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232747_vutbr_cz/Documents/VUT/diplomka/k odevzdání/"/>
    </mc:Choice>
  </mc:AlternateContent>
  <xr:revisionPtr revIDLastSave="2286" documentId="8_{7C2E9E10-0275-9E47-AA9E-D8DB4E56C309}" xr6:coauthVersionLast="47" xr6:coauthVersionMax="47" xr10:uidLastSave="{C7B5F5B8-FD01-A047-92A8-2C65C3B0B841}"/>
  <bookViews>
    <workbookView xWindow="20" yWindow="500" windowWidth="33600" windowHeight="19280" activeTab="1" xr2:uid="{96161D61-7F07-A04D-A7E0-3063D7ED1E8F}"/>
  </bookViews>
  <sheets>
    <sheet name="SP500" sheetId="8" r:id="rId1"/>
    <sheet name="AAI" sheetId="20" r:id="rId2"/>
    <sheet name="BNB" sheetId="6" r:id="rId3"/>
    <sheet name="BTC" sheetId="2" r:id="rId4"/>
    <sheet name="ADA" sheetId="10" r:id="rId5"/>
    <sheet name="ETH" sheetId="4" r:id="rId6"/>
    <sheet name="SOL" sheetId="11" r:id="rId7"/>
    <sheet name="USDT" sheetId="13" r:id="rId8"/>
    <sheet name="USDC" sheetId="15" r:id="rId9"/>
    <sheet name="XRP" sheetId="17" r:id="rId10"/>
    <sheet name="SP500_data" sheetId="7" r:id="rId11"/>
    <sheet name="AAI_data" sheetId="19" r:id="rId12"/>
    <sheet name="BNB_data" sheetId="5" r:id="rId13"/>
    <sheet name="BTC_data" sheetId="1" r:id="rId14"/>
    <sheet name="ADA_data" sheetId="9" r:id="rId15"/>
    <sheet name="ETH_data" sheetId="3" r:id="rId16"/>
    <sheet name="SOL_data" sheetId="12" r:id="rId17"/>
    <sheet name="USDT_data" sheetId="14" r:id="rId18"/>
    <sheet name="USDC_data" sheetId="16" r:id="rId19"/>
    <sheet name="XRP_data" sheetId="18" r:id="rId20"/>
  </sheets>
  <definedNames>
    <definedName name="_xlnm._FilterDatabase" localSheetId="11" hidden="1">AAI_data!$A$1:$H$1</definedName>
    <definedName name="_xlnm._FilterDatabase" localSheetId="14" hidden="1">ADA_data!$A$1:$I$1</definedName>
    <definedName name="_xlnm._FilterDatabase" localSheetId="12" hidden="1">BNB_data!$A$1:$I$1</definedName>
    <definedName name="_xlnm._FilterDatabase" localSheetId="13" hidden="1">BTC_data!$A$1:$I$1821</definedName>
    <definedName name="_xlnm._FilterDatabase" localSheetId="15" hidden="1">ETH_data!$A$1:$I$1</definedName>
    <definedName name="_xlnm._FilterDatabase" localSheetId="16" hidden="1">SOL_data!$A$1:$I$1</definedName>
    <definedName name="_xlnm._FilterDatabase" localSheetId="10" hidden="1">SP500_data!$A$1:$H$1</definedName>
    <definedName name="_xlnm._FilterDatabase" localSheetId="18" hidden="1">USDC_data!$A$1:$I$1</definedName>
    <definedName name="_xlnm._FilterDatabase" localSheetId="17" hidden="1">USDT_data!$A$1:$I$1</definedName>
    <definedName name="_xlnm._FilterDatabase" localSheetId="19" hidden="1">XRP_data!$A$1:$I$1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6" l="1"/>
  <c r="D234" i="20"/>
  <c r="D263" i="8"/>
  <c r="D233" i="20"/>
  <c r="D232" i="20"/>
  <c r="B231" i="20"/>
  <c r="B230" i="20"/>
  <c r="B229" i="20"/>
  <c r="B228" i="20"/>
  <c r="C229" i="20" s="1"/>
  <c r="B227" i="20"/>
  <c r="B226" i="20"/>
  <c r="B225" i="20"/>
  <c r="B224" i="20"/>
  <c r="C225" i="20" s="1"/>
  <c r="B223" i="20"/>
  <c r="B222" i="20"/>
  <c r="B221" i="20"/>
  <c r="B220" i="20"/>
  <c r="C220" i="20" s="1"/>
  <c r="B219" i="20"/>
  <c r="B218" i="20"/>
  <c r="B217" i="20"/>
  <c r="B216" i="20"/>
  <c r="C217" i="20" s="1"/>
  <c r="B215" i="20"/>
  <c r="B214" i="20"/>
  <c r="B213" i="20"/>
  <c r="B212" i="20"/>
  <c r="B211" i="20"/>
  <c r="B210" i="20"/>
  <c r="B209" i="20"/>
  <c r="B208" i="20"/>
  <c r="C209" i="20" s="1"/>
  <c r="B207" i="20"/>
  <c r="B206" i="20"/>
  <c r="B205" i="20"/>
  <c r="B204" i="20"/>
  <c r="C205" i="20" s="1"/>
  <c r="B203" i="20"/>
  <c r="B202" i="20"/>
  <c r="B201" i="20"/>
  <c r="C201" i="20" s="1"/>
  <c r="B200" i="20"/>
  <c r="C200" i="20" s="1"/>
  <c r="B199" i="20"/>
  <c r="B198" i="20"/>
  <c r="B197" i="20"/>
  <c r="B196" i="20"/>
  <c r="B195" i="20"/>
  <c r="B194" i="20"/>
  <c r="B193" i="20"/>
  <c r="B192" i="20"/>
  <c r="B191" i="20"/>
  <c r="B190" i="20"/>
  <c r="B189" i="20"/>
  <c r="B188" i="20"/>
  <c r="B187" i="20"/>
  <c r="B186" i="20"/>
  <c r="B185" i="20"/>
  <c r="C185" i="20" s="1"/>
  <c r="B184" i="20"/>
  <c r="C184" i="20" s="1"/>
  <c r="B183" i="20"/>
  <c r="B182" i="20"/>
  <c r="B181" i="20"/>
  <c r="B180" i="20"/>
  <c r="B179" i="20"/>
  <c r="B178" i="20"/>
  <c r="B177" i="20"/>
  <c r="C178" i="20" s="1"/>
  <c r="B176" i="20"/>
  <c r="C176" i="20" s="1"/>
  <c r="B175" i="20"/>
  <c r="B174" i="20"/>
  <c r="B173" i="20"/>
  <c r="B172" i="20"/>
  <c r="C173" i="20" s="1"/>
  <c r="B171" i="20"/>
  <c r="B170" i="20"/>
  <c r="B169" i="20"/>
  <c r="C169" i="20" s="1"/>
  <c r="B168" i="20"/>
  <c r="C168" i="20" s="1"/>
  <c r="B167" i="20"/>
  <c r="B166" i="20"/>
  <c r="B165" i="20"/>
  <c r="C165" i="20" s="1"/>
  <c r="B164" i="20"/>
  <c r="B163" i="20"/>
  <c r="B162" i="20"/>
  <c r="B161" i="20"/>
  <c r="C162" i="20" s="1"/>
  <c r="B160" i="20"/>
  <c r="C160" i="20" s="1"/>
  <c r="B159" i="20"/>
  <c r="B158" i="20"/>
  <c r="C159" i="20" s="1"/>
  <c r="B157" i="20"/>
  <c r="C157" i="20" s="1"/>
  <c r="B156" i="20"/>
  <c r="B155" i="20"/>
  <c r="B154" i="20"/>
  <c r="B153" i="20"/>
  <c r="B152" i="20"/>
  <c r="C152" i="20" s="1"/>
  <c r="B151" i="20"/>
  <c r="B150" i="20"/>
  <c r="B149" i="20"/>
  <c r="B148" i="20"/>
  <c r="C149" i="20" s="1"/>
  <c r="B147" i="20"/>
  <c r="B146" i="20"/>
  <c r="B145" i="20"/>
  <c r="B144" i="20"/>
  <c r="B143" i="20"/>
  <c r="B142" i="20"/>
  <c r="B141" i="20"/>
  <c r="C141" i="20" s="1"/>
  <c r="B140" i="20"/>
  <c r="B139" i="20"/>
  <c r="B138" i="20"/>
  <c r="B137" i="20"/>
  <c r="B136" i="20"/>
  <c r="C136" i="20" s="1"/>
  <c r="B135" i="20"/>
  <c r="B134" i="20"/>
  <c r="C135" i="20" s="1"/>
  <c r="B133" i="20"/>
  <c r="C133" i="20" s="1"/>
  <c r="B132" i="20"/>
  <c r="B131" i="20"/>
  <c r="B130" i="20"/>
  <c r="B129" i="20"/>
  <c r="C129" i="20" s="1"/>
  <c r="B128" i="20"/>
  <c r="C128" i="20" s="1"/>
  <c r="B127" i="20"/>
  <c r="B126" i="20"/>
  <c r="B125" i="20"/>
  <c r="B124" i="20"/>
  <c r="C125" i="20" s="1"/>
  <c r="B123" i="20"/>
  <c r="B122" i="20"/>
  <c r="B121" i="20"/>
  <c r="C122" i="20" s="1"/>
  <c r="B120" i="20"/>
  <c r="B119" i="20"/>
  <c r="B118" i="20"/>
  <c r="C119" i="20" s="1"/>
  <c r="B117" i="20"/>
  <c r="B116" i="20"/>
  <c r="B115" i="20"/>
  <c r="B114" i="20"/>
  <c r="B113" i="20"/>
  <c r="B112" i="20"/>
  <c r="C112" i="20" s="1"/>
  <c r="B111" i="20"/>
  <c r="B110" i="20"/>
  <c r="B109" i="20"/>
  <c r="B108" i="20"/>
  <c r="B107" i="20"/>
  <c r="B106" i="20"/>
  <c r="B105" i="20"/>
  <c r="B104" i="20"/>
  <c r="C104" i="20" s="1"/>
  <c r="B103" i="20"/>
  <c r="B102" i="20"/>
  <c r="B101" i="20"/>
  <c r="B100" i="20"/>
  <c r="B99" i="20"/>
  <c r="B98" i="20"/>
  <c r="B97" i="20"/>
  <c r="B96" i="20"/>
  <c r="C96" i="20" s="1"/>
  <c r="B95" i="20"/>
  <c r="B94" i="20"/>
  <c r="B93" i="20"/>
  <c r="B92" i="20"/>
  <c r="C93" i="20" s="1"/>
  <c r="B91" i="20"/>
  <c r="B90" i="20"/>
  <c r="B89" i="20"/>
  <c r="C89" i="20" s="1"/>
  <c r="B88" i="20"/>
  <c r="B87" i="20"/>
  <c r="B86" i="20"/>
  <c r="B85" i="20"/>
  <c r="C85" i="20" s="1"/>
  <c r="B84" i="20"/>
  <c r="B83" i="20"/>
  <c r="B82" i="20"/>
  <c r="B81" i="20"/>
  <c r="B80" i="20"/>
  <c r="C80" i="20" s="1"/>
  <c r="B79" i="20"/>
  <c r="B78" i="20"/>
  <c r="B77" i="20"/>
  <c r="C77" i="20" s="1"/>
  <c r="B76" i="20"/>
  <c r="B75" i="20"/>
  <c r="B74" i="20"/>
  <c r="C75" i="20" s="1"/>
  <c r="B73" i="20"/>
  <c r="B72" i="20"/>
  <c r="C72" i="20" s="1"/>
  <c r="B71" i="20"/>
  <c r="B70" i="20"/>
  <c r="B69" i="20"/>
  <c r="C69" i="20" s="1"/>
  <c r="B68" i="20"/>
  <c r="B67" i="20"/>
  <c r="B66" i="20"/>
  <c r="B65" i="20"/>
  <c r="B64" i="20"/>
  <c r="C64" i="20" s="1"/>
  <c r="B63" i="20"/>
  <c r="B62" i="20"/>
  <c r="B61" i="20"/>
  <c r="C61" i="20" s="1"/>
  <c r="B60" i="20"/>
  <c r="B59" i="20"/>
  <c r="B58" i="20"/>
  <c r="B57" i="20"/>
  <c r="B56" i="20"/>
  <c r="C56" i="20" s="1"/>
  <c r="B55" i="20"/>
  <c r="B54" i="20"/>
  <c r="B53" i="20"/>
  <c r="B52" i="20"/>
  <c r="B51" i="20"/>
  <c r="B50" i="20"/>
  <c r="B49" i="20"/>
  <c r="C49" i="20" s="1"/>
  <c r="B48" i="20"/>
  <c r="B47" i="20"/>
  <c r="B46" i="20"/>
  <c r="B45" i="20"/>
  <c r="B44" i="20"/>
  <c r="C45" i="20" s="1"/>
  <c r="B43" i="20"/>
  <c r="B42" i="20"/>
  <c r="C43" i="20" s="1"/>
  <c r="B41" i="20"/>
  <c r="B40" i="20"/>
  <c r="B39" i="20"/>
  <c r="B38" i="20"/>
  <c r="B37" i="20"/>
  <c r="C37" i="20" s="1"/>
  <c r="B36" i="20"/>
  <c r="B35" i="20"/>
  <c r="B34" i="20"/>
  <c r="B33" i="20"/>
  <c r="B32" i="20"/>
  <c r="C32" i="20" s="1"/>
  <c r="B31" i="20"/>
  <c r="B30" i="20"/>
  <c r="C31" i="20" s="1"/>
  <c r="B29" i="20"/>
  <c r="B28" i="20"/>
  <c r="C29" i="20" s="1"/>
  <c r="B27" i="20"/>
  <c r="B26" i="20"/>
  <c r="B25" i="20"/>
  <c r="C25" i="20" s="1"/>
  <c r="B24" i="20"/>
  <c r="B23" i="20"/>
  <c r="B22" i="20"/>
  <c r="B21" i="20"/>
  <c r="C21" i="20" s="1"/>
  <c r="B20" i="20"/>
  <c r="B19" i="20"/>
  <c r="B18" i="20"/>
  <c r="B17" i="20"/>
  <c r="C17" i="20" s="1"/>
  <c r="B16" i="20"/>
  <c r="C16" i="20" s="1"/>
  <c r="B15" i="20"/>
  <c r="B14" i="20"/>
  <c r="B13" i="20"/>
  <c r="B12" i="20"/>
  <c r="B11" i="20"/>
  <c r="B10" i="20"/>
  <c r="B9" i="20"/>
  <c r="B8" i="20"/>
  <c r="C9" i="20" s="1"/>
  <c r="B7" i="20"/>
  <c r="B6" i="20"/>
  <c r="C7" i="20" s="1"/>
  <c r="B5" i="20"/>
  <c r="B4" i="20"/>
  <c r="B3" i="20"/>
  <c r="C4" i="20" s="1"/>
  <c r="B2" i="20"/>
  <c r="C67" i="20"/>
  <c r="C94" i="20"/>
  <c r="C107" i="20"/>
  <c r="C127" i="20"/>
  <c r="C130" i="20"/>
  <c r="C143" i="20"/>
  <c r="C146" i="20"/>
  <c r="C154" i="20"/>
  <c r="C167" i="20"/>
  <c r="C175" i="20"/>
  <c r="C191" i="20"/>
  <c r="C199" i="20"/>
  <c r="C210" i="20"/>
  <c r="C218" i="20"/>
  <c r="C227" i="20"/>
  <c r="C230" i="20"/>
  <c r="C5" i="20"/>
  <c r="C27" i="20"/>
  <c r="C33" i="20"/>
  <c r="C63" i="20"/>
  <c r="C71" i="20"/>
  <c r="C73" i="20"/>
  <c r="C118" i="20"/>
  <c r="C121" i="20"/>
  <c r="C151" i="20"/>
  <c r="C153" i="20"/>
  <c r="C177" i="20"/>
  <c r="C183" i="20"/>
  <c r="C194" i="20"/>
  <c r="C197" i="20"/>
  <c r="C215" i="20"/>
  <c r="C223" i="20"/>
  <c r="C231" i="20"/>
  <c r="C228" i="20"/>
  <c r="C208" i="20"/>
  <c r="C181" i="20"/>
  <c r="C161" i="20"/>
  <c r="C144" i="20"/>
  <c r="C120" i="20"/>
  <c r="C88" i="20"/>
  <c r="C81" i="20"/>
  <c r="C48" i="20"/>
  <c r="C24" i="20"/>
  <c r="D264" i="17"/>
  <c r="D171" i="15"/>
  <c r="D264" i="13"/>
  <c r="D93" i="11"/>
  <c r="D264" i="4"/>
  <c r="D225" i="10"/>
  <c r="D264" i="2"/>
  <c r="D234" i="6"/>
  <c r="D264" i="8"/>
  <c r="D262" i="8"/>
  <c r="D262" i="13"/>
  <c r="C261" i="8"/>
  <c r="C224" i="6"/>
  <c r="C256" i="8"/>
  <c r="B261" i="17"/>
  <c r="B260" i="17"/>
  <c r="B259" i="17"/>
  <c r="B258" i="17"/>
  <c r="B257" i="17"/>
  <c r="B256" i="17"/>
  <c r="B255" i="17"/>
  <c r="B254" i="17"/>
  <c r="B253" i="17"/>
  <c r="B252" i="17"/>
  <c r="B251" i="17"/>
  <c r="B250" i="17"/>
  <c r="B249" i="17"/>
  <c r="B248" i="17"/>
  <c r="B247" i="17"/>
  <c r="B246" i="17"/>
  <c r="B245" i="17"/>
  <c r="B244" i="17"/>
  <c r="B243" i="17"/>
  <c r="B242" i="17"/>
  <c r="B241" i="17"/>
  <c r="B240" i="17"/>
  <c r="B239" i="17"/>
  <c r="B238" i="17"/>
  <c r="B237" i="17"/>
  <c r="B236" i="17"/>
  <c r="B235" i="17"/>
  <c r="B234" i="17"/>
  <c r="B233" i="17"/>
  <c r="B232" i="17"/>
  <c r="B231" i="17"/>
  <c r="B230" i="17"/>
  <c r="B229" i="17"/>
  <c r="B228" i="17"/>
  <c r="B227" i="17"/>
  <c r="B226" i="17"/>
  <c r="B225" i="17"/>
  <c r="B224" i="17"/>
  <c r="B223" i="17"/>
  <c r="B222" i="17"/>
  <c r="B221" i="17"/>
  <c r="B220" i="17"/>
  <c r="B219" i="17"/>
  <c r="B218" i="17"/>
  <c r="B217" i="17"/>
  <c r="B216" i="17"/>
  <c r="B215" i="17"/>
  <c r="B214" i="17"/>
  <c r="C214" i="17" s="1"/>
  <c r="B213" i="17"/>
  <c r="B212" i="17"/>
  <c r="B211" i="17"/>
  <c r="B210" i="17"/>
  <c r="C210" i="17" s="1"/>
  <c r="B209" i="17"/>
  <c r="B208" i="17"/>
  <c r="B207" i="17"/>
  <c r="B206" i="17"/>
  <c r="B205" i="17"/>
  <c r="B204" i="17"/>
  <c r="B203" i="17"/>
  <c r="B202" i="17"/>
  <c r="B201" i="17"/>
  <c r="B200" i="17"/>
  <c r="B199" i="17"/>
  <c r="B198" i="17"/>
  <c r="B197" i="17"/>
  <c r="B196" i="17"/>
  <c r="B195" i="17"/>
  <c r="B194" i="17"/>
  <c r="C194" i="17" s="1"/>
  <c r="B193" i="17"/>
  <c r="B192" i="17"/>
  <c r="B191" i="17"/>
  <c r="B190" i="17"/>
  <c r="B189" i="17"/>
  <c r="B188" i="17"/>
  <c r="B187" i="17"/>
  <c r="B186" i="17"/>
  <c r="B185" i="17"/>
  <c r="B184" i="17"/>
  <c r="B183" i="17"/>
  <c r="B182" i="17"/>
  <c r="C182" i="17" s="1"/>
  <c r="B181" i="17"/>
  <c r="B180" i="17"/>
  <c r="B179" i="17"/>
  <c r="B178" i="17"/>
  <c r="C178" i="17" s="1"/>
  <c r="B177" i="17"/>
  <c r="B176" i="17"/>
  <c r="B175" i="17"/>
  <c r="B174" i="17"/>
  <c r="B173" i="17"/>
  <c r="B172" i="17"/>
  <c r="B171" i="17"/>
  <c r="B170" i="17"/>
  <c r="B169" i="17"/>
  <c r="B168" i="17"/>
  <c r="B167" i="17"/>
  <c r="B166" i="17"/>
  <c r="B165" i="17"/>
  <c r="B164" i="17"/>
  <c r="B163" i="17"/>
  <c r="B162" i="17"/>
  <c r="C162" i="17" s="1"/>
  <c r="B161" i="17"/>
  <c r="B160" i="17"/>
  <c r="B159" i="17"/>
  <c r="B158" i="17"/>
  <c r="B157" i="17"/>
  <c r="B156" i="17"/>
  <c r="B155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C142" i="17" s="1"/>
  <c r="B141" i="17"/>
  <c r="B140" i="17"/>
  <c r="B139" i="17"/>
  <c r="B138" i="17"/>
  <c r="B137" i="17"/>
  <c r="B136" i="17"/>
  <c r="B135" i="17"/>
  <c r="B134" i="17"/>
  <c r="B133" i="17"/>
  <c r="B132" i="17"/>
  <c r="B131" i="17"/>
  <c r="B130" i="17"/>
  <c r="B129" i="17"/>
  <c r="B128" i="17"/>
  <c r="B127" i="17"/>
  <c r="B126" i="17"/>
  <c r="C126" i="17" s="1"/>
  <c r="B125" i="17"/>
  <c r="B124" i="17"/>
  <c r="B123" i="17"/>
  <c r="B122" i="17"/>
  <c r="B121" i="17"/>
  <c r="B120" i="17"/>
  <c r="B119" i="17"/>
  <c r="B118" i="17"/>
  <c r="C118" i="17" s="1"/>
  <c r="B117" i="17"/>
  <c r="B116" i="17"/>
  <c r="B115" i="17"/>
  <c r="B114" i="17"/>
  <c r="B113" i="17"/>
  <c r="B112" i="17"/>
  <c r="B111" i="17"/>
  <c r="B110" i="17"/>
  <c r="B109" i="17"/>
  <c r="B108" i="17"/>
  <c r="B107" i="17"/>
  <c r="B106" i="17"/>
  <c r="B105" i="17"/>
  <c r="B104" i="17"/>
  <c r="B103" i="17"/>
  <c r="B102" i="17"/>
  <c r="C102" i="17" s="1"/>
  <c r="B101" i="17"/>
  <c r="B100" i="17"/>
  <c r="B99" i="17"/>
  <c r="B98" i="17"/>
  <c r="B97" i="17"/>
  <c r="B96" i="17"/>
  <c r="B95" i="17"/>
  <c r="B94" i="17"/>
  <c r="B93" i="17"/>
  <c r="B92" i="17"/>
  <c r="B91" i="17"/>
  <c r="B90" i="17"/>
  <c r="B89" i="17"/>
  <c r="B88" i="17"/>
  <c r="B87" i="17"/>
  <c r="B86" i="17"/>
  <c r="B85" i="17"/>
  <c r="B84" i="17"/>
  <c r="B83" i="17"/>
  <c r="B82" i="17"/>
  <c r="B81" i="17"/>
  <c r="B80" i="17"/>
  <c r="B79" i="17"/>
  <c r="B78" i="17"/>
  <c r="C78" i="17" s="1"/>
  <c r="B77" i="17"/>
  <c r="B76" i="17"/>
  <c r="B75" i="17"/>
  <c r="B74" i="17"/>
  <c r="C74" i="17" s="1"/>
  <c r="B73" i="17"/>
  <c r="B72" i="17"/>
  <c r="B71" i="17"/>
  <c r="B70" i="17"/>
  <c r="B69" i="17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C22" i="17" s="1"/>
  <c r="B21" i="17"/>
  <c r="B20" i="17"/>
  <c r="B19" i="17"/>
  <c r="B18" i="17"/>
  <c r="B17" i="17"/>
  <c r="B16" i="17"/>
  <c r="B15" i="17"/>
  <c r="B14" i="17"/>
  <c r="C14" i="17" s="1"/>
  <c r="B13" i="17"/>
  <c r="B12" i="17"/>
  <c r="B11" i="17"/>
  <c r="B10" i="17"/>
  <c r="B9" i="17"/>
  <c r="B8" i="17"/>
  <c r="B7" i="17"/>
  <c r="C7" i="17" s="1"/>
  <c r="C6" i="17"/>
  <c r="B6" i="17"/>
  <c r="B5" i="17"/>
  <c r="B4" i="17"/>
  <c r="B3" i="17"/>
  <c r="C3" i="17" s="1"/>
  <c r="B2" i="17"/>
  <c r="B168" i="15"/>
  <c r="B167" i="15"/>
  <c r="B166" i="15"/>
  <c r="B165" i="15"/>
  <c r="B164" i="15"/>
  <c r="B163" i="15"/>
  <c r="B162" i="15"/>
  <c r="B161" i="15"/>
  <c r="B160" i="15"/>
  <c r="B159" i="15"/>
  <c r="B158" i="15"/>
  <c r="B157" i="15"/>
  <c r="B156" i="15"/>
  <c r="B155" i="15"/>
  <c r="B154" i="15"/>
  <c r="B153" i="15"/>
  <c r="B152" i="15"/>
  <c r="B151" i="15"/>
  <c r="B150" i="15"/>
  <c r="B149" i="15"/>
  <c r="B148" i="15"/>
  <c r="B147" i="15"/>
  <c r="B146" i="15"/>
  <c r="B145" i="15"/>
  <c r="B144" i="15"/>
  <c r="B143" i="15"/>
  <c r="B142" i="15"/>
  <c r="B141" i="15"/>
  <c r="B140" i="15"/>
  <c r="B139" i="15"/>
  <c r="B138" i="15"/>
  <c r="B137" i="15"/>
  <c r="B136" i="15"/>
  <c r="B135" i="15"/>
  <c r="B134" i="15"/>
  <c r="B133" i="15"/>
  <c r="B132" i="15"/>
  <c r="B131" i="15"/>
  <c r="B130" i="15"/>
  <c r="B129" i="15"/>
  <c r="B128" i="15"/>
  <c r="B127" i="15"/>
  <c r="B126" i="15"/>
  <c r="B125" i="15"/>
  <c r="B124" i="15"/>
  <c r="B123" i="15"/>
  <c r="B122" i="15"/>
  <c r="B121" i="15"/>
  <c r="B120" i="15"/>
  <c r="B119" i="15"/>
  <c r="B118" i="15"/>
  <c r="B117" i="15"/>
  <c r="B116" i="15"/>
  <c r="B115" i="15"/>
  <c r="B114" i="15"/>
  <c r="B113" i="15"/>
  <c r="B112" i="15"/>
  <c r="B111" i="15"/>
  <c r="B110" i="15"/>
  <c r="B109" i="15"/>
  <c r="B108" i="15"/>
  <c r="B107" i="15"/>
  <c r="B106" i="15"/>
  <c r="B105" i="15"/>
  <c r="B104" i="15"/>
  <c r="B103" i="15"/>
  <c r="B102" i="15"/>
  <c r="B101" i="15"/>
  <c r="B100" i="15"/>
  <c r="B99" i="15"/>
  <c r="B98" i="15"/>
  <c r="B97" i="15"/>
  <c r="B96" i="15"/>
  <c r="B95" i="15"/>
  <c r="B94" i="15"/>
  <c r="B93" i="15"/>
  <c r="B92" i="15"/>
  <c r="B91" i="15"/>
  <c r="B90" i="15"/>
  <c r="B89" i="15"/>
  <c r="B88" i="15"/>
  <c r="B87" i="15"/>
  <c r="B86" i="15"/>
  <c r="B85" i="15"/>
  <c r="B84" i="15"/>
  <c r="B83" i="15"/>
  <c r="B82" i="15"/>
  <c r="B81" i="15"/>
  <c r="B80" i="15"/>
  <c r="B79" i="15"/>
  <c r="B78" i="15"/>
  <c r="B77" i="15"/>
  <c r="B76" i="15"/>
  <c r="B75" i="15"/>
  <c r="B74" i="15"/>
  <c r="B73" i="15"/>
  <c r="B72" i="15"/>
  <c r="B71" i="15"/>
  <c r="B70" i="15"/>
  <c r="B69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41" i="15"/>
  <c r="B40" i="15"/>
  <c r="B39" i="15"/>
  <c r="B38" i="15"/>
  <c r="B37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B3" i="15"/>
  <c r="B2" i="15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7" i="13"/>
  <c r="B226" i="13"/>
  <c r="B225" i="13"/>
  <c r="B224" i="13"/>
  <c r="B223" i="13"/>
  <c r="B222" i="13"/>
  <c r="B221" i="13"/>
  <c r="B220" i="13"/>
  <c r="B219" i="13"/>
  <c r="B218" i="13"/>
  <c r="B217" i="13"/>
  <c r="B216" i="13"/>
  <c r="B215" i="13"/>
  <c r="B214" i="13"/>
  <c r="B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118" i="13"/>
  <c r="B117" i="13"/>
  <c r="B116" i="13"/>
  <c r="B115" i="13"/>
  <c r="B114" i="13"/>
  <c r="B113" i="13"/>
  <c r="B112" i="13"/>
  <c r="B111" i="13"/>
  <c r="B110" i="13"/>
  <c r="B109" i="13"/>
  <c r="B108" i="13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" i="13"/>
  <c r="B5" i="13"/>
  <c r="B4" i="13"/>
  <c r="B3" i="13"/>
  <c r="B2" i="13"/>
  <c r="B90" i="11"/>
  <c r="B89" i="11"/>
  <c r="B88" i="11"/>
  <c r="C88" i="11" s="1"/>
  <c r="B87" i="11"/>
  <c r="C87" i="11" s="1"/>
  <c r="B86" i="11"/>
  <c r="C86" i="11" s="1"/>
  <c r="B85" i="11"/>
  <c r="B84" i="11"/>
  <c r="C84" i="11" s="1"/>
  <c r="B83" i="11"/>
  <c r="C83" i="11" s="1"/>
  <c r="B82" i="11"/>
  <c r="C82" i="11" s="1"/>
  <c r="B81" i="11"/>
  <c r="B80" i="11"/>
  <c r="C80" i="11" s="1"/>
  <c r="B79" i="11"/>
  <c r="C79" i="11" s="1"/>
  <c r="B78" i="11"/>
  <c r="C78" i="11" s="1"/>
  <c r="B77" i="11"/>
  <c r="B76" i="11"/>
  <c r="C76" i="11" s="1"/>
  <c r="B75" i="11"/>
  <c r="C75" i="11" s="1"/>
  <c r="B74" i="11"/>
  <c r="C74" i="11" s="1"/>
  <c r="B73" i="11"/>
  <c r="B72" i="11"/>
  <c r="C72" i="11" s="1"/>
  <c r="B71" i="11"/>
  <c r="C71" i="11" s="1"/>
  <c r="B70" i="11"/>
  <c r="C70" i="11" s="1"/>
  <c r="B69" i="11"/>
  <c r="B68" i="11"/>
  <c r="C68" i="11" s="1"/>
  <c r="B67" i="11"/>
  <c r="C67" i="11" s="1"/>
  <c r="B66" i="11"/>
  <c r="C66" i="11" s="1"/>
  <c r="B65" i="11"/>
  <c r="B64" i="11"/>
  <c r="C64" i="11" s="1"/>
  <c r="B63" i="11"/>
  <c r="C63" i="11" s="1"/>
  <c r="B62" i="11"/>
  <c r="C62" i="11" s="1"/>
  <c r="B61" i="11"/>
  <c r="B60" i="11"/>
  <c r="C60" i="11" s="1"/>
  <c r="B59" i="11"/>
  <c r="C59" i="11" s="1"/>
  <c r="B58" i="11"/>
  <c r="C58" i="11" s="1"/>
  <c r="B57" i="11"/>
  <c r="B56" i="11"/>
  <c r="C56" i="11" s="1"/>
  <c r="B55" i="11"/>
  <c r="C55" i="11" s="1"/>
  <c r="B54" i="11"/>
  <c r="C54" i="11" s="1"/>
  <c r="B53" i="11"/>
  <c r="B52" i="11"/>
  <c r="C52" i="11" s="1"/>
  <c r="B51" i="11"/>
  <c r="C51" i="11" s="1"/>
  <c r="B50" i="11"/>
  <c r="C50" i="11" s="1"/>
  <c r="B49" i="11"/>
  <c r="B48" i="11"/>
  <c r="C48" i="11" s="1"/>
  <c r="B47" i="11"/>
  <c r="C47" i="11" s="1"/>
  <c r="B46" i="11"/>
  <c r="C46" i="11" s="1"/>
  <c r="B45" i="11"/>
  <c r="B44" i="11"/>
  <c r="C44" i="11" s="1"/>
  <c r="B43" i="11"/>
  <c r="C43" i="11" s="1"/>
  <c r="B42" i="11"/>
  <c r="C42" i="11" s="1"/>
  <c r="B41" i="11"/>
  <c r="B40" i="11"/>
  <c r="C40" i="11" s="1"/>
  <c r="B39" i="11"/>
  <c r="C39" i="11" s="1"/>
  <c r="B38" i="11"/>
  <c r="C38" i="11" s="1"/>
  <c r="B37" i="11"/>
  <c r="B36" i="11"/>
  <c r="C36" i="11" s="1"/>
  <c r="B35" i="11"/>
  <c r="C35" i="11" s="1"/>
  <c r="B34" i="11"/>
  <c r="C34" i="11" s="1"/>
  <c r="B33" i="11"/>
  <c r="B32" i="11"/>
  <c r="C32" i="11" s="1"/>
  <c r="B31" i="11"/>
  <c r="C31" i="11" s="1"/>
  <c r="B30" i="11"/>
  <c r="C30" i="11" s="1"/>
  <c r="B29" i="11"/>
  <c r="B28" i="11"/>
  <c r="C28" i="11" s="1"/>
  <c r="B27" i="11"/>
  <c r="C27" i="11" s="1"/>
  <c r="B26" i="11"/>
  <c r="C26" i="11" s="1"/>
  <c r="B25" i="11"/>
  <c r="B24" i="11"/>
  <c r="C24" i="11" s="1"/>
  <c r="B23" i="11"/>
  <c r="C23" i="11" s="1"/>
  <c r="B22" i="11"/>
  <c r="C22" i="11" s="1"/>
  <c r="B21" i="11"/>
  <c r="B20" i="11"/>
  <c r="C20" i="11" s="1"/>
  <c r="B19" i="11"/>
  <c r="C19" i="11" s="1"/>
  <c r="B18" i="11"/>
  <c r="C18" i="11" s="1"/>
  <c r="B17" i="11"/>
  <c r="B16" i="11"/>
  <c r="C16" i="11" s="1"/>
  <c r="B15" i="11"/>
  <c r="C15" i="11" s="1"/>
  <c r="B14" i="11"/>
  <c r="C14" i="11" s="1"/>
  <c r="B13" i="11"/>
  <c r="B12" i="11"/>
  <c r="C12" i="11" s="1"/>
  <c r="B11" i="11"/>
  <c r="C11" i="11" s="1"/>
  <c r="B10" i="11"/>
  <c r="C10" i="11" s="1"/>
  <c r="B9" i="11"/>
  <c r="B8" i="11"/>
  <c r="C8" i="11" s="1"/>
  <c r="B7" i="11"/>
  <c r="C7" i="11" s="1"/>
  <c r="B6" i="11"/>
  <c r="C6" i="11" s="1"/>
  <c r="B5" i="11"/>
  <c r="B4" i="11"/>
  <c r="C4" i="11" s="1"/>
  <c r="B3" i="11"/>
  <c r="C3" i="11" s="1"/>
  <c r="B2" i="11"/>
  <c r="B222" i="10"/>
  <c r="B221" i="10"/>
  <c r="B220" i="10"/>
  <c r="B219" i="10"/>
  <c r="B218" i="10"/>
  <c r="B217" i="10"/>
  <c r="B216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2" i="10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4" i="8"/>
  <c r="C4" i="8" s="1"/>
  <c r="B5" i="8"/>
  <c r="B6" i="8"/>
  <c r="B7" i="8"/>
  <c r="B8" i="8"/>
  <c r="C8" i="8" s="1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C69" i="8" s="1"/>
  <c r="B69" i="8"/>
  <c r="B70" i="8"/>
  <c r="B71" i="8"/>
  <c r="B72" i="8"/>
  <c r="C73" i="8" s="1"/>
  <c r="B73" i="8"/>
  <c r="B74" i="8"/>
  <c r="B75" i="8"/>
  <c r="B76" i="8"/>
  <c r="B77" i="8"/>
  <c r="B78" i="8"/>
  <c r="B79" i="8"/>
  <c r="B80" i="8"/>
  <c r="C81" i="8" s="1"/>
  <c r="B81" i="8"/>
  <c r="B82" i="8"/>
  <c r="B83" i="8"/>
  <c r="B84" i="8"/>
  <c r="B85" i="8"/>
  <c r="B86" i="8"/>
  <c r="B87" i="8"/>
  <c r="B88" i="8"/>
  <c r="C89" i="8" s="1"/>
  <c r="B89" i="8"/>
  <c r="B90" i="8"/>
  <c r="B91" i="8"/>
  <c r="B92" i="8"/>
  <c r="B93" i="8"/>
  <c r="B94" i="8"/>
  <c r="B95" i="8"/>
  <c r="B96" i="8"/>
  <c r="C97" i="8" s="1"/>
  <c r="B97" i="8"/>
  <c r="B98" i="8"/>
  <c r="B99" i="8"/>
  <c r="B100" i="8"/>
  <c r="C101" i="8" s="1"/>
  <c r="B101" i="8"/>
  <c r="B102" i="8"/>
  <c r="B103" i="8"/>
  <c r="B104" i="8"/>
  <c r="B105" i="8"/>
  <c r="B106" i="8"/>
  <c r="B107" i="8"/>
  <c r="B108" i="8"/>
  <c r="C109" i="8" s="1"/>
  <c r="B109" i="8"/>
  <c r="B110" i="8"/>
  <c r="B111" i="8"/>
  <c r="B112" i="8"/>
  <c r="C113" i="8" s="1"/>
  <c r="B113" i="8"/>
  <c r="B114" i="8"/>
  <c r="B115" i="8"/>
  <c r="B116" i="8"/>
  <c r="C117" i="8" s="1"/>
  <c r="B117" i="8"/>
  <c r="B118" i="8"/>
  <c r="B119" i="8"/>
  <c r="B120" i="8"/>
  <c r="B121" i="8"/>
  <c r="B122" i="8"/>
  <c r="B123" i="8"/>
  <c r="B124" i="8"/>
  <c r="C125" i="8" s="1"/>
  <c r="B125" i="8"/>
  <c r="B126" i="8"/>
  <c r="B127" i="8"/>
  <c r="B128" i="8"/>
  <c r="B129" i="8"/>
  <c r="B130" i="8"/>
  <c r="B131" i="8"/>
  <c r="B132" i="8"/>
  <c r="C133" i="8" s="1"/>
  <c r="B133" i="8"/>
  <c r="B134" i="8"/>
  <c r="B135" i="8"/>
  <c r="B136" i="8"/>
  <c r="B137" i="8"/>
  <c r="B138" i="8"/>
  <c r="B139" i="8"/>
  <c r="B140" i="8"/>
  <c r="C141" i="8" s="1"/>
  <c r="B141" i="8"/>
  <c r="B142" i="8"/>
  <c r="B143" i="8"/>
  <c r="B144" i="8"/>
  <c r="C145" i="8" s="1"/>
  <c r="B145" i="8"/>
  <c r="B146" i="8"/>
  <c r="B147" i="8"/>
  <c r="B148" i="8"/>
  <c r="C149" i="8" s="1"/>
  <c r="B149" i="8"/>
  <c r="B150" i="8"/>
  <c r="B151" i="8"/>
  <c r="B152" i="8"/>
  <c r="B153" i="8"/>
  <c r="B154" i="8"/>
  <c r="B155" i="8"/>
  <c r="B156" i="8"/>
  <c r="C157" i="8" s="1"/>
  <c r="B157" i="8"/>
  <c r="B158" i="8"/>
  <c r="B159" i="8"/>
  <c r="B160" i="8"/>
  <c r="C161" i="8" s="1"/>
  <c r="B161" i="8"/>
  <c r="B162" i="8"/>
  <c r="B163" i="8"/>
  <c r="B164" i="8"/>
  <c r="C164" i="8" s="1"/>
  <c r="B165" i="8"/>
  <c r="B166" i="8"/>
  <c r="B167" i="8"/>
  <c r="B168" i="8"/>
  <c r="C168" i="8" s="1"/>
  <c r="B169" i="8"/>
  <c r="B170" i="8"/>
  <c r="B171" i="8"/>
  <c r="B172" i="8"/>
  <c r="C173" i="8" s="1"/>
  <c r="B173" i="8"/>
  <c r="B174" i="8"/>
  <c r="B175" i="8"/>
  <c r="B176" i="8"/>
  <c r="C177" i="8" s="1"/>
  <c r="B177" i="8"/>
  <c r="B178" i="8"/>
  <c r="B179" i="8"/>
  <c r="B180" i="8"/>
  <c r="B181" i="8"/>
  <c r="B182" i="8"/>
  <c r="C182" i="8" s="1"/>
  <c r="B183" i="8"/>
  <c r="B184" i="8"/>
  <c r="B185" i="8"/>
  <c r="B186" i="8"/>
  <c r="B187" i="8"/>
  <c r="B188" i="8"/>
  <c r="C189" i="8" s="1"/>
  <c r="B189" i="8"/>
  <c r="B190" i="8"/>
  <c r="B191" i="8"/>
  <c r="B192" i="8"/>
  <c r="C193" i="8" s="1"/>
  <c r="B193" i="8"/>
  <c r="B194" i="8"/>
  <c r="B195" i="8"/>
  <c r="B196" i="8"/>
  <c r="C196" i="8" s="1"/>
  <c r="B197" i="8"/>
  <c r="B198" i="8"/>
  <c r="B199" i="8"/>
  <c r="B200" i="8"/>
  <c r="C200" i="8" s="1"/>
  <c r="B201" i="8"/>
  <c r="B202" i="8"/>
  <c r="B203" i="8"/>
  <c r="B204" i="8"/>
  <c r="C205" i="8" s="1"/>
  <c r="B205" i="8"/>
  <c r="B206" i="8"/>
  <c r="B207" i="8"/>
  <c r="B208" i="8"/>
  <c r="C209" i="8" s="1"/>
  <c r="B209" i="8"/>
  <c r="B210" i="8"/>
  <c r="B211" i="8"/>
  <c r="B212" i="8"/>
  <c r="C212" i="8" s="1"/>
  <c r="B213" i="8"/>
  <c r="B214" i="8"/>
  <c r="B215" i="8"/>
  <c r="B216" i="8"/>
  <c r="C216" i="8" s="1"/>
  <c r="B217" i="8"/>
  <c r="B218" i="8"/>
  <c r="B219" i="8"/>
  <c r="B220" i="8"/>
  <c r="C221" i="8" s="1"/>
  <c r="B221" i="8"/>
  <c r="B222" i="8"/>
  <c r="B223" i="8"/>
  <c r="B224" i="8"/>
  <c r="C225" i="8" s="1"/>
  <c r="B225" i="8"/>
  <c r="B226" i="8"/>
  <c r="B227" i="8"/>
  <c r="B228" i="8"/>
  <c r="C229" i="8" s="1"/>
  <c r="B229" i="8"/>
  <c r="B230" i="8"/>
  <c r="B231" i="8"/>
  <c r="B232" i="8"/>
  <c r="C233" i="8" s="1"/>
  <c r="B233" i="8"/>
  <c r="B234" i="8"/>
  <c r="B235" i="8"/>
  <c r="B236" i="8"/>
  <c r="C236" i="8" s="1"/>
  <c r="B237" i="8"/>
  <c r="B238" i="8"/>
  <c r="B239" i="8"/>
  <c r="B240" i="8"/>
  <c r="C241" i="8" s="1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C258" i="8" s="1"/>
  <c r="B259" i="8"/>
  <c r="B260" i="8"/>
  <c r="B261" i="8"/>
  <c r="B3" i="8"/>
  <c r="C244" i="8"/>
  <c r="C222" i="8"/>
  <c r="C206" i="8"/>
  <c r="C190" i="8"/>
  <c r="C181" i="8"/>
  <c r="C129" i="8"/>
  <c r="B2" i="8"/>
  <c r="C57" i="20" l="1"/>
  <c r="C216" i="20"/>
  <c r="C41" i="20"/>
  <c r="C53" i="20"/>
  <c r="C145" i="20"/>
  <c r="C221" i="20"/>
  <c r="C42" i="20"/>
  <c r="C78" i="20"/>
  <c r="C46" i="20"/>
  <c r="C82" i="20"/>
  <c r="C138" i="20"/>
  <c r="C186" i="20"/>
  <c r="C202" i="20"/>
  <c r="C224" i="20"/>
  <c r="C15" i="20"/>
  <c r="C213" i="20"/>
  <c r="C207" i="20"/>
  <c r="C193" i="20"/>
  <c r="C192" i="20"/>
  <c r="C189" i="20"/>
  <c r="C170" i="20"/>
  <c r="C137" i="20"/>
  <c r="C110" i="20"/>
  <c r="C99" i="20"/>
  <c r="C79" i="20"/>
  <c r="C70" i="20"/>
  <c r="C65" i="20"/>
  <c r="C50" i="20"/>
  <c r="C40" i="20"/>
  <c r="C39" i="20"/>
  <c r="C35" i="20"/>
  <c r="C23" i="20"/>
  <c r="C19" i="20"/>
  <c r="C10" i="20"/>
  <c r="C3" i="20"/>
  <c r="C34" i="20"/>
  <c r="C51" i="20"/>
  <c r="C106" i="20"/>
  <c r="C219" i="20"/>
  <c r="C95" i="20"/>
  <c r="C11" i="20"/>
  <c r="C115" i="20"/>
  <c r="C114" i="20"/>
  <c r="C103" i="20"/>
  <c r="C102" i="20"/>
  <c r="C91" i="20"/>
  <c r="C90" i="20"/>
  <c r="C87" i="20"/>
  <c r="C86" i="20"/>
  <c r="C59" i="20"/>
  <c r="C58" i="20"/>
  <c r="C55" i="20"/>
  <c r="C54" i="20"/>
  <c r="C38" i="20"/>
  <c r="C47" i="20"/>
  <c r="C62" i="20"/>
  <c r="C98" i="20"/>
  <c r="C111" i="20"/>
  <c r="C226" i="20"/>
  <c r="C30" i="20"/>
  <c r="C74" i="20"/>
  <c r="C222" i="20"/>
  <c r="C66" i="20"/>
  <c r="C83" i="20"/>
  <c r="C6" i="20"/>
  <c r="C13" i="20"/>
  <c r="C14" i="20"/>
  <c r="C123" i="20"/>
  <c r="C124" i="20"/>
  <c r="C139" i="20"/>
  <c r="C140" i="20"/>
  <c r="C155" i="20"/>
  <c r="C156" i="20"/>
  <c r="C171" i="20"/>
  <c r="C172" i="20"/>
  <c r="C187" i="20"/>
  <c r="C188" i="20"/>
  <c r="C203" i="20"/>
  <c r="C204" i="20"/>
  <c r="C8" i="20"/>
  <c r="C131" i="20"/>
  <c r="C132" i="20"/>
  <c r="C147" i="20"/>
  <c r="C148" i="20"/>
  <c r="C163" i="20"/>
  <c r="C164" i="20"/>
  <c r="C179" i="20"/>
  <c r="C180" i="20"/>
  <c r="C195" i="20"/>
  <c r="C196" i="20"/>
  <c r="C211" i="20"/>
  <c r="C212" i="20"/>
  <c r="C12" i="20"/>
  <c r="C20" i="20"/>
  <c r="C28" i="20"/>
  <c r="C36" i="20"/>
  <c r="C44" i="20"/>
  <c r="C52" i="20"/>
  <c r="C60" i="20"/>
  <c r="C68" i="20"/>
  <c r="C76" i="20"/>
  <c r="C84" i="20"/>
  <c r="C92" i="20"/>
  <c r="C100" i="20"/>
  <c r="C101" i="20"/>
  <c r="C108" i="20"/>
  <c r="C109" i="20"/>
  <c r="C116" i="20"/>
  <c r="C117" i="20"/>
  <c r="C126" i="20"/>
  <c r="C134" i="20"/>
  <c r="C142" i="20"/>
  <c r="C150" i="20"/>
  <c r="C158" i="20"/>
  <c r="C166" i="20"/>
  <c r="C174" i="20"/>
  <c r="C182" i="20"/>
  <c r="C190" i="20"/>
  <c r="C198" i="20"/>
  <c r="C206" i="20"/>
  <c r="C214" i="20"/>
  <c r="C18" i="20"/>
  <c r="C22" i="20"/>
  <c r="C26" i="20"/>
  <c r="C97" i="20"/>
  <c r="C105" i="20"/>
  <c r="C113" i="20"/>
  <c r="C107" i="17"/>
  <c r="C123" i="17"/>
  <c r="C147" i="17"/>
  <c r="C155" i="17"/>
  <c r="C171" i="17"/>
  <c r="C187" i="17"/>
  <c r="C203" i="17"/>
  <c r="C181" i="13"/>
  <c r="C185" i="13"/>
  <c r="C189" i="13"/>
  <c r="C193" i="13"/>
  <c r="C209" i="13"/>
  <c r="C213" i="13"/>
  <c r="C217" i="13"/>
  <c r="C221" i="13"/>
  <c r="C225" i="13"/>
  <c r="C89" i="11"/>
  <c r="C85" i="11"/>
  <c r="C81" i="11"/>
  <c r="C77" i="11"/>
  <c r="C73" i="11"/>
  <c r="C69" i="11"/>
  <c r="C65" i="11"/>
  <c r="C61" i="11"/>
  <c r="C57" i="11"/>
  <c r="C53" i="11"/>
  <c r="C49" i="11"/>
  <c r="C45" i="11"/>
  <c r="C41" i="11"/>
  <c r="C37" i="11"/>
  <c r="C33" i="11"/>
  <c r="C29" i="11"/>
  <c r="C25" i="11"/>
  <c r="C21" i="11"/>
  <c r="C17" i="11"/>
  <c r="C13" i="11"/>
  <c r="C9" i="11"/>
  <c r="C5" i="11"/>
  <c r="D91" i="11" s="1"/>
  <c r="C22" i="10"/>
  <c r="C26" i="10"/>
  <c r="C30" i="10"/>
  <c r="C38" i="10"/>
  <c r="C42" i="10"/>
  <c r="C46" i="10"/>
  <c r="C54" i="10"/>
  <c r="C58" i="10"/>
  <c r="C90" i="10"/>
  <c r="C94" i="10"/>
  <c r="C98" i="10"/>
  <c r="C122" i="10"/>
  <c r="C126" i="10"/>
  <c r="C154" i="10"/>
  <c r="C186" i="10"/>
  <c r="C190" i="10"/>
  <c r="C194" i="10"/>
  <c r="C218" i="10"/>
  <c r="C222" i="10"/>
  <c r="C186" i="6"/>
  <c r="C213" i="8"/>
  <c r="C259" i="8"/>
  <c r="C235" i="8"/>
  <c r="C3" i="8"/>
  <c r="C169" i="8"/>
  <c r="C197" i="8"/>
  <c r="C237" i="8"/>
  <c r="C217" i="8"/>
  <c r="C210" i="8"/>
  <c r="C201" i="8"/>
  <c r="C194" i="8"/>
  <c r="C185" i="8"/>
  <c r="C165" i="8"/>
  <c r="C153" i="8"/>
  <c r="C137" i="8"/>
  <c r="C121" i="8"/>
  <c r="C105" i="8"/>
  <c r="C85" i="8"/>
  <c r="C252" i="8"/>
  <c r="C248" i="8"/>
  <c r="C240" i="8"/>
  <c r="C220" i="8"/>
  <c r="C172" i="8"/>
  <c r="C232" i="8"/>
  <c r="C224" i="8"/>
  <c r="C208" i="8"/>
  <c r="C204" i="8"/>
  <c r="C192" i="8"/>
  <c r="C188" i="8"/>
  <c r="C180" i="8"/>
  <c r="C160" i="8"/>
  <c r="C176" i="8"/>
  <c r="C228" i="8"/>
  <c r="C218" i="8"/>
  <c r="C214" i="8"/>
  <c r="C202" i="8"/>
  <c r="C198" i="8"/>
  <c r="C186" i="8"/>
  <c r="C166" i="8"/>
  <c r="C125" i="17"/>
  <c r="C219" i="17"/>
  <c r="C85" i="17"/>
  <c r="C87" i="17"/>
  <c r="C91" i="17"/>
  <c r="C95" i="17"/>
  <c r="C135" i="17"/>
  <c r="C72" i="17"/>
  <c r="C76" i="17"/>
  <c r="C80" i="17"/>
  <c r="C84" i="17"/>
  <c r="C112" i="17"/>
  <c r="C148" i="17"/>
  <c r="C152" i="17"/>
  <c r="C156" i="17"/>
  <c r="C168" i="17"/>
  <c r="C172" i="17"/>
  <c r="C184" i="17"/>
  <c r="C188" i="17"/>
  <c r="C204" i="17"/>
  <c r="C220" i="17"/>
  <c r="C224" i="17"/>
  <c r="C228" i="17"/>
  <c r="C232" i="17"/>
  <c r="C236" i="17"/>
  <c r="C240" i="17"/>
  <c r="C244" i="17"/>
  <c r="C248" i="17"/>
  <c r="C252" i="17"/>
  <c r="C256" i="17"/>
  <c r="C260" i="17"/>
  <c r="C98" i="17"/>
  <c r="C129" i="17"/>
  <c r="C165" i="17"/>
  <c r="C181" i="17"/>
  <c r="C197" i="17"/>
  <c r="C213" i="17"/>
  <c r="C27" i="17"/>
  <c r="C31" i="17"/>
  <c r="C35" i="17"/>
  <c r="C39" i="17"/>
  <c r="C47" i="17"/>
  <c r="C55" i="17"/>
  <c r="C59" i="17"/>
  <c r="C63" i="17"/>
  <c r="C71" i="17"/>
  <c r="C75" i="17"/>
  <c r="C90" i="17"/>
  <c r="C105" i="17"/>
  <c r="C109" i="17"/>
  <c r="C114" i="17"/>
  <c r="C121" i="17"/>
  <c r="C132" i="17"/>
  <c r="C169" i="17"/>
  <c r="C173" i="17"/>
  <c r="C201" i="17"/>
  <c r="C205" i="17"/>
  <c r="C136" i="17"/>
  <c r="C166" i="17"/>
  <c r="C198" i="17"/>
  <c r="C9" i="17"/>
  <c r="C17" i="17"/>
  <c r="C21" i="17"/>
  <c r="C81" i="17"/>
  <c r="C88" i="17"/>
  <c r="C103" i="17"/>
  <c r="C119" i="17"/>
  <c r="C131" i="17"/>
  <c r="C141" i="17"/>
  <c r="C145" i="17"/>
  <c r="C153" i="17"/>
  <c r="C157" i="17"/>
  <c r="C185" i="17"/>
  <c r="C189" i="17"/>
  <c r="C217" i="17"/>
  <c r="C5" i="17"/>
  <c r="C15" i="17"/>
  <c r="C19" i="17"/>
  <c r="C34" i="17"/>
  <c r="C38" i="17"/>
  <c r="C42" i="17"/>
  <c r="C46" i="17"/>
  <c r="C50" i="17"/>
  <c r="C54" i="17"/>
  <c r="C58" i="17"/>
  <c r="C62" i="17"/>
  <c r="C66" i="17"/>
  <c r="C70" i="17"/>
  <c r="C73" i="17"/>
  <c r="C83" i="17"/>
  <c r="C86" i="17"/>
  <c r="C89" i="17"/>
  <c r="C93" i="17"/>
  <c r="C97" i="17"/>
  <c r="C100" i="17"/>
  <c r="C110" i="17"/>
  <c r="C115" i="17"/>
  <c r="C120" i="17"/>
  <c r="C124" i="17"/>
  <c r="C130" i="17"/>
  <c r="C134" i="17"/>
  <c r="C137" i="17"/>
  <c r="C144" i="17"/>
  <c r="C154" i="17"/>
  <c r="C161" i="17"/>
  <c r="C164" i="17"/>
  <c r="C170" i="17"/>
  <c r="C177" i="17"/>
  <c r="C180" i="17"/>
  <c r="C186" i="17"/>
  <c r="C193" i="17"/>
  <c r="C196" i="17"/>
  <c r="C202" i="17"/>
  <c r="C209" i="17"/>
  <c r="C212" i="17"/>
  <c r="C218" i="17"/>
  <c r="C13" i="17"/>
  <c r="C23" i="17"/>
  <c r="C44" i="17"/>
  <c r="C52" i="17"/>
  <c r="C68" i="17"/>
  <c r="C77" i="17"/>
  <c r="C94" i="17"/>
  <c r="C99" i="17"/>
  <c r="C104" i="17"/>
  <c r="C108" i="17"/>
  <c r="C128" i="17"/>
  <c r="C139" i="17"/>
  <c r="C158" i="17"/>
  <c r="C163" i="17"/>
  <c r="C174" i="17"/>
  <c r="C179" i="17"/>
  <c r="C190" i="17"/>
  <c r="C195" i="17"/>
  <c r="C200" i="17"/>
  <c r="C206" i="17"/>
  <c r="C211" i="17"/>
  <c r="C216" i="17"/>
  <c r="C11" i="17"/>
  <c r="C25" i="17"/>
  <c r="C33" i="17"/>
  <c r="C37" i="17"/>
  <c r="C41" i="17"/>
  <c r="C45" i="17"/>
  <c r="C49" i="17"/>
  <c r="C53" i="17"/>
  <c r="C57" i="17"/>
  <c r="C61" i="17"/>
  <c r="C65" i="17"/>
  <c r="C69" i="17"/>
  <c r="C79" i="17"/>
  <c r="C82" i="17"/>
  <c r="C113" i="17"/>
  <c r="C116" i="17"/>
  <c r="C140" i="17"/>
  <c r="C146" i="17"/>
  <c r="C160" i="17"/>
  <c r="C176" i="17"/>
  <c r="C192" i="17"/>
  <c r="C208" i="17"/>
  <c r="C225" i="17"/>
  <c r="C229" i="17"/>
  <c r="C233" i="17"/>
  <c r="C237" i="17"/>
  <c r="C241" i="17"/>
  <c r="C245" i="17"/>
  <c r="C249" i="17"/>
  <c r="C253" i="17"/>
  <c r="C257" i="17"/>
  <c r="C261" i="17"/>
  <c r="C10" i="17"/>
  <c r="C18" i="17"/>
  <c r="C26" i="17"/>
  <c r="C30" i="17"/>
  <c r="C29" i="17"/>
  <c r="C36" i="17"/>
  <c r="C60" i="17"/>
  <c r="C43" i="17"/>
  <c r="C51" i="17"/>
  <c r="C67" i="17"/>
  <c r="C92" i="17"/>
  <c r="C235" i="17"/>
  <c r="C234" i="17"/>
  <c r="C251" i="17"/>
  <c r="C250" i="17"/>
  <c r="C4" i="17"/>
  <c r="C8" i="17"/>
  <c r="C12" i="17"/>
  <c r="C16" i="17"/>
  <c r="C20" i="17"/>
  <c r="C24" i="17"/>
  <c r="C28" i="17"/>
  <c r="C32" i="17"/>
  <c r="C40" i="17"/>
  <c r="C48" i="17"/>
  <c r="C56" i="17"/>
  <c r="C64" i="17"/>
  <c r="C101" i="17"/>
  <c r="C106" i="17"/>
  <c r="C117" i="17"/>
  <c r="C122" i="17"/>
  <c r="C133" i="17"/>
  <c r="C138" i="17"/>
  <c r="C149" i="17"/>
  <c r="C223" i="17"/>
  <c r="C222" i="17"/>
  <c r="C239" i="17"/>
  <c r="C238" i="17"/>
  <c r="C255" i="17"/>
  <c r="C254" i="17"/>
  <c r="C231" i="17"/>
  <c r="C230" i="17"/>
  <c r="C247" i="17"/>
  <c r="C246" i="17"/>
  <c r="C111" i="17"/>
  <c r="C127" i="17"/>
  <c r="C143" i="17"/>
  <c r="C150" i="17"/>
  <c r="C151" i="17"/>
  <c r="C227" i="17"/>
  <c r="C226" i="17"/>
  <c r="C243" i="17"/>
  <c r="C242" i="17"/>
  <c r="C259" i="17"/>
  <c r="C258" i="17"/>
  <c r="C159" i="17"/>
  <c r="C167" i="17"/>
  <c r="C175" i="17"/>
  <c r="C183" i="17"/>
  <c r="C191" i="17"/>
  <c r="C199" i="17"/>
  <c r="C207" i="17"/>
  <c r="C215" i="17"/>
  <c r="C96" i="17"/>
  <c r="C221" i="17"/>
  <c r="C8" i="15"/>
  <c r="C12" i="15"/>
  <c r="C16" i="15"/>
  <c r="C20" i="15"/>
  <c r="C24" i="15"/>
  <c r="C143" i="15"/>
  <c r="C59" i="15"/>
  <c r="C63" i="15"/>
  <c r="C48" i="15"/>
  <c r="C117" i="15"/>
  <c r="C125" i="15"/>
  <c r="C133" i="15"/>
  <c r="C141" i="15"/>
  <c r="C157" i="15"/>
  <c r="C40" i="15"/>
  <c r="C102" i="15"/>
  <c r="C33" i="15"/>
  <c r="C41" i="15"/>
  <c r="C56" i="15"/>
  <c r="C64" i="15"/>
  <c r="C72" i="15"/>
  <c r="C80" i="15"/>
  <c r="C106" i="15"/>
  <c r="C109" i="15"/>
  <c r="C6" i="15"/>
  <c r="C18" i="15"/>
  <c r="C22" i="15"/>
  <c r="C26" i="15"/>
  <c r="C30" i="15"/>
  <c r="C34" i="15"/>
  <c r="C38" i="15"/>
  <c r="C93" i="15"/>
  <c r="C140" i="15"/>
  <c r="C156" i="15"/>
  <c r="C11" i="15"/>
  <c r="C19" i="15"/>
  <c r="C165" i="15"/>
  <c r="C32" i="15"/>
  <c r="C75" i="15"/>
  <c r="C79" i="15"/>
  <c r="C91" i="15"/>
  <c r="C99" i="15"/>
  <c r="C110" i="15"/>
  <c r="C122" i="15"/>
  <c r="C134" i="15"/>
  <c r="C138" i="15"/>
  <c r="C9" i="15"/>
  <c r="C27" i="15"/>
  <c r="C149" i="15"/>
  <c r="C10" i="15"/>
  <c r="C14" i="15"/>
  <c r="C17" i="15"/>
  <c r="C28" i="15"/>
  <c r="C35" i="15"/>
  <c r="C42" i="15"/>
  <c r="C46" i="15"/>
  <c r="C73" i="15"/>
  <c r="C77" i="15"/>
  <c r="C88" i="15"/>
  <c r="C108" i="15"/>
  <c r="C111" i="15"/>
  <c r="C115" i="15"/>
  <c r="C127" i="15"/>
  <c r="C142" i="15"/>
  <c r="C154" i="15"/>
  <c r="C166" i="15"/>
  <c r="C25" i="15"/>
  <c r="C36" i="15"/>
  <c r="C43" i="15"/>
  <c r="C81" i="15"/>
  <c r="C101" i="15"/>
  <c r="C124" i="15"/>
  <c r="C147" i="15"/>
  <c r="C3" i="15"/>
  <c r="C53" i="15"/>
  <c r="C67" i="15"/>
  <c r="C71" i="15"/>
  <c r="C85" i="15"/>
  <c r="C100" i="15"/>
  <c r="C103" i="15"/>
  <c r="C107" i="15"/>
  <c r="C114" i="15"/>
  <c r="C132" i="15"/>
  <c r="C135" i="15"/>
  <c r="C139" i="15"/>
  <c r="C146" i="15"/>
  <c r="C164" i="15"/>
  <c r="C7" i="15"/>
  <c r="C15" i="15"/>
  <c r="C23" i="15"/>
  <c r="C31" i="15"/>
  <c r="C39" i="15"/>
  <c r="C44" i="15"/>
  <c r="C47" i="15"/>
  <c r="C57" i="15"/>
  <c r="C61" i="15"/>
  <c r="C89" i="15"/>
  <c r="C118" i="15"/>
  <c r="C150" i="15"/>
  <c r="C5" i="15"/>
  <c r="C13" i="15"/>
  <c r="C21" i="15"/>
  <c r="C29" i="15"/>
  <c r="C37" i="15"/>
  <c r="C45" i="15"/>
  <c r="C51" i="15"/>
  <c r="C55" i="15"/>
  <c r="C65" i="15"/>
  <c r="C69" i="15"/>
  <c r="C83" i="15"/>
  <c r="C87" i="15"/>
  <c r="C98" i="15"/>
  <c r="C116" i="15"/>
  <c r="C126" i="15"/>
  <c r="C130" i="15"/>
  <c r="C148" i="15"/>
  <c r="C151" i="15"/>
  <c r="C158" i="15"/>
  <c r="C162" i="15"/>
  <c r="C96" i="15"/>
  <c r="C97" i="15"/>
  <c r="C112" i="15"/>
  <c r="C113" i="15"/>
  <c r="C128" i="15"/>
  <c r="C129" i="15"/>
  <c r="C144" i="15"/>
  <c r="C145" i="15"/>
  <c r="C160" i="15"/>
  <c r="C161" i="15"/>
  <c r="C4" i="15"/>
  <c r="C49" i="15"/>
  <c r="C50" i="15"/>
  <c r="C104" i="15"/>
  <c r="C105" i="15"/>
  <c r="C120" i="15"/>
  <c r="C121" i="15"/>
  <c r="C136" i="15"/>
  <c r="C137" i="15"/>
  <c r="C152" i="15"/>
  <c r="C153" i="15"/>
  <c r="C168" i="15"/>
  <c r="C52" i="15"/>
  <c r="C60" i="15"/>
  <c r="C68" i="15"/>
  <c r="C76" i="15"/>
  <c r="C84" i="15"/>
  <c r="C92" i="15"/>
  <c r="C54" i="15"/>
  <c r="C58" i="15"/>
  <c r="C62" i="15"/>
  <c r="C66" i="15"/>
  <c r="C70" i="15"/>
  <c r="C74" i="15"/>
  <c r="C78" i="15"/>
  <c r="C82" i="15"/>
  <c r="C86" i="15"/>
  <c r="C90" i="15"/>
  <c r="C95" i="15"/>
  <c r="C94" i="15"/>
  <c r="C119" i="15"/>
  <c r="C123" i="15"/>
  <c r="C131" i="15"/>
  <c r="C155" i="15"/>
  <c r="C159" i="15"/>
  <c r="C163" i="15"/>
  <c r="C167" i="15"/>
  <c r="C106" i="13"/>
  <c r="C110" i="13"/>
  <c r="C122" i="13"/>
  <c r="C126" i="13"/>
  <c r="C138" i="13"/>
  <c r="C172" i="13"/>
  <c r="C4" i="13"/>
  <c r="C60" i="13"/>
  <c r="C64" i="13"/>
  <c r="C68" i="13"/>
  <c r="C104" i="13"/>
  <c r="C120" i="13"/>
  <c r="C140" i="13"/>
  <c r="C144" i="13"/>
  <c r="C152" i="13"/>
  <c r="C156" i="13"/>
  <c r="C164" i="13"/>
  <c r="C101" i="13"/>
  <c r="C117" i="13"/>
  <c r="C141" i="13"/>
  <c r="C153" i="13"/>
  <c r="C165" i="13"/>
  <c r="C169" i="13"/>
  <c r="C204" i="13"/>
  <c r="C236" i="13"/>
  <c r="C252" i="13"/>
  <c r="C47" i="13"/>
  <c r="C59" i="13"/>
  <c r="C63" i="13"/>
  <c r="C67" i="13"/>
  <c r="C173" i="13"/>
  <c r="C111" i="13"/>
  <c r="C123" i="13"/>
  <c r="C127" i="13"/>
  <c r="C136" i="13"/>
  <c r="C133" i="13"/>
  <c r="C57" i="13"/>
  <c r="C89" i="13"/>
  <c r="C139" i="13"/>
  <c r="C71" i="13"/>
  <c r="C108" i="13"/>
  <c r="C112" i="13"/>
  <c r="C219" i="13"/>
  <c r="C72" i="13"/>
  <c r="C96" i="13"/>
  <c r="C124" i="13"/>
  <c r="C128" i="13"/>
  <c r="C146" i="13"/>
  <c r="C150" i="13"/>
  <c r="C6" i="13"/>
  <c r="C10" i="13"/>
  <c r="C14" i="13"/>
  <c r="C50" i="13"/>
  <c r="C65" i="13"/>
  <c r="C73" i="13"/>
  <c r="C81" i="13"/>
  <c r="C92" i="13"/>
  <c r="C99" i="13"/>
  <c r="C115" i="13"/>
  <c r="C131" i="13"/>
  <c r="C147" i="13"/>
  <c r="C154" i="13"/>
  <c r="C251" i="13"/>
  <c r="C83" i="13"/>
  <c r="C87" i="13"/>
  <c r="C100" i="13"/>
  <c r="C109" i="13"/>
  <c r="C116" i="13"/>
  <c r="C119" i="13"/>
  <c r="C125" i="13"/>
  <c r="C132" i="13"/>
  <c r="C148" i="13"/>
  <c r="C155" i="13"/>
  <c r="C190" i="13"/>
  <c r="C194" i="13"/>
  <c r="C244" i="13"/>
  <c r="C9" i="13"/>
  <c r="C13" i="13"/>
  <c r="C17" i="13"/>
  <c r="C21" i="13"/>
  <c r="C25" i="13"/>
  <c r="C29" i="13"/>
  <c r="C33" i="13"/>
  <c r="C37" i="13"/>
  <c r="C41" i="13"/>
  <c r="C45" i="13"/>
  <c r="C48" i="13"/>
  <c r="C52" i="13"/>
  <c r="C91" i="13"/>
  <c r="C98" i="13"/>
  <c r="C102" i="13"/>
  <c r="C107" i="13"/>
  <c r="C114" i="13"/>
  <c r="C118" i="13"/>
  <c r="C130" i="13"/>
  <c r="C145" i="13"/>
  <c r="C187" i="13"/>
  <c r="C222" i="13"/>
  <c r="C226" i="13"/>
  <c r="C3" i="13"/>
  <c r="C7" i="13"/>
  <c r="C11" i="13"/>
  <c r="C15" i="13"/>
  <c r="C19" i="13"/>
  <c r="C23" i="13"/>
  <c r="C27" i="13"/>
  <c r="C31" i="13"/>
  <c r="C35" i="13"/>
  <c r="C39" i="13"/>
  <c r="C43" i="13"/>
  <c r="C76" i="13"/>
  <c r="C80" i="13"/>
  <c r="C94" i="13"/>
  <c r="C163" i="13"/>
  <c r="C177" i="13"/>
  <c r="C180" i="13"/>
  <c r="C195" i="13"/>
  <c r="C198" i="13"/>
  <c r="C202" i="13"/>
  <c r="C212" i="13"/>
  <c r="C227" i="13"/>
  <c r="C230" i="13"/>
  <c r="C234" i="13"/>
  <c r="C241" i="13"/>
  <c r="C255" i="13"/>
  <c r="C259" i="13"/>
  <c r="C56" i="13"/>
  <c r="C84" i="13"/>
  <c r="C88" i="13"/>
  <c r="C97" i="13"/>
  <c r="C103" i="13"/>
  <c r="C105" i="13"/>
  <c r="C113" i="13"/>
  <c r="C121" i="13"/>
  <c r="C129" i="13"/>
  <c r="C135" i="13"/>
  <c r="C137" i="13"/>
  <c r="C143" i="13"/>
  <c r="C151" i="13"/>
  <c r="C171" i="13"/>
  <c r="C178" i="13"/>
  <c r="C188" i="13"/>
  <c r="C197" i="13"/>
  <c r="C203" i="13"/>
  <c r="C206" i="13"/>
  <c r="C210" i="13"/>
  <c r="C220" i="13"/>
  <c r="C229" i="13"/>
  <c r="C235" i="13"/>
  <c r="C238" i="13"/>
  <c r="C245" i="13"/>
  <c r="C249" i="13"/>
  <c r="C18" i="13"/>
  <c r="C22" i="13"/>
  <c r="C26" i="13"/>
  <c r="C30" i="13"/>
  <c r="C34" i="13"/>
  <c r="C38" i="13"/>
  <c r="C42" i="13"/>
  <c r="C46" i="13"/>
  <c r="C75" i="13"/>
  <c r="C79" i="13"/>
  <c r="C134" i="13"/>
  <c r="C142" i="13"/>
  <c r="C149" i="13"/>
  <c r="C157" i="13"/>
  <c r="C161" i="13"/>
  <c r="C179" i="13"/>
  <c r="C182" i="13"/>
  <c r="C186" i="13"/>
  <c r="C196" i="13"/>
  <c r="C201" i="13"/>
  <c r="C205" i="13"/>
  <c r="C211" i="13"/>
  <c r="C214" i="13"/>
  <c r="C218" i="13"/>
  <c r="C228" i="13"/>
  <c r="C233" i="13"/>
  <c r="C237" i="13"/>
  <c r="C243" i="13"/>
  <c r="C253" i="13"/>
  <c r="C257" i="13"/>
  <c r="C261" i="13"/>
  <c r="C5" i="13"/>
  <c r="C55" i="13"/>
  <c r="C54" i="13"/>
  <c r="C8" i="13"/>
  <c r="C12" i="13"/>
  <c r="C16" i="13"/>
  <c r="C20" i="13"/>
  <c r="C24" i="13"/>
  <c r="C28" i="13"/>
  <c r="C32" i="13"/>
  <c r="C36" i="13"/>
  <c r="C40" i="13"/>
  <c r="C44" i="13"/>
  <c r="C159" i="13"/>
  <c r="C160" i="13"/>
  <c r="C175" i="13"/>
  <c r="C176" i="13"/>
  <c r="C191" i="13"/>
  <c r="C192" i="13"/>
  <c r="C207" i="13"/>
  <c r="C208" i="13"/>
  <c r="C223" i="13"/>
  <c r="C224" i="13"/>
  <c r="C239" i="13"/>
  <c r="C240" i="13"/>
  <c r="C49" i="13"/>
  <c r="C51" i="13"/>
  <c r="C53" i="13"/>
  <c r="C61" i="13"/>
  <c r="C69" i="13"/>
  <c r="C77" i="13"/>
  <c r="C85" i="13"/>
  <c r="C93" i="13"/>
  <c r="C167" i="13"/>
  <c r="C168" i="13"/>
  <c r="C183" i="13"/>
  <c r="C184" i="13"/>
  <c r="C199" i="13"/>
  <c r="C200" i="13"/>
  <c r="C215" i="13"/>
  <c r="C216" i="13"/>
  <c r="C231" i="13"/>
  <c r="C232" i="13"/>
  <c r="C247" i="13"/>
  <c r="C248" i="13"/>
  <c r="C58" i="13"/>
  <c r="C62" i="13"/>
  <c r="C66" i="13"/>
  <c r="C70" i="13"/>
  <c r="C74" i="13"/>
  <c r="C78" i="13"/>
  <c r="C82" i="13"/>
  <c r="C86" i="13"/>
  <c r="C90" i="13"/>
  <c r="C260" i="13"/>
  <c r="C95" i="13"/>
  <c r="C256" i="13"/>
  <c r="C158" i="13"/>
  <c r="C162" i="13"/>
  <c r="C166" i="13"/>
  <c r="C170" i="13"/>
  <c r="C174" i="13"/>
  <c r="C242" i="13"/>
  <c r="C246" i="13"/>
  <c r="C250" i="13"/>
  <c r="C254" i="13"/>
  <c r="C258" i="13"/>
  <c r="C90" i="11"/>
  <c r="C120" i="10"/>
  <c r="C128" i="10"/>
  <c r="C184" i="10"/>
  <c r="C192" i="10"/>
  <c r="C200" i="10"/>
  <c r="C216" i="10"/>
  <c r="C4" i="10"/>
  <c r="C8" i="10"/>
  <c r="C12" i="10"/>
  <c r="C16" i="10"/>
  <c r="C20" i="10"/>
  <c r="C5" i="10"/>
  <c r="C9" i="10"/>
  <c r="C13" i="10"/>
  <c r="C17" i="10"/>
  <c r="C21" i="10"/>
  <c r="C65" i="10"/>
  <c r="C69" i="10"/>
  <c r="C73" i="10"/>
  <c r="C87" i="10"/>
  <c r="C112" i="10"/>
  <c r="C140" i="10"/>
  <c r="C144" i="10"/>
  <c r="C156" i="10"/>
  <c r="C164" i="10"/>
  <c r="C176" i="10"/>
  <c r="C105" i="10"/>
  <c r="C109" i="10"/>
  <c r="C113" i="10"/>
  <c r="C133" i="10"/>
  <c r="C137" i="10"/>
  <c r="C141" i="10"/>
  <c r="C145" i="10"/>
  <c r="C165" i="10"/>
  <c r="C169" i="10"/>
  <c r="C173" i="10"/>
  <c r="C177" i="10"/>
  <c r="C201" i="10"/>
  <c r="C205" i="10"/>
  <c r="C32" i="10"/>
  <c r="C40" i="10"/>
  <c r="C48" i="10"/>
  <c r="C56" i="10"/>
  <c r="C64" i="10"/>
  <c r="C72" i="10"/>
  <c r="C96" i="10"/>
  <c r="C104" i="10"/>
  <c r="C196" i="10"/>
  <c r="C208" i="10"/>
  <c r="C33" i="10"/>
  <c r="C152" i="10"/>
  <c r="C168" i="10"/>
  <c r="C209" i="10"/>
  <c r="C102" i="10"/>
  <c r="C160" i="10"/>
  <c r="C188" i="10"/>
  <c r="C25" i="10"/>
  <c r="C29" i="10"/>
  <c r="C80" i="10"/>
  <c r="C84" i="10"/>
  <c r="C100" i="10"/>
  <c r="C130" i="10"/>
  <c r="C134" i="10"/>
  <c r="C220" i="10"/>
  <c r="C62" i="10"/>
  <c r="C88" i="10"/>
  <c r="C158" i="10"/>
  <c r="C162" i="10"/>
  <c r="C166" i="10"/>
  <c r="C24" i="10"/>
  <c r="C28" i="10"/>
  <c r="C51" i="10"/>
  <c r="C55" i="10"/>
  <c r="C136" i="10"/>
  <c r="C198" i="10"/>
  <c r="C6" i="10"/>
  <c r="C10" i="10"/>
  <c r="C14" i="10"/>
  <c r="C18" i="10"/>
  <c r="C37" i="10"/>
  <c r="C31" i="10"/>
  <c r="C34" i="10"/>
  <c r="C41" i="10"/>
  <c r="C45" i="10"/>
  <c r="C59" i="10"/>
  <c r="C63" i="10"/>
  <c r="C66" i="10"/>
  <c r="C70" i="10"/>
  <c r="C77" i="10"/>
  <c r="C81" i="10"/>
  <c r="C92" i="10"/>
  <c r="C106" i="10"/>
  <c r="C110" i="10"/>
  <c r="C117" i="10"/>
  <c r="C138" i="10"/>
  <c r="C142" i="10"/>
  <c r="C149" i="10"/>
  <c r="C170" i="10"/>
  <c r="C174" i="10"/>
  <c r="C181" i="10"/>
  <c r="C202" i="10"/>
  <c r="C206" i="10"/>
  <c r="C213" i="10"/>
  <c r="C35" i="10"/>
  <c r="C39" i="10"/>
  <c r="C49" i="10"/>
  <c r="C53" i="10"/>
  <c r="C67" i="10"/>
  <c r="C71" i="10"/>
  <c r="C74" i="10"/>
  <c r="C78" i="10"/>
  <c r="C86" i="10"/>
  <c r="C89" i="10"/>
  <c r="C93" i="10"/>
  <c r="C107" i="10"/>
  <c r="C114" i="10"/>
  <c r="C118" i="10"/>
  <c r="C121" i="10"/>
  <c r="C125" i="10"/>
  <c r="C146" i="10"/>
  <c r="C150" i="10"/>
  <c r="C153" i="10"/>
  <c r="C157" i="10"/>
  <c r="C171" i="10"/>
  <c r="C178" i="10"/>
  <c r="C182" i="10"/>
  <c r="C185" i="10"/>
  <c r="C189" i="10"/>
  <c r="C203" i="10"/>
  <c r="C210" i="10"/>
  <c r="C214" i="10"/>
  <c r="C217" i="10"/>
  <c r="C221" i="10"/>
  <c r="C43" i="10"/>
  <c r="C47" i="10"/>
  <c r="C50" i="10"/>
  <c r="C57" i="10"/>
  <c r="C61" i="10"/>
  <c r="C75" i="10"/>
  <c r="C97" i="10"/>
  <c r="C101" i="10"/>
  <c r="C129" i="10"/>
  <c r="C161" i="10"/>
  <c r="C193" i="10"/>
  <c r="C197" i="10"/>
  <c r="C3" i="10"/>
  <c r="C11" i="10"/>
  <c r="C19" i="10"/>
  <c r="C27" i="10"/>
  <c r="C115" i="10"/>
  <c r="C147" i="10"/>
  <c r="C179" i="10"/>
  <c r="C211" i="10"/>
  <c r="C82" i="10"/>
  <c r="C85" i="10"/>
  <c r="C123" i="10"/>
  <c r="C7" i="10"/>
  <c r="C15" i="10"/>
  <c r="C23" i="10"/>
  <c r="C36" i="10"/>
  <c r="C44" i="10"/>
  <c r="C52" i="10"/>
  <c r="C60" i="10"/>
  <c r="C68" i="10"/>
  <c r="C76" i="10"/>
  <c r="C79" i="10"/>
  <c r="C131" i="10"/>
  <c r="C108" i="10"/>
  <c r="C116" i="10"/>
  <c r="C124" i="10"/>
  <c r="C132" i="10"/>
  <c r="C148" i="10"/>
  <c r="C172" i="10"/>
  <c r="C180" i="10"/>
  <c r="C204" i="10"/>
  <c r="C212" i="10"/>
  <c r="C83" i="10"/>
  <c r="C91" i="10"/>
  <c r="C95" i="10"/>
  <c r="C99" i="10"/>
  <c r="C103" i="10"/>
  <c r="C111" i="10"/>
  <c r="C119" i="10"/>
  <c r="C127" i="10"/>
  <c r="C135" i="10"/>
  <c r="C139" i="10"/>
  <c r="C143" i="10"/>
  <c r="C151" i="10"/>
  <c r="C155" i="10"/>
  <c r="C159" i="10"/>
  <c r="C163" i="10"/>
  <c r="C167" i="10"/>
  <c r="C175" i="10"/>
  <c r="C183" i="10"/>
  <c r="C187" i="10"/>
  <c r="C191" i="10"/>
  <c r="C195" i="10"/>
  <c r="C199" i="10"/>
  <c r="C207" i="10"/>
  <c r="C215" i="10"/>
  <c r="C219" i="10"/>
  <c r="C110" i="8"/>
  <c r="C114" i="8"/>
  <c r="C118" i="8"/>
  <c r="C122" i="8"/>
  <c r="C126" i="8"/>
  <c r="C130" i="8"/>
  <c r="C134" i="8"/>
  <c r="C138" i="8"/>
  <c r="C146" i="8"/>
  <c r="C150" i="8"/>
  <c r="C154" i="8"/>
  <c r="C170" i="8"/>
  <c r="C174" i="8"/>
  <c r="C178" i="8"/>
  <c r="C226" i="8"/>
  <c r="C142" i="8"/>
  <c r="C158" i="8"/>
  <c r="C162" i="8"/>
  <c r="C230" i="8"/>
  <c r="C11" i="8"/>
  <c r="C15" i="8"/>
  <c r="C19" i="8"/>
  <c r="C23" i="8"/>
  <c r="C27" i="8"/>
  <c r="C31" i="8"/>
  <c r="C35" i="8"/>
  <c r="C39" i="8"/>
  <c r="C43" i="8"/>
  <c r="C47" i="8"/>
  <c r="C51" i="8"/>
  <c r="C66" i="8"/>
  <c r="C7" i="8"/>
  <c r="C55" i="8"/>
  <c r="C59" i="8"/>
  <c r="C63" i="8"/>
  <c r="C234" i="8"/>
  <c r="C238" i="8"/>
  <c r="C242" i="8"/>
  <c r="C246" i="8"/>
  <c r="C250" i="8"/>
  <c r="C254" i="8"/>
  <c r="C260" i="8"/>
  <c r="C245" i="8"/>
  <c r="C249" i="8"/>
  <c r="C253" i="8"/>
  <c r="C257" i="8"/>
  <c r="C67" i="8"/>
  <c r="C38" i="8"/>
  <c r="C16" i="8"/>
  <c r="C32" i="8"/>
  <c r="C44" i="8"/>
  <c r="C56" i="8"/>
  <c r="C71" i="8"/>
  <c r="C75" i="8"/>
  <c r="C79" i="8"/>
  <c r="C83" i="8"/>
  <c r="C87" i="8"/>
  <c r="C91" i="8"/>
  <c r="C95" i="8"/>
  <c r="C99" i="8"/>
  <c r="C103" i="8"/>
  <c r="C107" i="8"/>
  <c r="C111" i="8"/>
  <c r="C115" i="8"/>
  <c r="C119" i="8"/>
  <c r="C123" i="8"/>
  <c r="C127" i="8"/>
  <c r="C131" i="8"/>
  <c r="C135" i="8"/>
  <c r="C139" i="8"/>
  <c r="C143" i="8"/>
  <c r="C147" i="8"/>
  <c r="C151" i="8"/>
  <c r="C155" i="8"/>
  <c r="C12" i="8"/>
  <c r="C24" i="8"/>
  <c r="C40" i="8"/>
  <c r="C48" i="8"/>
  <c r="C64" i="8"/>
  <c r="C9" i="8"/>
  <c r="C17" i="8"/>
  <c r="C25" i="8"/>
  <c r="C29" i="8"/>
  <c r="C33" i="8"/>
  <c r="C41" i="8"/>
  <c r="C45" i="8"/>
  <c r="C49" i="8"/>
  <c r="C53" i="8"/>
  <c r="C57" i="8"/>
  <c r="C61" i="8"/>
  <c r="C65" i="8"/>
  <c r="C68" i="8"/>
  <c r="C72" i="8"/>
  <c r="C76" i="8"/>
  <c r="C80" i="8"/>
  <c r="C84" i="8"/>
  <c r="C88" i="8"/>
  <c r="C92" i="8"/>
  <c r="C96" i="8"/>
  <c r="C100" i="8"/>
  <c r="C104" i="8"/>
  <c r="C108" i="8"/>
  <c r="C112" i="8"/>
  <c r="C116" i="8"/>
  <c r="C120" i="8"/>
  <c r="C124" i="8"/>
  <c r="C128" i="8"/>
  <c r="C136" i="8"/>
  <c r="C184" i="8"/>
  <c r="C20" i="8"/>
  <c r="C28" i="8"/>
  <c r="C36" i="8"/>
  <c r="C52" i="8"/>
  <c r="C60" i="8"/>
  <c r="C13" i="8"/>
  <c r="C21" i="8"/>
  <c r="C6" i="8"/>
  <c r="C78" i="8"/>
  <c r="C94" i="8"/>
  <c r="C5" i="8"/>
  <c r="C22" i="8"/>
  <c r="C46" i="8"/>
  <c r="C86" i="8"/>
  <c r="C37" i="8"/>
  <c r="C77" i="8"/>
  <c r="C93" i="8"/>
  <c r="C54" i="8"/>
  <c r="C70" i="8"/>
  <c r="C26" i="8"/>
  <c r="C14" i="8"/>
  <c r="C30" i="8"/>
  <c r="C62" i="8"/>
  <c r="C10" i="8"/>
  <c r="C18" i="8"/>
  <c r="C34" i="8"/>
  <c r="C42" i="8"/>
  <c r="C50" i="8"/>
  <c r="C58" i="8"/>
  <c r="C74" i="8"/>
  <c r="C82" i="8"/>
  <c r="C90" i="8"/>
  <c r="C132" i="8"/>
  <c r="C140" i="8"/>
  <c r="C144" i="8"/>
  <c r="C148" i="8"/>
  <c r="C152" i="8"/>
  <c r="C156" i="8"/>
  <c r="C159" i="8"/>
  <c r="C163" i="8"/>
  <c r="C167" i="8"/>
  <c r="C171" i="8"/>
  <c r="C175" i="8"/>
  <c r="C179" i="8"/>
  <c r="C183" i="8"/>
  <c r="C187" i="8"/>
  <c r="C191" i="8"/>
  <c r="C195" i="8"/>
  <c r="C199" i="8"/>
  <c r="C203" i="8"/>
  <c r="C207" i="8"/>
  <c r="C211" i="8"/>
  <c r="C215" i="8"/>
  <c r="C219" i="8"/>
  <c r="C223" i="8"/>
  <c r="C227" i="8"/>
  <c r="C231" i="8"/>
  <c r="C239" i="8"/>
  <c r="C243" i="8"/>
  <c r="C247" i="8"/>
  <c r="C251" i="8"/>
  <c r="C255" i="8"/>
  <c r="C98" i="8"/>
  <c r="C102" i="8"/>
  <c r="C106" i="8"/>
  <c r="D169" i="15" l="1"/>
  <c r="D240" i="13"/>
  <c r="D3" i="11"/>
  <c r="D87" i="11"/>
  <c r="D90" i="11"/>
  <c r="D223" i="10"/>
  <c r="D3" i="10" s="1"/>
  <c r="D259" i="8"/>
  <c r="D262" i="17"/>
  <c r="D36" i="17" s="1"/>
  <c r="C182" i="6"/>
  <c r="C178" i="6"/>
  <c r="D188" i="20" l="1"/>
  <c r="D8" i="20"/>
  <c r="D36" i="20"/>
  <c r="D148" i="20"/>
  <c r="D60" i="20"/>
  <c r="D125" i="20"/>
  <c r="D142" i="20"/>
  <c r="D14" i="20"/>
  <c r="D83" i="20"/>
  <c r="D6" i="20"/>
  <c r="D26" i="20"/>
  <c r="D182" i="20"/>
  <c r="D131" i="20"/>
  <c r="D158" i="20"/>
  <c r="D12" i="20"/>
  <c r="D203" i="20"/>
  <c r="D198" i="20"/>
  <c r="D84" i="20"/>
  <c r="D228" i="20"/>
  <c r="D181" i="20"/>
  <c r="D163" i="20"/>
  <c r="D123" i="20"/>
  <c r="D124" i="20"/>
  <c r="D212" i="20"/>
  <c r="D172" i="20"/>
  <c r="D76" i="20"/>
  <c r="D134" i="20"/>
  <c r="D204" i="20"/>
  <c r="D205" i="20"/>
  <c r="D169" i="20"/>
  <c r="D199" i="20"/>
  <c r="D147" i="20"/>
  <c r="D100" i="20"/>
  <c r="D189" i="20"/>
  <c r="D207" i="20"/>
  <c r="D153" i="20"/>
  <c r="D168" i="20"/>
  <c r="D230" i="20"/>
  <c r="D171" i="20"/>
  <c r="D195" i="20"/>
  <c r="D206" i="20"/>
  <c r="D196" i="20"/>
  <c r="D97" i="20"/>
  <c r="D117" i="20"/>
  <c r="D105" i="20"/>
  <c r="D20" i="20"/>
  <c r="D113" i="20"/>
  <c r="D141" i="20"/>
  <c r="D128" i="20"/>
  <c r="D41" i="20"/>
  <c r="D64" i="20"/>
  <c r="D91" i="20"/>
  <c r="D37" i="20"/>
  <c r="D101" i="20"/>
  <c r="D174" i="20"/>
  <c r="D13" i="20"/>
  <c r="D132" i="20"/>
  <c r="D28" i="20"/>
  <c r="D92" i="20"/>
  <c r="D139" i="20"/>
  <c r="D180" i="20"/>
  <c r="D150" i="20"/>
  <c r="D214" i="20"/>
  <c r="D140" i="20"/>
  <c r="D164" i="20"/>
  <c r="D52" i="20"/>
  <c r="D109" i="20"/>
  <c r="D173" i="20"/>
  <c r="D95" i="20"/>
  <c r="D175" i="20"/>
  <c r="D217" i="20"/>
  <c r="D137" i="20"/>
  <c r="D67" i="20"/>
  <c r="D110" i="20"/>
  <c r="D186" i="20"/>
  <c r="D47" i="20"/>
  <c r="D54" i="20"/>
  <c r="D46" i="20"/>
  <c r="D50" i="20"/>
  <c r="D126" i="20"/>
  <c r="D190" i="20"/>
  <c r="D155" i="20"/>
  <c r="D179" i="20"/>
  <c r="D44" i="20"/>
  <c r="D116" i="20"/>
  <c r="D156" i="20"/>
  <c r="D108" i="20"/>
  <c r="D166" i="20"/>
  <c r="D18" i="20"/>
  <c r="D187" i="20"/>
  <c r="D211" i="20"/>
  <c r="D68" i="20"/>
  <c r="D22" i="20"/>
  <c r="D221" i="20"/>
  <c r="D157" i="20"/>
  <c r="D143" i="20"/>
  <c r="D201" i="20"/>
  <c r="D192" i="20"/>
  <c r="D19" i="20"/>
  <c r="D30" i="20"/>
  <c r="D122" i="20"/>
  <c r="D144" i="20"/>
  <c r="D177" i="20"/>
  <c r="D210" i="20"/>
  <c r="D216" i="20"/>
  <c r="D74" i="20"/>
  <c r="D51" i="20"/>
  <c r="D94" i="20"/>
  <c r="D5" i="20"/>
  <c r="D170" i="20"/>
  <c r="D167" i="20"/>
  <c r="D96" i="20"/>
  <c r="D31" i="20"/>
  <c r="D93" i="20"/>
  <c r="D48" i="20"/>
  <c r="D184" i="20"/>
  <c r="D65" i="20"/>
  <c r="D149" i="20"/>
  <c r="D220" i="20"/>
  <c r="D145" i="20"/>
  <c r="D75" i="20"/>
  <c r="D200" i="20"/>
  <c r="D11" i="20"/>
  <c r="D194" i="20"/>
  <c r="D231" i="20"/>
  <c r="D112" i="20"/>
  <c r="D88" i="20"/>
  <c r="D98" i="20"/>
  <c r="D69" i="20"/>
  <c r="D185" i="20"/>
  <c r="D121" i="20"/>
  <c r="D42" i="20"/>
  <c r="D35" i="20"/>
  <c r="D227" i="20"/>
  <c r="D62" i="20"/>
  <c r="D49" i="20"/>
  <c r="D218" i="20"/>
  <c r="D154" i="20"/>
  <c r="D135" i="20"/>
  <c r="D79" i="20"/>
  <c r="D15" i="20"/>
  <c r="D66" i="20"/>
  <c r="D16" i="20"/>
  <c r="D120" i="20"/>
  <c r="D89" i="20"/>
  <c r="D213" i="20"/>
  <c r="D133" i="20"/>
  <c r="D191" i="20"/>
  <c r="D209" i="20"/>
  <c r="D104" i="20"/>
  <c r="D59" i="20"/>
  <c r="D118" i="20"/>
  <c r="D4" i="20"/>
  <c r="D162" i="20"/>
  <c r="D151" i="20"/>
  <c r="D87" i="20"/>
  <c r="D40" i="20"/>
  <c r="D10" i="20"/>
  <c r="D77" i="20"/>
  <c r="D202" i="20"/>
  <c r="D138" i="20"/>
  <c r="D223" i="20"/>
  <c r="D63" i="20"/>
  <c r="D208" i="20"/>
  <c r="D80" i="20"/>
  <c r="D106" i="20"/>
  <c r="D9" i="20"/>
  <c r="D197" i="20"/>
  <c r="D111" i="20"/>
  <c r="D127" i="20"/>
  <c r="D193" i="20"/>
  <c r="D160" i="20"/>
  <c r="D78" i="20"/>
  <c r="D130" i="20"/>
  <c r="D119" i="20"/>
  <c r="D39" i="20"/>
  <c r="D81" i="20"/>
  <c r="D17" i="20"/>
  <c r="D34" i="20"/>
  <c r="D32" i="20"/>
  <c r="D224" i="20"/>
  <c r="D86" i="20"/>
  <c r="D73" i="20"/>
  <c r="D229" i="20"/>
  <c r="D165" i="20"/>
  <c r="D159" i="20"/>
  <c r="D225" i="20"/>
  <c r="D161" i="20"/>
  <c r="D90" i="20"/>
  <c r="D27" i="20"/>
  <c r="D136" i="20"/>
  <c r="D33" i="20"/>
  <c r="D226" i="20"/>
  <c r="D146" i="20"/>
  <c r="D215" i="20"/>
  <c r="D222" i="20"/>
  <c r="D23" i="20"/>
  <c r="D24" i="20"/>
  <c r="D70" i="20"/>
  <c r="D45" i="20"/>
  <c r="D99" i="20"/>
  <c r="D129" i="20"/>
  <c r="D58" i="20"/>
  <c r="D43" i="20"/>
  <c r="D219" i="20"/>
  <c r="D102" i="20"/>
  <c r="D57" i="20"/>
  <c r="D178" i="20"/>
  <c r="D103" i="20"/>
  <c r="D183" i="20"/>
  <c r="D71" i="20"/>
  <c r="D176" i="20"/>
  <c r="D72" i="20"/>
  <c r="D3" i="20"/>
  <c r="D152" i="20"/>
  <c r="D38" i="20"/>
  <c r="D25" i="20"/>
  <c r="D53" i="20"/>
  <c r="D85" i="20"/>
  <c r="D107" i="20"/>
  <c r="D55" i="20"/>
  <c r="D82" i="20"/>
  <c r="D56" i="20"/>
  <c r="D114" i="20"/>
  <c r="D21" i="20"/>
  <c r="D29" i="20"/>
  <c r="D61" i="20"/>
  <c r="D7" i="20"/>
  <c r="D115" i="20"/>
  <c r="D85" i="10"/>
  <c r="D30" i="8"/>
  <c r="D261" i="8"/>
  <c r="D117" i="17"/>
  <c r="D106" i="17"/>
  <c r="D151" i="17"/>
  <c r="D12" i="17"/>
  <c r="D231" i="17"/>
  <c r="D26" i="17"/>
  <c r="D18" i="17"/>
  <c r="D230" i="17"/>
  <c r="D239" i="17"/>
  <c r="D40" i="17"/>
  <c r="D227" i="17"/>
  <c r="D43" i="17"/>
  <c r="D56" i="17"/>
  <c r="D223" i="17"/>
  <c r="D127" i="17"/>
  <c r="D207" i="17"/>
  <c r="D101" i="17"/>
  <c r="D226" i="17"/>
  <c r="D51" i="17"/>
  <c r="D64" i="17"/>
  <c r="D258" i="17"/>
  <c r="D48" i="17"/>
  <c r="D167" i="17"/>
  <c r="D4" i="17"/>
  <c r="D111" i="17"/>
  <c r="D159" i="17"/>
  <c r="D136" i="17"/>
  <c r="D120" i="17"/>
  <c r="D104" i="17"/>
  <c r="D93" i="17"/>
  <c r="D89" i="17"/>
  <c r="D81" i="17"/>
  <c r="D216" i="17"/>
  <c r="D208" i="17"/>
  <c r="D200" i="17"/>
  <c r="D192" i="17"/>
  <c r="D184" i="17"/>
  <c r="D176" i="17"/>
  <c r="D168" i="17"/>
  <c r="D160" i="17"/>
  <c r="D152" i="17"/>
  <c r="D85" i="17"/>
  <c r="D73" i="17"/>
  <c r="D144" i="17"/>
  <c r="D128" i="17"/>
  <c r="D112" i="17"/>
  <c r="D77" i="17"/>
  <c r="D23" i="17"/>
  <c r="D11" i="17"/>
  <c r="D66" i="17"/>
  <c r="D34" i="17"/>
  <c r="D62" i="17"/>
  <c r="D14" i="17"/>
  <c r="D31" i="17"/>
  <c r="D47" i="17"/>
  <c r="D63" i="17"/>
  <c r="D87" i="17"/>
  <c r="D163" i="17"/>
  <c r="D91" i="17"/>
  <c r="D75" i="17"/>
  <c r="D123" i="17"/>
  <c r="D13" i="17"/>
  <c r="D41" i="17"/>
  <c r="D57" i="17"/>
  <c r="D72" i="17"/>
  <c r="D131" i="17"/>
  <c r="D187" i="17"/>
  <c r="D78" i="17"/>
  <c r="D119" i="17"/>
  <c r="D154" i="17"/>
  <c r="D186" i="17"/>
  <c r="D218" i="17"/>
  <c r="D240" i="17"/>
  <c r="D100" i="17"/>
  <c r="D180" i="17"/>
  <c r="D157" i="17"/>
  <c r="D189" i="17"/>
  <c r="D260" i="17"/>
  <c r="D148" i="17"/>
  <c r="D196" i="17"/>
  <c r="D166" i="17"/>
  <c r="D182" i="17"/>
  <c r="D198" i="17"/>
  <c r="D214" i="17"/>
  <c r="D232" i="17"/>
  <c r="D225" i="17"/>
  <c r="D241" i="17"/>
  <c r="D257" i="17"/>
  <c r="D7" i="17"/>
  <c r="D9" i="17"/>
  <c r="D107" i="17"/>
  <c r="D74" i="17"/>
  <c r="D110" i="17"/>
  <c r="D142" i="17"/>
  <c r="D210" i="17"/>
  <c r="D172" i="17"/>
  <c r="D177" i="17"/>
  <c r="D27" i="17"/>
  <c r="D38" i="17"/>
  <c r="D83" i="17"/>
  <c r="D42" i="17"/>
  <c r="D70" i="17"/>
  <c r="D17" i="17"/>
  <c r="D35" i="17"/>
  <c r="D52" i="17"/>
  <c r="D68" i="17"/>
  <c r="D99" i="17"/>
  <c r="D179" i="17"/>
  <c r="D3" i="17"/>
  <c r="D84" i="17"/>
  <c r="D147" i="17"/>
  <c r="D45" i="17"/>
  <c r="D61" i="17"/>
  <c r="D79" i="17"/>
  <c r="D146" i="17"/>
  <c r="D203" i="17"/>
  <c r="D105" i="17"/>
  <c r="D82" i="17"/>
  <c r="D94" i="17"/>
  <c r="D126" i="17"/>
  <c r="D162" i="17"/>
  <c r="D194" i="17"/>
  <c r="D224" i="17"/>
  <c r="D116" i="17"/>
  <c r="D252" i="17"/>
  <c r="D108" i="17"/>
  <c r="D124" i="17"/>
  <c r="D140" i="17"/>
  <c r="D165" i="17"/>
  <c r="D197" i="17"/>
  <c r="D244" i="17"/>
  <c r="D109" i="17"/>
  <c r="D156" i="17"/>
  <c r="D204" i="17"/>
  <c r="D102" i="17"/>
  <c r="D134" i="17"/>
  <c r="D153" i="17"/>
  <c r="D169" i="17"/>
  <c r="D185" i="17"/>
  <c r="D201" i="17"/>
  <c r="D217" i="17"/>
  <c r="D229" i="17"/>
  <c r="D245" i="17"/>
  <c r="D261" i="17"/>
  <c r="D15" i="17"/>
  <c r="D58" i="17"/>
  <c r="D115" i="17"/>
  <c r="D25" i="17"/>
  <c r="D44" i="17"/>
  <c r="D59" i="17"/>
  <c r="D80" i="17"/>
  <c r="D139" i="17"/>
  <c r="D211" i="17"/>
  <c r="D98" i="17"/>
  <c r="D37" i="17"/>
  <c r="D53" i="17"/>
  <c r="D69" i="17"/>
  <c r="D171" i="17"/>
  <c r="D141" i="17"/>
  <c r="D90" i="17"/>
  <c r="D178" i="17"/>
  <c r="D181" i="17"/>
  <c r="D220" i="17"/>
  <c r="D209" i="17"/>
  <c r="D237" i="17"/>
  <c r="D19" i="17"/>
  <c r="D46" i="17"/>
  <c r="D130" i="17"/>
  <c r="D50" i="17"/>
  <c r="D76" i="17"/>
  <c r="D22" i="17"/>
  <c r="D39" i="17"/>
  <c r="D55" i="17"/>
  <c r="D71" i="17"/>
  <c r="D114" i="17"/>
  <c r="D195" i="17"/>
  <c r="D6" i="17"/>
  <c r="D95" i="17"/>
  <c r="D5" i="17"/>
  <c r="D21" i="17"/>
  <c r="D33" i="17"/>
  <c r="D49" i="17"/>
  <c r="D65" i="17"/>
  <c r="D88" i="17"/>
  <c r="D155" i="17"/>
  <c r="D219" i="17"/>
  <c r="D121" i="17"/>
  <c r="D86" i="17"/>
  <c r="D103" i="17"/>
  <c r="D135" i="17"/>
  <c r="D170" i="17"/>
  <c r="D202" i="17"/>
  <c r="D132" i="17"/>
  <c r="D97" i="17"/>
  <c r="D113" i="17"/>
  <c r="D129" i="17"/>
  <c r="D145" i="17"/>
  <c r="D173" i="17"/>
  <c r="D205" i="17"/>
  <c r="D228" i="17"/>
  <c r="D125" i="17"/>
  <c r="D164" i="17"/>
  <c r="D212" i="17"/>
  <c r="D236" i="17"/>
  <c r="D158" i="17"/>
  <c r="D174" i="17"/>
  <c r="D190" i="17"/>
  <c r="D206" i="17"/>
  <c r="D233" i="17"/>
  <c r="D249" i="17"/>
  <c r="D54" i="17"/>
  <c r="D256" i="17"/>
  <c r="D213" i="17"/>
  <c r="D137" i="17"/>
  <c r="D188" i="17"/>
  <c r="D118" i="17"/>
  <c r="D161" i="17"/>
  <c r="D193" i="17"/>
  <c r="D248" i="17"/>
  <c r="D253" i="17"/>
  <c r="D149" i="17"/>
  <c r="D221" i="17"/>
  <c r="D251" i="17"/>
  <c r="D222" i="17"/>
  <c r="D183" i="17"/>
  <c r="D133" i="17"/>
  <c r="D67" i="17"/>
  <c r="D20" i="17"/>
  <c r="D143" i="17"/>
  <c r="D191" i="17"/>
  <c r="D24" i="17"/>
  <c r="D92" i="17"/>
  <c r="D238" i="17"/>
  <c r="D30" i="17"/>
  <c r="D122" i="17"/>
  <c r="D259" i="17"/>
  <c r="D254" i="17"/>
  <c r="D16" i="17"/>
  <c r="D215" i="17"/>
  <c r="D235" i="17"/>
  <c r="D96" i="17"/>
  <c r="D60" i="17"/>
  <c r="D28" i="17"/>
  <c r="D138" i="17"/>
  <c r="D246" i="17"/>
  <c r="D175" i="17"/>
  <c r="D8" i="17"/>
  <c r="D247" i="17"/>
  <c r="D29" i="17"/>
  <c r="D32" i="17"/>
  <c r="D243" i="17"/>
  <c r="D234" i="17"/>
  <c r="D150" i="17"/>
  <c r="D250" i="17"/>
  <c r="D255" i="17"/>
  <c r="D242" i="17"/>
  <c r="D10" i="17"/>
  <c r="D199" i="17"/>
  <c r="D92" i="15"/>
  <c r="D123" i="15"/>
  <c r="D113" i="15"/>
  <c r="D119" i="15"/>
  <c r="D120" i="15"/>
  <c r="D153" i="15"/>
  <c r="D137" i="15"/>
  <c r="D60" i="15"/>
  <c r="D70" i="15"/>
  <c r="D94" i="15"/>
  <c r="D128" i="15"/>
  <c r="D74" i="15"/>
  <c r="D129" i="15"/>
  <c r="D62" i="15"/>
  <c r="D144" i="15"/>
  <c r="D4" i="15"/>
  <c r="D95" i="15"/>
  <c r="D76" i="15"/>
  <c r="D86" i="15"/>
  <c r="D160" i="15"/>
  <c r="D49" i="15"/>
  <c r="D90" i="15"/>
  <c r="D161" i="15"/>
  <c r="D50" i="15"/>
  <c r="D52" i="15"/>
  <c r="D131" i="15"/>
  <c r="D104" i="15"/>
  <c r="D155" i="15"/>
  <c r="D166" i="15"/>
  <c r="D158" i="15"/>
  <c r="D150" i="15"/>
  <c r="D142" i="15"/>
  <c r="D134" i="15"/>
  <c r="D126" i="15"/>
  <c r="D118" i="15"/>
  <c r="D110" i="15"/>
  <c r="D102" i="15"/>
  <c r="D162" i="15"/>
  <c r="D146" i="15"/>
  <c r="D130" i="15"/>
  <c r="D114" i="15"/>
  <c r="D98" i="15"/>
  <c r="D89" i="15"/>
  <c r="D81" i="15"/>
  <c r="D73" i="15"/>
  <c r="D65" i="15"/>
  <c r="D57" i="15"/>
  <c r="D47" i="15"/>
  <c r="D45" i="15"/>
  <c r="D43" i="15"/>
  <c r="D41" i="15"/>
  <c r="D39" i="15"/>
  <c r="D37" i="15"/>
  <c r="D35" i="15"/>
  <c r="D33" i="15"/>
  <c r="D31" i="15"/>
  <c r="D29" i="15"/>
  <c r="D27" i="15"/>
  <c r="D25" i="15"/>
  <c r="D23" i="15"/>
  <c r="D21" i="15"/>
  <c r="D77" i="15"/>
  <c r="D154" i="15"/>
  <c r="D138" i="15"/>
  <c r="D122" i="15"/>
  <c r="D106" i="15"/>
  <c r="D93" i="15"/>
  <c r="D85" i="15"/>
  <c r="D69" i="15"/>
  <c r="D61" i="15"/>
  <c r="D53" i="15"/>
  <c r="D11" i="15"/>
  <c r="D9" i="15"/>
  <c r="D5" i="15"/>
  <c r="D22" i="15"/>
  <c r="D75" i="15"/>
  <c r="D12" i="15"/>
  <c r="D40" i="15"/>
  <c r="D56" i="15"/>
  <c r="D72" i="15"/>
  <c r="D109" i="15"/>
  <c r="D24" i="15"/>
  <c r="D80" i="15"/>
  <c r="D16" i="15"/>
  <c r="D149" i="15"/>
  <c r="D116" i="15"/>
  <c r="D148" i="15"/>
  <c r="D103" i="15"/>
  <c r="D143" i="15"/>
  <c r="D107" i="15"/>
  <c r="D19" i="15"/>
  <c r="D17" i="15"/>
  <c r="D13" i="15"/>
  <c r="D30" i="15"/>
  <c r="D20" i="15"/>
  <c r="D46" i="15"/>
  <c r="D59" i="15"/>
  <c r="D83" i="15"/>
  <c r="D125" i="15"/>
  <c r="D32" i="15"/>
  <c r="D28" i="15"/>
  <c r="D63" i="15"/>
  <c r="D79" i="15"/>
  <c r="D101" i="15"/>
  <c r="D165" i="15"/>
  <c r="D124" i="15"/>
  <c r="D156" i="15"/>
  <c r="D111" i="15"/>
  <c r="D151" i="15"/>
  <c r="D115" i="15"/>
  <c r="D100" i="15"/>
  <c r="D164" i="15"/>
  <c r="D139" i="15"/>
  <c r="D7" i="15"/>
  <c r="D8" i="15"/>
  <c r="D36" i="15"/>
  <c r="D26" i="15"/>
  <c r="D48" i="15"/>
  <c r="D64" i="15"/>
  <c r="D88" i="15"/>
  <c r="D141" i="15"/>
  <c r="D10" i="15"/>
  <c r="D38" i="15"/>
  <c r="D117" i="15"/>
  <c r="D132" i="15"/>
  <c r="D127" i="15"/>
  <c r="D3" i="15"/>
  <c r="D15" i="15"/>
  <c r="D14" i="15"/>
  <c r="D42" i="15"/>
  <c r="D34" i="15"/>
  <c r="D51" i="15"/>
  <c r="D67" i="15"/>
  <c r="D91" i="15"/>
  <c r="D157" i="15"/>
  <c r="D18" i="15"/>
  <c r="D44" i="15"/>
  <c r="D6" i="15"/>
  <c r="D55" i="15"/>
  <c r="D71" i="15"/>
  <c r="D87" i="15"/>
  <c r="D133" i="15"/>
  <c r="D108" i="15"/>
  <c r="D140" i="15"/>
  <c r="D135" i="15"/>
  <c r="D99" i="15"/>
  <c r="D147" i="15"/>
  <c r="D121" i="15"/>
  <c r="D68" i="15"/>
  <c r="D136" i="15"/>
  <c r="D66" i="15"/>
  <c r="D145" i="15"/>
  <c r="D105" i="15"/>
  <c r="D54" i="15"/>
  <c r="D159" i="15"/>
  <c r="D78" i="15"/>
  <c r="D96" i="15"/>
  <c r="D152" i="15"/>
  <c r="D58" i="15"/>
  <c r="D163" i="15"/>
  <c r="D167" i="15"/>
  <c r="D97" i="15"/>
  <c r="D84" i="15"/>
  <c r="D112" i="15"/>
  <c r="D168" i="15"/>
  <c r="D82" i="15"/>
  <c r="D224" i="13"/>
  <c r="D58" i="13"/>
  <c r="D24" i="13"/>
  <c r="D200" i="13"/>
  <c r="D12" i="13"/>
  <c r="D77" i="13"/>
  <c r="D162" i="13"/>
  <c r="D176" i="13"/>
  <c r="D70" i="13"/>
  <c r="D95" i="13"/>
  <c r="D28" i="13"/>
  <c r="D93" i="13"/>
  <c r="D242" i="13"/>
  <c r="D199" i="13"/>
  <c r="D36" i="13"/>
  <c r="D8" i="13"/>
  <c r="D207" i="13"/>
  <c r="D247" i="13"/>
  <c r="D254" i="13"/>
  <c r="D260" i="13"/>
  <c r="D53" i="13"/>
  <c r="D183" i="13"/>
  <c r="D54" i="13"/>
  <c r="D175" i="13"/>
  <c r="D61" i="13"/>
  <c r="D216" i="13"/>
  <c r="D90" i="13"/>
  <c r="D232" i="13"/>
  <c r="D32" i="13"/>
  <c r="D167" i="13"/>
  <c r="D78" i="13"/>
  <c r="D246" i="13"/>
  <c r="D215" i="13"/>
  <c r="D20" i="13"/>
  <c r="D239" i="13"/>
  <c r="D168" i="13"/>
  <c r="D82" i="13"/>
  <c r="D55" i="13"/>
  <c r="D253" i="13"/>
  <c r="D245" i="13"/>
  <c r="D213" i="13"/>
  <c r="D205" i="13"/>
  <c r="D197" i="13"/>
  <c r="D189" i="13"/>
  <c r="D181" i="13"/>
  <c r="D173" i="13"/>
  <c r="D165" i="13"/>
  <c r="D157" i="13"/>
  <c r="D155" i="13"/>
  <c r="D153" i="13"/>
  <c r="D151" i="13"/>
  <c r="D149" i="13"/>
  <c r="D147" i="13"/>
  <c r="D145" i="13"/>
  <c r="D143" i="13"/>
  <c r="D135" i="13"/>
  <c r="D127" i="13"/>
  <c r="D119" i="13"/>
  <c r="D111" i="13"/>
  <c r="D103" i="13"/>
  <c r="D139" i="13"/>
  <c r="D123" i="13"/>
  <c r="D107" i="13"/>
  <c r="D249" i="13"/>
  <c r="D233" i="13"/>
  <c r="D217" i="13"/>
  <c r="D201" i="13"/>
  <c r="D185" i="13"/>
  <c r="D169" i="13"/>
  <c r="D142" i="13"/>
  <c r="D131" i="13"/>
  <c r="D126" i="13"/>
  <c r="D115" i="13"/>
  <c r="D110" i="13"/>
  <c r="D99" i="13"/>
  <c r="D52" i="13"/>
  <c r="D50" i="13"/>
  <c r="D48" i="13"/>
  <c r="D241" i="13"/>
  <c r="D225" i="13"/>
  <c r="D209" i="13"/>
  <c r="D193" i="13"/>
  <c r="D177" i="13"/>
  <c r="D161" i="13"/>
  <c r="D10" i="13"/>
  <c r="D7" i="13"/>
  <c r="D39" i="13"/>
  <c r="D13" i="13"/>
  <c r="D29" i="13"/>
  <c r="D45" i="13"/>
  <c r="D23" i="13"/>
  <c r="D22" i="13"/>
  <c r="D38" i="13"/>
  <c r="D118" i="13"/>
  <c r="D87" i="13"/>
  <c r="D121" i="13"/>
  <c r="D152" i="13"/>
  <c r="D212" i="13"/>
  <c r="D68" i="13"/>
  <c r="D84" i="13"/>
  <c r="D101" i="13"/>
  <c r="D133" i="13"/>
  <c r="D255" i="13"/>
  <c r="D83" i="13"/>
  <c r="D113" i="13"/>
  <c r="D148" i="13"/>
  <c r="D204" i="13"/>
  <c r="D125" i="13"/>
  <c r="D154" i="13"/>
  <c r="D206" i="13"/>
  <c r="D238" i="13"/>
  <c r="D186" i="13"/>
  <c r="D218" i="13"/>
  <c r="D108" i="13"/>
  <c r="D140" i="13"/>
  <c r="D187" i="13"/>
  <c r="D219" i="13"/>
  <c r="D251" i="13"/>
  <c r="D35" i="13"/>
  <c r="D75" i="13"/>
  <c r="D88" i="13"/>
  <c r="D198" i="13"/>
  <c r="D100" i="13"/>
  <c r="D243" i="13"/>
  <c r="D14" i="13"/>
  <c r="D11" i="13"/>
  <c r="D94" i="13"/>
  <c r="D17" i="13"/>
  <c r="D33" i="13"/>
  <c r="D31" i="13"/>
  <c r="D26" i="13"/>
  <c r="D42" i="13"/>
  <c r="D134" i="13"/>
  <c r="D63" i="13"/>
  <c r="D96" i="13"/>
  <c r="D128" i="13"/>
  <c r="D164" i="13"/>
  <c r="D228" i="13"/>
  <c r="D57" i="13"/>
  <c r="D73" i="13"/>
  <c r="D89" i="13"/>
  <c r="D114" i="13"/>
  <c r="D150" i="13"/>
  <c r="D237" i="13"/>
  <c r="D59" i="13"/>
  <c r="D91" i="13"/>
  <c r="D120" i="13"/>
  <c r="D156" i="13"/>
  <c r="D220" i="13"/>
  <c r="D64" i="13"/>
  <c r="D80" i="13"/>
  <c r="D106" i="13"/>
  <c r="D138" i="13"/>
  <c r="D229" i="13"/>
  <c r="D182" i="13"/>
  <c r="D214" i="13"/>
  <c r="D194" i="13"/>
  <c r="D226" i="13"/>
  <c r="D116" i="13"/>
  <c r="D163" i="13"/>
  <c r="D195" i="13"/>
  <c r="D227" i="13"/>
  <c r="D27" i="13"/>
  <c r="D18" i="13"/>
  <c r="D102" i="13"/>
  <c r="D79" i="13"/>
  <c r="D112" i="13"/>
  <c r="D196" i="13"/>
  <c r="D65" i="13"/>
  <c r="D81" i="13"/>
  <c r="D98" i="13"/>
  <c r="D104" i="13"/>
  <c r="D136" i="13"/>
  <c r="D252" i="13"/>
  <c r="D72" i="13"/>
  <c r="D146" i="13"/>
  <c r="D230" i="13"/>
  <c r="D178" i="13"/>
  <c r="D132" i="13"/>
  <c r="D211" i="13"/>
  <c r="D47" i="13"/>
  <c r="D19" i="13"/>
  <c r="D4" i="13"/>
  <c r="D21" i="13"/>
  <c r="D37" i="13"/>
  <c r="D3" i="13"/>
  <c r="D43" i="13"/>
  <c r="D30" i="13"/>
  <c r="D46" i="13"/>
  <c r="D71" i="13"/>
  <c r="D105" i="13"/>
  <c r="D137" i="13"/>
  <c r="D180" i="13"/>
  <c r="D244" i="13"/>
  <c r="D60" i="13"/>
  <c r="D76" i="13"/>
  <c r="D92" i="13"/>
  <c r="D117" i="13"/>
  <c r="D221" i="13"/>
  <c r="D67" i="13"/>
  <c r="D97" i="13"/>
  <c r="D129" i="13"/>
  <c r="D172" i="13"/>
  <c r="D236" i="13"/>
  <c r="D109" i="13"/>
  <c r="D141" i="13"/>
  <c r="D257" i="13"/>
  <c r="D190" i="13"/>
  <c r="D222" i="13"/>
  <c r="D202" i="13"/>
  <c r="D234" i="13"/>
  <c r="D124" i="13"/>
  <c r="D171" i="13"/>
  <c r="D203" i="13"/>
  <c r="D235" i="13"/>
  <c r="D259" i="13"/>
  <c r="D6" i="13"/>
  <c r="D9" i="13"/>
  <c r="D25" i="13"/>
  <c r="D41" i="13"/>
  <c r="D15" i="13"/>
  <c r="D34" i="13"/>
  <c r="D144" i="13"/>
  <c r="D130" i="13"/>
  <c r="D188" i="13"/>
  <c r="D56" i="13"/>
  <c r="D122" i="13"/>
  <c r="D261" i="13"/>
  <c r="D210" i="13"/>
  <c r="D179" i="13"/>
  <c r="D208" i="13"/>
  <c r="D248" i="13"/>
  <c r="D256" i="13"/>
  <c r="D160" i="13"/>
  <c r="D158" i="13"/>
  <c r="D159" i="13"/>
  <c r="D69" i="13"/>
  <c r="D231" i="13"/>
  <c r="D170" i="13"/>
  <c r="D40" i="13"/>
  <c r="D86" i="13"/>
  <c r="D44" i="13"/>
  <c r="D49" i="13"/>
  <c r="D184" i="13"/>
  <c r="D74" i="13"/>
  <c r="D258" i="13"/>
  <c r="D16" i="13"/>
  <c r="D51" i="13"/>
  <c r="D62" i="13"/>
  <c r="D166" i="13"/>
  <c r="D223" i="13"/>
  <c r="D5" i="13"/>
  <c r="D191" i="13"/>
  <c r="D85" i="13"/>
  <c r="D66" i="13"/>
  <c r="D250" i="13"/>
  <c r="D192" i="13"/>
  <c r="D174" i="13"/>
  <c r="D10" i="11"/>
  <c r="D57" i="11"/>
  <c r="D18" i="11"/>
  <c r="D83" i="11"/>
  <c r="D59" i="11"/>
  <c r="D55" i="11"/>
  <c r="D71" i="11"/>
  <c r="D43" i="11"/>
  <c r="D67" i="11"/>
  <c r="D29" i="11"/>
  <c r="D6" i="11"/>
  <c r="D53" i="11"/>
  <c r="D75" i="11"/>
  <c r="D74" i="11"/>
  <c r="D66" i="11"/>
  <c r="D46" i="11"/>
  <c r="D86" i="11"/>
  <c r="D78" i="11"/>
  <c r="D62" i="11"/>
  <c r="D60" i="11"/>
  <c r="D56" i="11"/>
  <c r="D52" i="11"/>
  <c r="D54" i="11"/>
  <c r="D70" i="11"/>
  <c r="D58" i="11"/>
  <c r="D50" i="11"/>
  <c r="D42" i="11"/>
  <c r="D38" i="11"/>
  <c r="D16" i="11"/>
  <c r="D37" i="11"/>
  <c r="D17" i="11"/>
  <c r="D9" i="11"/>
  <c r="D30" i="11"/>
  <c r="D7" i="11"/>
  <c r="D23" i="11"/>
  <c r="D45" i="11"/>
  <c r="D84" i="11"/>
  <c r="D65" i="11"/>
  <c r="D76" i="11"/>
  <c r="D73" i="11"/>
  <c r="D64" i="11"/>
  <c r="D80" i="11"/>
  <c r="D4" i="11"/>
  <c r="D92" i="11" s="1"/>
  <c r="D24" i="11"/>
  <c r="D40" i="11"/>
  <c r="D35" i="11"/>
  <c r="D13" i="11"/>
  <c r="D33" i="11"/>
  <c r="D11" i="11"/>
  <c r="D27" i="11"/>
  <c r="D48" i="11"/>
  <c r="D89" i="11"/>
  <c r="D81" i="11"/>
  <c r="D8" i="11"/>
  <c r="D28" i="11"/>
  <c r="D49" i="11"/>
  <c r="D20" i="11"/>
  <c r="D21" i="11"/>
  <c r="D36" i="11"/>
  <c r="D15" i="11"/>
  <c r="D31" i="11"/>
  <c r="D72" i="11"/>
  <c r="D88" i="11"/>
  <c r="D12" i="11"/>
  <c r="D32" i="11"/>
  <c r="D44" i="11"/>
  <c r="D5" i="11"/>
  <c r="D25" i="11"/>
  <c r="D82" i="11"/>
  <c r="D19" i="11"/>
  <c r="D41" i="11"/>
  <c r="D68" i="11"/>
  <c r="D39" i="11"/>
  <c r="D47" i="11"/>
  <c r="D61" i="11"/>
  <c r="D34" i="11"/>
  <c r="D63" i="11"/>
  <c r="D14" i="11"/>
  <c r="D69" i="11"/>
  <c r="D22" i="11"/>
  <c r="D26" i="11"/>
  <c r="D77" i="11"/>
  <c r="D79" i="11"/>
  <c r="D51" i="11"/>
  <c r="D85" i="11"/>
  <c r="D103" i="10"/>
  <c r="D15" i="10"/>
  <c r="D147" i="10"/>
  <c r="D11" i="10"/>
  <c r="D195" i="10"/>
  <c r="D108" i="10"/>
  <c r="D12" i="10"/>
  <c r="D28" i="10"/>
  <c r="D65" i="10"/>
  <c r="D53" i="10"/>
  <c r="D17" i="10"/>
  <c r="D57" i="10"/>
  <c r="D58" i="10"/>
  <c r="D146" i="10"/>
  <c r="D182" i="10"/>
  <c r="D214" i="10"/>
  <c r="D80" i="10"/>
  <c r="D43" i="10"/>
  <c r="D72" i="10"/>
  <c r="D97" i="10"/>
  <c r="D129" i="10"/>
  <c r="D161" i="10"/>
  <c r="D46" i="10"/>
  <c r="D102" i="10"/>
  <c r="D134" i="10"/>
  <c r="D166" i="10"/>
  <c r="D198" i="10"/>
  <c r="D77" i="10"/>
  <c r="D51" i="10"/>
  <c r="D81" i="10"/>
  <c r="D10" i="10"/>
  <c r="D26" i="10"/>
  <c r="D92" i="10"/>
  <c r="D113" i="10"/>
  <c r="D145" i="10"/>
  <c r="D177" i="10"/>
  <c r="D209" i="10"/>
  <c r="D168" i="10"/>
  <c r="D128" i="10"/>
  <c r="D184" i="10"/>
  <c r="D109" i="10"/>
  <c r="D141" i="10"/>
  <c r="D173" i="10"/>
  <c r="D205" i="10"/>
  <c r="D37" i="10"/>
  <c r="D16" i="10"/>
  <c r="D45" i="10"/>
  <c r="D4" i="10"/>
  <c r="D224" i="10" s="1"/>
  <c r="D5" i="10"/>
  <c r="D21" i="10"/>
  <c r="D61" i="10"/>
  <c r="D93" i="10"/>
  <c r="D150" i="10"/>
  <c r="D185" i="10"/>
  <c r="D217" i="10"/>
  <c r="D107" i="10"/>
  <c r="D48" i="10"/>
  <c r="D78" i="10"/>
  <c r="D218" i="10"/>
  <c r="D69" i="10"/>
  <c r="D73" i="10"/>
  <c r="D9" i="10"/>
  <c r="D90" i="10"/>
  <c r="D153" i="10"/>
  <c r="D178" i="10"/>
  <c r="D84" i="10"/>
  <c r="D126" i="10"/>
  <c r="D222" i="10"/>
  <c r="D54" i="10"/>
  <c r="D200" i="10"/>
  <c r="D8" i="10"/>
  <c r="D33" i="10"/>
  <c r="D13" i="10"/>
  <c r="D34" i="10"/>
  <c r="D171" i="10"/>
  <c r="D32" i="10"/>
  <c r="D87" i="10"/>
  <c r="D190" i="10"/>
  <c r="D62" i="10"/>
  <c r="D88" i="10"/>
  <c r="D130" i="10"/>
  <c r="D169" i="10"/>
  <c r="D220" i="10"/>
  <c r="D114" i="10"/>
  <c r="D67" i="10"/>
  <c r="D6" i="10"/>
  <c r="D31" i="10"/>
  <c r="D47" i="10"/>
  <c r="D63" i="10"/>
  <c r="D106" i="10"/>
  <c r="D142" i="10"/>
  <c r="D196" i="10"/>
  <c r="D104" i="10"/>
  <c r="D160" i="10"/>
  <c r="D152" i="10"/>
  <c r="D216" i="10"/>
  <c r="D117" i="10"/>
  <c r="D157" i="10"/>
  <c r="D197" i="10"/>
  <c r="D20" i="10"/>
  <c r="D41" i="10"/>
  <c r="D25" i="10"/>
  <c r="D118" i="10"/>
  <c r="D203" i="10"/>
  <c r="D56" i="10"/>
  <c r="D154" i="10"/>
  <c r="D193" i="10"/>
  <c r="D30" i="10"/>
  <c r="D70" i="10"/>
  <c r="D98" i="10"/>
  <c r="D137" i="10"/>
  <c r="D188" i="10"/>
  <c r="D42" i="10"/>
  <c r="D121" i="10"/>
  <c r="D35" i="10"/>
  <c r="D75" i="10"/>
  <c r="D14" i="10"/>
  <c r="D86" i="10"/>
  <c r="D110" i="10"/>
  <c r="D164" i="10"/>
  <c r="D202" i="10"/>
  <c r="D176" i="10"/>
  <c r="D125" i="10"/>
  <c r="D165" i="10"/>
  <c r="D213" i="10"/>
  <c r="D24" i="10"/>
  <c r="D49" i="10"/>
  <c r="D29" i="10"/>
  <c r="D140" i="10"/>
  <c r="D210" i="10"/>
  <c r="D74" i="10"/>
  <c r="D64" i="10"/>
  <c r="D122" i="10"/>
  <c r="D158" i="10"/>
  <c r="D38" i="10"/>
  <c r="D105" i="10"/>
  <c r="D156" i="10"/>
  <c r="D194" i="10"/>
  <c r="D50" i="10"/>
  <c r="D40" i="10"/>
  <c r="D94" i="10"/>
  <c r="D18" i="10"/>
  <c r="D39" i="10"/>
  <c r="D55" i="10"/>
  <c r="D71" i="10"/>
  <c r="D89" i="10"/>
  <c r="D170" i="10"/>
  <c r="D206" i="10"/>
  <c r="D112" i="10"/>
  <c r="D144" i="10"/>
  <c r="D120" i="10"/>
  <c r="D192" i="10"/>
  <c r="D133" i="10"/>
  <c r="D181" i="10"/>
  <c r="D221" i="10"/>
  <c r="D162" i="10"/>
  <c r="D201" i="10"/>
  <c r="D66" i="10"/>
  <c r="D59" i="10"/>
  <c r="D186" i="10"/>
  <c r="D22" i="10"/>
  <c r="D100" i="10"/>
  <c r="D138" i="10"/>
  <c r="D174" i="10"/>
  <c r="D96" i="10"/>
  <c r="D136" i="10"/>
  <c r="D208" i="10"/>
  <c r="D101" i="10"/>
  <c r="D149" i="10"/>
  <c r="D189" i="10"/>
  <c r="D124" i="10"/>
  <c r="D172" i="10"/>
  <c r="D139" i="10"/>
  <c r="D180" i="10"/>
  <c r="D163" i="10"/>
  <c r="D123" i="10"/>
  <c r="D127" i="10"/>
  <c r="D211" i="10"/>
  <c r="D44" i="10"/>
  <c r="D132" i="10"/>
  <c r="D135" i="10"/>
  <c r="D219" i="10"/>
  <c r="D179" i="10"/>
  <c r="D215" i="10"/>
  <c r="D23" i="10"/>
  <c r="D36" i="10"/>
  <c r="D212" i="10"/>
  <c r="D159" i="10"/>
  <c r="D95" i="10"/>
  <c r="D187" i="10"/>
  <c r="D116" i="10"/>
  <c r="D151" i="10"/>
  <c r="D60" i="10"/>
  <c r="D204" i="10"/>
  <c r="D155" i="10"/>
  <c r="D19" i="10"/>
  <c r="D79" i="10"/>
  <c r="D52" i="10"/>
  <c r="D91" i="10"/>
  <c r="D183" i="10"/>
  <c r="D7" i="10"/>
  <c r="D119" i="10"/>
  <c r="D207" i="10"/>
  <c r="D148" i="10"/>
  <c r="D167" i="10"/>
  <c r="D82" i="10"/>
  <c r="D76" i="10"/>
  <c r="D83" i="10"/>
  <c r="D175" i="10"/>
  <c r="D115" i="10"/>
  <c r="D27" i="10"/>
  <c r="D68" i="10"/>
  <c r="D111" i="10"/>
  <c r="D199" i="10"/>
  <c r="D131" i="10"/>
  <c r="D143" i="10"/>
  <c r="D99" i="10"/>
  <c r="D191" i="10"/>
  <c r="D148" i="8"/>
  <c r="D171" i="8"/>
  <c r="D195" i="8"/>
  <c r="D191" i="8"/>
  <c r="D46" i="8"/>
  <c r="D199" i="8"/>
  <c r="D235" i="8"/>
  <c r="D255" i="8"/>
  <c r="D22" i="8"/>
  <c r="D211" i="8"/>
  <c r="D86" i="8"/>
  <c r="D93" i="8"/>
  <c r="D98" i="8"/>
  <c r="D58" i="8"/>
  <c r="D42" i="8"/>
  <c r="D90" i="8"/>
  <c r="D183" i="8"/>
  <c r="D18" i="8"/>
  <c r="D179" i="8"/>
  <c r="D243" i="8"/>
  <c r="D54" i="8"/>
  <c r="D70" i="8"/>
  <c r="D140" i="8"/>
  <c r="D203" i="8"/>
  <c r="D102" i="8"/>
  <c r="D10" i="8"/>
  <c r="D159" i="8"/>
  <c r="D223" i="8"/>
  <c r="D152" i="8"/>
  <c r="D74" i="8"/>
  <c r="D17" i="8"/>
  <c r="D61" i="8"/>
  <c r="D88" i="8"/>
  <c r="D7" i="8"/>
  <c r="D23" i="8"/>
  <c r="D39" i="8"/>
  <c r="D55" i="8"/>
  <c r="D9" i="8"/>
  <c r="D4" i="8"/>
  <c r="D20" i="8"/>
  <c r="D36" i="8"/>
  <c r="D52" i="8"/>
  <c r="D67" i="8"/>
  <c r="D83" i="8"/>
  <c r="D25" i="8"/>
  <c r="D65" i="8"/>
  <c r="D69" i="8"/>
  <c r="D85" i="8"/>
  <c r="D122" i="8"/>
  <c r="D174" i="8"/>
  <c r="D222" i="8"/>
  <c r="D258" i="8"/>
  <c r="D103" i="8"/>
  <c r="D147" i="8"/>
  <c r="D176" i="8"/>
  <c r="D196" i="8"/>
  <c r="D212" i="8"/>
  <c r="D228" i="8"/>
  <c r="D134" i="8"/>
  <c r="D182" i="8"/>
  <c r="D226" i="8"/>
  <c r="D95" i="8"/>
  <c r="D139" i="8"/>
  <c r="D126" i="8"/>
  <c r="D170" i="8"/>
  <c r="D218" i="8"/>
  <c r="D123" i="8"/>
  <c r="D96" i="8"/>
  <c r="D232" i="8"/>
  <c r="D248" i="8"/>
  <c r="D112" i="8"/>
  <c r="D128" i="8"/>
  <c r="D101" i="8"/>
  <c r="D117" i="8"/>
  <c r="D133" i="8"/>
  <c r="D149" i="8"/>
  <c r="D165" i="8"/>
  <c r="D181" i="8"/>
  <c r="D197" i="8"/>
  <c r="D213" i="8"/>
  <c r="D229" i="8"/>
  <c r="D245" i="8"/>
  <c r="D29" i="8"/>
  <c r="D11" i="8"/>
  <c r="D43" i="8"/>
  <c r="D21" i="8"/>
  <c r="D24" i="8"/>
  <c r="D56" i="8"/>
  <c r="D87" i="8"/>
  <c r="D73" i="8"/>
  <c r="D200" i="8"/>
  <c r="D151" i="8"/>
  <c r="D178" i="8"/>
  <c r="D41" i="8"/>
  <c r="D76" i="8"/>
  <c r="D15" i="8"/>
  <c r="D31" i="8"/>
  <c r="D47" i="8"/>
  <c r="D63" i="8"/>
  <c r="D33" i="8"/>
  <c r="D12" i="8"/>
  <c r="D28" i="8"/>
  <c r="D44" i="8"/>
  <c r="D60" i="8"/>
  <c r="D75" i="8"/>
  <c r="D91" i="8"/>
  <c r="D49" i="8"/>
  <c r="D84" i="8"/>
  <c r="D78" i="8"/>
  <c r="D94" i="8"/>
  <c r="D142" i="8"/>
  <c r="D198" i="8"/>
  <c r="D238" i="8"/>
  <c r="D131" i="8"/>
  <c r="D160" i="8"/>
  <c r="D188" i="8"/>
  <c r="D204" i="8"/>
  <c r="D220" i="8"/>
  <c r="D154" i="8"/>
  <c r="D206" i="8"/>
  <c r="D242" i="8"/>
  <c r="D119" i="8"/>
  <c r="D168" i="8"/>
  <c r="D146" i="8"/>
  <c r="D190" i="8"/>
  <c r="D99" i="8"/>
  <c r="D164" i="8"/>
  <c r="D104" i="8"/>
  <c r="D240" i="8"/>
  <c r="D256" i="8"/>
  <c r="D120" i="8"/>
  <c r="D184" i="8"/>
  <c r="D109" i="8"/>
  <c r="D125" i="8"/>
  <c r="D141" i="8"/>
  <c r="D157" i="8"/>
  <c r="D173" i="8"/>
  <c r="D189" i="8"/>
  <c r="D205" i="8"/>
  <c r="D221" i="8"/>
  <c r="D237" i="8"/>
  <c r="D253" i="8"/>
  <c r="D72" i="8"/>
  <c r="D194" i="8"/>
  <c r="D53" i="8"/>
  <c r="D80" i="8"/>
  <c r="D3" i="8"/>
  <c r="D19" i="8"/>
  <c r="D35" i="8"/>
  <c r="D51" i="8"/>
  <c r="D66" i="8"/>
  <c r="D45" i="8"/>
  <c r="D16" i="8"/>
  <c r="D32" i="8"/>
  <c r="D48" i="8"/>
  <c r="D64" i="8"/>
  <c r="D79" i="8"/>
  <c r="D13" i="8"/>
  <c r="D57" i="8"/>
  <c r="D92" i="8"/>
  <c r="D81" i="8"/>
  <c r="D110" i="8"/>
  <c r="D158" i="8"/>
  <c r="D210" i="8"/>
  <c r="D246" i="8"/>
  <c r="D143" i="8"/>
  <c r="D172" i="8"/>
  <c r="D192" i="8"/>
  <c r="D208" i="8"/>
  <c r="D224" i="8"/>
  <c r="D118" i="8"/>
  <c r="D166" i="8"/>
  <c r="D214" i="8"/>
  <c r="D250" i="8"/>
  <c r="D127" i="8"/>
  <c r="D114" i="8"/>
  <c r="D162" i="8"/>
  <c r="D202" i="8"/>
  <c r="D111" i="8"/>
  <c r="D108" i="8"/>
  <c r="D244" i="8"/>
  <c r="D260" i="8"/>
  <c r="D124" i="8"/>
  <c r="D97" i="8"/>
  <c r="D113" i="8"/>
  <c r="D129" i="8"/>
  <c r="D145" i="8"/>
  <c r="D161" i="8"/>
  <c r="D177" i="8"/>
  <c r="D193" i="8"/>
  <c r="D209" i="8"/>
  <c r="D225" i="8"/>
  <c r="D241" i="8"/>
  <c r="D257" i="8"/>
  <c r="D68" i="8"/>
  <c r="D6" i="8"/>
  <c r="D27" i="8"/>
  <c r="D59" i="8"/>
  <c r="D8" i="8"/>
  <c r="D40" i="8"/>
  <c r="D71" i="8"/>
  <c r="D38" i="8"/>
  <c r="D89" i="8"/>
  <c r="D130" i="8"/>
  <c r="D186" i="8"/>
  <c r="D230" i="8"/>
  <c r="D115" i="8"/>
  <c r="D155" i="8"/>
  <c r="D180" i="8"/>
  <c r="D216" i="8"/>
  <c r="D150" i="8"/>
  <c r="D234" i="8"/>
  <c r="D107" i="8"/>
  <c r="D138" i="8"/>
  <c r="D100" i="8"/>
  <c r="D136" i="8"/>
  <c r="D153" i="8"/>
  <c r="D217" i="8"/>
  <c r="D169" i="8"/>
  <c r="D254" i="8"/>
  <c r="D236" i="8"/>
  <c r="D105" i="8"/>
  <c r="D233" i="8"/>
  <c r="D135" i="8"/>
  <c r="D252" i="8"/>
  <c r="D121" i="8"/>
  <c r="D185" i="8"/>
  <c r="D249" i="8"/>
  <c r="D116" i="8"/>
  <c r="D137" i="8"/>
  <c r="D201" i="8"/>
  <c r="D62" i="8"/>
  <c r="D156" i="8"/>
  <c r="D219" i="8"/>
  <c r="D5" i="8"/>
  <c r="D50" i="8"/>
  <c r="D175" i="8"/>
  <c r="D239" i="8"/>
  <c r="D215" i="8"/>
  <c r="D167" i="8"/>
  <c r="D132" i="8"/>
  <c r="D14" i="8"/>
  <c r="D163" i="8"/>
  <c r="D227" i="8"/>
  <c r="D37" i="8"/>
  <c r="D77" i="8"/>
  <c r="D82" i="8"/>
  <c r="D187" i="8"/>
  <c r="D251" i="8"/>
  <c r="D26" i="8"/>
  <c r="D144" i="8"/>
  <c r="D207" i="8"/>
  <c r="D106" i="8"/>
  <c r="D34" i="8"/>
  <c r="D231" i="8"/>
  <c r="D247" i="8"/>
  <c r="C176" i="6"/>
  <c r="C111" i="6"/>
  <c r="C115" i="6"/>
  <c r="C119" i="6"/>
  <c r="C123" i="6"/>
  <c r="C127" i="6"/>
  <c r="C131" i="6"/>
  <c r="C135" i="6"/>
  <c r="C139" i="6"/>
  <c r="C143" i="6"/>
  <c r="C147" i="6"/>
  <c r="C151" i="6"/>
  <c r="C155" i="6"/>
  <c r="C159" i="6"/>
  <c r="C163" i="6"/>
  <c r="C167" i="6"/>
  <c r="C171" i="6"/>
  <c r="C175" i="6"/>
  <c r="C33" i="6"/>
  <c r="C105" i="6"/>
  <c r="C109" i="6"/>
  <c r="C117" i="6"/>
  <c r="C125" i="6"/>
  <c r="C133" i="6"/>
  <c r="C141" i="6"/>
  <c r="C149" i="6"/>
  <c r="C157" i="6"/>
  <c r="C165" i="6"/>
  <c r="C173" i="6"/>
  <c r="C4" i="6"/>
  <c r="C8" i="6"/>
  <c r="C12" i="6"/>
  <c r="C16" i="6"/>
  <c r="C20" i="6"/>
  <c r="C24" i="6"/>
  <c r="C219" i="6"/>
  <c r="C223" i="6"/>
  <c r="C184" i="6"/>
  <c r="C192" i="6"/>
  <c r="C200" i="6"/>
  <c r="C208" i="6"/>
  <c r="C3" i="6"/>
  <c r="C28" i="6"/>
  <c r="C32" i="6"/>
  <c r="C177" i="6"/>
  <c r="C221" i="6"/>
  <c r="C98" i="6"/>
  <c r="C201" i="6"/>
  <c r="C205" i="6"/>
  <c r="C216" i="6"/>
  <c r="C194" i="6"/>
  <c r="C198" i="6"/>
  <c r="C209" i="6"/>
  <c r="C96" i="6"/>
  <c r="C104" i="6"/>
  <c r="C112" i="6"/>
  <c r="C116" i="6"/>
  <c r="C120" i="6"/>
  <c r="C124" i="6"/>
  <c r="C128" i="6"/>
  <c r="C132" i="6"/>
  <c r="C136" i="6"/>
  <c r="C140" i="6"/>
  <c r="C144" i="6"/>
  <c r="C148" i="6"/>
  <c r="C152" i="6"/>
  <c r="C156" i="6"/>
  <c r="C160" i="6"/>
  <c r="C164" i="6"/>
  <c r="C168" i="6"/>
  <c r="C172" i="6"/>
  <c r="C187" i="6"/>
  <c r="C191" i="6"/>
  <c r="C207" i="6"/>
  <c r="C210" i="6"/>
  <c r="C214" i="6"/>
  <c r="C226" i="6"/>
  <c r="C230" i="6"/>
  <c r="C36" i="6"/>
  <c r="C40" i="6"/>
  <c r="C44" i="6"/>
  <c r="C48" i="6"/>
  <c r="C52" i="6"/>
  <c r="C56" i="6"/>
  <c r="C60" i="6"/>
  <c r="C64" i="6"/>
  <c r="C68" i="6"/>
  <c r="C72" i="6"/>
  <c r="C76" i="6"/>
  <c r="C80" i="6"/>
  <c r="C84" i="6"/>
  <c r="C88" i="6"/>
  <c r="C92" i="6"/>
  <c r="C103" i="6"/>
  <c r="C106" i="6"/>
  <c r="C110" i="6"/>
  <c r="C118" i="6"/>
  <c r="C126" i="6"/>
  <c r="C134" i="6"/>
  <c r="C142" i="6"/>
  <c r="C150" i="6"/>
  <c r="C158" i="6"/>
  <c r="C166" i="6"/>
  <c r="C174" i="6"/>
  <c r="C181" i="6"/>
  <c r="C195" i="6"/>
  <c r="C199" i="6"/>
  <c r="C202" i="6"/>
  <c r="C206" i="6"/>
  <c r="C213" i="6"/>
  <c r="C227" i="6"/>
  <c r="C231" i="6"/>
  <c r="C6" i="6"/>
  <c r="C10" i="6"/>
  <c r="C14" i="6"/>
  <c r="C18" i="6"/>
  <c r="C22" i="6"/>
  <c r="C26" i="6"/>
  <c r="C30" i="6"/>
  <c r="C113" i="6"/>
  <c r="C121" i="6"/>
  <c r="C129" i="6"/>
  <c r="C137" i="6"/>
  <c r="C145" i="6"/>
  <c r="C153" i="6"/>
  <c r="C161" i="6"/>
  <c r="C169" i="6"/>
  <c r="C185" i="6"/>
  <c r="C189" i="6"/>
  <c r="C203" i="6"/>
  <c r="C217" i="6"/>
  <c r="C34" i="6"/>
  <c r="C38" i="6"/>
  <c r="C42" i="6"/>
  <c r="C46" i="6"/>
  <c r="C50" i="6"/>
  <c r="C54" i="6"/>
  <c r="C58" i="6"/>
  <c r="C62" i="6"/>
  <c r="C66" i="6"/>
  <c r="C70" i="6"/>
  <c r="C74" i="6"/>
  <c r="C78" i="6"/>
  <c r="C82" i="6"/>
  <c r="C86" i="6"/>
  <c r="C90" i="6"/>
  <c r="C94" i="6"/>
  <c r="C97" i="6"/>
  <c r="C101" i="6"/>
  <c r="C114" i="6"/>
  <c r="C122" i="6"/>
  <c r="C130" i="6"/>
  <c r="C138" i="6"/>
  <c r="C146" i="6"/>
  <c r="C154" i="6"/>
  <c r="C162" i="6"/>
  <c r="C170" i="6"/>
  <c r="C179" i="6"/>
  <c r="C183" i="6"/>
  <c r="C190" i="6"/>
  <c r="C193" i="6"/>
  <c r="C197" i="6"/>
  <c r="C211" i="6"/>
  <c r="C215" i="6"/>
  <c r="C218" i="6"/>
  <c r="C222" i="6"/>
  <c r="C225" i="6"/>
  <c r="C229" i="6"/>
  <c r="C21" i="6"/>
  <c r="C25" i="6"/>
  <c r="C29" i="6"/>
  <c r="C37" i="6"/>
  <c r="C7" i="6"/>
  <c r="C11" i="6"/>
  <c r="C15" i="6"/>
  <c r="C19" i="6"/>
  <c r="C23" i="6"/>
  <c r="C27" i="6"/>
  <c r="C31" i="6"/>
  <c r="C35" i="6"/>
  <c r="C13" i="6"/>
  <c r="C17" i="6"/>
  <c r="C95" i="6"/>
  <c r="C107" i="6"/>
  <c r="C5" i="6"/>
  <c r="C9" i="6"/>
  <c r="C39" i="6"/>
  <c r="C41" i="6"/>
  <c r="C43" i="6"/>
  <c r="C45" i="6"/>
  <c r="C47" i="6"/>
  <c r="C49" i="6"/>
  <c r="C51" i="6"/>
  <c r="C53" i="6"/>
  <c r="C55" i="6"/>
  <c r="C57" i="6"/>
  <c r="C59" i="6"/>
  <c r="C61" i="6"/>
  <c r="C63" i="6"/>
  <c r="C65" i="6"/>
  <c r="C67" i="6"/>
  <c r="C69" i="6"/>
  <c r="C71" i="6"/>
  <c r="C73" i="6"/>
  <c r="C75" i="6"/>
  <c r="C77" i="6"/>
  <c r="C79" i="6"/>
  <c r="C81" i="6"/>
  <c r="C83" i="6"/>
  <c r="C85" i="6"/>
  <c r="C87" i="6"/>
  <c r="C89" i="6"/>
  <c r="C91" i="6"/>
  <c r="C93" i="6"/>
  <c r="C99" i="6"/>
  <c r="C102" i="6"/>
  <c r="C100" i="6"/>
  <c r="C108" i="6"/>
  <c r="C180" i="6"/>
  <c r="C188" i="6"/>
  <c r="C196" i="6"/>
  <c r="C204" i="6"/>
  <c r="C212" i="6"/>
  <c r="C220" i="6"/>
  <c r="C228" i="6"/>
  <c r="D263" i="17" l="1"/>
  <c r="D170" i="15"/>
  <c r="D263" i="13"/>
  <c r="D232" i="6"/>
  <c r="D212" i="6" l="1"/>
  <c r="D3" i="6"/>
  <c r="D15" i="6"/>
  <c r="D49" i="6"/>
  <c r="D81" i="6"/>
  <c r="D35" i="6"/>
  <c r="D75" i="6"/>
  <c r="D13" i="6"/>
  <c r="D69" i="6"/>
  <c r="D59" i="6"/>
  <c r="D27" i="6"/>
  <c r="D47" i="6"/>
  <c r="D79" i="6"/>
  <c r="D188" i="6"/>
  <c r="D67" i="6"/>
  <c r="D180" i="6"/>
  <c r="D31" i="6"/>
  <c r="D57" i="6"/>
  <c r="D89" i="6"/>
  <c r="D95" i="6"/>
  <c r="D29" i="6"/>
  <c r="D45" i="6"/>
  <c r="D77" i="6"/>
  <c r="D91" i="6"/>
  <c r="D17" i="6"/>
  <c r="D55" i="6"/>
  <c r="D87" i="6"/>
  <c r="D204" i="6"/>
  <c r="D25" i="6"/>
  <c r="D83" i="6"/>
  <c r="D12" i="6"/>
  <c r="D44" i="6"/>
  <c r="D60" i="6"/>
  <c r="D76" i="6"/>
  <c r="D92" i="6"/>
  <c r="D14" i="6"/>
  <c r="D30" i="6"/>
  <c r="D24" i="6"/>
  <c r="D46" i="6"/>
  <c r="D62" i="6"/>
  <c r="D78" i="6"/>
  <c r="D101" i="6"/>
  <c r="D161" i="6"/>
  <c r="D217" i="6"/>
  <c r="D103" i="6"/>
  <c r="D125" i="6"/>
  <c r="D157" i="6"/>
  <c r="D201" i="6"/>
  <c r="D112" i="6"/>
  <c r="D128" i="6"/>
  <c r="D144" i="6"/>
  <c r="D160" i="6"/>
  <c r="D177" i="6"/>
  <c r="D213" i="6"/>
  <c r="D129" i="6"/>
  <c r="D189" i="6"/>
  <c r="D119" i="6"/>
  <c r="D135" i="6"/>
  <c r="D151" i="6"/>
  <c r="D167" i="6"/>
  <c r="D197" i="6"/>
  <c r="D122" i="6"/>
  <c r="D138" i="6"/>
  <c r="D154" i="6"/>
  <c r="D170" i="6"/>
  <c r="D198" i="6"/>
  <c r="D230" i="6"/>
  <c r="D175" i="6"/>
  <c r="D191" i="6"/>
  <c r="D207" i="6"/>
  <c r="D223" i="6"/>
  <c r="D184" i="6"/>
  <c r="D200" i="6"/>
  <c r="D216" i="6"/>
  <c r="D28" i="6"/>
  <c r="D8" i="6"/>
  <c r="D18" i="6"/>
  <c r="D34" i="6"/>
  <c r="D66" i="6"/>
  <c r="D82" i="6"/>
  <c r="D113" i="6"/>
  <c r="D178" i="6"/>
  <c r="D133" i="6"/>
  <c r="D205" i="6"/>
  <c r="D163" i="6"/>
  <c r="D105" i="6"/>
  <c r="D124" i="6"/>
  <c r="D140" i="6"/>
  <c r="D172" i="6"/>
  <c r="D36" i="6"/>
  <c r="D52" i="6"/>
  <c r="D68" i="6"/>
  <c r="D84" i="6"/>
  <c r="D20" i="6"/>
  <c r="D6" i="6"/>
  <c r="D22" i="6"/>
  <c r="D38" i="6"/>
  <c r="D54" i="6"/>
  <c r="D70" i="6"/>
  <c r="D86" i="6"/>
  <c r="D121" i="6"/>
  <c r="D185" i="6"/>
  <c r="D94" i="6"/>
  <c r="D109" i="6"/>
  <c r="D141" i="6"/>
  <c r="D173" i="6"/>
  <c r="D226" i="6"/>
  <c r="D97" i="6"/>
  <c r="D120" i="6"/>
  <c r="D136" i="6"/>
  <c r="D152" i="6"/>
  <c r="D168" i="6"/>
  <c r="D202" i="6"/>
  <c r="D98" i="6"/>
  <c r="D153" i="6"/>
  <c r="D111" i="6"/>
  <c r="D127" i="6"/>
  <c r="D143" i="6"/>
  <c r="D159" i="6"/>
  <c r="D186" i="6"/>
  <c r="D225" i="6"/>
  <c r="D114" i="6"/>
  <c r="D130" i="6"/>
  <c r="D146" i="6"/>
  <c r="D162" i="6"/>
  <c r="D182" i="6"/>
  <c r="D214" i="6"/>
  <c r="D183" i="6"/>
  <c r="D199" i="6"/>
  <c r="D215" i="6"/>
  <c r="D231" i="6"/>
  <c r="D176" i="6"/>
  <c r="D192" i="6"/>
  <c r="D208" i="6"/>
  <c r="D224" i="6"/>
  <c r="D64" i="6"/>
  <c r="D40" i="6"/>
  <c r="D56" i="6"/>
  <c r="D72" i="6"/>
  <c r="D88" i="6"/>
  <c r="D32" i="6"/>
  <c r="D10" i="6"/>
  <c r="D26" i="6"/>
  <c r="D16" i="6"/>
  <c r="D42" i="6"/>
  <c r="D58" i="6"/>
  <c r="D74" i="6"/>
  <c r="D90" i="6"/>
  <c r="D137" i="6"/>
  <c r="D210" i="6"/>
  <c r="D96" i="6"/>
  <c r="D117" i="6"/>
  <c r="D149" i="6"/>
  <c r="D194" i="6"/>
  <c r="D123" i="6"/>
  <c r="D139" i="6"/>
  <c r="D155" i="6"/>
  <c r="D171" i="6"/>
  <c r="D209" i="6"/>
  <c r="D104" i="6"/>
  <c r="D169" i="6"/>
  <c r="D116" i="6"/>
  <c r="D132" i="6"/>
  <c r="D148" i="6"/>
  <c r="D164" i="6"/>
  <c r="D193" i="6"/>
  <c r="D229" i="6"/>
  <c r="D118" i="6"/>
  <c r="D134" i="6"/>
  <c r="D150" i="6"/>
  <c r="D166" i="6"/>
  <c r="D190" i="6"/>
  <c r="D222" i="6"/>
  <c r="D179" i="6"/>
  <c r="D195" i="6"/>
  <c r="D211" i="6"/>
  <c r="D227" i="6"/>
  <c r="D48" i="6"/>
  <c r="D80" i="6"/>
  <c r="D33" i="6"/>
  <c r="D50" i="6"/>
  <c r="D106" i="6"/>
  <c r="D165" i="6"/>
  <c r="D115" i="6"/>
  <c r="D131" i="6"/>
  <c r="D147" i="6"/>
  <c r="D181" i="6"/>
  <c r="D145" i="6"/>
  <c r="D221" i="6"/>
  <c r="D156" i="6"/>
  <c r="D218" i="6"/>
  <c r="D110" i="6"/>
  <c r="D174" i="6"/>
  <c r="D219" i="6"/>
  <c r="D142" i="6"/>
  <c r="D187" i="6"/>
  <c r="D126" i="6"/>
  <c r="D158" i="6"/>
  <c r="D203" i="6"/>
  <c r="D206" i="6"/>
  <c r="D5" i="6"/>
  <c r="D65" i="6"/>
  <c r="D102" i="6"/>
  <c r="D9" i="6"/>
  <c r="D7" i="6"/>
  <c r="D53" i="6"/>
  <c r="D85" i="6"/>
  <c r="D37" i="6"/>
  <c r="D107" i="6"/>
  <c r="D63" i="6"/>
  <c r="D99" i="6"/>
  <c r="D220" i="6"/>
  <c r="D19" i="6"/>
  <c r="D196" i="6"/>
  <c r="D21" i="6"/>
  <c r="D41" i="6"/>
  <c r="D73" i="6"/>
  <c r="D108" i="6"/>
  <c r="D51" i="6"/>
  <c r="D23" i="6"/>
  <c r="D61" i="6"/>
  <c r="D93" i="6"/>
  <c r="D11" i="6"/>
  <c r="D39" i="6"/>
  <c r="D71" i="6"/>
  <c r="D100" i="6"/>
  <c r="D43" i="6"/>
  <c r="D228" i="6"/>
  <c r="D233" i="6" l="1"/>
  <c r="C259" i="2"/>
  <c r="C255" i="2"/>
  <c r="C247" i="2"/>
  <c r="C239" i="2"/>
  <c r="C231" i="2"/>
  <c r="C223" i="2"/>
  <c r="C215" i="2"/>
  <c r="C207" i="2"/>
  <c r="C199" i="2"/>
  <c r="C191" i="2"/>
  <c r="C183" i="2"/>
  <c r="C175" i="2"/>
  <c r="C167" i="2"/>
  <c r="C163" i="2"/>
  <c r="C147" i="2"/>
  <c r="C144" i="2"/>
  <c r="C140" i="2"/>
  <c r="C136" i="2"/>
  <c r="C135" i="2"/>
  <c r="C132" i="2"/>
  <c r="C131" i="2"/>
  <c r="C128" i="2"/>
  <c r="C124" i="2"/>
  <c r="C120" i="2"/>
  <c r="C116" i="2"/>
  <c r="C115" i="2"/>
  <c r="C112" i="2"/>
  <c r="C108" i="2"/>
  <c r="C104" i="2"/>
  <c r="C103" i="2"/>
  <c r="C99" i="2"/>
  <c r="C88" i="2"/>
  <c r="C84" i="2"/>
  <c r="C83" i="2"/>
  <c r="C80" i="2"/>
  <c r="C76" i="2"/>
  <c r="C72" i="2"/>
  <c r="C64" i="2"/>
  <c r="C63" i="2"/>
  <c r="C55" i="2"/>
  <c r="C39" i="2"/>
  <c r="C27" i="2"/>
  <c r="C148" i="2" l="1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208" i="2"/>
  <c r="C212" i="2"/>
  <c r="C216" i="2"/>
  <c r="C220" i="2"/>
  <c r="C224" i="2"/>
  <c r="C228" i="2"/>
  <c r="C232" i="2"/>
  <c r="C236" i="2"/>
  <c r="C240" i="2"/>
  <c r="C244" i="2"/>
  <c r="C248" i="2"/>
  <c r="C252" i="2"/>
  <c r="C256" i="2"/>
  <c r="C260" i="2"/>
  <c r="C36" i="2"/>
  <c r="C44" i="2"/>
  <c r="C56" i="2"/>
  <c r="C68" i="2"/>
  <c r="C96" i="2"/>
  <c r="C48" i="2"/>
  <c r="C60" i="2"/>
  <c r="C100" i="2"/>
  <c r="C40" i="2"/>
  <c r="C52" i="2"/>
  <c r="C92" i="2"/>
  <c r="C8" i="2"/>
  <c r="C16" i="2"/>
  <c r="C28" i="2"/>
  <c r="C24" i="2"/>
  <c r="C4" i="2"/>
  <c r="C12" i="2"/>
  <c r="C20" i="2"/>
  <c r="C32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69" i="2"/>
  <c r="C73" i="2"/>
  <c r="C181" i="2"/>
  <c r="C185" i="2"/>
  <c r="C241" i="2"/>
  <c r="C245" i="2"/>
  <c r="C249" i="2"/>
  <c r="C253" i="2"/>
  <c r="C257" i="2"/>
  <c r="C261" i="2"/>
  <c r="C9" i="2"/>
  <c r="C25" i="2"/>
  <c r="C37" i="2"/>
  <c r="C49" i="2"/>
  <c r="C61" i="2"/>
  <c r="C17" i="2"/>
  <c r="C29" i="2"/>
  <c r="C45" i="2"/>
  <c r="C57" i="2"/>
  <c r="C65" i="2"/>
  <c r="C5" i="2"/>
  <c r="C13" i="2"/>
  <c r="C21" i="2"/>
  <c r="C33" i="2"/>
  <c r="C41" i="2"/>
  <c r="C53" i="2"/>
  <c r="C3" i="2"/>
  <c r="C247" i="4"/>
  <c r="C251" i="4"/>
  <c r="C255" i="4"/>
  <c r="C259" i="4"/>
  <c r="C8" i="4"/>
  <c r="C12" i="4"/>
  <c r="C16" i="4"/>
  <c r="C20" i="4"/>
  <c r="C24" i="4"/>
  <c r="C28" i="4"/>
  <c r="C32" i="4"/>
  <c r="C36" i="4"/>
  <c r="C40" i="4"/>
  <c r="C80" i="4"/>
  <c r="C84" i="4"/>
  <c r="C88" i="4"/>
  <c r="C100" i="4"/>
  <c r="C104" i="4"/>
  <c r="C108" i="4"/>
  <c r="C112" i="4"/>
  <c r="C116" i="4"/>
  <c r="C120" i="4"/>
  <c r="C124" i="4"/>
  <c r="C140" i="4"/>
  <c r="C148" i="4"/>
  <c r="C180" i="4"/>
  <c r="C188" i="4"/>
  <c r="C196" i="4"/>
  <c r="C204" i="4"/>
  <c r="C212" i="4"/>
  <c r="C205" i="4"/>
  <c r="C209" i="4"/>
  <c r="C47" i="4"/>
  <c r="C55" i="4"/>
  <c r="C63" i="4"/>
  <c r="C71" i="4"/>
  <c r="C79" i="4"/>
  <c r="C99" i="4"/>
  <c r="C131" i="4"/>
  <c r="C220" i="4"/>
  <c r="C229" i="4"/>
  <c r="C249" i="4"/>
  <c r="C253" i="4"/>
  <c r="C257" i="4"/>
  <c r="C260" i="4"/>
  <c r="C254" i="4"/>
  <c r="C5" i="4"/>
  <c r="C17" i="4"/>
  <c r="C33" i="4"/>
  <c r="C13" i="4"/>
  <c r="C25" i="4"/>
  <c r="C29" i="4"/>
  <c r="C41" i="4"/>
  <c r="C45" i="4"/>
  <c r="C49" i="4"/>
  <c r="C53" i="4"/>
  <c r="C57" i="4"/>
  <c r="C61" i="4"/>
  <c r="C65" i="4"/>
  <c r="C125" i="4"/>
  <c r="C173" i="4"/>
  <c r="C177" i="4"/>
  <c r="C244" i="4"/>
  <c r="C9" i="4"/>
  <c r="C37" i="4"/>
  <c r="C87" i="4"/>
  <c r="C44" i="4"/>
  <c r="C139" i="4"/>
  <c r="C151" i="4"/>
  <c r="C155" i="4"/>
  <c r="C159" i="4"/>
  <c r="C69" i="4"/>
  <c r="C181" i="4"/>
  <c r="C103" i="4"/>
  <c r="C107" i="4"/>
  <c r="C111" i="4"/>
  <c r="C115" i="4"/>
  <c r="C134" i="4"/>
  <c r="C138" i="4"/>
  <c r="C142" i="4"/>
  <c r="C146" i="4"/>
  <c r="C158" i="4"/>
  <c r="C162" i="4"/>
  <c r="C166" i="4"/>
  <c r="C170" i="4"/>
  <c r="C190" i="4"/>
  <c r="C194" i="4"/>
  <c r="C198" i="4"/>
  <c r="C202" i="4"/>
  <c r="C206" i="4"/>
  <c r="C210" i="4"/>
  <c r="C213" i="4"/>
  <c r="C3" i="4"/>
  <c r="C119" i="4"/>
  <c r="C123" i="4"/>
  <c r="C149" i="4"/>
  <c r="C223" i="4"/>
  <c r="C227" i="4"/>
  <c r="C136" i="4"/>
  <c r="C233" i="4"/>
  <c r="C73" i="4"/>
  <c r="C77" i="4"/>
  <c r="C81" i="4"/>
  <c r="C101" i="4"/>
  <c r="C109" i="4"/>
  <c r="C117" i="4"/>
  <c r="C163" i="4"/>
  <c r="C6" i="4"/>
  <c r="C10" i="4"/>
  <c r="C22" i="4"/>
  <c r="C38" i="4"/>
  <c r="C42" i="4"/>
  <c r="C46" i="4"/>
  <c r="C50" i="4"/>
  <c r="C54" i="4"/>
  <c r="C58" i="4"/>
  <c r="C62" i="4"/>
  <c r="C66" i="4"/>
  <c r="C70" i="4"/>
  <c r="C74" i="4"/>
  <c r="C78" i="4"/>
  <c r="C102" i="4"/>
  <c r="C110" i="4"/>
  <c r="C118" i="4"/>
  <c r="C126" i="4"/>
  <c r="C141" i="4"/>
  <c r="C145" i="4"/>
  <c r="C156" i="4"/>
  <c r="C164" i="4"/>
  <c r="C172" i="4"/>
  <c r="C183" i="4"/>
  <c r="C191" i="4"/>
  <c r="C195" i="4"/>
  <c r="C199" i="4"/>
  <c r="C203" i="4"/>
  <c r="C230" i="4"/>
  <c r="C234" i="4"/>
  <c r="C238" i="4"/>
  <c r="C21" i="4"/>
  <c r="C48" i="4"/>
  <c r="C52" i="4"/>
  <c r="C14" i="4"/>
  <c r="C18" i="4"/>
  <c r="C26" i="4"/>
  <c r="C30" i="4"/>
  <c r="C34" i="4"/>
  <c r="C56" i="4"/>
  <c r="C60" i="4"/>
  <c r="C85" i="4"/>
  <c r="C92" i="4"/>
  <c r="C129" i="4"/>
  <c r="C135" i="4"/>
  <c r="C153" i="4"/>
  <c r="C167" i="4"/>
  <c r="C171" i="4"/>
  <c r="C174" i="4"/>
  <c r="C178" i="4"/>
  <c r="C185" i="4"/>
  <c r="C217" i="4"/>
  <c r="C231" i="4"/>
  <c r="C235" i="4"/>
  <c r="C242" i="4"/>
  <c r="C252" i="4"/>
  <c r="C64" i="4"/>
  <c r="C68" i="4"/>
  <c r="C82" i="4"/>
  <c r="C86" i="4"/>
  <c r="C89" i="4"/>
  <c r="C93" i="4"/>
  <c r="C97" i="4"/>
  <c r="C105" i="4"/>
  <c r="C113" i="4"/>
  <c r="C121" i="4"/>
  <c r="C128" i="4"/>
  <c r="C130" i="4"/>
  <c r="C133" i="4"/>
  <c r="C143" i="4"/>
  <c r="C147" i="4"/>
  <c r="C150" i="4"/>
  <c r="C154" i="4"/>
  <c r="C157" i="4"/>
  <c r="C161" i="4"/>
  <c r="C175" i="4"/>
  <c r="C179" i="4"/>
  <c r="C182" i="4"/>
  <c r="C186" i="4"/>
  <c r="C189" i="4"/>
  <c r="C193" i="4"/>
  <c r="C207" i="4"/>
  <c r="C211" i="4"/>
  <c r="C214" i="4"/>
  <c r="C218" i="4"/>
  <c r="C221" i="4"/>
  <c r="C225" i="4"/>
  <c r="C228" i="4"/>
  <c r="C237" i="4"/>
  <c r="C239" i="4"/>
  <c r="C243" i="4"/>
  <c r="C246" i="4"/>
  <c r="C250" i="4"/>
  <c r="C4" i="4"/>
  <c r="C72" i="4"/>
  <c r="C76" i="4"/>
  <c r="C90" i="4"/>
  <c r="C94" i="4"/>
  <c r="C98" i="4"/>
  <c r="C106" i="4"/>
  <c r="C114" i="4"/>
  <c r="C122" i="4"/>
  <c r="C127" i="4"/>
  <c r="C132" i="4"/>
  <c r="C137" i="4"/>
  <c r="C165" i="4"/>
  <c r="C169" i="4"/>
  <c r="C187" i="4"/>
  <c r="C197" i="4"/>
  <c r="C201" i="4"/>
  <c r="C215" i="4"/>
  <c r="C219" i="4"/>
  <c r="C222" i="4"/>
  <c r="C226" i="4"/>
  <c r="C236" i="4"/>
  <c r="C241" i="4"/>
  <c r="C245" i="4"/>
  <c r="C258" i="4"/>
  <c r="C261" i="4"/>
  <c r="C7" i="4"/>
  <c r="C11" i="4"/>
  <c r="C15" i="4"/>
  <c r="C19" i="4"/>
  <c r="C23" i="4"/>
  <c r="C27" i="4"/>
  <c r="C31" i="4"/>
  <c r="C35" i="4"/>
  <c r="C39" i="4"/>
  <c r="C43" i="4"/>
  <c r="C51" i="4"/>
  <c r="C59" i="4"/>
  <c r="C67" i="4"/>
  <c r="C75" i="4"/>
  <c r="C83" i="4"/>
  <c r="C91" i="4"/>
  <c r="C95" i="4"/>
  <c r="C96" i="4"/>
  <c r="C144" i="4"/>
  <c r="C152" i="4"/>
  <c r="C160" i="4"/>
  <c r="C168" i="4"/>
  <c r="C176" i="4"/>
  <c r="C184" i="4"/>
  <c r="C192" i="4"/>
  <c r="C200" i="4"/>
  <c r="C208" i="4"/>
  <c r="C216" i="4"/>
  <c r="C224" i="4"/>
  <c r="C232" i="4"/>
  <c r="C240" i="4"/>
  <c r="C248" i="4"/>
  <c r="C256" i="4"/>
  <c r="C6" i="2"/>
  <c r="C10" i="2"/>
  <c r="C14" i="2"/>
  <c r="C258" i="2"/>
  <c r="C11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2" i="2"/>
  <c r="C226" i="2"/>
  <c r="C230" i="2"/>
  <c r="C234" i="2"/>
  <c r="C238" i="2"/>
  <c r="C242" i="2"/>
  <c r="C246" i="2"/>
  <c r="C250" i="2"/>
  <c r="C254" i="2"/>
  <c r="C251" i="2"/>
  <c r="C243" i="2"/>
  <c r="C235" i="2"/>
  <c r="C227" i="2"/>
  <c r="C219" i="2"/>
  <c r="C211" i="2"/>
  <c r="C203" i="2"/>
  <c r="C195" i="2"/>
  <c r="C187" i="2"/>
  <c r="C179" i="2"/>
  <c r="C171" i="2"/>
  <c r="C151" i="2"/>
  <c r="C119" i="2"/>
  <c r="C87" i="2"/>
  <c r="C75" i="2"/>
  <c r="C47" i="2"/>
  <c r="C7" i="2"/>
  <c r="C15" i="2"/>
  <c r="C19" i="2"/>
  <c r="C23" i="2"/>
  <c r="C31" i="2"/>
  <c r="C35" i="2"/>
  <c r="C43" i="2"/>
  <c r="C51" i="2"/>
  <c r="C59" i="2"/>
  <c r="C67" i="2"/>
  <c r="C71" i="2"/>
  <c r="C79" i="2"/>
  <c r="C91" i="2"/>
  <c r="C95" i="2"/>
  <c r="C107" i="2"/>
  <c r="C111" i="2"/>
  <c r="C123" i="2"/>
  <c r="C127" i="2"/>
  <c r="C139" i="2"/>
  <c r="C143" i="2"/>
  <c r="C155" i="2"/>
  <c r="C159" i="2"/>
  <c r="D262" i="4" l="1"/>
  <c r="D3" i="4" s="1"/>
  <c r="D262" i="2"/>
  <c r="D162" i="2" s="1"/>
  <c r="D163" i="4" l="1"/>
  <c r="D226" i="2"/>
  <c r="D214" i="2"/>
  <c r="D42" i="2"/>
  <c r="D195" i="2"/>
  <c r="D10" i="2"/>
  <c r="D134" i="2"/>
  <c r="D243" i="2"/>
  <c r="D127" i="2"/>
  <c r="D90" i="2"/>
  <c r="D218" i="2"/>
  <c r="D43" i="2"/>
  <c r="D126" i="2"/>
  <c r="D110" i="2"/>
  <c r="D23" i="2"/>
  <c r="D34" i="2"/>
  <c r="D187" i="2"/>
  <c r="D35" i="2"/>
  <c r="D171" i="2"/>
  <c r="D30" i="2"/>
  <c r="D22" i="2"/>
  <c r="D211" i="2"/>
  <c r="D106" i="2"/>
  <c r="D71" i="2"/>
  <c r="D142" i="2"/>
  <c r="D51" i="2"/>
  <c r="D59" i="2"/>
  <c r="D86" i="2"/>
  <c r="D170" i="2"/>
  <c r="D227" i="2"/>
  <c r="D150" i="2"/>
  <c r="D159" i="2"/>
  <c r="D234" i="2"/>
  <c r="D158" i="2"/>
  <c r="D98" i="2"/>
  <c r="D70" i="2"/>
  <c r="D198" i="2"/>
  <c r="D15" i="2"/>
  <c r="D26" i="2"/>
  <c r="D154" i="2"/>
  <c r="D203" i="2"/>
  <c r="D258" i="2"/>
  <c r="D254" i="2"/>
  <c r="D238" i="2"/>
  <c r="D143" i="2"/>
  <c r="D43" i="4"/>
  <c r="D216" i="4"/>
  <c r="D27" i="4"/>
  <c r="D96" i="4"/>
  <c r="D210" i="4"/>
  <c r="D199" i="4"/>
  <c r="D120" i="4"/>
  <c r="D136" i="4"/>
  <c r="D13" i="4"/>
  <c r="D156" i="4"/>
  <c r="D71" i="4"/>
  <c r="D203" i="4"/>
  <c r="D244" i="4"/>
  <c r="D197" i="4"/>
  <c r="D94" i="4"/>
  <c r="D213" i="4"/>
  <c r="D79" i="4"/>
  <c r="D204" i="4"/>
  <c r="D133" i="4"/>
  <c r="D88" i="4"/>
  <c r="D255" i="4"/>
  <c r="D245" i="4"/>
  <c r="D123" i="4"/>
  <c r="D33" i="4"/>
  <c r="D12" i="4"/>
  <c r="D186" i="4"/>
  <c r="D59" i="4"/>
  <c r="D168" i="4"/>
  <c r="D232" i="4"/>
  <c r="D39" i="4"/>
  <c r="D35" i="4"/>
  <c r="D51" i="4"/>
  <c r="D144" i="4"/>
  <c r="D208" i="4"/>
  <c r="D111" i="4"/>
  <c r="D178" i="4"/>
  <c r="D247" i="4"/>
  <c r="D183" i="4"/>
  <c r="D201" i="4"/>
  <c r="D89" i="4"/>
  <c r="D61" i="4"/>
  <c r="D97" i="4"/>
  <c r="D69" i="4"/>
  <c r="D109" i="4"/>
  <c r="D37" i="4"/>
  <c r="D5" i="4"/>
  <c r="D18" i="4"/>
  <c r="D98" i="4"/>
  <c r="D222" i="4"/>
  <c r="D105" i="4"/>
  <c r="D253" i="4"/>
  <c r="D55" i="4"/>
  <c r="D251" i="4"/>
  <c r="D187" i="4"/>
  <c r="D234" i="4"/>
  <c r="D122" i="4"/>
  <c r="D228" i="4"/>
  <c r="D164" i="4"/>
  <c r="D137" i="4"/>
  <c r="D49" i="4"/>
  <c r="D214" i="4"/>
  <c r="D78" i="4"/>
  <c r="D135" i="4"/>
  <c r="D173" i="4"/>
  <c r="D63" i="4"/>
  <c r="D80" i="4"/>
  <c r="D154" i="4"/>
  <c r="D172" i="4"/>
  <c r="D65" i="4"/>
  <c r="D86" i="4"/>
  <c r="D198" i="4"/>
  <c r="D258" i="4"/>
  <c r="D134" i="4"/>
  <c r="D239" i="4"/>
  <c r="D175" i="4"/>
  <c r="D190" i="4"/>
  <c r="D73" i="4"/>
  <c r="D193" i="4"/>
  <c r="D85" i="4"/>
  <c r="D90" i="4"/>
  <c r="D17" i="4"/>
  <c r="D64" i="4"/>
  <c r="D44" i="4"/>
  <c r="D92" i="4"/>
  <c r="D141" i="4"/>
  <c r="D211" i="4"/>
  <c r="D23" i="4"/>
  <c r="D192" i="4"/>
  <c r="D261" i="4"/>
  <c r="D104" i="4"/>
  <c r="D4" i="4"/>
  <c r="D263" i="4" s="1"/>
  <c r="D115" i="4"/>
  <c r="D139" i="4"/>
  <c r="D81" i="4"/>
  <c r="D14" i="4"/>
  <c r="D76" i="4"/>
  <c r="D75" i="4"/>
  <c r="D184" i="4"/>
  <c r="D248" i="4"/>
  <c r="D11" i="4"/>
  <c r="D15" i="4"/>
  <c r="D67" i="4"/>
  <c r="D160" i="4"/>
  <c r="D224" i="4"/>
  <c r="D34" i="4"/>
  <c r="D146" i="4"/>
  <c r="D231" i="4"/>
  <c r="D167" i="4"/>
  <c r="D158" i="4"/>
  <c r="D57" i="4"/>
  <c r="D221" i="4"/>
  <c r="D229" i="4"/>
  <c r="D230" i="4"/>
  <c r="D82" i="4"/>
  <c r="D29" i="4"/>
  <c r="D36" i="4"/>
  <c r="D56" i="4"/>
  <c r="D220" i="4"/>
  <c r="D217" i="4"/>
  <c r="D70" i="4"/>
  <c r="D145" i="4"/>
  <c r="D40" i="4"/>
  <c r="D235" i="4"/>
  <c r="D171" i="4"/>
  <c r="D202" i="4"/>
  <c r="D106" i="4"/>
  <c r="D212" i="4"/>
  <c r="D148" i="4"/>
  <c r="D119" i="4"/>
  <c r="D174" i="4"/>
  <c r="D161" i="4"/>
  <c r="D62" i="4"/>
  <c r="D99" i="4"/>
  <c r="D131" i="4"/>
  <c r="D47" i="4"/>
  <c r="D10" i="4"/>
  <c r="D114" i="4"/>
  <c r="D140" i="4"/>
  <c r="D129" i="4"/>
  <c r="D54" i="4"/>
  <c r="D117" i="4"/>
  <c r="D226" i="4"/>
  <c r="D118" i="4"/>
  <c r="D223" i="4"/>
  <c r="D159" i="4"/>
  <c r="D132" i="4"/>
  <c r="D41" i="4"/>
  <c r="D150" i="4"/>
  <c r="D45" i="4"/>
  <c r="D58" i="4"/>
  <c r="D9" i="4"/>
  <c r="D48" i="4"/>
  <c r="D60" i="4"/>
  <c r="D233" i="4"/>
  <c r="D149" i="4"/>
  <c r="D195" i="4"/>
  <c r="D152" i="4"/>
  <c r="D95" i="4"/>
  <c r="D256" i="4"/>
  <c r="D110" i="4"/>
  <c r="D108" i="4"/>
  <c r="D128" i="4"/>
  <c r="D50" i="4"/>
  <c r="D130" i="4"/>
  <c r="D189" i="4"/>
  <c r="D26" i="4"/>
  <c r="D138" i="4"/>
  <c r="D180" i="4"/>
  <c r="D246" i="4"/>
  <c r="D209" i="4"/>
  <c r="D16" i="4"/>
  <c r="D127" i="4"/>
  <c r="D77" i="4"/>
  <c r="D162" i="4"/>
  <c r="D191" i="4"/>
  <c r="D100" i="4"/>
  <c r="D107" i="4"/>
  <c r="D125" i="4"/>
  <c r="D257" i="4"/>
  <c r="D91" i="4"/>
  <c r="D200" i="4"/>
  <c r="D7" i="4"/>
  <c r="D19" i="4"/>
  <c r="D31" i="4"/>
  <c r="D83" i="4"/>
  <c r="D176" i="4"/>
  <c r="D240" i="4"/>
  <c r="D242" i="4"/>
  <c r="D126" i="4"/>
  <c r="D215" i="4"/>
  <c r="D151" i="4"/>
  <c r="D124" i="4"/>
  <c r="D185" i="4"/>
  <c r="D182" i="4"/>
  <c r="D153" i="4"/>
  <c r="D177" i="4"/>
  <c r="D66" i="4"/>
  <c r="D21" i="4"/>
  <c r="D20" i="4"/>
  <c r="D22" i="4"/>
  <c r="D188" i="4"/>
  <c r="D93" i="4"/>
  <c r="D238" i="4"/>
  <c r="D87" i="4"/>
  <c r="D8" i="4"/>
  <c r="D219" i="4"/>
  <c r="D155" i="4"/>
  <c r="D170" i="4"/>
  <c r="D260" i="4"/>
  <c r="D196" i="4"/>
  <c r="D254" i="4"/>
  <c r="D103" i="4"/>
  <c r="D112" i="4"/>
  <c r="D121" i="4"/>
  <c r="D46" i="4"/>
  <c r="D53" i="4"/>
  <c r="D101" i="4"/>
  <c r="D32" i="4"/>
  <c r="D38" i="4"/>
  <c r="D236" i="4"/>
  <c r="D169" i="4"/>
  <c r="D225" i="4"/>
  <c r="D181" i="4"/>
  <c r="D24" i="4"/>
  <c r="D194" i="4"/>
  <c r="D102" i="4"/>
  <c r="D207" i="4"/>
  <c r="D143" i="4"/>
  <c r="D116" i="4"/>
  <c r="D142" i="4"/>
  <c r="D113" i="4"/>
  <c r="D166" i="4"/>
  <c r="D42" i="4"/>
  <c r="D72" i="4"/>
  <c r="D6" i="4"/>
  <c r="D68" i="4"/>
  <c r="D241" i="4"/>
  <c r="D227" i="4"/>
  <c r="D252" i="4"/>
  <c r="D250" i="4"/>
  <c r="D165" i="4"/>
  <c r="D218" i="4"/>
  <c r="D179" i="4"/>
  <c r="D237" i="4"/>
  <c r="D206" i="4"/>
  <c r="D205" i="4"/>
  <c r="D74" i="4"/>
  <c r="D25" i="4"/>
  <c r="D28" i="4"/>
  <c r="D30" i="4"/>
  <c r="D52" i="4"/>
  <c r="D84" i="4"/>
  <c r="D249" i="4"/>
  <c r="D157" i="4"/>
  <c r="D147" i="4"/>
  <c r="D259" i="4"/>
  <c r="D243" i="4"/>
  <c r="D108" i="2"/>
  <c r="D164" i="2"/>
  <c r="D207" i="2"/>
  <c r="D5" i="2"/>
  <c r="D236" i="2"/>
  <c r="D147" i="2"/>
  <c r="D191" i="2"/>
  <c r="D231" i="2"/>
  <c r="D252" i="2"/>
  <c r="D63" i="2"/>
  <c r="D25" i="2"/>
  <c r="D45" i="2"/>
  <c r="D61" i="2"/>
  <c r="D77" i="2"/>
  <c r="D93" i="2"/>
  <c r="D113" i="2"/>
  <c r="D129" i="2"/>
  <c r="D149" i="2"/>
  <c r="D165" i="2"/>
  <c r="D181" i="2"/>
  <c r="D197" i="2"/>
  <c r="D213" i="2"/>
  <c r="D229" i="2"/>
  <c r="D245" i="2"/>
  <c r="D261" i="2"/>
  <c r="D88" i="2"/>
  <c r="D228" i="2"/>
  <c r="D76" i="2"/>
  <c r="D55" i="2"/>
  <c r="D4" i="2"/>
  <c r="D24" i="2"/>
  <c r="D44" i="2"/>
  <c r="D64" i="2"/>
  <c r="D84" i="2"/>
  <c r="D104" i="2"/>
  <c r="D128" i="2"/>
  <c r="D148" i="2"/>
  <c r="D184" i="2"/>
  <c r="D216" i="2"/>
  <c r="D248" i="2"/>
  <c r="D212" i="2"/>
  <c r="D36" i="2"/>
  <c r="D33" i="2"/>
  <c r="D20" i="2"/>
  <c r="D167" i="2"/>
  <c r="D199" i="2"/>
  <c r="D239" i="2"/>
  <c r="D220" i="2"/>
  <c r="D9" i="2"/>
  <c r="D29" i="2"/>
  <c r="D49" i="2"/>
  <c r="D65" i="2"/>
  <c r="D81" i="2"/>
  <c r="D97" i="2"/>
  <c r="D117" i="2"/>
  <c r="D133" i="2"/>
  <c r="D153" i="2"/>
  <c r="D169" i="2"/>
  <c r="D185" i="2"/>
  <c r="D201" i="2"/>
  <c r="D217" i="2"/>
  <c r="D233" i="2"/>
  <c r="D249" i="2"/>
  <c r="D204" i="2"/>
  <c r="D3" i="2"/>
  <c r="D196" i="2"/>
  <c r="D83" i="2"/>
  <c r="D8" i="2"/>
  <c r="D28" i="2"/>
  <c r="D52" i="2"/>
  <c r="D68" i="2"/>
  <c r="D92" i="2"/>
  <c r="D112" i="2"/>
  <c r="D132" i="2"/>
  <c r="D156" i="2"/>
  <c r="D192" i="2"/>
  <c r="D224" i="2"/>
  <c r="D256" i="2"/>
  <c r="D180" i="2"/>
  <c r="D160" i="2"/>
  <c r="D48" i="2"/>
  <c r="D109" i="2"/>
  <c r="D13" i="2"/>
  <c r="D175" i="2"/>
  <c r="D215" i="2"/>
  <c r="D247" i="2"/>
  <c r="D188" i="2"/>
  <c r="D17" i="2"/>
  <c r="D37" i="2"/>
  <c r="D53" i="2"/>
  <c r="D69" i="2"/>
  <c r="D85" i="2"/>
  <c r="D101" i="2"/>
  <c r="D121" i="2"/>
  <c r="D137" i="2"/>
  <c r="D157" i="2"/>
  <c r="D173" i="2"/>
  <c r="D189" i="2"/>
  <c r="D205" i="2"/>
  <c r="D221" i="2"/>
  <c r="D237" i="2"/>
  <c r="D253" i="2"/>
  <c r="D172" i="2"/>
  <c r="D163" i="2"/>
  <c r="D27" i="2"/>
  <c r="D103" i="2"/>
  <c r="D12" i="2"/>
  <c r="D32" i="2"/>
  <c r="D56" i="2"/>
  <c r="D72" i="2"/>
  <c r="D96" i="2"/>
  <c r="D116" i="2"/>
  <c r="D140" i="2"/>
  <c r="D168" i="2"/>
  <c r="D200" i="2"/>
  <c r="D232" i="2"/>
  <c r="D260" i="2"/>
  <c r="D99" i="2"/>
  <c r="D136" i="2"/>
  <c r="D223" i="2"/>
  <c r="D41" i="2"/>
  <c r="D105" i="2"/>
  <c r="D177" i="2"/>
  <c r="D241" i="2"/>
  <c r="D120" i="2"/>
  <c r="D16" i="2"/>
  <c r="D100" i="2"/>
  <c r="D208" i="2"/>
  <c r="D145" i="2"/>
  <c r="D39" i="2"/>
  <c r="D144" i="2"/>
  <c r="D141" i="2"/>
  <c r="D255" i="2"/>
  <c r="D57" i="2"/>
  <c r="D125" i="2"/>
  <c r="D193" i="2"/>
  <c r="D257" i="2"/>
  <c r="D40" i="2"/>
  <c r="D124" i="2"/>
  <c r="D240" i="2"/>
  <c r="D135" i="2"/>
  <c r="D152" i="2"/>
  <c r="D73" i="2"/>
  <c r="D209" i="2"/>
  <c r="D131" i="2"/>
  <c r="D60" i="2"/>
  <c r="D244" i="2"/>
  <c r="D183" i="2"/>
  <c r="D21" i="2"/>
  <c r="D89" i="2"/>
  <c r="D161" i="2"/>
  <c r="D225" i="2"/>
  <c r="D259" i="2"/>
  <c r="D115" i="2"/>
  <c r="D80" i="2"/>
  <c r="D176" i="2"/>
  <c r="D50" i="2"/>
  <c r="D114" i="2"/>
  <c r="D178" i="2"/>
  <c r="D242" i="2"/>
  <c r="D119" i="2"/>
  <c r="D91" i="2"/>
  <c r="D38" i="2"/>
  <c r="D102" i="2"/>
  <c r="D166" i="2"/>
  <c r="D230" i="2"/>
  <c r="D179" i="2"/>
  <c r="D67" i="2"/>
  <c r="D14" i="2"/>
  <c r="D58" i="2"/>
  <c r="D122" i="2"/>
  <c r="D186" i="2"/>
  <c r="D250" i="2"/>
  <c r="D75" i="2"/>
  <c r="D107" i="2"/>
  <c r="D62" i="2"/>
  <c r="D190" i="2"/>
  <c r="D46" i="2"/>
  <c r="D174" i="2"/>
  <c r="D151" i="2"/>
  <c r="D79" i="2"/>
  <c r="D6" i="2"/>
  <c r="D66" i="2"/>
  <c r="D130" i="2"/>
  <c r="D194" i="2"/>
  <c r="D251" i="2"/>
  <c r="D7" i="2"/>
  <c r="D123" i="2"/>
  <c r="D54" i="2"/>
  <c r="D118" i="2"/>
  <c r="D182" i="2"/>
  <c r="D246" i="2"/>
  <c r="D87" i="2"/>
  <c r="D95" i="2"/>
  <c r="D11" i="2"/>
  <c r="D74" i="2"/>
  <c r="D138" i="2"/>
  <c r="D202" i="2"/>
  <c r="D235" i="2"/>
  <c r="D19" i="2"/>
  <c r="D139" i="2"/>
  <c r="D94" i="2"/>
  <c r="D222" i="2"/>
  <c r="D78" i="2"/>
  <c r="D206" i="2"/>
  <c r="D47" i="2"/>
  <c r="D111" i="2"/>
  <c r="D18" i="2"/>
  <c r="D82" i="2"/>
  <c r="D146" i="2"/>
  <c r="D210" i="2"/>
  <c r="D219" i="2"/>
  <c r="D31" i="2"/>
  <c r="D155" i="2"/>
  <c r="D263" i="2" l="1"/>
</calcChain>
</file>

<file path=xl/sharedStrings.xml><?xml version="1.0" encoding="utf-8"?>
<sst xmlns="http://schemas.openxmlformats.org/spreadsheetml/2006/main" count="15869" uniqueCount="1105">
  <si>
    <t>Den</t>
  </si>
  <si>
    <t>pondělí</t>
  </si>
  <si>
    <t>čtvrtek</t>
  </si>
  <si>
    <t>neděle</t>
  </si>
  <si>
    <t>pátek</t>
  </si>
  <si>
    <t>sobota</t>
  </si>
  <si>
    <t>středa</t>
  </si>
  <si>
    <t>úterý</t>
  </si>
  <si>
    <t>Datum</t>
  </si>
  <si>
    <t>Den v týdnu</t>
  </si>
  <si>
    <t>Otevírací kurz [$]</t>
  </si>
  <si>
    <t>Nejvyšší kurz [$]</t>
  </si>
  <si>
    <t>Nejnižší kurz [$]</t>
  </si>
  <si>
    <t>Uzavírací kurz [$]</t>
  </si>
  <si>
    <t>Objem obchodu [$]</t>
  </si>
  <si>
    <t>Tržní kapitalizace [$]</t>
  </si>
  <si>
    <t>Týden, t</t>
  </si>
  <si>
    <t>Týdenní výnos, x(t) [%]</t>
  </si>
  <si>
    <t>Uzavírací kurz, y(t) [$]</t>
  </si>
  <si>
    <t>[x(t)-xp]^2</t>
  </si>
  <si>
    <t>Anualizovaná volatilita, s [%]</t>
  </si>
  <si>
    <t>Průměrný týdenní výnos, xp [%]</t>
  </si>
  <si>
    <t>Průměrný roční výnos, xa [%]</t>
  </si>
  <si>
    <t>01.08.2017</t>
  </si>
  <si>
    <t>02.08.2017</t>
  </si>
  <si>
    <t>03.08.2017</t>
  </si>
  <si>
    <t>04.08.2017</t>
  </si>
  <si>
    <t>07.08.2017</t>
  </si>
  <si>
    <t>08.08.2017</t>
  </si>
  <si>
    <t>09.08.2017</t>
  </si>
  <si>
    <t>10.08.2017</t>
  </si>
  <si>
    <t>11.08.2017</t>
  </si>
  <si>
    <t>14.08.2017</t>
  </si>
  <si>
    <t>16.08.2017</t>
  </si>
  <si>
    <t>17.08.2017</t>
  </si>
  <si>
    <t>18.08.2017</t>
  </si>
  <si>
    <t>21.08.2017</t>
  </si>
  <si>
    <t>22.08.2017</t>
  </si>
  <si>
    <t>23.08.2017</t>
  </si>
  <si>
    <t>24.08.2017</t>
  </si>
  <si>
    <t>25.08.2017</t>
  </si>
  <si>
    <t>28.08.2017</t>
  </si>
  <si>
    <t>29.08.2017</t>
  </si>
  <si>
    <t>30.08.2017</t>
  </si>
  <si>
    <t>31.08.2017</t>
  </si>
  <si>
    <t>01.09.2017</t>
  </si>
  <si>
    <t>05.09.2017</t>
  </si>
  <si>
    <t>06.09.2017</t>
  </si>
  <si>
    <t>07.09.2017</t>
  </si>
  <si>
    <t>08.09.2017</t>
  </si>
  <si>
    <t>11.09.2017</t>
  </si>
  <si>
    <t>12.09.2017</t>
  </si>
  <si>
    <t>13.09.2017</t>
  </si>
  <si>
    <t>14.09.2017</t>
  </si>
  <si>
    <t>15.09.2017</t>
  </si>
  <si>
    <t>18.09.2017</t>
  </si>
  <si>
    <t>19.09.2017</t>
  </si>
  <si>
    <t>20.09.2017</t>
  </si>
  <si>
    <t>21.09.2017</t>
  </si>
  <si>
    <t>22.09.2017</t>
  </si>
  <si>
    <t>25.09.2017</t>
  </si>
  <si>
    <t>26.09.2017</t>
  </si>
  <si>
    <t>27.09.2017</t>
  </si>
  <si>
    <t>28.09.2017</t>
  </si>
  <si>
    <t>29.09.2017</t>
  </si>
  <si>
    <t>02.10.2017</t>
  </si>
  <si>
    <t>03.10.2017</t>
  </si>
  <si>
    <t>04.10.2017</t>
  </si>
  <si>
    <t>05.10.2017</t>
  </si>
  <si>
    <t>06.10.2017</t>
  </si>
  <si>
    <t>10.10.2017</t>
  </si>
  <si>
    <t>11.10.2017</t>
  </si>
  <si>
    <t>12.10.2017</t>
  </si>
  <si>
    <t>13.10.2017</t>
  </si>
  <si>
    <t>16.10.2017</t>
  </si>
  <si>
    <t>17.10.2017</t>
  </si>
  <si>
    <t>18.10.2017</t>
  </si>
  <si>
    <t>19.10.2017</t>
  </si>
  <si>
    <t>20.10.2017</t>
  </si>
  <si>
    <t>23.10.2017</t>
  </si>
  <si>
    <t>24.10.2017</t>
  </si>
  <si>
    <t>25.10.2017</t>
  </si>
  <si>
    <t>26.10.2017</t>
  </si>
  <si>
    <t>27.10.2017</t>
  </si>
  <si>
    <t>30.10.2017</t>
  </si>
  <si>
    <t>31.10.2017</t>
  </si>
  <si>
    <t>02.11.2017</t>
  </si>
  <si>
    <t>03.11.2017</t>
  </si>
  <si>
    <t>06.11.2017</t>
  </si>
  <si>
    <t>07.11.2017</t>
  </si>
  <si>
    <t>08.11.2017</t>
  </si>
  <si>
    <t>09.11.2017</t>
  </si>
  <si>
    <t>10.11.2017</t>
  </si>
  <si>
    <t>13.11.2017</t>
  </si>
  <si>
    <t>14.11.2017</t>
  </si>
  <si>
    <t>15.11.2017</t>
  </si>
  <si>
    <t>16.11.2017</t>
  </si>
  <si>
    <t>17.11.2017</t>
  </si>
  <si>
    <t>20.11.2017</t>
  </si>
  <si>
    <t>21.11.2017</t>
  </si>
  <si>
    <t>22.11.2017</t>
  </si>
  <si>
    <t>24.11.2017</t>
  </si>
  <si>
    <t>27.11.2017</t>
  </si>
  <si>
    <t>28.11.2017</t>
  </si>
  <si>
    <t>29.11.2017</t>
  </si>
  <si>
    <t>30.11.2017</t>
  </si>
  <si>
    <t>01.12.2017</t>
  </si>
  <si>
    <t>04.12.2017</t>
  </si>
  <si>
    <t>05.12.2017</t>
  </si>
  <si>
    <t>06.12.2017</t>
  </si>
  <si>
    <t>07.12.2017</t>
  </si>
  <si>
    <t>08.12.2017</t>
  </si>
  <si>
    <t>11.12.2017</t>
  </si>
  <si>
    <t>12.12.2017</t>
  </si>
  <si>
    <t>13.12.2017</t>
  </si>
  <si>
    <t>14.12.2017</t>
  </si>
  <si>
    <t>15.12.2017</t>
  </si>
  <si>
    <t>18.12.2017</t>
  </si>
  <si>
    <t>19.12.2017</t>
  </si>
  <si>
    <t>20.12.2017</t>
  </si>
  <si>
    <t>21.12.2017</t>
  </si>
  <si>
    <t>22.12.2017</t>
  </si>
  <si>
    <t>27.12.2017</t>
  </si>
  <si>
    <t>28.12.2017</t>
  </si>
  <si>
    <t>29.12.2017</t>
  </si>
  <si>
    <t>02.01.2018</t>
  </si>
  <si>
    <t>03.01.2018</t>
  </si>
  <si>
    <t>04.01.2018</t>
  </si>
  <si>
    <t>05.01.2018</t>
  </si>
  <si>
    <t>08.01.2018</t>
  </si>
  <si>
    <t>09.01.2018</t>
  </si>
  <si>
    <t>10.01.2018</t>
  </si>
  <si>
    <t>11.01.2018</t>
  </si>
  <si>
    <t>12.01.2018</t>
  </si>
  <si>
    <t>16.01.2018</t>
  </si>
  <si>
    <t>17.01.2018</t>
  </si>
  <si>
    <t>18.01.2018</t>
  </si>
  <si>
    <t>19.01.2018</t>
  </si>
  <si>
    <t>22.01.2018</t>
  </si>
  <si>
    <t>23.01.2018</t>
  </si>
  <si>
    <t>24.01.2018</t>
  </si>
  <si>
    <t>25.01.2018</t>
  </si>
  <si>
    <t>26.01.2018</t>
  </si>
  <si>
    <t>29.01.2018</t>
  </si>
  <si>
    <t>30.01.2018</t>
  </si>
  <si>
    <t>31.01.2018</t>
  </si>
  <si>
    <t>01.02.2018</t>
  </si>
  <si>
    <t>02.02.2018</t>
  </si>
  <si>
    <t>05.02.2018</t>
  </si>
  <si>
    <t>06.02.2018</t>
  </si>
  <si>
    <t>07.02.2018</t>
  </si>
  <si>
    <t>08.02.2018</t>
  </si>
  <si>
    <t>09.02.2018</t>
  </si>
  <si>
    <t>12.02.2018</t>
  </si>
  <si>
    <t>13.02.2018</t>
  </si>
  <si>
    <t>14.02.2018</t>
  </si>
  <si>
    <t>15.02.2018</t>
  </si>
  <si>
    <t>16.02.2018</t>
  </si>
  <si>
    <t>20.02.2018</t>
  </si>
  <si>
    <t>21.02.2018</t>
  </si>
  <si>
    <t>22.02.2018</t>
  </si>
  <si>
    <t>23.02.2018</t>
  </si>
  <si>
    <t>26.02.2018</t>
  </si>
  <si>
    <t>27.02.2018</t>
  </si>
  <si>
    <t>28.02.2018</t>
  </si>
  <si>
    <t>01.03.2018</t>
  </si>
  <si>
    <t>02.03.2018</t>
  </si>
  <si>
    <t>05.03.2018</t>
  </si>
  <si>
    <t>06.03.2018</t>
  </si>
  <si>
    <t>07.03.2018</t>
  </si>
  <si>
    <t>08.03.2018</t>
  </si>
  <si>
    <t>09.03.2018</t>
  </si>
  <si>
    <t>12.03.2018</t>
  </si>
  <si>
    <t>13.03.2018</t>
  </si>
  <si>
    <t>14.03.2018</t>
  </si>
  <si>
    <t>15.03.2018</t>
  </si>
  <si>
    <t>16.03.2018</t>
  </si>
  <si>
    <t>19.03.2018</t>
  </si>
  <si>
    <t>20.03.2018</t>
  </si>
  <si>
    <t>21.03.2018</t>
  </si>
  <si>
    <t>22.03.2018</t>
  </si>
  <si>
    <t>23.03.2018</t>
  </si>
  <si>
    <t>26.03.2018</t>
  </si>
  <si>
    <t>27.03.2018</t>
  </si>
  <si>
    <t>28.03.2018</t>
  </si>
  <si>
    <t>29.03.2018</t>
  </si>
  <si>
    <t>03.04.2018</t>
  </si>
  <si>
    <t>04.04.2018</t>
  </si>
  <si>
    <t>05.04.2018</t>
  </si>
  <si>
    <t>06.04.2018</t>
  </si>
  <si>
    <t>09.04.2018</t>
  </si>
  <si>
    <t>10.04.2018</t>
  </si>
  <si>
    <t>11.04.2018</t>
  </si>
  <si>
    <t>12.04.2018</t>
  </si>
  <si>
    <t>13.04.2018</t>
  </si>
  <si>
    <t>16.04.2018</t>
  </si>
  <si>
    <t>17.04.2018</t>
  </si>
  <si>
    <t>18.04.2018</t>
  </si>
  <si>
    <t>19.04.2018</t>
  </si>
  <si>
    <t>20.04.2018</t>
  </si>
  <si>
    <t>23.04.2018</t>
  </si>
  <si>
    <t>24.04.2018</t>
  </si>
  <si>
    <t>25.04.2018</t>
  </si>
  <si>
    <t>26.04.2018</t>
  </si>
  <si>
    <t>27.04.2018</t>
  </si>
  <si>
    <t>30.04.2018</t>
  </si>
  <si>
    <t>02.05.2018</t>
  </si>
  <si>
    <t>03.05.2018</t>
  </si>
  <si>
    <t>04.05.2018</t>
  </si>
  <si>
    <t>07.05.2018</t>
  </si>
  <si>
    <t>08.05.2018</t>
  </si>
  <si>
    <t>09.05.2018</t>
  </si>
  <si>
    <t>11.05.2018</t>
  </si>
  <si>
    <t>14.05.2018</t>
  </si>
  <si>
    <t>15.05.2018</t>
  </si>
  <si>
    <t>16.05.2018</t>
  </si>
  <si>
    <t>17.05.2018</t>
  </si>
  <si>
    <t>18.05.2018</t>
  </si>
  <si>
    <t>22.05.2018</t>
  </si>
  <si>
    <t>23.05.2018</t>
  </si>
  <si>
    <t>24.05.2018</t>
  </si>
  <si>
    <t>25.05.2018</t>
  </si>
  <si>
    <t>29.05.2018</t>
  </si>
  <si>
    <t>30.05.2018</t>
  </si>
  <si>
    <t>31.05.2018</t>
  </si>
  <si>
    <t>01.06.2018</t>
  </si>
  <si>
    <t>04.06.2018</t>
  </si>
  <si>
    <t>05.06.2018</t>
  </si>
  <si>
    <t>06.06.2018</t>
  </si>
  <si>
    <t>07.06.2018</t>
  </si>
  <si>
    <t>08.06.2018</t>
  </si>
  <si>
    <t>11.06.2018</t>
  </si>
  <si>
    <t>12.06.2018</t>
  </si>
  <si>
    <t>13.06.2018</t>
  </si>
  <si>
    <t>14.06.2018</t>
  </si>
  <si>
    <t>15.06.2018</t>
  </si>
  <si>
    <t>18.06.2018</t>
  </si>
  <si>
    <t>19.06.2018</t>
  </si>
  <si>
    <t>20.06.2018</t>
  </si>
  <si>
    <t>21.06.2018</t>
  </si>
  <si>
    <t>22.06.2018</t>
  </si>
  <si>
    <t>25.06.2018</t>
  </si>
  <si>
    <t>26.06.2018</t>
  </si>
  <si>
    <t>27.06.2018</t>
  </si>
  <si>
    <t>28.06.2018</t>
  </si>
  <si>
    <t>29.06.2018</t>
  </si>
  <si>
    <t>02.07.2018</t>
  </si>
  <si>
    <t>03.07.2018</t>
  </si>
  <si>
    <t>05.07.2018</t>
  </si>
  <si>
    <t>06.07.2018</t>
  </si>
  <si>
    <t>09.07.2018</t>
  </si>
  <si>
    <t>10.07.2018</t>
  </si>
  <si>
    <t>11.07.2018</t>
  </si>
  <si>
    <t>12.07.2018</t>
  </si>
  <si>
    <t>13.07.2018</t>
  </si>
  <si>
    <t>16.07.2018</t>
  </si>
  <si>
    <t>17.07.2018</t>
  </si>
  <si>
    <t>18.07.2018</t>
  </si>
  <si>
    <t>19.07.2018</t>
  </si>
  <si>
    <t>20.07.2018</t>
  </si>
  <si>
    <t>23.07.2018</t>
  </si>
  <si>
    <t>24.07.2018</t>
  </si>
  <si>
    <t>25.07.2018</t>
  </si>
  <si>
    <t>26.07.2018</t>
  </si>
  <si>
    <t>27.07.2018</t>
  </si>
  <si>
    <t>30.07.2018</t>
  </si>
  <si>
    <t>31.07.2018</t>
  </si>
  <si>
    <t>01.08.2018</t>
  </si>
  <si>
    <t>02.08.2018</t>
  </si>
  <si>
    <t>03.08.2018</t>
  </si>
  <si>
    <t>06.08.2018</t>
  </si>
  <si>
    <t>07.08.2018</t>
  </si>
  <si>
    <t>08.08.2018</t>
  </si>
  <si>
    <t>09.08.2018</t>
  </si>
  <si>
    <t>10.08.2018</t>
  </si>
  <si>
    <t>13.08.2018</t>
  </si>
  <si>
    <t>14.08.2018</t>
  </si>
  <si>
    <t>16.08.2018</t>
  </si>
  <si>
    <t>17.08.2018</t>
  </si>
  <si>
    <t>20.08.2018</t>
  </si>
  <si>
    <t>21.08.2018</t>
  </si>
  <si>
    <t>22.08.2018</t>
  </si>
  <si>
    <t>23.08.2018</t>
  </si>
  <si>
    <t>24.08.2018</t>
  </si>
  <si>
    <t>27.08.2018</t>
  </si>
  <si>
    <t>28.08.2018</t>
  </si>
  <si>
    <t>29.08.2018</t>
  </si>
  <si>
    <t>30.08.2018</t>
  </si>
  <si>
    <t>31.08.2018</t>
  </si>
  <si>
    <t>04.09.2018</t>
  </si>
  <si>
    <t>05.09.2018</t>
  </si>
  <si>
    <t>06.09.2018</t>
  </si>
  <si>
    <t>07.09.2018</t>
  </si>
  <si>
    <t>10.09.2018</t>
  </si>
  <si>
    <t>11.09.2018</t>
  </si>
  <si>
    <t>12.09.2018</t>
  </si>
  <si>
    <t>13.09.2018</t>
  </si>
  <si>
    <t>14.09.2018</t>
  </si>
  <si>
    <t>17.09.2018</t>
  </si>
  <si>
    <t>18.09.2018</t>
  </si>
  <si>
    <t>19.09.2018</t>
  </si>
  <si>
    <t>20.09.2018</t>
  </si>
  <si>
    <t>21.09.2018</t>
  </si>
  <si>
    <t>24.09.2018</t>
  </si>
  <si>
    <t>25.09.2018</t>
  </si>
  <si>
    <t>26.09.2018</t>
  </si>
  <si>
    <t>27.09.2018</t>
  </si>
  <si>
    <t>28.09.2018</t>
  </si>
  <si>
    <t>01.10.2018</t>
  </si>
  <si>
    <t>02.10.2018</t>
  </si>
  <si>
    <t>03.10.2018</t>
  </si>
  <si>
    <t>04.10.2018</t>
  </si>
  <si>
    <t>05.10.2018</t>
  </si>
  <si>
    <t>09.10.2018</t>
  </si>
  <si>
    <t>10.10.2018</t>
  </si>
  <si>
    <t>11.10.2018</t>
  </si>
  <si>
    <t>12.10.2018</t>
  </si>
  <si>
    <t>15.10.2018</t>
  </si>
  <si>
    <t>16.10.2018</t>
  </si>
  <si>
    <t>17.10.2018</t>
  </si>
  <si>
    <t>18.10.2018</t>
  </si>
  <si>
    <t>19.10.2018</t>
  </si>
  <si>
    <t>22.10.2018</t>
  </si>
  <si>
    <t>23.10.2018</t>
  </si>
  <si>
    <t>24.10.2018</t>
  </si>
  <si>
    <t>25.10.2018</t>
  </si>
  <si>
    <t>26.10.2018</t>
  </si>
  <si>
    <t>29.10.2018</t>
  </si>
  <si>
    <t>30.10.2018</t>
  </si>
  <si>
    <t>31.10.2018</t>
  </si>
  <si>
    <t>02.11.2018</t>
  </si>
  <si>
    <t>05.11.2018</t>
  </si>
  <si>
    <t>06.11.2018</t>
  </si>
  <si>
    <t>07.11.2018</t>
  </si>
  <si>
    <t>08.11.2018</t>
  </si>
  <si>
    <t>09.11.2018</t>
  </si>
  <si>
    <t>13.11.2018</t>
  </si>
  <si>
    <t>14.11.2018</t>
  </si>
  <si>
    <t>15.11.2018</t>
  </si>
  <si>
    <t>16.11.2018</t>
  </si>
  <si>
    <t>19.11.2018</t>
  </si>
  <si>
    <t>20.11.2018</t>
  </si>
  <si>
    <t>21.11.2018</t>
  </si>
  <si>
    <t>23.11.2018</t>
  </si>
  <si>
    <t>26.11.2018</t>
  </si>
  <si>
    <t>27.11.2018</t>
  </si>
  <si>
    <t>28.11.2018</t>
  </si>
  <si>
    <t>29.11.2018</t>
  </si>
  <si>
    <t>30.11.2018</t>
  </si>
  <si>
    <t>03.12.2018</t>
  </si>
  <si>
    <t>04.12.2018</t>
  </si>
  <si>
    <t>06.12.2018</t>
  </si>
  <si>
    <t>07.12.2018</t>
  </si>
  <si>
    <t>10.12.2018</t>
  </si>
  <si>
    <t>11.12.2018</t>
  </si>
  <si>
    <t>12.12.2018</t>
  </si>
  <si>
    <t>13.12.2018</t>
  </si>
  <si>
    <t>14.12.2018</t>
  </si>
  <si>
    <t>17.12.2018</t>
  </si>
  <si>
    <t>18.12.2018</t>
  </si>
  <si>
    <t>19.12.2018</t>
  </si>
  <si>
    <t>20.12.2018</t>
  </si>
  <si>
    <t>21.12.2018</t>
  </si>
  <si>
    <t>27.12.2018</t>
  </si>
  <si>
    <t>28.12.2018</t>
  </si>
  <si>
    <t>31.12.2018</t>
  </si>
  <si>
    <t>02.01.2019</t>
  </si>
  <si>
    <t>03.01.2019</t>
  </si>
  <si>
    <t>04.01.2019</t>
  </si>
  <si>
    <t>07.01.2019</t>
  </si>
  <si>
    <t>08.01.2019</t>
  </si>
  <si>
    <t>09.01.2019</t>
  </si>
  <si>
    <t>10.01.2019</t>
  </si>
  <si>
    <t>11.01.2019</t>
  </si>
  <si>
    <t>14.01.2019</t>
  </si>
  <si>
    <t>15.01.2019</t>
  </si>
  <si>
    <t>16.01.2019</t>
  </si>
  <si>
    <t>17.01.2019</t>
  </si>
  <si>
    <t>18.01.2019</t>
  </si>
  <si>
    <t>22.01.2019</t>
  </si>
  <si>
    <t>23.01.2019</t>
  </si>
  <si>
    <t>24.01.2019</t>
  </si>
  <si>
    <t>25.01.2019</t>
  </si>
  <si>
    <t>28.01.2019</t>
  </si>
  <si>
    <t>29.01.2019</t>
  </si>
  <si>
    <t>30.01.2019</t>
  </si>
  <si>
    <t>31.01.2019</t>
  </si>
  <si>
    <t>01.02.2019</t>
  </si>
  <si>
    <t>04.02.2019</t>
  </si>
  <si>
    <t>05.02.2019</t>
  </si>
  <si>
    <t>06.02.2019</t>
  </si>
  <si>
    <t>07.02.2019</t>
  </si>
  <si>
    <t>08.02.2019</t>
  </si>
  <si>
    <t>11.02.2019</t>
  </si>
  <si>
    <t>12.02.2019</t>
  </si>
  <si>
    <t>13.02.2019</t>
  </si>
  <si>
    <t>14.02.2019</t>
  </si>
  <si>
    <t>15.02.2019</t>
  </si>
  <si>
    <t>19.02.2019</t>
  </si>
  <si>
    <t>20.02.2019</t>
  </si>
  <si>
    <t>21.02.2019</t>
  </si>
  <si>
    <t>22.02.2019</t>
  </si>
  <si>
    <t>25.02.2019</t>
  </si>
  <si>
    <t>26.02.2019</t>
  </si>
  <si>
    <t>27.02.2019</t>
  </si>
  <si>
    <t>28.02.2019</t>
  </si>
  <si>
    <t>01.03.2019</t>
  </si>
  <si>
    <t>04.03.2019</t>
  </si>
  <si>
    <t>05.03.2019</t>
  </si>
  <si>
    <t>06.03.2019</t>
  </si>
  <si>
    <t>07.03.2019</t>
  </si>
  <si>
    <t>08.03.2019</t>
  </si>
  <si>
    <t>11.03.2019</t>
  </si>
  <si>
    <t>12.03.2019</t>
  </si>
  <si>
    <t>13.03.2019</t>
  </si>
  <si>
    <t>14.03.2019</t>
  </si>
  <si>
    <t>15.03.2019</t>
  </si>
  <si>
    <t>18.03.2019</t>
  </si>
  <si>
    <t>19.03.2019</t>
  </si>
  <si>
    <t>20.03.2019</t>
  </si>
  <si>
    <t>21.03.2019</t>
  </si>
  <si>
    <t>22.03.2019</t>
  </si>
  <si>
    <t>25.03.2019</t>
  </si>
  <si>
    <t>26.03.2019</t>
  </si>
  <si>
    <t>27.03.2019</t>
  </si>
  <si>
    <t>28.03.2019</t>
  </si>
  <si>
    <t>29.03.2019</t>
  </si>
  <si>
    <t>01.04.2019</t>
  </si>
  <si>
    <t>02.04.2019</t>
  </si>
  <si>
    <t>03.04.2019</t>
  </si>
  <si>
    <t>04.04.2019</t>
  </si>
  <si>
    <t>05.04.2019</t>
  </si>
  <si>
    <t>08.04.2019</t>
  </si>
  <si>
    <t>09.04.2019</t>
  </si>
  <si>
    <t>10.04.2019</t>
  </si>
  <si>
    <t>11.04.2019</t>
  </si>
  <si>
    <t>12.04.2019</t>
  </si>
  <si>
    <t>15.04.2019</t>
  </si>
  <si>
    <t>16.04.2019</t>
  </si>
  <si>
    <t>17.04.2019</t>
  </si>
  <si>
    <t>18.04.2019</t>
  </si>
  <si>
    <t>23.04.2019</t>
  </si>
  <si>
    <t>24.04.2019</t>
  </si>
  <si>
    <t>25.04.2019</t>
  </si>
  <si>
    <t>26.04.2019</t>
  </si>
  <si>
    <t>29.04.2019</t>
  </si>
  <si>
    <t>30.04.2019</t>
  </si>
  <si>
    <t>02.05.2019</t>
  </si>
  <si>
    <t>03.05.2019</t>
  </si>
  <si>
    <t>06.05.2019</t>
  </si>
  <si>
    <t>07.05.2019</t>
  </si>
  <si>
    <t>08.05.2019</t>
  </si>
  <si>
    <t>10.05.2019</t>
  </si>
  <si>
    <t>13.05.2019</t>
  </si>
  <si>
    <t>14.05.2019</t>
  </si>
  <si>
    <t>15.05.2019</t>
  </si>
  <si>
    <t>16.05.2019</t>
  </si>
  <si>
    <t>17.05.2019</t>
  </si>
  <si>
    <t>20.05.2019</t>
  </si>
  <si>
    <t>21.05.2019</t>
  </si>
  <si>
    <t>22.05.2019</t>
  </si>
  <si>
    <t>23.05.2019</t>
  </si>
  <si>
    <t>24.05.2019</t>
  </si>
  <si>
    <t>28.05.2019</t>
  </si>
  <si>
    <t>29.05.2019</t>
  </si>
  <si>
    <t>31.05.2019</t>
  </si>
  <si>
    <t>03.06.2019</t>
  </si>
  <si>
    <t>04.06.2019</t>
  </si>
  <si>
    <t>05.06.2019</t>
  </si>
  <si>
    <t>06.06.2019</t>
  </si>
  <si>
    <t>07.06.2019</t>
  </si>
  <si>
    <t>11.06.2019</t>
  </si>
  <si>
    <t>12.06.2019</t>
  </si>
  <si>
    <t>13.06.2019</t>
  </si>
  <si>
    <t>14.06.2019</t>
  </si>
  <si>
    <t>17.06.2019</t>
  </si>
  <si>
    <t>18.06.2019</t>
  </si>
  <si>
    <t>19.06.2019</t>
  </si>
  <si>
    <t>20.06.2019</t>
  </si>
  <si>
    <t>21.06.2019</t>
  </si>
  <si>
    <t>24.06.2019</t>
  </si>
  <si>
    <t>25.06.2019</t>
  </si>
  <si>
    <t>26.06.2019</t>
  </si>
  <si>
    <t>27.06.2019</t>
  </si>
  <si>
    <t>28.06.2019</t>
  </si>
  <si>
    <t>01.07.2019</t>
  </si>
  <si>
    <t>02.07.2019</t>
  </si>
  <si>
    <t>03.07.2019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</si>
  <si>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</si>
  <si>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</si>
  <si>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</si>
  <si>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</si>
  <si>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</si>
  <si>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</si>
  <si>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</si>
  <si>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</si>
  <si>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</si>
  <si>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</si>
  <si>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</si>
  <si>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22.07.2019</t>
  </si>
  <si>
    <t>23.07.2019</t>
  </si>
  <si>
    <t>24.07.2019</t>
  </si>
  <si>
    <t>25.07.2019</t>
  </si>
  <si>
    <t>26.07.2019</t>
  </si>
  <si>
    <t>29.07.2019</t>
  </si>
  <si>
    <t>30.07.2019</t>
  </si>
  <si>
    <t>31.07.2019</t>
  </si>
  <si>
    <t>01.08.2019</t>
  </si>
  <si>
    <t>02.08.2019</t>
  </si>
  <si>
    <t>05.08.2019</t>
  </si>
  <si>
    <t>06.08.2019</t>
  </si>
  <si>
    <t>07.08.2019</t>
  </si>
  <si>
    <t>08.08.2019</t>
  </si>
  <si>
    <t>09.08.2019</t>
  </si>
  <si>
    <t>12.08.2019</t>
  </si>
  <si>
    <t>13.08.2019</t>
  </si>
  <si>
    <t>14.08.2019</t>
  </si>
  <si>
    <t>16.08.2019</t>
  </si>
  <si>
    <t>19.08.2019</t>
  </si>
  <si>
    <t>20.08.2019</t>
  </si>
  <si>
    <t>21.08.2019</t>
  </si>
  <si>
    <t>22.08.2019</t>
  </si>
  <si>
    <t>23.08.2019</t>
  </si>
  <si>
    <t>26.08.2019</t>
  </si>
  <si>
    <t>27.08.2019</t>
  </si>
  <si>
    <t>28.08.2019</t>
  </si>
  <si>
    <t>29.08.2019</t>
  </si>
  <si>
    <t>30.08.2019</t>
  </si>
  <si>
    <t>03.09.2019</t>
  </si>
  <si>
    <t>04.09.2019</t>
  </si>
  <si>
    <t>05.09.2019</t>
  </si>
  <si>
    <t>06.09.2019</t>
  </si>
  <si>
    <t>09.09.2019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</si>
  <si>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</si>
  <si>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</si>
  <si>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</si>
  <si>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</si>
  <si>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</si>
  <si>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</si>
  <si>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</si>
  <si>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</si>
  <si>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</si>
  <si>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23.09.2019</t>
  </si>
  <si>
    <t>24.09.2019</t>
  </si>
  <si>
    <t>25.09.2019</t>
  </si>
  <si>
    <t>26.09.2019</t>
  </si>
  <si>
    <t>27.09.2019</t>
  </si>
  <si>
    <t>30.09.2019</t>
  </si>
  <si>
    <t>01.10.2019</t>
  </si>
  <si>
    <t>02.10.2019</t>
  </si>
  <si>
    <t>03.10.2019</t>
  </si>
  <si>
    <t>04.10.2019</t>
  </si>
  <si>
    <t>07.10.2019</t>
  </si>
  <si>
    <t>08.10.2019</t>
  </si>
  <si>
    <t>09.10.2019</t>
  </si>
  <si>
    <t>10.10.2019</t>
  </si>
  <si>
    <t>11.10.2019</t>
  </si>
  <si>
    <t>15.10.2019</t>
  </si>
  <si>
    <t>16.10.2019</t>
  </si>
  <si>
    <t>17.10.2019</t>
  </si>
  <si>
    <t>18.10.2019</t>
  </si>
  <si>
    <t>21.10.2019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</si>
  <si>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</si>
  <si>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</si>
  <si>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</si>
  <si>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</si>
  <si>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</si>
  <si>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</si>
  <si>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</si>
  <si>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31.10.2019</t>
  </si>
  <si>
    <t>04.11.2019</t>
  </si>
  <si>
    <t>05.11.2019</t>
  </si>
  <si>
    <t>06.11.2019</t>
  </si>
  <si>
    <t>07.11.2019</t>
  </si>
  <si>
    <t>08.11.2019</t>
  </si>
  <si>
    <t>12.11.2019</t>
  </si>
  <si>
    <t>13.11.2019</t>
  </si>
  <si>
    <t>14.11.2019</t>
  </si>
  <si>
    <t>15.11.2019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</si>
  <si>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</si>
  <si>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</si>
  <si>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</si>
  <si>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</si>
  <si>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</si>
  <si>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</si>
  <si>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</si>
  <si>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</si>
  <si>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29.11.2019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</si>
  <si>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</si>
  <si>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</si>
  <si>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</si>
  <si>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</si>
  <si>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</si>
  <si>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</si>
  <si>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</si>
  <si>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</si>
  <si>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</si>
  <si>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</si>
  <si>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</si>
  <si>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</si>
  <si>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</si>
  <si>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</si>
  <si>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</si>
  <si>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</si>
  <si>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27.12.2019</t>
  </si>
  <si>
    <t>30.12.2019</t>
  </si>
  <si>
    <t>31.12.2019</t>
  </si>
  <si>
    <t>02.01.2020</t>
  </si>
  <si>
    <t>03.01.2020</t>
  </si>
  <si>
    <t>06.01.2020</t>
  </si>
  <si>
    <t>07.01.2020</t>
  </si>
  <si>
    <t>08.01.2020</t>
  </si>
  <si>
    <t>09.01.2020</t>
  </si>
  <si>
    <t>10.01.2020</t>
  </si>
  <si>
    <t>13.01.2020</t>
  </si>
  <si>
    <t>14.01.2020</t>
  </si>
  <si>
    <t>15.01.2020</t>
  </si>
  <si>
    <t>16.01.2020</t>
  </si>
  <si>
    <t>17.01.2020</t>
  </si>
  <si>
    <t>21.01.2020</t>
  </si>
  <si>
    <t>22.01.2020</t>
  </si>
  <si>
    <t>23.01.2020</t>
  </si>
  <si>
    <t>24.01.2020</t>
  </si>
  <si>
    <t>27.01.2020</t>
  </si>
  <si>
    <t>28.01.2020</t>
  </si>
  <si>
    <t>29.01.2020</t>
  </si>
  <si>
    <t>30.01.2020</t>
  </si>
  <si>
    <t>31.01.2020</t>
  </si>
  <si>
    <t>03.02.2020</t>
  </si>
  <si>
    <t>04.02.2020</t>
  </si>
  <si>
    <t>05.02.2020</t>
  </si>
  <si>
    <t>06.02.2020</t>
  </si>
  <si>
    <t>07.02.2020</t>
  </si>
  <si>
    <t>10.02.2020</t>
  </si>
  <si>
    <t>11.02.2020</t>
  </si>
  <si>
    <t>12.02.2020</t>
  </si>
  <si>
    <t>13.02.2020</t>
  </si>
  <si>
    <t>14.02.2020</t>
  </si>
  <si>
    <t>18.02.2020</t>
  </si>
  <si>
    <t>19.02.2020</t>
  </si>
  <si>
    <t>20.02.2020</t>
  </si>
  <si>
    <t>21.02.2020</t>
  </si>
  <si>
    <t>24.02.2020</t>
  </si>
  <si>
    <t>25.02.2020</t>
  </si>
  <si>
    <t>26.02.2020</t>
  </si>
  <si>
    <t>27.02.2020</t>
  </si>
  <si>
    <t>28.02.2020</t>
  </si>
  <si>
    <t>02.03.2020</t>
  </si>
  <si>
    <t>03.03.2020</t>
  </si>
  <si>
    <t>04.03.2020</t>
  </si>
  <si>
    <t>05.03.2020</t>
  </si>
  <si>
    <t>06.03.2020</t>
  </si>
  <si>
    <t>09.03.2020</t>
  </si>
  <si>
    <t>10.03.2020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</si>
  <si>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</si>
  <si>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</si>
  <si>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</si>
  <si>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</si>
  <si>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</si>
  <si>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</si>
  <si>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</si>
  <si>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</si>
  <si>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23.03.2020</t>
  </si>
  <si>
    <t>24.03.2020</t>
  </si>
  <si>
    <t>25.03.2020</t>
  </si>
  <si>
    <t>26.03.2020</t>
  </si>
  <si>
    <t>27.03.2020</t>
  </si>
  <si>
    <t>30.03.2020</t>
  </si>
  <si>
    <t>31.03.2020</t>
  </si>
  <si>
    <t>01.04.2020</t>
  </si>
  <si>
    <t>02.04.2020</t>
  </si>
  <si>
    <t>03.04.2020</t>
  </si>
  <si>
    <t>06.04.2020</t>
  </si>
  <si>
    <t>07.04.2020</t>
  </si>
  <si>
    <t>08.04.2020</t>
  </si>
  <si>
    <t>09.04.2020</t>
  </si>
  <si>
    <t>14.04.2020</t>
  </si>
  <si>
    <t>15.04.2020</t>
  </si>
  <si>
    <t>16.04.2020</t>
  </si>
  <si>
    <t>17.04.2020</t>
  </si>
  <si>
    <t>20.04.2020</t>
  </si>
  <si>
    <t>21.04.2020</t>
  </si>
  <si>
    <t>22.04.2020</t>
  </si>
  <si>
    <t>23.04.2020</t>
  </si>
  <si>
    <t>24.04.2020</t>
  </si>
  <si>
    <t>27.04.2020</t>
  </si>
  <si>
    <t>28.04.2020</t>
  </si>
  <si>
    <t>29.04.2020</t>
  </si>
  <si>
    <t>30.04.2020</t>
  </si>
  <si>
    <t>04.05.2020</t>
  </si>
  <si>
    <t>05.05.2020</t>
  </si>
  <si>
    <t>06.05.2020</t>
  </si>
  <si>
    <t>07.05.2020</t>
  </si>
  <si>
    <t>08.05.2020</t>
  </si>
  <si>
    <t>11.05.2020</t>
  </si>
  <si>
    <t>12.05.2020</t>
  </si>
  <si>
    <t>13.05.2020</t>
  </si>
  <si>
    <t>14.05.2020</t>
  </si>
  <si>
    <t>15.05.2020</t>
  </si>
  <si>
    <t>18.05.2020</t>
  </si>
  <si>
    <t>19.05.2020</t>
  </si>
  <si>
    <t>20.05.2020</t>
  </si>
  <si>
    <t>22.05.2020</t>
  </si>
  <si>
    <t>26.05.2020</t>
  </si>
  <si>
    <t>27.05.2020</t>
  </si>
  <si>
    <t>28.05.2020</t>
  </si>
  <si>
    <t>29.05.2020</t>
  </si>
  <si>
    <t>02.06.2020</t>
  </si>
  <si>
    <t>03.06.2020</t>
  </si>
  <si>
    <t>04.06.2020</t>
  </si>
  <si>
    <t>05.06.2020</t>
  </si>
  <si>
    <t>08.06.2020</t>
  </si>
  <si>
    <t>09.06.2020</t>
  </si>
  <si>
    <t>10.06.2020</t>
  </si>
  <si>
    <t>11.06.2020</t>
  </si>
  <si>
    <t>12.06.2020</t>
  </si>
  <si>
    <t>15.06.2020</t>
  </si>
  <si>
    <t>16.06.2020</t>
  </si>
  <si>
    <t>17.06.2020</t>
  </si>
  <si>
    <t>18.06.2020</t>
  </si>
  <si>
    <t>19.06.2020</t>
  </si>
  <si>
    <t>22.06.2020</t>
  </si>
  <si>
    <t>24.06.2020</t>
  </si>
  <si>
    <t>25.06.2020</t>
  </si>
  <si>
    <t>26.06.2020</t>
  </si>
  <si>
    <t>29.06.2020</t>
  </si>
  <si>
    <t>30.06.2020</t>
  </si>
  <si>
    <t>01.07.2020</t>
  </si>
  <si>
    <t>02.07.2020</t>
  </si>
  <si>
    <t>06.07.2020</t>
  </si>
  <si>
    <t>07.07.2020</t>
  </si>
  <si>
    <t>08.07.2020</t>
  </si>
  <si>
    <t>09.07.2020</t>
  </si>
  <si>
    <t>10.07.2020</t>
  </si>
  <si>
    <t>13.07.2020</t>
  </si>
  <si>
    <t>14.07.2020</t>
  </si>
  <si>
    <t>15.07.2020</t>
  </si>
  <si>
    <t>16.07.2020</t>
  </si>
  <si>
    <t>17.07.2020</t>
  </si>
  <si>
    <t>20.07.2020</t>
  </si>
  <si>
    <t>21.07.2020</t>
  </si>
  <si>
    <t>22.07.2020</t>
  </si>
  <si>
    <t>23.07.2020</t>
  </si>
  <si>
    <t>24.07.2020</t>
  </si>
  <si>
    <t>27.07.2020</t>
  </si>
  <si>
    <t>28.07.2020</t>
  </si>
  <si>
    <t>29.07.2020</t>
  </si>
  <si>
    <t>30.07.2020</t>
  </si>
  <si>
    <t>31.07.2020</t>
  </si>
  <si>
    <t>03.08.2020</t>
  </si>
  <si>
    <t>04.08.2020</t>
  </si>
  <si>
    <t>05.08.2020</t>
  </si>
  <si>
    <t>06.08.2020</t>
  </si>
  <si>
    <t>07.08.2020</t>
  </si>
  <si>
    <t>10.08.2020</t>
  </si>
  <si>
    <t>11.08.2020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</si>
  <si>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</si>
  <si>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</si>
  <si>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</si>
  <si>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</si>
  <si>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</si>
  <si>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</si>
  <si>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</si>
  <si>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21.08.2020</t>
  </si>
  <si>
    <t>24.08.2020</t>
  </si>
  <si>
    <t>25.08.2020</t>
  </si>
  <si>
    <t>26.08.2020</t>
  </si>
  <si>
    <t>27.08.2020</t>
  </si>
  <si>
    <t>28.08.2020</t>
  </si>
  <si>
    <t>31.08.2020</t>
  </si>
  <si>
    <t>01.09.2020</t>
  </si>
  <si>
    <t>02.09.2020</t>
  </si>
  <si>
    <t>03.09.2020</t>
  </si>
  <si>
    <t>04.09.2020</t>
  </si>
  <si>
    <t>08.09.2020</t>
  </si>
  <si>
    <t>09.09.2020</t>
  </si>
  <si>
    <t>10.09.2020</t>
  </si>
  <si>
    <t>11.09.2020</t>
  </si>
  <si>
    <t>14.09.2020</t>
  </si>
  <si>
    <t>15.09.2020</t>
  </si>
  <si>
    <t>16.09.2020</t>
  </si>
  <si>
    <t>17.09.2020</t>
  </si>
  <si>
    <t>18.09.2020</t>
  </si>
  <si>
    <t>21.09.2020</t>
  </si>
  <si>
    <t>22.09.2020</t>
  </si>
  <si>
    <t>23.09.2020</t>
  </si>
  <si>
    <t>24.09.2020</t>
  </si>
  <si>
    <t>25.09.2020</t>
  </si>
  <si>
    <t>28.09.2020</t>
  </si>
  <si>
    <t>29.09.2020</t>
  </si>
  <si>
    <t>30.09.2020</t>
  </si>
  <si>
    <t>01.10.2020</t>
  </si>
  <si>
    <t>02.10.2020</t>
  </si>
  <si>
    <t>05.10.2020</t>
  </si>
  <si>
    <t>06.10.2020</t>
  </si>
  <si>
    <t>07.10.2020</t>
  </si>
  <si>
    <t>08.10.2020</t>
  </si>
  <si>
    <t>09.10.2020</t>
  </si>
  <si>
    <t>13.10.2020</t>
  </si>
  <si>
    <t>14.10.2020</t>
  </si>
  <si>
    <t>15.10.2020</t>
  </si>
  <si>
    <t>16.10.2020</t>
  </si>
  <si>
    <t>19.10.2020</t>
  </si>
  <si>
    <t>20.10.2020</t>
  </si>
  <si>
    <t>21.10.2020</t>
  </si>
  <si>
    <t>22.10.2020</t>
  </si>
  <si>
    <t>23.10.2020</t>
  </si>
  <si>
    <t>26.10.2020</t>
  </si>
  <si>
    <t>27.10.2020</t>
  </si>
  <si>
    <t>28.10.2020</t>
  </si>
  <si>
    <t>29.10.2020</t>
  </si>
  <si>
    <t>30.10.2020</t>
  </si>
  <si>
    <t>02.11.2020</t>
  </si>
  <si>
    <t>03.11.2020</t>
  </si>
  <si>
    <t>04.11.2020</t>
  </si>
  <si>
    <t>05.11.2020</t>
  </si>
  <si>
    <t>06.11.2020</t>
  </si>
  <si>
    <t>09.11.2020</t>
  </si>
  <si>
    <t>10.11.2020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</si>
  <si>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</si>
  <si>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</si>
  <si>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</si>
  <si>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</si>
  <si>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</si>
  <si>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</si>
  <si>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</si>
  <si>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</si>
  <si>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</si>
  <si>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</si>
  <si>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27.11.2020</t>
  </si>
  <si>
    <t>30.11.2020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</si>
  <si>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</si>
  <si>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</si>
  <si>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</si>
  <si>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</si>
  <si>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</si>
  <si>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</si>
  <si>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</si>
  <si>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</si>
  <si>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</si>
  <si>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</si>
  <si>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</si>
  <si>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</si>
  <si>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</si>
  <si>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</si>
  <si>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</si>
  <si>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</si>
  <si>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</si>
  <si>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28.12.2020</t>
  </si>
  <si>
    <t>29.12.2020</t>
  </si>
  <si>
    <t>30.12.2020</t>
  </si>
  <si>
    <t>31.12.2020</t>
  </si>
  <si>
    <t>04.01.2021</t>
  </si>
  <si>
    <t>05.01.2021</t>
  </si>
  <si>
    <t>06.01.2021</t>
  </si>
  <si>
    <t>07.01.2021</t>
  </si>
  <si>
    <t>08.01.2021</t>
  </si>
  <si>
    <t>11.01.2021</t>
  </si>
  <si>
    <t>12.01.2021</t>
  </si>
  <si>
    <t>13.01.2021</t>
  </si>
  <si>
    <t>14.01.2021</t>
  </si>
  <si>
    <t>15.01.2021</t>
  </si>
  <si>
    <t>19.01.2021</t>
  </si>
  <si>
    <t>20.01.2021</t>
  </si>
  <si>
    <t>21.01.2021</t>
  </si>
  <si>
    <t>22.01.2021</t>
  </si>
  <si>
    <t>25.01.2021</t>
  </si>
  <si>
    <t>26.01.2021</t>
  </si>
  <si>
    <t>27.01.2021</t>
  </si>
  <si>
    <t>28.01.2021</t>
  </si>
  <si>
    <t>29.01.2021</t>
  </si>
  <si>
    <t>01.02.2021</t>
  </si>
  <si>
    <t>02.02.2021</t>
  </si>
  <si>
    <t>03.02.2021</t>
  </si>
  <si>
    <t>04.02.2021</t>
  </si>
  <si>
    <t>05.02.2021</t>
  </si>
  <si>
    <t>08.02.2021</t>
  </si>
  <si>
    <t>09.02.2021</t>
  </si>
  <si>
    <t>10.02.2021</t>
  </si>
  <si>
    <t>11.02.2021</t>
  </si>
  <si>
    <t>12.02.2021</t>
  </si>
  <si>
    <t>16.02.2021</t>
  </si>
  <si>
    <t>17.02.2021</t>
  </si>
  <si>
    <t>18.02.2021</t>
  </si>
  <si>
    <t>19.02.2021</t>
  </si>
  <si>
    <t>22.02.2021</t>
  </si>
  <si>
    <t>23.02.2021</t>
  </si>
  <si>
    <t>24.02.2021</t>
  </si>
  <si>
    <t>25.02.2021</t>
  </si>
  <si>
    <t>26.02.2021</t>
  </si>
  <si>
    <t>01.03.2021</t>
  </si>
  <si>
    <t>02.03.2021</t>
  </si>
  <si>
    <t>03.03.2021</t>
  </si>
  <si>
    <t>04.03.2021</t>
  </si>
  <si>
    <t>05.03.2021</t>
  </si>
  <si>
    <t>08.03.2021</t>
  </si>
  <si>
    <t>09.03.2021</t>
  </si>
  <si>
    <t>10.03.2021</t>
  </si>
  <si>
    <t>11.03.2021</t>
  </si>
  <si>
    <t>12.03.2021</t>
  </si>
  <si>
    <t>15.03.2021</t>
  </si>
  <si>
    <t>16.03.2021</t>
  </si>
  <si>
    <t>17.03.2021</t>
  </si>
  <si>
    <t>18.03.2021</t>
  </si>
  <si>
    <t>19.03.2021</t>
  </si>
  <si>
    <t>22.03.2021</t>
  </si>
  <si>
    <t>23.03.2021</t>
  </si>
  <si>
    <t>24.03.2021</t>
  </si>
  <si>
    <t>25.03.2021</t>
  </si>
  <si>
    <t>26.03.2021</t>
  </si>
  <si>
    <t>29.03.2021</t>
  </si>
  <si>
    <t>30.03.2021</t>
  </si>
  <si>
    <t>31.03.2021</t>
  </si>
  <si>
    <t>01.04.2021</t>
  </si>
  <si>
    <t>06.04.2021</t>
  </si>
  <si>
    <t>07.04.2021</t>
  </si>
  <si>
    <t>08.04.2021</t>
  </si>
  <si>
    <t>09.04.2021</t>
  </si>
  <si>
    <t>12.04.2021</t>
  </si>
  <si>
    <t>13.04.2021</t>
  </si>
  <si>
    <t>14.04.2021</t>
  </si>
  <si>
    <t>15.04.2021</t>
  </si>
  <si>
    <t>16.04.2021</t>
  </si>
  <si>
    <t>19.04.2021</t>
  </si>
  <si>
    <t>20.04.2021</t>
  </si>
  <si>
    <t>21.04.2021</t>
  </si>
  <si>
    <t>22.04.2021</t>
  </si>
  <si>
    <t>23.04.2021</t>
  </si>
  <si>
    <t>26.04.2021</t>
  </si>
  <si>
    <t>27.04.2021</t>
  </si>
  <si>
    <t>28.04.2021</t>
  </si>
  <si>
    <t>29.04.2021</t>
  </si>
  <si>
    <t>30.04.2021</t>
  </si>
  <si>
    <t>03.05.2021</t>
  </si>
  <si>
    <t>04.05.2021</t>
  </si>
  <si>
    <t>05.05.2021</t>
  </si>
  <si>
    <t>06.05.2021</t>
  </si>
  <si>
    <t>07.05.2021</t>
  </si>
  <si>
    <t>10.05.2021</t>
  </si>
  <si>
    <t>11.05.2021</t>
  </si>
  <si>
    <t>12.05.2021</t>
  </si>
  <si>
    <t>14.05.2021</t>
  </si>
  <si>
    <t>17.05.2021</t>
  </si>
  <si>
    <t>18.05.2021</t>
  </si>
  <si>
    <t>19.05.2021</t>
  </si>
  <si>
    <t>20.05.2021</t>
  </si>
  <si>
    <t>21.05.2021</t>
  </si>
  <si>
    <t>25.05.2021</t>
  </si>
  <si>
    <t>26.05.2021</t>
  </si>
  <si>
    <t>27.05.2021</t>
  </si>
  <si>
    <t>28.05.2021</t>
  </si>
  <si>
    <t>01.06.2021</t>
  </si>
  <si>
    <t>02.06.2021</t>
  </si>
  <si>
    <t>03.06.2021</t>
  </si>
  <si>
    <t>04.06.2021</t>
  </si>
  <si>
    <t>07.06.2021</t>
  </si>
  <si>
    <t>08.06.2021</t>
  </si>
  <si>
    <t>09.06.2021</t>
  </si>
  <si>
    <t>10.06.2021</t>
  </si>
  <si>
    <t>11.06.2021</t>
  </si>
  <si>
    <t>14.06.2021</t>
  </si>
  <si>
    <t>15.06.2021</t>
  </si>
  <si>
    <t>16.06.2021</t>
  </si>
  <si>
    <t>17.06.2021</t>
  </si>
  <si>
    <t>18.06.2021</t>
  </si>
  <si>
    <t>21.06.2021</t>
  </si>
  <si>
    <t>22.06.2021</t>
  </si>
  <si>
    <t>24.06.2021</t>
  </si>
  <si>
    <t>25.06.2021</t>
  </si>
  <si>
    <t>28.06.2021</t>
  </si>
  <si>
    <t>29.06.2021</t>
  </si>
  <si>
    <t>30.06.2021</t>
  </si>
  <si>
    <t>01.07.2021</t>
  </si>
  <si>
    <t>02.07.2021</t>
  </si>
  <si>
    <t>06.07.2021</t>
  </si>
  <si>
    <t>07.07.2021</t>
  </si>
  <si>
    <t>08.07.2021</t>
  </si>
  <si>
    <t>09.07.2021</t>
  </si>
  <si>
    <t>12.07.2021</t>
  </si>
  <si>
    <t>13.07.2021</t>
  </si>
  <si>
    <t>14.07.2021</t>
  </si>
  <si>
    <t>15.07.2021</t>
  </si>
  <si>
    <t>16.07.2021</t>
  </si>
  <si>
    <t>19.07.2021</t>
  </si>
  <si>
    <t>20.07.2021</t>
  </si>
  <si>
    <t>21.07.2021</t>
  </si>
  <si>
    <t>22.07.2021</t>
  </si>
  <si>
    <t>23.07.2021</t>
  </si>
  <si>
    <t>26.07.2021</t>
  </si>
  <si>
    <t>27.07.2021</t>
  </si>
  <si>
    <t>28.07.2021</t>
  </si>
  <si>
    <t>29.07.2021</t>
  </si>
  <si>
    <t>30.07.2021</t>
  </si>
  <si>
    <t>02.08.2021</t>
  </si>
  <si>
    <t>03.08.2021</t>
  </si>
  <si>
    <t>04.08.2021</t>
  </si>
  <si>
    <t>05.08.2021</t>
  </si>
  <si>
    <t>06.08.2021</t>
  </si>
  <si>
    <t>09.08.2021</t>
  </si>
  <si>
    <t>10.08.2021</t>
  </si>
  <si>
    <t>11.08.2021</t>
  </si>
  <si>
    <t>12.08.2021</t>
  </si>
  <si>
    <t>13.08.2021</t>
  </si>
  <si>
    <t>16.08.2021</t>
  </si>
  <si>
    <t>17.08.2021</t>
  </si>
  <si>
    <t>18.08.2021</t>
  </si>
  <si>
    <t>19.08.2021</t>
  </si>
  <si>
    <t>20.08.2021</t>
  </si>
  <si>
    <t>23.08.2021</t>
  </si>
  <si>
    <t>24.08.2021</t>
  </si>
  <si>
    <t>25.08.2021</t>
  </si>
  <si>
    <t>26.08.2021</t>
  </si>
  <si>
    <t>27.08.2021</t>
  </si>
  <si>
    <t>30.08.2021</t>
  </si>
  <si>
    <t>31.08.2021</t>
  </si>
  <si>
    <t>01.09.2021</t>
  </si>
  <si>
    <t>02.09.2021</t>
  </si>
  <si>
    <t>03.09.2021</t>
  </si>
  <si>
    <t>07.09.2021</t>
  </si>
  <si>
    <t>08.09.2021</t>
  </si>
  <si>
    <t>09.09.2021</t>
  </si>
  <si>
    <t>10.09.2021</t>
  </si>
  <si>
    <t>13.09.2021</t>
  </si>
  <si>
    <t>14.09.2021</t>
  </si>
  <si>
    <t>15.09.2021</t>
  </si>
  <si>
    <t>16.09.2021</t>
  </si>
  <si>
    <t>17.09.2021</t>
  </si>
  <si>
    <t>20.09.2021</t>
  </si>
  <si>
    <t>21.09.2021</t>
  </si>
  <si>
    <t>22.09.2021</t>
  </si>
  <si>
    <t>23.09.2021</t>
  </si>
  <si>
    <t>24.09.2021</t>
  </si>
  <si>
    <t>27.09.2021</t>
  </si>
  <si>
    <t>28.09.2021</t>
  </si>
  <si>
    <t>29.09.2021</t>
  </si>
  <si>
    <t>30.09.2021</t>
  </si>
  <si>
    <t>01.10.2021</t>
  </si>
  <si>
    <t>04.10.2021</t>
  </si>
  <si>
    <t>05.10.2021</t>
  </si>
  <si>
    <t>06.10.2021</t>
  </si>
  <si>
    <t>07.10.2021</t>
  </si>
  <si>
    <t>08.10.2021</t>
  </si>
  <si>
    <t>12.10.2021</t>
  </si>
  <si>
    <t>13.10.2021</t>
  </si>
  <si>
    <t>14.10.2021</t>
  </si>
  <si>
    <t>15.10.2021</t>
  </si>
  <si>
    <t>18.10.2021</t>
  </si>
  <si>
    <t>19.10.2021</t>
  </si>
  <si>
    <t>20.10.2021</t>
  </si>
  <si>
    <t>21.10.2021</t>
  </si>
  <si>
    <t>22.10.2021</t>
  </si>
  <si>
    <t>25.10.2021</t>
  </si>
  <si>
    <t>26.10.2021</t>
  </si>
  <si>
    <t>27.10.2021</t>
  </si>
  <si>
    <t>28.10.2021</t>
  </si>
  <si>
    <t>29.10.2021</t>
  </si>
  <si>
    <t>02.11.2021</t>
  </si>
  <si>
    <t>03.11.2021</t>
  </si>
  <si>
    <t>04.11.2021</t>
  </si>
  <si>
    <t>05.11.2021</t>
  </si>
  <si>
    <t>08.11.2021</t>
  </si>
  <si>
    <t>09.11.2021</t>
  </si>
  <si>
    <t>10.11.2021</t>
  </si>
  <si>
    <t>12.11.2021</t>
  </si>
  <si>
    <t>15.11.2021</t>
  </si>
  <si>
    <t>16.11.2021</t>
  </si>
  <si>
    <t>17.11.2021</t>
  </si>
  <si>
    <t>18.11.2021</t>
  </si>
  <si>
    <t>19.11.2021</t>
  </si>
  <si>
    <t>22.11.2021</t>
  </si>
  <si>
    <t>23.11.2021</t>
  </si>
  <si>
    <t>24.11.2021</t>
  </si>
  <si>
    <t>26.11.2021</t>
  </si>
  <si>
    <t>29.11.2021</t>
  </si>
  <si>
    <t>30.11.2021</t>
  </si>
  <si>
    <t>01.12.2021</t>
  </si>
  <si>
    <t>02.12.2021</t>
  </si>
  <si>
    <t>03.12.2021</t>
  </si>
  <si>
    <t>06.12.2021</t>
  </si>
  <si>
    <t>07.12.2021</t>
  </si>
  <si>
    <t>08.12.2021</t>
  </si>
  <si>
    <t>09.12.2021</t>
  </si>
  <si>
    <t>10.12.2021</t>
  </si>
  <si>
    <t>13.12.2021</t>
  </si>
  <si>
    <t>14.12.2021</t>
  </si>
  <si>
    <t>15.12.2021</t>
  </si>
  <si>
    <t>16.12.2021</t>
  </si>
  <si>
    <t>17.12.2021</t>
  </si>
  <si>
    <t>20.12.2021</t>
  </si>
  <si>
    <t>21.12.2021</t>
  </si>
  <si>
    <t>22.12.2021</t>
  </si>
  <si>
    <t>23.12.2021</t>
  </si>
  <si>
    <t>27.12.2021</t>
  </si>
  <si>
    <t>28.12.2021</t>
  </si>
  <si>
    <t>29.12.2021</t>
  </si>
  <si>
    <t>30.12.2021</t>
  </si>
  <si>
    <t>31.12.2021</t>
  </si>
  <si>
    <t>Týden</t>
  </si>
  <si>
    <t>N/A</t>
  </si>
  <si>
    <t>Otevírací kurz [Kč]</t>
  </si>
  <si>
    <t>Nejvyšší kurz [Kč]</t>
  </si>
  <si>
    <t>Nejnižší kurz [Kč]</t>
  </si>
  <si>
    <t>Uzavírací kurz [Kč]</t>
  </si>
  <si>
    <t>Objem obchodu [Kč]</t>
  </si>
  <si>
    <t>Otevírací kurz, y(t)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</si>
</sst>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$-409]* #,##0.00_ ;_-[$$-409]* \-#,##0.00\ ;_-[$$-409]* &quot;-&quot;??_ ;_-@_ "/>
    <numFmt numFmtId="165" formatCode="0.0000"/>
    <numFmt numFmtId="166" formatCode="#,##0.00\ _K_č"/>
    <numFmt numFmtId="167" formatCode="#,##0.00\ _K_č;\-#,##0.00\ _K_č"/>
    <numFmt numFmtId="168" formatCode="0.00000"/>
    <numFmt numFmtId="169" formatCode="0.000000"/>
  </numFmts>
  <fonts count="16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</font>
    <font>
      <sz val="14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3"/>
      <color rgb="FF000000"/>
      <name val="Helvetica Neue"/>
      <family val="2"/>
    </font>
    <font>
      <sz val="12"/>
      <color theme="1"/>
      <name val="Calibri"/>
      <family val="2"/>
      <charset val="238"/>
      <scheme val="minor"/>
    </font>
    <font>
      <sz val="14"/>
      <color rgb="FF333333"/>
      <name val="Arial"/>
      <family val="2"/>
    </font>
    <font>
      <sz val="16"/>
      <color rgb="FF3C3C3C"/>
      <name val="Arial"/>
      <family val="2"/>
    </font>
    <font>
      <sz val="16"/>
      <color rgb="FF333333"/>
      <name val="Arial"/>
      <family val="2"/>
    </font>
    <font>
      <sz val="12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/>
    <xf numFmtId="0" fontId="4" fillId="0" borderId="1" xfId="0" applyFont="1" applyBorder="1"/>
    <xf numFmtId="164" fontId="3" fillId="0" borderId="0" xfId="0" applyNumberFormat="1" applyFon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2" fontId="6" fillId="0" borderId="1" xfId="0" applyNumberFormat="1" applyFont="1" applyBorder="1"/>
    <xf numFmtId="0" fontId="7" fillId="0" borderId="1" xfId="0" applyFont="1" applyBorder="1"/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14" fontId="5" fillId="0" borderId="0" xfId="0" applyNumberFormat="1" applyFont="1" applyBorder="1"/>
    <xf numFmtId="164" fontId="5" fillId="0" borderId="0" xfId="0" applyNumberFormat="1" applyFont="1" applyBorder="1"/>
    <xf numFmtId="0" fontId="5" fillId="0" borderId="0" xfId="0" applyFont="1" applyBorder="1"/>
    <xf numFmtId="0" fontId="7" fillId="0" borderId="0" xfId="0" applyFont="1" applyBorder="1"/>
    <xf numFmtId="14" fontId="7" fillId="0" borderId="0" xfId="0" applyNumberFormat="1" applyFont="1" applyBorder="1"/>
    <xf numFmtId="164" fontId="7" fillId="0" borderId="0" xfId="0" applyNumberFormat="1" applyFont="1" applyBorder="1"/>
    <xf numFmtId="0" fontId="4" fillId="0" borderId="0" xfId="0" applyFont="1" applyBorder="1"/>
    <xf numFmtId="2" fontId="4" fillId="0" borderId="0" xfId="0" applyNumberFormat="1" applyFont="1" applyBorder="1"/>
    <xf numFmtId="0" fontId="0" fillId="0" borderId="0" xfId="0" applyBorder="1"/>
    <xf numFmtId="0" fontId="10" fillId="0" borderId="0" xfId="0" applyFont="1" applyBorder="1"/>
    <xf numFmtId="164" fontId="10" fillId="0" borderId="0" xfId="0" applyNumberFormat="1" applyFont="1" applyBorder="1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4" fillId="0" borderId="1" xfId="0" applyNumberFormat="1" applyFont="1" applyBorder="1"/>
    <xf numFmtId="0" fontId="3" fillId="0" borderId="1" xfId="0" applyFont="1" applyBorder="1"/>
    <xf numFmtId="0" fontId="0" fillId="0" borderId="0" xfId="0" applyFont="1"/>
    <xf numFmtId="2" fontId="4" fillId="0" borderId="0" xfId="0" applyNumberFormat="1" applyFont="1"/>
    <xf numFmtId="2" fontId="6" fillId="0" borderId="0" xfId="0" applyNumberFormat="1" applyFont="1" applyBorder="1"/>
    <xf numFmtId="165" fontId="0" fillId="0" borderId="0" xfId="0" applyNumberFormat="1"/>
    <xf numFmtId="1" fontId="0" fillId="0" borderId="0" xfId="0" applyNumberFormat="1"/>
    <xf numFmtId="166" fontId="5" fillId="0" borderId="1" xfId="0" applyNumberFormat="1" applyFont="1" applyBorder="1"/>
    <xf numFmtId="167" fontId="5" fillId="0" borderId="1" xfId="0" applyNumberFormat="1" applyFont="1" applyBorder="1"/>
    <xf numFmtId="167" fontId="5" fillId="0" borderId="3" xfId="0" applyNumberFormat="1" applyFont="1" applyBorder="1"/>
    <xf numFmtId="9" fontId="3" fillId="0" borderId="0" xfId="1" applyFont="1" applyBorder="1"/>
    <xf numFmtId="168" fontId="0" fillId="0" borderId="0" xfId="0" applyNumberFormat="1"/>
    <xf numFmtId="167" fontId="4" fillId="0" borderId="0" xfId="0" applyNumberFormat="1" applyFont="1"/>
    <xf numFmtId="2" fontId="4" fillId="0" borderId="0" xfId="1" applyNumberFormat="1" applyFont="1"/>
    <xf numFmtId="169" fontId="4" fillId="0" borderId="0" xfId="0" applyNumberFormat="1" applyFont="1"/>
    <xf numFmtId="1" fontId="4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1" fontId="0" fillId="0" borderId="0" xfId="0" applyNumberFormat="1" applyBorder="1"/>
    <xf numFmtId="2" fontId="14" fillId="0" borderId="0" xfId="0" applyNumberFormat="1" applyFont="1"/>
    <xf numFmtId="2" fontId="15" fillId="0" borderId="1" xfId="0" applyNumberFormat="1" applyFont="1" applyBorder="1"/>
    <xf numFmtId="2" fontId="0" fillId="0" borderId="1" xfId="0" applyNumberFormat="1" applyBorder="1"/>
    <xf numFmtId="0" fontId="0" fillId="0" borderId="1" xfId="0" applyFill="1" applyBorder="1"/>
    <xf numFmtId="0" fontId="4" fillId="0" borderId="2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SP500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'SP500'!$C$1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'SP500'!$A$2:$A$261</c:f>
              <c:numCache>
                <c:formatCode>General</c:formatCode>
                <c:ptCount val="2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</c:numCache>
            </c:numRef>
          </c:cat>
          <c:val>
            <c:numRef>
              <c:f>'SP500'!$C$2:$C$261</c:f>
              <c:numCache>
                <c:formatCode>0.00</c:formatCode>
                <c:ptCount val="260"/>
                <c:pt idx="1">
                  <c:v>-0.10276770107774971</c:v>
                </c:pt>
                <c:pt idx="2">
                  <c:v>-0.14639679245946294</c:v>
                </c:pt>
                <c:pt idx="3">
                  <c:v>1.0293619100871352</c:v>
                </c:pt>
                <c:pt idx="4">
                  <c:v>0.11897031843081281</c:v>
                </c:pt>
                <c:pt idx="5">
                  <c:v>0.81308598340746741</c:v>
                </c:pt>
                <c:pt idx="6">
                  <c:v>1.5137515651310369</c:v>
                </c:pt>
                <c:pt idx="7">
                  <c:v>0.68817094540568458</c:v>
                </c:pt>
                <c:pt idx="8">
                  <c:v>0.66657091925958012</c:v>
                </c:pt>
                <c:pt idx="9">
                  <c:v>-0.44143811474033967</c:v>
                </c:pt>
                <c:pt idx="10">
                  <c:v>0.23813537890921738</c:v>
                </c:pt>
                <c:pt idx="11">
                  <c:v>-1.440975507200672</c:v>
                </c:pt>
                <c:pt idx="12">
                  <c:v>0.79949487623613602</c:v>
                </c:pt>
                <c:pt idx="13">
                  <c:v>-0.30388704543914796</c:v>
                </c:pt>
                <c:pt idx="14">
                  <c:v>-1.1288282092428974</c:v>
                </c:pt>
                <c:pt idx="15">
                  <c:v>0.8475922626076231</c:v>
                </c:pt>
                <c:pt idx="16">
                  <c:v>1.5119066373169623</c:v>
                </c:pt>
                <c:pt idx="17">
                  <c:v>0.63291670161899782</c:v>
                </c:pt>
                <c:pt idx="18">
                  <c:v>-0.34968678233977024</c:v>
                </c:pt>
                <c:pt idx="19">
                  <c:v>-0.38353757999080146</c:v>
                </c:pt>
                <c:pt idx="20">
                  <c:v>1.4313125333266217</c:v>
                </c:pt>
                <c:pt idx="21">
                  <c:v>0.96240613953026299</c:v>
                </c:pt>
                <c:pt idx="22">
                  <c:v>-0.29929440319466771</c:v>
                </c:pt>
                <c:pt idx="23">
                  <c:v>5.6748787919914681E-2</c:v>
                </c:pt>
                <c:pt idx="24">
                  <c:v>0.21165978258636298</c:v>
                </c:pt>
                <c:pt idx="25">
                  <c:v>-0.61067136939672417</c:v>
                </c:pt>
                <c:pt idx="26">
                  <c:v>7.3037579278784112E-2</c:v>
                </c:pt>
                <c:pt idx="27">
                  <c:v>1.405668857569341</c:v>
                </c:pt>
                <c:pt idx="28">
                  <c:v>0.53959101684646182</c:v>
                </c:pt>
                <c:pt idx="29">
                  <c:v>-1.7795465391866442E-2</c:v>
                </c:pt>
                <c:pt idx="30">
                  <c:v>0.19133530196998577</c:v>
                </c:pt>
                <c:pt idx="31">
                  <c:v>-1.433687414961857</c:v>
                </c:pt>
                <c:pt idx="32">
                  <c:v>-0.64596202054626106</c:v>
                </c:pt>
                <c:pt idx="33">
                  <c:v>0.7214858485704273</c:v>
                </c:pt>
                <c:pt idx="34">
                  <c:v>1.3712367737049997</c:v>
                </c:pt>
                <c:pt idx="35">
                  <c:v>-0.61052674082898972</c:v>
                </c:pt>
                <c:pt idx="36">
                  <c:v>1.5763194565760628</c:v>
                </c:pt>
                <c:pt idx="37">
                  <c:v>7.9592677473663692E-2</c:v>
                </c:pt>
                <c:pt idx="38">
                  <c:v>0.68499172734612979</c:v>
                </c:pt>
                <c:pt idx="39">
                  <c:v>1.1895878318302981</c:v>
                </c:pt>
                <c:pt idx="40">
                  <c:v>0.15062781201335826</c:v>
                </c:pt>
                <c:pt idx="41">
                  <c:v>0.86324059894170635</c:v>
                </c:pt>
                <c:pt idx="42">
                  <c:v>0.22755425771102658</c:v>
                </c:pt>
                <c:pt idx="43">
                  <c:v>0.26229431979760259</c:v>
                </c:pt>
                <c:pt idx="44">
                  <c:v>-0.21407815011747106</c:v>
                </c:pt>
                <c:pt idx="45">
                  <c:v>-0.13360182782791591</c:v>
                </c:pt>
                <c:pt idx="46">
                  <c:v>0.91397328266476008</c:v>
                </c:pt>
                <c:pt idx="47">
                  <c:v>1.529345762790008</c:v>
                </c:pt>
                <c:pt idx="48">
                  <c:v>0.3512198075860527</c:v>
                </c:pt>
                <c:pt idx="49">
                  <c:v>0.91683952479728248</c:v>
                </c:pt>
                <c:pt idx="50">
                  <c:v>0.2814101150679682</c:v>
                </c:pt>
                <c:pt idx="51">
                  <c:v>-0.36260779476324351</c:v>
                </c:pt>
                <c:pt idx="52">
                  <c:v>2.6009777043024211</c:v>
                </c:pt>
                <c:pt idx="53">
                  <c:v>1.5708218653737378</c:v>
                </c:pt>
                <c:pt idx="54">
                  <c:v>0.86352934420582583</c:v>
                </c:pt>
                <c:pt idx="55">
                  <c:v>2.2264526918834182</c:v>
                </c:pt>
                <c:pt idx="56">
                  <c:v>-3.8546819034623838</c:v>
                </c:pt>
                <c:pt idx="57">
                  <c:v>-5.1619583437419641</c:v>
                </c:pt>
                <c:pt idx="58">
                  <c:v>4.3011204214464165</c:v>
                </c:pt>
                <c:pt idx="59">
                  <c:v>0.55193212845233486</c:v>
                </c:pt>
                <c:pt idx="60">
                  <c:v>-2.0401849088195747</c:v>
                </c:pt>
                <c:pt idx="61">
                  <c:v>3.5418485833720448</c:v>
                </c:pt>
                <c:pt idx="62">
                  <c:v>-1.2402344100453226</c:v>
                </c:pt>
                <c:pt idx="63">
                  <c:v>-5.950196401902609</c:v>
                </c:pt>
                <c:pt idx="64">
                  <c:v>2.0326396884393247</c:v>
                </c:pt>
                <c:pt idx="65">
                  <c:v>-1.3783336551969652</c:v>
                </c:pt>
                <c:pt idx="66">
                  <c:v>1.990040200117505</c:v>
                </c:pt>
                <c:pt idx="67">
                  <c:v>0.52102548657906445</c:v>
                </c:pt>
                <c:pt idx="68">
                  <c:v>-8.6137805508332225E-3</c:v>
                </c:pt>
                <c:pt idx="69">
                  <c:v>-0.24307935473479564</c:v>
                </c:pt>
                <c:pt idx="70">
                  <c:v>2.4141892754428413</c:v>
                </c:pt>
                <c:pt idx="71">
                  <c:v>-0.54074465121053483</c:v>
                </c:pt>
                <c:pt idx="72">
                  <c:v>0.30814937135317116</c:v>
                </c:pt>
                <c:pt idx="73">
                  <c:v>0.48836414547298429</c:v>
                </c:pt>
                <c:pt idx="74">
                  <c:v>1.6239916332068189</c:v>
                </c:pt>
                <c:pt idx="75">
                  <c:v>2.2669780462954855E-2</c:v>
                </c:pt>
                <c:pt idx="76">
                  <c:v>-0.89147593590582108</c:v>
                </c:pt>
                <c:pt idx="77">
                  <c:v>-1.3252845858984863</c:v>
                </c:pt>
                <c:pt idx="78">
                  <c:v>1.5248108241335903</c:v>
                </c:pt>
                <c:pt idx="79">
                  <c:v>1.5033589147118209</c:v>
                </c:pt>
                <c:pt idx="80">
                  <c:v>1.8562743859122405E-2</c:v>
                </c:pt>
                <c:pt idx="81">
                  <c:v>0.60638939550223381</c:v>
                </c:pt>
                <c:pt idx="82">
                  <c:v>0.76379477937575813</c:v>
                </c:pt>
                <c:pt idx="83">
                  <c:v>-0.24891298607564946</c:v>
                </c:pt>
                <c:pt idx="84">
                  <c:v>0.59471707702732901</c:v>
                </c:pt>
                <c:pt idx="85">
                  <c:v>0.86171507966303096</c:v>
                </c:pt>
                <c:pt idx="86">
                  <c:v>0.93331802733511882</c:v>
                </c:pt>
                <c:pt idx="87">
                  <c:v>-1.0284264799139811</c:v>
                </c:pt>
                <c:pt idx="88">
                  <c:v>1.1595999554267948</c:v>
                </c:pt>
                <c:pt idx="89">
                  <c:v>0.84991979290735409</c:v>
                </c:pt>
                <c:pt idx="90">
                  <c:v>-0.53555519904972415</c:v>
                </c:pt>
                <c:pt idx="91">
                  <c:v>-0.97495521589028933</c:v>
                </c:pt>
                <c:pt idx="92">
                  <c:v>-4.1045616637267521</c:v>
                </c:pt>
                <c:pt idx="93">
                  <c:v>2.3490042029109252E-2</c:v>
                </c:pt>
                <c:pt idx="94">
                  <c:v>-3.9414259803886198</c:v>
                </c:pt>
                <c:pt idx="95">
                  <c:v>2.421117166724962</c:v>
                </c:pt>
                <c:pt idx="96">
                  <c:v>2.1281205702408421</c:v>
                </c:pt>
                <c:pt idx="97">
                  <c:v>-1.6087680375115598</c:v>
                </c:pt>
                <c:pt idx="98">
                  <c:v>-3.7901961429244935</c:v>
                </c:pt>
                <c:pt idx="99">
                  <c:v>4.8473728993831156</c:v>
                </c:pt>
                <c:pt idx="100">
                  <c:v>-4.60442653894507</c:v>
                </c:pt>
                <c:pt idx="101">
                  <c:v>-1.2582223099943834</c:v>
                </c:pt>
                <c:pt idx="102">
                  <c:v>-7.0512894478739954</c:v>
                </c:pt>
                <c:pt idx="103">
                  <c:v>2.8601931623507166</c:v>
                </c:pt>
                <c:pt idx="104">
                  <c:v>1.8586014627434999</c:v>
                </c:pt>
                <c:pt idx="105">
                  <c:v>2.5403445579279191</c:v>
                </c:pt>
                <c:pt idx="106">
                  <c:v>2.867586451279911</c:v>
                </c:pt>
                <c:pt idx="107">
                  <c:v>-0.22278719890964643</c:v>
                </c:pt>
                <c:pt idx="108">
                  <c:v>1.567495759468019</c:v>
                </c:pt>
                <c:pt idx="109">
                  <c:v>4.9879365830044708E-2</c:v>
                </c:pt>
                <c:pt idx="110">
                  <c:v>2.5008493729411865</c:v>
                </c:pt>
                <c:pt idx="111">
                  <c:v>0.61500216169477462</c:v>
                </c:pt>
                <c:pt idx="112">
                  <c:v>0.3946044466406694</c:v>
                </c:pt>
                <c:pt idx="113">
                  <c:v>-2.1621505943952397</c:v>
                </c:pt>
                <c:pt idx="114">
                  <c:v>2.8949315912462987</c:v>
                </c:pt>
                <c:pt idx="115">
                  <c:v>-0.77130750262180703</c:v>
                </c:pt>
                <c:pt idx="116">
                  <c:v>1.2029092622942059</c:v>
                </c:pt>
                <c:pt idx="117">
                  <c:v>2.0582839401636921</c:v>
                </c:pt>
                <c:pt idx="118">
                  <c:v>0.50713164681236733</c:v>
                </c:pt>
                <c:pt idx="119">
                  <c:v>-8.1859799615453435E-2</c:v>
                </c:pt>
                <c:pt idx="120">
                  <c:v>1.1996433771768245</c:v>
                </c:pt>
                <c:pt idx="121">
                  <c:v>0.19592636434139363</c:v>
                </c:pt>
                <c:pt idx="122">
                  <c:v>-2.1808503415216993</c:v>
                </c:pt>
                <c:pt idx="123">
                  <c:v>-0.75900603873116856</c:v>
                </c:pt>
                <c:pt idx="124">
                  <c:v>-1.1704720705850351</c:v>
                </c:pt>
                <c:pt idx="125">
                  <c:v>-2.6184865147944487</c:v>
                </c:pt>
                <c:pt idx="126">
                  <c:v>4.4068806639390203</c:v>
                </c:pt>
                <c:pt idx="127">
                  <c:v>0.47470887538543544</c:v>
                </c:pt>
                <c:pt idx="128">
                  <c:v>2.1988375395742268</c:v>
                </c:pt>
                <c:pt idx="129">
                  <c:v>-0.29486927462157825</c:v>
                </c:pt>
                <c:pt idx="130">
                  <c:v>1.6537718916566828</c:v>
                </c:pt>
                <c:pt idx="131">
                  <c:v>0.78116378690547872</c:v>
                </c:pt>
                <c:pt idx="132">
                  <c:v>-1.2330071637848892</c:v>
                </c:pt>
                <c:pt idx="133">
                  <c:v>1.654566772267781</c:v>
                </c:pt>
                <c:pt idx="134">
                  <c:v>-3.1002756241200831</c:v>
                </c:pt>
                <c:pt idx="135">
                  <c:v>-0.45701812724885627</c:v>
                </c:pt>
                <c:pt idx="136">
                  <c:v>-1.026844602812953</c:v>
                </c:pt>
                <c:pt idx="137">
                  <c:v>-1.4390655939737083</c:v>
                </c:pt>
                <c:pt idx="138">
                  <c:v>2.7870366792993564</c:v>
                </c:pt>
                <c:pt idx="139">
                  <c:v>1.7854335955386371</c:v>
                </c:pt>
                <c:pt idx="140">
                  <c:v>0.96283290417663481</c:v>
                </c:pt>
                <c:pt idx="141">
                  <c:v>-0.5094118155609918</c:v>
                </c:pt>
                <c:pt idx="142">
                  <c:v>-1.0120084088941836</c:v>
                </c:pt>
                <c:pt idx="143">
                  <c:v>-0.33020572018947142</c:v>
                </c:pt>
                <c:pt idx="144">
                  <c:v>0.61856159023850743</c:v>
                </c:pt>
                <c:pt idx="145">
                  <c:v>0.53631488046540676</c:v>
                </c:pt>
                <c:pt idx="146">
                  <c:v>1.2172660906838244</c:v>
                </c:pt>
                <c:pt idx="147">
                  <c:v>1.467634944004224</c:v>
                </c:pt>
                <c:pt idx="148">
                  <c:v>0.85330185756999954</c:v>
                </c:pt>
                <c:pt idx="149">
                  <c:v>0.88520180532026693</c:v>
                </c:pt>
                <c:pt idx="150">
                  <c:v>-0.32591348711408169</c:v>
                </c:pt>
                <c:pt idx="151">
                  <c:v>0.9867247105575383</c:v>
                </c:pt>
                <c:pt idx="152">
                  <c:v>0.15695738272767851</c:v>
                </c:pt>
                <c:pt idx="153">
                  <c:v>0.72761140655645995</c:v>
                </c:pt>
                <c:pt idx="154">
                  <c:v>1.6542539762686068</c:v>
                </c:pt>
                <c:pt idx="155">
                  <c:v>0.5836298048565508</c:v>
                </c:pt>
                <c:pt idx="156">
                  <c:v>-0.15956691625360564</c:v>
                </c:pt>
                <c:pt idx="157">
                  <c:v>0.94285670123807896</c:v>
                </c:pt>
                <c:pt idx="158">
                  <c:v>1.9682423017440698</c:v>
                </c:pt>
                <c:pt idx="159">
                  <c:v>-1.0256425658183244</c:v>
                </c:pt>
                <c:pt idx="160">
                  <c:v>-2.1226107353427532</c:v>
                </c:pt>
                <c:pt idx="161">
                  <c:v>3.1681713336144264</c:v>
                </c:pt>
                <c:pt idx="162">
                  <c:v>1.5761589801995914</c:v>
                </c:pt>
                <c:pt idx="163">
                  <c:v>-1.2546743349427203</c:v>
                </c:pt>
                <c:pt idx="164">
                  <c:v>-11.490674855816051</c:v>
                </c:pt>
                <c:pt idx="165">
                  <c:v>0.61437536811747573</c:v>
                </c:pt>
                <c:pt idx="166">
                  <c:v>-8.7926469450303948</c:v>
                </c:pt>
                <c:pt idx="167">
                  <c:v>-14.979601773502221</c:v>
                </c:pt>
                <c:pt idx="168">
                  <c:v>10.262829078666494</c:v>
                </c:pt>
                <c:pt idx="169">
                  <c:v>-2.0783247490625394</c:v>
                </c:pt>
                <c:pt idx="170">
                  <c:v>12.101741908263518</c:v>
                </c:pt>
                <c:pt idx="171">
                  <c:v>3.0374719515954354</c:v>
                </c:pt>
                <c:pt idx="172">
                  <c:v>-1.3156796170544418</c:v>
                </c:pt>
                <c:pt idx="173">
                  <c:v>-0.21256794771462123</c:v>
                </c:pt>
                <c:pt idx="174">
                  <c:v>3.5005352014159041</c:v>
                </c:pt>
                <c:pt idx="175">
                  <c:v>-2.2561266980681398</c:v>
                </c:pt>
                <c:pt idx="176">
                  <c:v>3.2038970562558933</c:v>
                </c:pt>
                <c:pt idx="177">
                  <c:v>3.0066487336953811</c:v>
                </c:pt>
                <c:pt idx="178">
                  <c:v>4.9147425853477431</c:v>
                </c:pt>
                <c:pt idx="179">
                  <c:v>-4.7784391016709789</c:v>
                </c:pt>
                <c:pt idx="180">
                  <c:v>1.855450447340121</c:v>
                </c:pt>
                <c:pt idx="181">
                  <c:v>-2.863055001388096</c:v>
                </c:pt>
                <c:pt idx="182">
                  <c:v>4.0198733819644081</c:v>
                </c:pt>
                <c:pt idx="183">
                  <c:v>1.7581413477912129</c:v>
                </c:pt>
                <c:pt idx="184">
                  <c:v>1.2461381960666131</c:v>
                </c:pt>
                <c:pt idx="185">
                  <c:v>-0.28219416819392346</c:v>
                </c:pt>
                <c:pt idx="186">
                  <c:v>1.7256338571290784</c:v>
                </c:pt>
                <c:pt idx="187">
                  <c:v>2.4505368191934358</c:v>
                </c:pt>
                <c:pt idx="188">
                  <c:v>0.64363467093169502</c:v>
                </c:pt>
                <c:pt idx="189">
                  <c:v>0.72075544420890192</c:v>
                </c:pt>
                <c:pt idx="190">
                  <c:v>3.2630196988072502</c:v>
                </c:pt>
                <c:pt idx="191">
                  <c:v>-2.3104267091598993</c:v>
                </c:pt>
                <c:pt idx="192">
                  <c:v>-2.5092210005369262</c:v>
                </c:pt>
                <c:pt idx="193">
                  <c:v>-0.64352568266102361</c:v>
                </c:pt>
                <c:pt idx="194">
                  <c:v>-0.6329323657089766</c:v>
                </c:pt>
                <c:pt idx="195">
                  <c:v>1.5146462288461899</c:v>
                </c:pt>
                <c:pt idx="196">
                  <c:v>3.8442011456149405</c:v>
                </c:pt>
                <c:pt idx="197">
                  <c:v>0.1918243153856351</c:v>
                </c:pt>
                <c:pt idx="198">
                  <c:v>-0.5287314750230373</c:v>
                </c:pt>
                <c:pt idx="199">
                  <c:v>-5.6394806933707269</c:v>
                </c:pt>
                <c:pt idx="200">
                  <c:v>7.3236369863851545</c:v>
                </c:pt>
                <c:pt idx="201">
                  <c:v>2.1573242454636645</c:v>
                </c:pt>
                <c:pt idx="202">
                  <c:v>-0.77012119437122928</c:v>
                </c:pt>
                <c:pt idx="203">
                  <c:v>2.2715134615492714</c:v>
                </c:pt>
                <c:pt idx="204">
                  <c:v>1.6702626190443466</c:v>
                </c:pt>
                <c:pt idx="205">
                  <c:v>-0.9640130625662281</c:v>
                </c:pt>
                <c:pt idx="206">
                  <c:v>1.2542787419543224</c:v>
                </c:pt>
                <c:pt idx="207">
                  <c:v>-0.17118625333947743</c:v>
                </c:pt>
                <c:pt idx="208">
                  <c:v>1.4315187979670927</c:v>
                </c:pt>
                <c:pt idx="209">
                  <c:v>1.8266432734214129</c:v>
                </c:pt>
                <c:pt idx="210">
                  <c:v>-1.4754175512722589</c:v>
                </c:pt>
                <c:pt idx="211">
                  <c:v>1.9430770251442926</c:v>
                </c:pt>
                <c:pt idx="212">
                  <c:v>-3.3120133698818428</c:v>
                </c:pt>
                <c:pt idx="213">
                  <c:v>4.6467110364435298</c:v>
                </c:pt>
                <c:pt idx="214">
                  <c:v>1.2349395265550591</c:v>
                </c:pt>
                <c:pt idx="215">
                  <c:v>-0.71464332639529249</c:v>
                </c:pt>
                <c:pt idx="216">
                  <c:v>-2.4460479533930068</c:v>
                </c:pt>
                <c:pt idx="217">
                  <c:v>0.80789263083321217</c:v>
                </c:pt>
                <c:pt idx="218">
                  <c:v>2.6392916078856015</c:v>
                </c:pt>
                <c:pt idx="219">
                  <c:v>-0.76686260885442892</c:v>
                </c:pt>
                <c:pt idx="220">
                  <c:v>1.570110653957222</c:v>
                </c:pt>
                <c:pt idx="221">
                  <c:v>1.1405093419615837</c:v>
                </c:pt>
                <c:pt idx="222">
                  <c:v>2.7097891225338202</c:v>
                </c:pt>
                <c:pt idx="223">
                  <c:v>1.3725537686494882</c:v>
                </c:pt>
                <c:pt idx="224">
                  <c:v>-0.12662855067651141</c:v>
                </c:pt>
                <c:pt idx="225">
                  <c:v>2.3922472052572023E-2</c:v>
                </c:pt>
                <c:pt idx="226">
                  <c:v>1.2300384820516814</c:v>
                </c:pt>
                <c:pt idx="227">
                  <c:v>-1.3880357227236213</c:v>
                </c:pt>
                <c:pt idx="228">
                  <c:v>-0.43101692681818204</c:v>
                </c:pt>
                <c:pt idx="229">
                  <c:v>1.1610111986448053</c:v>
                </c:pt>
                <c:pt idx="230">
                  <c:v>0.61320945455757947</c:v>
                </c:pt>
                <c:pt idx="231">
                  <c:v>0.41490440649755128</c:v>
                </c:pt>
                <c:pt idx="232">
                  <c:v>-1.9067956227751255</c:v>
                </c:pt>
                <c:pt idx="233">
                  <c:v>2.7421425914147539</c:v>
                </c:pt>
                <c:pt idx="234">
                  <c:v>1.6735580629336402</c:v>
                </c:pt>
                <c:pt idx="235">
                  <c:v>0.39541947550053613</c:v>
                </c:pt>
                <c:pt idx="236">
                  <c:v>-0.97012278152213216</c:v>
                </c:pt>
                <c:pt idx="237">
                  <c:v>1.9557862431710431</c:v>
                </c:pt>
                <c:pt idx="238">
                  <c:v>-0.37467785184697699</c:v>
                </c:pt>
                <c:pt idx="239">
                  <c:v>0.9387385501654103</c:v>
                </c:pt>
                <c:pt idx="240">
                  <c:v>0.70956515467076808</c:v>
                </c:pt>
                <c:pt idx="241">
                  <c:v>-0.58930170098477908</c:v>
                </c:pt>
                <c:pt idx="242">
                  <c:v>1.5242014827756187</c:v>
                </c:pt>
                <c:pt idx="243">
                  <c:v>0.57790777869193255</c:v>
                </c:pt>
                <c:pt idx="244">
                  <c:v>-1.6944369111638888</c:v>
                </c:pt>
                <c:pt idx="245">
                  <c:v>-0.57394955344527065</c:v>
                </c:pt>
                <c:pt idx="246">
                  <c:v>0.50733252274423768</c:v>
                </c:pt>
                <c:pt idx="247">
                  <c:v>-2.2094140249759762</c:v>
                </c:pt>
                <c:pt idx="248">
                  <c:v>0.78723169858436426</c:v>
                </c:pt>
                <c:pt idx="249">
                  <c:v>1.8224505504014661</c:v>
                </c:pt>
                <c:pt idx="250">
                  <c:v>1.6444624354504269</c:v>
                </c:pt>
                <c:pt idx="251">
                  <c:v>1.3307223481264818</c:v>
                </c:pt>
                <c:pt idx="252">
                  <c:v>2.0009206623557585</c:v>
                </c:pt>
                <c:pt idx="253">
                  <c:v>-0.31250465670255184</c:v>
                </c:pt>
                <c:pt idx="254">
                  <c:v>0.32266675208472767</c:v>
                </c:pt>
                <c:pt idx="255">
                  <c:v>-2.1996781581792981</c:v>
                </c:pt>
                <c:pt idx="256">
                  <c:v>-1.2229520613238876</c:v>
                </c:pt>
                <c:pt idx="257">
                  <c:v>3.8248909865305873</c:v>
                </c:pt>
                <c:pt idx="258">
                  <c:v>-1.9392956736176863</c:v>
                </c:pt>
                <c:pt idx="259">
                  <c:v>2.2756587831988564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A2-814B-82D2-7AE1DAD74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'SP500'!$B$1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'SP500'!$A$2:$A$261</c:f>
              <c:numCache>
                <c:formatCode>General</c:formatCode>
                <c:ptCount val="2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</c:numCache>
            </c:numRef>
          </c:cat>
          <c:val>
            <c:numRef>
              <c:f>'SP500'!$B$2:$B$261</c:f>
              <c:numCache>
                <c:formatCode>#\ ##0.00\ _K_č;\-#\ ##0.00\ _K_č</c:formatCode>
                <c:ptCount val="260"/>
                <c:pt idx="0">
                  <c:v>2276.98</c:v>
                </c:pt>
                <c:pt idx="1">
                  <c:v>2274.64</c:v>
                </c:pt>
                <c:pt idx="2">
                  <c:v>2271.31</c:v>
                </c:pt>
                <c:pt idx="3">
                  <c:v>2294.69</c:v>
                </c:pt>
                <c:pt idx="4">
                  <c:v>2297.42</c:v>
                </c:pt>
                <c:pt idx="5">
                  <c:v>2316.1</c:v>
                </c:pt>
                <c:pt idx="6">
                  <c:v>2351.16</c:v>
                </c:pt>
                <c:pt idx="7">
                  <c:v>2367.34</c:v>
                </c:pt>
                <c:pt idx="8">
                  <c:v>2383.12</c:v>
                </c:pt>
                <c:pt idx="9">
                  <c:v>2372.6</c:v>
                </c:pt>
                <c:pt idx="10">
                  <c:v>2378.25</c:v>
                </c:pt>
                <c:pt idx="11">
                  <c:v>2343.98</c:v>
                </c:pt>
                <c:pt idx="12">
                  <c:v>2362.7199999999998</c:v>
                </c:pt>
                <c:pt idx="13">
                  <c:v>2355.54</c:v>
                </c:pt>
                <c:pt idx="14">
                  <c:v>2328.9499999999998</c:v>
                </c:pt>
                <c:pt idx="15">
                  <c:v>2348.69</c:v>
                </c:pt>
                <c:pt idx="16">
                  <c:v>2384.1999999999998</c:v>
                </c:pt>
                <c:pt idx="17">
                  <c:v>2399.29</c:v>
                </c:pt>
                <c:pt idx="18">
                  <c:v>2390.9</c:v>
                </c:pt>
                <c:pt idx="19">
                  <c:v>2381.73</c:v>
                </c:pt>
                <c:pt idx="20">
                  <c:v>2415.8200000000002</c:v>
                </c:pt>
                <c:pt idx="21">
                  <c:v>2439.0700000000002</c:v>
                </c:pt>
                <c:pt idx="22">
                  <c:v>2431.77</c:v>
                </c:pt>
                <c:pt idx="23">
                  <c:v>2433.15</c:v>
                </c:pt>
                <c:pt idx="24">
                  <c:v>2438.3000000000002</c:v>
                </c:pt>
                <c:pt idx="25">
                  <c:v>2423.41</c:v>
                </c:pt>
                <c:pt idx="26">
                  <c:v>2425.1799999999998</c:v>
                </c:pt>
                <c:pt idx="27">
                  <c:v>2459.27</c:v>
                </c:pt>
                <c:pt idx="28">
                  <c:v>2472.54</c:v>
                </c:pt>
                <c:pt idx="29">
                  <c:v>2472.1</c:v>
                </c:pt>
                <c:pt idx="30">
                  <c:v>2476.83</c:v>
                </c:pt>
                <c:pt idx="31">
                  <c:v>2441.3200000000002</c:v>
                </c:pt>
                <c:pt idx="32">
                  <c:v>2425.5500000000002</c:v>
                </c:pt>
                <c:pt idx="33">
                  <c:v>2443.0500000000002</c:v>
                </c:pt>
                <c:pt idx="34">
                  <c:v>2476.5500000000002</c:v>
                </c:pt>
                <c:pt idx="35">
                  <c:v>2461.4299999999998</c:v>
                </c:pt>
                <c:pt idx="36">
                  <c:v>2500.23</c:v>
                </c:pt>
                <c:pt idx="37">
                  <c:v>2502.2199999999998</c:v>
                </c:pt>
                <c:pt idx="38">
                  <c:v>2519.36</c:v>
                </c:pt>
                <c:pt idx="39">
                  <c:v>2549.33</c:v>
                </c:pt>
                <c:pt idx="40">
                  <c:v>2553.17</c:v>
                </c:pt>
                <c:pt idx="41">
                  <c:v>2575.21</c:v>
                </c:pt>
                <c:pt idx="42">
                  <c:v>2581.0700000000002</c:v>
                </c:pt>
                <c:pt idx="43">
                  <c:v>2587.84</c:v>
                </c:pt>
                <c:pt idx="44">
                  <c:v>2582.3000000000002</c:v>
                </c:pt>
                <c:pt idx="45">
                  <c:v>2578.85</c:v>
                </c:pt>
                <c:pt idx="46">
                  <c:v>2602.42</c:v>
                </c:pt>
                <c:pt idx="47">
                  <c:v>2642.22</c:v>
                </c:pt>
                <c:pt idx="48">
                  <c:v>2651.5</c:v>
                </c:pt>
                <c:pt idx="49">
                  <c:v>2675.81</c:v>
                </c:pt>
                <c:pt idx="50">
                  <c:v>2683.34</c:v>
                </c:pt>
                <c:pt idx="51">
                  <c:v>2673.61</c:v>
                </c:pt>
                <c:pt idx="52">
                  <c:v>2743.15</c:v>
                </c:pt>
                <c:pt idx="53">
                  <c:v>2786.24</c:v>
                </c:pt>
                <c:pt idx="54">
                  <c:v>2810.3</c:v>
                </c:pt>
                <c:pt idx="55">
                  <c:v>2872.87</c:v>
                </c:pt>
                <c:pt idx="56">
                  <c:v>2762.13</c:v>
                </c:pt>
                <c:pt idx="57">
                  <c:v>2619.5500000000002</c:v>
                </c:pt>
                <c:pt idx="58">
                  <c:v>2732.22</c:v>
                </c:pt>
                <c:pt idx="59">
                  <c:v>2747.3</c:v>
                </c:pt>
                <c:pt idx="60">
                  <c:v>2691.25</c:v>
                </c:pt>
                <c:pt idx="61">
                  <c:v>2786.57</c:v>
                </c:pt>
                <c:pt idx="62">
                  <c:v>2752.01</c:v>
                </c:pt>
                <c:pt idx="63">
                  <c:v>2588.2600000000002</c:v>
                </c:pt>
                <c:pt idx="64">
                  <c:v>2640.87</c:v>
                </c:pt>
                <c:pt idx="65">
                  <c:v>2604.4699999999998</c:v>
                </c:pt>
                <c:pt idx="66">
                  <c:v>2656.3</c:v>
                </c:pt>
                <c:pt idx="67">
                  <c:v>2670.14</c:v>
                </c:pt>
                <c:pt idx="68">
                  <c:v>2669.91</c:v>
                </c:pt>
                <c:pt idx="69">
                  <c:v>2663.42</c:v>
                </c:pt>
                <c:pt idx="70">
                  <c:v>2727.72</c:v>
                </c:pt>
                <c:pt idx="71">
                  <c:v>2712.97</c:v>
                </c:pt>
                <c:pt idx="72">
                  <c:v>2721.33</c:v>
                </c:pt>
                <c:pt idx="73">
                  <c:v>2734.62</c:v>
                </c:pt>
                <c:pt idx="74">
                  <c:v>2779.03</c:v>
                </c:pt>
                <c:pt idx="75">
                  <c:v>2779.66</c:v>
                </c:pt>
                <c:pt idx="76">
                  <c:v>2754.88</c:v>
                </c:pt>
                <c:pt idx="77">
                  <c:v>2718.37</c:v>
                </c:pt>
                <c:pt idx="78">
                  <c:v>2759.82</c:v>
                </c:pt>
                <c:pt idx="79">
                  <c:v>2801.31</c:v>
                </c:pt>
                <c:pt idx="80">
                  <c:v>2801.83</c:v>
                </c:pt>
                <c:pt idx="81">
                  <c:v>2818.82</c:v>
                </c:pt>
                <c:pt idx="82">
                  <c:v>2840.35</c:v>
                </c:pt>
                <c:pt idx="83">
                  <c:v>2833.28</c:v>
                </c:pt>
                <c:pt idx="84">
                  <c:v>2850.13</c:v>
                </c:pt>
                <c:pt idx="85">
                  <c:v>2874.69</c:v>
                </c:pt>
                <c:pt idx="86">
                  <c:v>2901.52</c:v>
                </c:pt>
                <c:pt idx="87">
                  <c:v>2871.68</c:v>
                </c:pt>
                <c:pt idx="88">
                  <c:v>2904.98</c:v>
                </c:pt>
                <c:pt idx="89">
                  <c:v>2929.67</c:v>
                </c:pt>
                <c:pt idx="90">
                  <c:v>2913.98</c:v>
                </c:pt>
                <c:pt idx="91">
                  <c:v>2885.57</c:v>
                </c:pt>
                <c:pt idx="92">
                  <c:v>2767.13</c:v>
                </c:pt>
                <c:pt idx="93">
                  <c:v>2767.78</c:v>
                </c:pt>
                <c:pt idx="94">
                  <c:v>2658.69</c:v>
                </c:pt>
                <c:pt idx="95">
                  <c:v>2723.06</c:v>
                </c:pt>
                <c:pt idx="96">
                  <c:v>2781.01</c:v>
                </c:pt>
                <c:pt idx="97">
                  <c:v>2736.27</c:v>
                </c:pt>
                <c:pt idx="98">
                  <c:v>2632.56</c:v>
                </c:pt>
                <c:pt idx="99">
                  <c:v>2760.17</c:v>
                </c:pt>
                <c:pt idx="100">
                  <c:v>2633.08</c:v>
                </c:pt>
                <c:pt idx="101">
                  <c:v>2599.9499999999998</c:v>
                </c:pt>
                <c:pt idx="102">
                  <c:v>2416.62</c:v>
                </c:pt>
                <c:pt idx="103">
                  <c:v>2485.7399999999998</c:v>
                </c:pt>
                <c:pt idx="104">
                  <c:v>2531.94</c:v>
                </c:pt>
                <c:pt idx="105">
                  <c:v>2596.2600000000002</c:v>
                </c:pt>
                <c:pt idx="106">
                  <c:v>2670.71</c:v>
                </c:pt>
                <c:pt idx="107">
                  <c:v>2664.76</c:v>
                </c:pt>
                <c:pt idx="108">
                  <c:v>2706.53</c:v>
                </c:pt>
                <c:pt idx="109">
                  <c:v>2707.88</c:v>
                </c:pt>
                <c:pt idx="110">
                  <c:v>2775.6</c:v>
                </c:pt>
                <c:pt idx="111">
                  <c:v>2792.67</c:v>
                </c:pt>
                <c:pt idx="112">
                  <c:v>2803.69</c:v>
                </c:pt>
                <c:pt idx="113">
                  <c:v>2743.07</c:v>
                </c:pt>
                <c:pt idx="114">
                  <c:v>2822.48</c:v>
                </c:pt>
                <c:pt idx="115">
                  <c:v>2800.71</c:v>
                </c:pt>
                <c:pt idx="116">
                  <c:v>2834.4</c:v>
                </c:pt>
                <c:pt idx="117">
                  <c:v>2892.74</c:v>
                </c:pt>
                <c:pt idx="118">
                  <c:v>2907.41</c:v>
                </c:pt>
                <c:pt idx="119">
                  <c:v>2905.03</c:v>
                </c:pt>
                <c:pt idx="120">
                  <c:v>2939.88</c:v>
                </c:pt>
                <c:pt idx="121">
                  <c:v>2945.64</c:v>
                </c:pt>
                <c:pt idx="122">
                  <c:v>2881.4</c:v>
                </c:pt>
                <c:pt idx="123">
                  <c:v>2859.53</c:v>
                </c:pt>
                <c:pt idx="124">
                  <c:v>2826.06</c:v>
                </c:pt>
                <c:pt idx="125">
                  <c:v>2752.06</c:v>
                </c:pt>
                <c:pt idx="126">
                  <c:v>2873.34</c:v>
                </c:pt>
                <c:pt idx="127">
                  <c:v>2886.98</c:v>
                </c:pt>
                <c:pt idx="128">
                  <c:v>2950.46</c:v>
                </c:pt>
                <c:pt idx="129">
                  <c:v>2941.76</c:v>
                </c:pt>
                <c:pt idx="130">
                  <c:v>2990.41</c:v>
                </c:pt>
                <c:pt idx="131">
                  <c:v>3013.77</c:v>
                </c:pt>
                <c:pt idx="132">
                  <c:v>2976.61</c:v>
                </c:pt>
                <c:pt idx="133">
                  <c:v>3025.86</c:v>
                </c:pt>
                <c:pt idx="134">
                  <c:v>2932.05</c:v>
                </c:pt>
                <c:pt idx="135">
                  <c:v>2918.65</c:v>
                </c:pt>
                <c:pt idx="136">
                  <c:v>2888.68</c:v>
                </c:pt>
                <c:pt idx="137">
                  <c:v>2847.11</c:v>
                </c:pt>
                <c:pt idx="138">
                  <c:v>2926.46</c:v>
                </c:pt>
                <c:pt idx="139">
                  <c:v>2978.71</c:v>
                </c:pt>
                <c:pt idx="140">
                  <c:v>3007.39</c:v>
                </c:pt>
                <c:pt idx="141">
                  <c:v>2992.07</c:v>
                </c:pt>
                <c:pt idx="142">
                  <c:v>2961.79</c:v>
                </c:pt>
                <c:pt idx="143">
                  <c:v>2952.01</c:v>
                </c:pt>
                <c:pt idx="144">
                  <c:v>2970.27</c:v>
                </c:pt>
                <c:pt idx="145">
                  <c:v>2986.2</c:v>
                </c:pt>
                <c:pt idx="146">
                  <c:v>3022.55</c:v>
                </c:pt>
                <c:pt idx="147">
                  <c:v>3066.91</c:v>
                </c:pt>
                <c:pt idx="148">
                  <c:v>3093.08</c:v>
                </c:pt>
                <c:pt idx="149">
                  <c:v>3120.46</c:v>
                </c:pt>
                <c:pt idx="150">
                  <c:v>3110.29</c:v>
                </c:pt>
                <c:pt idx="151">
                  <c:v>3140.98</c:v>
                </c:pt>
                <c:pt idx="152">
                  <c:v>3145.91</c:v>
                </c:pt>
                <c:pt idx="153">
                  <c:v>3168.8</c:v>
                </c:pt>
                <c:pt idx="154">
                  <c:v>3221.22</c:v>
                </c:pt>
                <c:pt idx="155">
                  <c:v>3240.02</c:v>
                </c:pt>
                <c:pt idx="156">
                  <c:v>3234.85</c:v>
                </c:pt>
                <c:pt idx="157">
                  <c:v>3265.35</c:v>
                </c:pt>
                <c:pt idx="158">
                  <c:v>3329.62</c:v>
                </c:pt>
                <c:pt idx="159">
                  <c:v>3295.47</c:v>
                </c:pt>
                <c:pt idx="160">
                  <c:v>3225.52</c:v>
                </c:pt>
                <c:pt idx="161">
                  <c:v>3327.71</c:v>
                </c:pt>
                <c:pt idx="162">
                  <c:v>3380.16</c:v>
                </c:pt>
                <c:pt idx="163">
                  <c:v>3337.75</c:v>
                </c:pt>
                <c:pt idx="164">
                  <c:v>2954.22</c:v>
                </c:pt>
                <c:pt idx="165">
                  <c:v>2972.37</c:v>
                </c:pt>
                <c:pt idx="166">
                  <c:v>2711.02</c:v>
                </c:pt>
                <c:pt idx="167">
                  <c:v>2304.92</c:v>
                </c:pt>
                <c:pt idx="168">
                  <c:v>2541.4699999999998</c:v>
                </c:pt>
                <c:pt idx="169">
                  <c:v>2488.65</c:v>
                </c:pt>
                <c:pt idx="170">
                  <c:v>2789.82</c:v>
                </c:pt>
                <c:pt idx="171">
                  <c:v>2874.56</c:v>
                </c:pt>
                <c:pt idx="172">
                  <c:v>2836.74</c:v>
                </c:pt>
                <c:pt idx="173">
                  <c:v>2830.71</c:v>
                </c:pt>
                <c:pt idx="174">
                  <c:v>2929.8</c:v>
                </c:pt>
                <c:pt idx="175">
                  <c:v>2863.7</c:v>
                </c:pt>
                <c:pt idx="176">
                  <c:v>2955.45</c:v>
                </c:pt>
                <c:pt idx="177">
                  <c:v>3044.31</c:v>
                </c:pt>
                <c:pt idx="178">
                  <c:v>3193.93</c:v>
                </c:pt>
                <c:pt idx="179">
                  <c:v>3041.31</c:v>
                </c:pt>
                <c:pt idx="180">
                  <c:v>3097.74</c:v>
                </c:pt>
                <c:pt idx="181">
                  <c:v>3009.05</c:v>
                </c:pt>
                <c:pt idx="182">
                  <c:v>3130.01</c:v>
                </c:pt>
                <c:pt idx="183">
                  <c:v>3185.04</c:v>
                </c:pt>
                <c:pt idx="184">
                  <c:v>3224.73</c:v>
                </c:pt>
                <c:pt idx="185">
                  <c:v>3215.63</c:v>
                </c:pt>
                <c:pt idx="186">
                  <c:v>3271.12</c:v>
                </c:pt>
                <c:pt idx="187">
                  <c:v>3351.28</c:v>
                </c:pt>
                <c:pt idx="188">
                  <c:v>3372.85</c:v>
                </c:pt>
                <c:pt idx="189">
                  <c:v>3397.16</c:v>
                </c:pt>
                <c:pt idx="190">
                  <c:v>3508.01</c:v>
                </c:pt>
                <c:pt idx="191">
                  <c:v>3426.96</c:v>
                </c:pt>
                <c:pt idx="192">
                  <c:v>3340.97</c:v>
                </c:pt>
                <c:pt idx="193">
                  <c:v>3319.47</c:v>
                </c:pt>
                <c:pt idx="194">
                  <c:v>3298.46</c:v>
                </c:pt>
                <c:pt idx="195">
                  <c:v>3348.42</c:v>
                </c:pt>
                <c:pt idx="196">
                  <c:v>3477.14</c:v>
                </c:pt>
                <c:pt idx="197">
                  <c:v>3483.81</c:v>
                </c:pt>
                <c:pt idx="198">
                  <c:v>3465.39</c:v>
                </c:pt>
                <c:pt idx="199">
                  <c:v>3269.96</c:v>
                </c:pt>
                <c:pt idx="200">
                  <c:v>3509.44</c:v>
                </c:pt>
                <c:pt idx="201">
                  <c:v>3585.15</c:v>
                </c:pt>
                <c:pt idx="202">
                  <c:v>3557.54</c:v>
                </c:pt>
                <c:pt idx="203">
                  <c:v>3638.35</c:v>
                </c:pt>
                <c:pt idx="204">
                  <c:v>3699.12</c:v>
                </c:pt>
                <c:pt idx="205">
                  <c:v>3663.46</c:v>
                </c:pt>
                <c:pt idx="206">
                  <c:v>3709.41</c:v>
                </c:pt>
                <c:pt idx="207">
                  <c:v>3703.06</c:v>
                </c:pt>
                <c:pt idx="208">
                  <c:v>3756.07</c:v>
                </c:pt>
                <c:pt idx="209">
                  <c:v>3824.68</c:v>
                </c:pt>
                <c:pt idx="210">
                  <c:v>3768.25</c:v>
                </c:pt>
                <c:pt idx="211">
                  <c:v>3841.47</c:v>
                </c:pt>
                <c:pt idx="212">
                  <c:v>3714.24</c:v>
                </c:pt>
                <c:pt idx="213">
                  <c:v>3886.83</c:v>
                </c:pt>
                <c:pt idx="214">
                  <c:v>3934.83</c:v>
                </c:pt>
                <c:pt idx="215">
                  <c:v>3906.71</c:v>
                </c:pt>
                <c:pt idx="216">
                  <c:v>3811.15</c:v>
                </c:pt>
                <c:pt idx="217">
                  <c:v>3841.94</c:v>
                </c:pt>
                <c:pt idx="218">
                  <c:v>3943.34</c:v>
                </c:pt>
                <c:pt idx="219">
                  <c:v>3913.1</c:v>
                </c:pt>
                <c:pt idx="220">
                  <c:v>3974.54</c:v>
                </c:pt>
                <c:pt idx="221">
                  <c:v>4019.87</c:v>
                </c:pt>
                <c:pt idx="222">
                  <c:v>4128.8</c:v>
                </c:pt>
                <c:pt idx="223">
                  <c:v>4185.47</c:v>
                </c:pt>
                <c:pt idx="224">
                  <c:v>4180.17</c:v>
                </c:pt>
                <c:pt idx="225">
                  <c:v>4181.17</c:v>
                </c:pt>
                <c:pt idx="226">
                  <c:v>4232.6000000000004</c:v>
                </c:pt>
                <c:pt idx="227">
                  <c:v>4173.8500000000004</c:v>
                </c:pt>
                <c:pt idx="228">
                  <c:v>4155.8599999999997</c:v>
                </c:pt>
                <c:pt idx="229">
                  <c:v>4204.1099999999997</c:v>
                </c:pt>
                <c:pt idx="230">
                  <c:v>4229.8900000000003</c:v>
                </c:pt>
                <c:pt idx="231">
                  <c:v>4247.4399999999996</c:v>
                </c:pt>
                <c:pt idx="232">
                  <c:v>4166.45</c:v>
                </c:pt>
                <c:pt idx="233">
                  <c:v>4280.7</c:v>
                </c:pt>
                <c:pt idx="234">
                  <c:v>4352.34</c:v>
                </c:pt>
                <c:pt idx="235">
                  <c:v>4369.55</c:v>
                </c:pt>
                <c:pt idx="236">
                  <c:v>4327.16</c:v>
                </c:pt>
                <c:pt idx="237">
                  <c:v>4411.79</c:v>
                </c:pt>
                <c:pt idx="238">
                  <c:v>4395.26</c:v>
                </c:pt>
                <c:pt idx="239">
                  <c:v>4436.5200000000004</c:v>
                </c:pt>
                <c:pt idx="240">
                  <c:v>4468</c:v>
                </c:pt>
                <c:pt idx="241">
                  <c:v>4441.67</c:v>
                </c:pt>
                <c:pt idx="242">
                  <c:v>4509.37</c:v>
                </c:pt>
                <c:pt idx="243">
                  <c:v>4535.43</c:v>
                </c:pt>
                <c:pt idx="244">
                  <c:v>4458.58</c:v>
                </c:pt>
                <c:pt idx="245">
                  <c:v>4432.99</c:v>
                </c:pt>
                <c:pt idx="246">
                  <c:v>4455.4799999999996</c:v>
                </c:pt>
                <c:pt idx="247">
                  <c:v>4357.04</c:v>
                </c:pt>
                <c:pt idx="248">
                  <c:v>4391.34</c:v>
                </c:pt>
                <c:pt idx="249">
                  <c:v>4471.37</c:v>
                </c:pt>
                <c:pt idx="250">
                  <c:v>4544.8999999999996</c:v>
                </c:pt>
                <c:pt idx="251">
                  <c:v>4605.38</c:v>
                </c:pt>
                <c:pt idx="252">
                  <c:v>4697.53</c:v>
                </c:pt>
                <c:pt idx="253">
                  <c:v>4682.8500000000004</c:v>
                </c:pt>
                <c:pt idx="254">
                  <c:v>4697.96</c:v>
                </c:pt>
                <c:pt idx="255">
                  <c:v>4594.62</c:v>
                </c:pt>
                <c:pt idx="256">
                  <c:v>4538.43</c:v>
                </c:pt>
                <c:pt idx="257">
                  <c:v>4712.0200000000004</c:v>
                </c:pt>
                <c:pt idx="258">
                  <c:v>4620.6400000000003</c:v>
                </c:pt>
                <c:pt idx="259">
                  <c:v>4725.79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2-814B-82D2-7AE1DAD74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Allianz AI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AAI!$C$1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AAI!$A$2:$A$231</c:f>
              <c:numCache>
                <c:formatCode>General</c:formatCode>
                <c:ptCount val="2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</c:numCache>
            </c:numRef>
          </c:cat>
          <c:val>
            <c:numRef>
              <c:f>AAI!$C$2:$C$231</c:f>
              <c:numCache>
                <c:formatCode>0.00</c:formatCode>
                <c:ptCount val="230"/>
                <c:pt idx="1">
                  <c:v>-1.3034172213958315</c:v>
                </c:pt>
                <c:pt idx="2">
                  <c:v>-0.3600789718654186</c:v>
                </c:pt>
                <c:pt idx="3">
                  <c:v>1.7579642247264802</c:v>
                </c:pt>
                <c:pt idx="4">
                  <c:v>2.8061207331427629</c:v>
                </c:pt>
                <c:pt idx="5">
                  <c:v>-0.51293123188547485</c:v>
                </c:pt>
                <c:pt idx="6">
                  <c:v>1.8791553500851501</c:v>
                </c:pt>
                <c:pt idx="7">
                  <c:v>-0.50057932939797389</c:v>
                </c:pt>
                <c:pt idx="8">
                  <c:v>0.5481851503454569</c:v>
                </c:pt>
                <c:pt idx="9">
                  <c:v>2.2978901864636434</c:v>
                </c:pt>
                <c:pt idx="10">
                  <c:v>0.46388712815708399</c:v>
                </c:pt>
                <c:pt idx="11">
                  <c:v>7.2196726663198568E-2</c:v>
                </c:pt>
                <c:pt idx="12">
                  <c:v>0.86385365302819184</c:v>
                </c:pt>
                <c:pt idx="13">
                  <c:v>1.0110151201338551</c:v>
                </c:pt>
                <c:pt idx="14">
                  <c:v>-1.6434273680840159</c:v>
                </c:pt>
                <c:pt idx="15">
                  <c:v>2.1767233958637862</c:v>
                </c:pt>
                <c:pt idx="16">
                  <c:v>2.5751704066784087</c:v>
                </c:pt>
                <c:pt idx="17">
                  <c:v>-5.4039201866016002</c:v>
                </c:pt>
                <c:pt idx="18">
                  <c:v>-0.13354928536925015</c:v>
                </c:pt>
                <c:pt idx="19">
                  <c:v>1.3097744646142848</c:v>
                </c:pt>
                <c:pt idx="20">
                  <c:v>-1.1299487918815951</c:v>
                </c:pt>
                <c:pt idx="21">
                  <c:v>-1.3325505939981648</c:v>
                </c:pt>
                <c:pt idx="22">
                  <c:v>5.4383360949925539</c:v>
                </c:pt>
                <c:pt idx="23">
                  <c:v>1.6091500690199161</c:v>
                </c:pt>
                <c:pt idx="24">
                  <c:v>0.32037597150355812</c:v>
                </c:pt>
                <c:pt idx="25">
                  <c:v>1.6786113955094195</c:v>
                </c:pt>
                <c:pt idx="26">
                  <c:v>-4.149201479955039</c:v>
                </c:pt>
                <c:pt idx="27">
                  <c:v>-3.5384798614780064</c:v>
                </c:pt>
                <c:pt idx="28">
                  <c:v>6.7714566118973103</c:v>
                </c:pt>
                <c:pt idx="29">
                  <c:v>1.5370976015465765</c:v>
                </c:pt>
                <c:pt idx="30">
                  <c:v>0.92102919317959386</c:v>
                </c:pt>
                <c:pt idx="31">
                  <c:v>4.8492897797145273</c:v>
                </c:pt>
                <c:pt idx="32">
                  <c:v>-0.4832264402962767</c:v>
                </c:pt>
                <c:pt idx="33">
                  <c:v>-5.1909984609198441</c:v>
                </c:pt>
                <c:pt idx="34">
                  <c:v>-6.1769127720936305</c:v>
                </c:pt>
                <c:pt idx="35">
                  <c:v>0.99448822825219763</c:v>
                </c:pt>
                <c:pt idx="36">
                  <c:v>3.3797591045752915</c:v>
                </c:pt>
                <c:pt idx="37">
                  <c:v>-5.553780601779381E-2</c:v>
                </c:pt>
                <c:pt idx="38">
                  <c:v>-2.1092193199709581</c:v>
                </c:pt>
                <c:pt idx="39">
                  <c:v>0.98028144942485951</c:v>
                </c:pt>
                <c:pt idx="40">
                  <c:v>5.3824276988451807</c:v>
                </c:pt>
                <c:pt idx="41">
                  <c:v>-0.82654108901521051</c:v>
                </c:pt>
                <c:pt idx="42">
                  <c:v>-0.10121457489878544</c:v>
                </c:pt>
                <c:pt idx="43">
                  <c:v>2.6148501953973056</c:v>
                </c:pt>
                <c:pt idx="44">
                  <c:v>1.9820414519173057</c:v>
                </c:pt>
                <c:pt idx="45">
                  <c:v>1.7982954781208702</c:v>
                </c:pt>
                <c:pt idx="46">
                  <c:v>-2.683622727643264</c:v>
                </c:pt>
                <c:pt idx="47">
                  <c:v>-3.3858834961215694</c:v>
                </c:pt>
                <c:pt idx="48">
                  <c:v>1.9132505606806858</c:v>
                </c:pt>
                <c:pt idx="49">
                  <c:v>1.6286284696620756</c:v>
                </c:pt>
                <c:pt idx="50">
                  <c:v>4.2135105798174616E-2</c:v>
                </c:pt>
                <c:pt idx="51">
                  <c:v>-1.194347906125697</c:v>
                </c:pt>
                <c:pt idx="52">
                  <c:v>-1.3202913279132786</c:v>
                </c:pt>
                <c:pt idx="53">
                  <c:v>1.9550124011980585</c:v>
                </c:pt>
                <c:pt idx="54">
                  <c:v>-3.7085048415110009</c:v>
                </c:pt>
                <c:pt idx="55">
                  <c:v>4.3172679060551262</c:v>
                </c:pt>
                <c:pt idx="56">
                  <c:v>0.69358316852702062</c:v>
                </c:pt>
                <c:pt idx="57">
                  <c:v>-4.4113526724164238</c:v>
                </c:pt>
                <c:pt idx="58">
                  <c:v>1.271704147403923</c:v>
                </c:pt>
                <c:pt idx="59">
                  <c:v>-0.56310340183230945</c:v>
                </c:pt>
                <c:pt idx="60">
                  <c:v>-0.25014841755188383</c:v>
                </c:pt>
                <c:pt idx="61">
                  <c:v>-6.3237087072337852</c:v>
                </c:pt>
                <c:pt idx="62">
                  <c:v>-3.6775455066957061</c:v>
                </c:pt>
                <c:pt idx="63">
                  <c:v>-1.3544061425360288</c:v>
                </c:pt>
                <c:pt idx="64">
                  <c:v>-3.6619882889082249</c:v>
                </c:pt>
                <c:pt idx="65">
                  <c:v>8.5039858221979667</c:v>
                </c:pt>
                <c:pt idx="66">
                  <c:v>-4.8186261419318068</c:v>
                </c:pt>
                <c:pt idx="67">
                  <c:v>1.8925108637496648</c:v>
                </c:pt>
                <c:pt idx="68">
                  <c:v>-4.2695909709437254</c:v>
                </c:pt>
                <c:pt idx="69">
                  <c:v>8.6952740894344291</c:v>
                </c:pt>
                <c:pt idx="70">
                  <c:v>-6.3214641771388491</c:v>
                </c:pt>
                <c:pt idx="71">
                  <c:v>4.6970871490317964E-2</c:v>
                </c:pt>
                <c:pt idx="72">
                  <c:v>-7.0285337194299142</c:v>
                </c:pt>
                <c:pt idx="73">
                  <c:v>2.1297483217328952</c:v>
                </c:pt>
                <c:pt idx="74">
                  <c:v>0.80080218526331415</c:v>
                </c:pt>
                <c:pt idx="75">
                  <c:v>6.8261492971467375</c:v>
                </c:pt>
                <c:pt idx="76">
                  <c:v>3.403697828697668</c:v>
                </c:pt>
                <c:pt idx="77">
                  <c:v>1.2691521802587333</c:v>
                </c:pt>
                <c:pt idx="78">
                  <c:v>2.5322510908795395</c:v>
                </c:pt>
                <c:pt idx="79">
                  <c:v>1.7989000242245916</c:v>
                </c:pt>
                <c:pt idx="80">
                  <c:v>2.9075813928892433</c:v>
                </c:pt>
                <c:pt idx="81">
                  <c:v>1.7642877330615583</c:v>
                </c:pt>
                <c:pt idx="82">
                  <c:v>0.47971318201327789</c:v>
                </c:pt>
                <c:pt idx="83">
                  <c:v>-2.6450905009590402</c:v>
                </c:pt>
                <c:pt idx="84">
                  <c:v>2.5861846463568949</c:v>
                </c:pt>
                <c:pt idx="85">
                  <c:v>-1.1265888956912917</c:v>
                </c:pt>
                <c:pt idx="86">
                  <c:v>0.70514324812616969</c:v>
                </c:pt>
                <c:pt idx="87">
                  <c:v>2.4504395237253025</c:v>
                </c:pt>
                <c:pt idx="88">
                  <c:v>0.678525330972921</c:v>
                </c:pt>
                <c:pt idx="89">
                  <c:v>0.16848809831648145</c:v>
                </c:pt>
                <c:pt idx="90">
                  <c:v>0.26222541059336563</c:v>
                </c:pt>
                <c:pt idx="91">
                  <c:v>-0.79437567925760544</c:v>
                </c:pt>
                <c:pt idx="92">
                  <c:v>-3.8679044252236086</c:v>
                </c:pt>
                <c:pt idx="93">
                  <c:v>-2.6457883369330557</c:v>
                </c:pt>
                <c:pt idx="94">
                  <c:v>-2.4543888840237011</c:v>
                </c:pt>
                <c:pt idx="95">
                  <c:v>-1.9996289224986599</c:v>
                </c:pt>
                <c:pt idx="96">
                  <c:v>6.1799193843898745</c:v>
                </c:pt>
                <c:pt idx="97">
                  <c:v>-1.4247177310349182</c:v>
                </c:pt>
                <c:pt idx="98">
                  <c:v>3.1566909010281212</c:v>
                </c:pt>
                <c:pt idx="99">
                  <c:v>0.48588171410470593</c:v>
                </c:pt>
                <c:pt idx="100">
                  <c:v>0.63917456135907025</c:v>
                </c:pt>
                <c:pt idx="101">
                  <c:v>2.6271558534900579</c:v>
                </c:pt>
                <c:pt idx="102">
                  <c:v>-0.90934607199012152</c:v>
                </c:pt>
                <c:pt idx="103">
                  <c:v>2.3856667491681103</c:v>
                </c:pt>
                <c:pt idx="104">
                  <c:v>-6.966599965082402</c:v>
                </c:pt>
                <c:pt idx="105">
                  <c:v>1.062165096082778</c:v>
                </c:pt>
                <c:pt idx="106">
                  <c:v>-1.7091990504132282</c:v>
                </c:pt>
                <c:pt idx="107">
                  <c:v>-1.2468610491071457</c:v>
                </c:pt>
                <c:pt idx="108">
                  <c:v>1.9954440304437711</c:v>
                </c:pt>
                <c:pt idx="109">
                  <c:v>2.0683645261633061</c:v>
                </c:pt>
                <c:pt idx="110">
                  <c:v>0.1037537953534152</c:v>
                </c:pt>
                <c:pt idx="111">
                  <c:v>-2.3508214036583963</c:v>
                </c:pt>
                <c:pt idx="112">
                  <c:v>-3.8745969083047807</c:v>
                </c:pt>
                <c:pt idx="113">
                  <c:v>1.9625836422278928</c:v>
                </c:pt>
                <c:pt idx="114">
                  <c:v>0.844814409352863</c:v>
                </c:pt>
                <c:pt idx="115">
                  <c:v>-1.7655974765474625</c:v>
                </c:pt>
                <c:pt idx="116">
                  <c:v>3.251221255808415</c:v>
                </c:pt>
                <c:pt idx="117">
                  <c:v>2.626970732903485</c:v>
                </c:pt>
                <c:pt idx="118">
                  <c:v>-0.50008292549916833</c:v>
                </c:pt>
                <c:pt idx="119">
                  <c:v>3.4305942445799347</c:v>
                </c:pt>
                <c:pt idx="120">
                  <c:v>0.69379003291404473</c:v>
                </c:pt>
                <c:pt idx="121">
                  <c:v>1.4678077825550362</c:v>
                </c:pt>
                <c:pt idx="122">
                  <c:v>-2.2937741942382885</c:v>
                </c:pt>
                <c:pt idx="123">
                  <c:v>-0.96394838511967995</c:v>
                </c:pt>
                <c:pt idx="124">
                  <c:v>2.774669639428319</c:v>
                </c:pt>
                <c:pt idx="125">
                  <c:v>0.60161937225131745</c:v>
                </c:pt>
                <c:pt idx="126">
                  <c:v>1.5231112084944418E-2</c:v>
                </c:pt>
                <c:pt idx="127">
                  <c:v>3.1734666342498272</c:v>
                </c:pt>
                <c:pt idx="128">
                  <c:v>2.0074112629444616</c:v>
                </c:pt>
                <c:pt idx="129">
                  <c:v>-1.0598571794852267</c:v>
                </c:pt>
                <c:pt idx="130">
                  <c:v>-1.305465610936356</c:v>
                </c:pt>
                <c:pt idx="131">
                  <c:v>2.6818628495962606</c:v>
                </c:pt>
                <c:pt idx="132">
                  <c:v>3.8997503633150705</c:v>
                </c:pt>
                <c:pt idx="133">
                  <c:v>-3.3995569927164588</c:v>
                </c:pt>
                <c:pt idx="134">
                  <c:v>-5.8659119230323036</c:v>
                </c:pt>
                <c:pt idx="135">
                  <c:v>-6.607944861886736</c:v>
                </c:pt>
                <c:pt idx="136">
                  <c:v>-13.652575370215743</c:v>
                </c:pt>
                <c:pt idx="137">
                  <c:v>-7.3478393789959302</c:v>
                </c:pt>
                <c:pt idx="138">
                  <c:v>14.018004447313693</c:v>
                </c:pt>
                <c:pt idx="139">
                  <c:v>-5.3138516223400165</c:v>
                </c:pt>
                <c:pt idx="140">
                  <c:v>12.447676504591181</c:v>
                </c:pt>
                <c:pt idx="141">
                  <c:v>7.1540204620052554</c:v>
                </c:pt>
                <c:pt idx="142">
                  <c:v>1.8489313364360223</c:v>
                </c:pt>
                <c:pt idx="143">
                  <c:v>-2.3178001201942573</c:v>
                </c:pt>
                <c:pt idx="144">
                  <c:v>11.964859771643935</c:v>
                </c:pt>
                <c:pt idx="145">
                  <c:v>-1.0566465518521651</c:v>
                </c:pt>
                <c:pt idx="146">
                  <c:v>6.1459180227395036</c:v>
                </c:pt>
                <c:pt idx="147">
                  <c:v>3.1712438695019829</c:v>
                </c:pt>
                <c:pt idx="148">
                  <c:v>2.7672128451306586</c:v>
                </c:pt>
                <c:pt idx="149">
                  <c:v>-4.4164816185541484</c:v>
                </c:pt>
                <c:pt idx="150">
                  <c:v>7.4337114605570944</c:v>
                </c:pt>
                <c:pt idx="151">
                  <c:v>-0.7134507987358768</c:v>
                </c:pt>
                <c:pt idx="152">
                  <c:v>5.7398993642682052</c:v>
                </c:pt>
                <c:pt idx="153">
                  <c:v>6.0685096451221812</c:v>
                </c:pt>
                <c:pt idx="154">
                  <c:v>-2.9768002410364454</c:v>
                </c:pt>
                <c:pt idx="155">
                  <c:v>-0.93322193973126955</c:v>
                </c:pt>
                <c:pt idx="156">
                  <c:v>4.4382605319198429</c:v>
                </c:pt>
                <c:pt idx="157">
                  <c:v>-0.47325911711225971</c:v>
                </c:pt>
                <c:pt idx="158">
                  <c:v>-0.2865898146796938</c:v>
                </c:pt>
                <c:pt idx="159">
                  <c:v>3.8487654682323185</c:v>
                </c:pt>
                <c:pt idx="160">
                  <c:v>4.7502287557752556</c:v>
                </c:pt>
                <c:pt idx="161">
                  <c:v>-4.7688916232742411</c:v>
                </c:pt>
                <c:pt idx="162">
                  <c:v>-2.5193907956347674</c:v>
                </c:pt>
                <c:pt idx="163">
                  <c:v>0.68051921954763928</c:v>
                </c:pt>
                <c:pt idx="164">
                  <c:v>3.2592675044332013</c:v>
                </c:pt>
                <c:pt idx="165">
                  <c:v>3.0740580353906903</c:v>
                </c:pt>
                <c:pt idx="166">
                  <c:v>7.5367252624005889</c:v>
                </c:pt>
                <c:pt idx="167">
                  <c:v>-1.249184676444401</c:v>
                </c:pt>
                <c:pt idx="168">
                  <c:v>0.45896094502146645</c:v>
                </c:pt>
                <c:pt idx="169">
                  <c:v>-5.4047887066841174</c:v>
                </c:pt>
                <c:pt idx="170">
                  <c:v>11.085560111852628</c:v>
                </c:pt>
                <c:pt idx="171">
                  <c:v>-1.7546850847746631</c:v>
                </c:pt>
                <c:pt idx="172">
                  <c:v>4.906695830700178</c:v>
                </c:pt>
                <c:pt idx="173">
                  <c:v>6.8154152516979627</c:v>
                </c:pt>
                <c:pt idx="174">
                  <c:v>0.9444230968720283</c:v>
                </c:pt>
                <c:pt idx="175">
                  <c:v>2.0917552825794714</c:v>
                </c:pt>
                <c:pt idx="176">
                  <c:v>2.4648581210879583</c:v>
                </c:pt>
                <c:pt idx="177">
                  <c:v>0.97669843000466472</c:v>
                </c:pt>
                <c:pt idx="178">
                  <c:v>-1.0571389421759336</c:v>
                </c:pt>
                <c:pt idx="179">
                  <c:v>4.1262455251113073</c:v>
                </c:pt>
                <c:pt idx="180">
                  <c:v>0.3924828430068657</c:v>
                </c:pt>
                <c:pt idx="181">
                  <c:v>3.4239452274747566</c:v>
                </c:pt>
                <c:pt idx="182">
                  <c:v>-3.1662302927206714</c:v>
                </c:pt>
                <c:pt idx="183">
                  <c:v>7.573833466938642</c:v>
                </c:pt>
                <c:pt idx="184">
                  <c:v>3.2511777357223792</c:v>
                </c:pt>
                <c:pt idx="185">
                  <c:v>-1.9798678500140505</c:v>
                </c:pt>
                <c:pt idx="186">
                  <c:v>-5.1778311308971325</c:v>
                </c:pt>
                <c:pt idx="187">
                  <c:v>-6.9686178984717078</c:v>
                </c:pt>
                <c:pt idx="188">
                  <c:v>5.3866994293616388</c:v>
                </c:pt>
                <c:pt idx="189">
                  <c:v>-0.86964704406263915</c:v>
                </c:pt>
                <c:pt idx="190">
                  <c:v>-3.6078546152588657</c:v>
                </c:pt>
                <c:pt idx="191">
                  <c:v>4.6513631843790222</c:v>
                </c:pt>
                <c:pt idx="192">
                  <c:v>1.9800660283404301</c:v>
                </c:pt>
                <c:pt idx="193">
                  <c:v>0.61926805386811468</c:v>
                </c:pt>
                <c:pt idx="194">
                  <c:v>-0.56565466152427246</c:v>
                </c:pt>
                <c:pt idx="195">
                  <c:v>-1.2244657453177878</c:v>
                </c:pt>
                <c:pt idx="196">
                  <c:v>-4.233648204920712</c:v>
                </c:pt>
                <c:pt idx="197">
                  <c:v>-4.0568099644937714</c:v>
                </c:pt>
                <c:pt idx="198">
                  <c:v>4.3771100798301763</c:v>
                </c:pt>
                <c:pt idx="199">
                  <c:v>2.7405762688028394</c:v>
                </c:pt>
                <c:pt idx="200">
                  <c:v>-0.14977960812495289</c:v>
                </c:pt>
                <c:pt idx="201">
                  <c:v>2.3273072385634972</c:v>
                </c:pt>
                <c:pt idx="202">
                  <c:v>-0.69844042452605692</c:v>
                </c:pt>
                <c:pt idx="203">
                  <c:v>4.8529016875540822</c:v>
                </c:pt>
                <c:pt idx="204">
                  <c:v>7.8808445988995154E-2</c:v>
                </c:pt>
                <c:pt idx="205">
                  <c:v>-0.65667316911559137</c:v>
                </c:pt>
                <c:pt idx="206">
                  <c:v>-6.4598177732095241</c:v>
                </c:pt>
                <c:pt idx="207">
                  <c:v>6.6292227505048498</c:v>
                </c:pt>
                <c:pt idx="208">
                  <c:v>-0.2983030039898476</c:v>
                </c:pt>
                <c:pt idx="209">
                  <c:v>0.16480154365363989</c:v>
                </c:pt>
                <c:pt idx="210">
                  <c:v>-1.3293606176448636</c:v>
                </c:pt>
                <c:pt idx="211">
                  <c:v>-3.4620590287141688</c:v>
                </c:pt>
                <c:pt idx="212">
                  <c:v>5.7015639857044436</c:v>
                </c:pt>
                <c:pt idx="213">
                  <c:v>0.97636572086537243</c:v>
                </c:pt>
                <c:pt idx="214">
                  <c:v>-2.400416801320203</c:v>
                </c:pt>
                <c:pt idx="215">
                  <c:v>-0.49478648641161793</c:v>
                </c:pt>
                <c:pt idx="216">
                  <c:v>2.4715569771443513</c:v>
                </c:pt>
                <c:pt idx="217">
                  <c:v>-5.2032014382271043</c:v>
                </c:pt>
                <c:pt idx="218">
                  <c:v>-0.36327118604330499</c:v>
                </c:pt>
                <c:pt idx="219">
                  <c:v>4.8708620223097556</c:v>
                </c:pt>
                <c:pt idx="220">
                  <c:v>0.27810430344906045</c:v>
                </c:pt>
                <c:pt idx="221">
                  <c:v>3.1166713075301469</c:v>
                </c:pt>
                <c:pt idx="222">
                  <c:v>0.93813289613269957</c:v>
                </c:pt>
                <c:pt idx="223">
                  <c:v>-8.5393322839305716E-2</c:v>
                </c:pt>
                <c:pt idx="224">
                  <c:v>-1.3937582104431501</c:v>
                </c:pt>
                <c:pt idx="225">
                  <c:v>-2.6900562110344404</c:v>
                </c:pt>
                <c:pt idx="226">
                  <c:v>-6.9022692392019254</c:v>
                </c:pt>
                <c:pt idx="227">
                  <c:v>3.1860131213963379</c:v>
                </c:pt>
                <c:pt idx="228">
                  <c:v>-4.1931480576134827</c:v>
                </c:pt>
                <c:pt idx="229">
                  <c:v>5.0407144520062142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BE-5944-921E-BB958F711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AAI!$B$1</c:f>
              <c:strCache>
                <c:ptCount val="1"/>
                <c:pt idx="0">
                  <c:v> Otevírací kurz, y(t) [Kč]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AAI!$A$2:$A$231</c:f>
              <c:numCache>
                <c:formatCode>General</c:formatCode>
                <c:ptCount val="2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</c:numCache>
            </c:numRef>
          </c:cat>
          <c:val>
            <c:numRef>
              <c:f>AAI!$B$2:$B$231</c:f>
              <c:numCache>
                <c:formatCode>#\ ##0.00\ _K_č;\-#\ ##0.00\ _K_č</c:formatCode>
                <c:ptCount val="230"/>
                <c:pt idx="0">
                  <c:v>2971.42</c:v>
                </c:pt>
                <c:pt idx="1">
                  <c:v>2932.69</c:v>
                </c:pt>
                <c:pt idx="2">
                  <c:v>2922.13</c:v>
                </c:pt>
                <c:pt idx="3">
                  <c:v>2973.5</c:v>
                </c:pt>
                <c:pt idx="4">
                  <c:v>3056.94</c:v>
                </c:pt>
                <c:pt idx="5">
                  <c:v>3041.26</c:v>
                </c:pt>
                <c:pt idx="6">
                  <c:v>3098.41</c:v>
                </c:pt>
                <c:pt idx="7">
                  <c:v>3082.9</c:v>
                </c:pt>
                <c:pt idx="8">
                  <c:v>3099.8</c:v>
                </c:pt>
                <c:pt idx="9">
                  <c:v>3171.03</c:v>
                </c:pt>
                <c:pt idx="10">
                  <c:v>3185.74</c:v>
                </c:pt>
                <c:pt idx="11">
                  <c:v>3188.04</c:v>
                </c:pt>
                <c:pt idx="12">
                  <c:v>3215.58</c:v>
                </c:pt>
                <c:pt idx="13">
                  <c:v>3248.09</c:v>
                </c:pt>
                <c:pt idx="14">
                  <c:v>3194.71</c:v>
                </c:pt>
                <c:pt idx="15">
                  <c:v>3264.25</c:v>
                </c:pt>
                <c:pt idx="16">
                  <c:v>3348.31</c:v>
                </c:pt>
                <c:pt idx="17">
                  <c:v>3167.37</c:v>
                </c:pt>
                <c:pt idx="18">
                  <c:v>3163.14</c:v>
                </c:pt>
                <c:pt idx="19">
                  <c:v>3204.57</c:v>
                </c:pt>
                <c:pt idx="20">
                  <c:v>3168.36</c:v>
                </c:pt>
                <c:pt idx="21">
                  <c:v>3126.14</c:v>
                </c:pt>
                <c:pt idx="22">
                  <c:v>3296.15</c:v>
                </c:pt>
                <c:pt idx="23">
                  <c:v>3349.19</c:v>
                </c:pt>
                <c:pt idx="24">
                  <c:v>3359.92</c:v>
                </c:pt>
                <c:pt idx="25">
                  <c:v>3416.32</c:v>
                </c:pt>
                <c:pt idx="26">
                  <c:v>3274.57</c:v>
                </c:pt>
                <c:pt idx="27">
                  <c:v>3158.7</c:v>
                </c:pt>
                <c:pt idx="28">
                  <c:v>3372.59</c:v>
                </c:pt>
                <c:pt idx="29">
                  <c:v>3424.43</c:v>
                </c:pt>
                <c:pt idx="30">
                  <c:v>3455.97</c:v>
                </c:pt>
                <c:pt idx="31">
                  <c:v>3623.56</c:v>
                </c:pt>
                <c:pt idx="32">
                  <c:v>3606.05</c:v>
                </c:pt>
                <c:pt idx="33">
                  <c:v>3418.86</c:v>
                </c:pt>
                <c:pt idx="34">
                  <c:v>3207.68</c:v>
                </c:pt>
                <c:pt idx="35">
                  <c:v>3239.58</c:v>
                </c:pt>
                <c:pt idx="36">
                  <c:v>3349.07</c:v>
                </c:pt>
                <c:pt idx="37">
                  <c:v>3347.21</c:v>
                </c:pt>
                <c:pt idx="38">
                  <c:v>3276.61</c:v>
                </c:pt>
                <c:pt idx="39">
                  <c:v>3308.73</c:v>
                </c:pt>
                <c:pt idx="40">
                  <c:v>3486.82</c:v>
                </c:pt>
                <c:pt idx="41">
                  <c:v>3458</c:v>
                </c:pt>
                <c:pt idx="42">
                  <c:v>3454.5</c:v>
                </c:pt>
                <c:pt idx="43">
                  <c:v>3544.83</c:v>
                </c:pt>
                <c:pt idx="44">
                  <c:v>3615.09</c:v>
                </c:pt>
                <c:pt idx="45">
                  <c:v>3680.1</c:v>
                </c:pt>
                <c:pt idx="46">
                  <c:v>3581.34</c:v>
                </c:pt>
                <c:pt idx="47">
                  <c:v>3460.08</c:v>
                </c:pt>
                <c:pt idx="48">
                  <c:v>3526.28</c:v>
                </c:pt>
                <c:pt idx="49">
                  <c:v>3583.71</c:v>
                </c:pt>
                <c:pt idx="50">
                  <c:v>3585.22</c:v>
                </c:pt>
                <c:pt idx="51">
                  <c:v>3542.4</c:v>
                </c:pt>
                <c:pt idx="52">
                  <c:v>3495.63</c:v>
                </c:pt>
                <c:pt idx="53">
                  <c:v>3563.97</c:v>
                </c:pt>
                <c:pt idx="54">
                  <c:v>3431.8</c:v>
                </c:pt>
                <c:pt idx="55">
                  <c:v>3579.96</c:v>
                </c:pt>
                <c:pt idx="56">
                  <c:v>3604.79</c:v>
                </c:pt>
                <c:pt idx="57">
                  <c:v>3445.77</c:v>
                </c:pt>
                <c:pt idx="58">
                  <c:v>3489.59</c:v>
                </c:pt>
                <c:pt idx="59">
                  <c:v>3469.94</c:v>
                </c:pt>
                <c:pt idx="60">
                  <c:v>3461.26</c:v>
                </c:pt>
                <c:pt idx="61">
                  <c:v>3242.38</c:v>
                </c:pt>
                <c:pt idx="62">
                  <c:v>3123.14</c:v>
                </c:pt>
                <c:pt idx="63">
                  <c:v>3080.84</c:v>
                </c:pt>
                <c:pt idx="64">
                  <c:v>2968.02</c:v>
                </c:pt>
                <c:pt idx="65">
                  <c:v>3220.42</c:v>
                </c:pt>
                <c:pt idx="66">
                  <c:v>3065.24</c:v>
                </c:pt>
                <c:pt idx="67">
                  <c:v>3123.25</c:v>
                </c:pt>
                <c:pt idx="68">
                  <c:v>2989.9</c:v>
                </c:pt>
                <c:pt idx="69">
                  <c:v>3249.88</c:v>
                </c:pt>
                <c:pt idx="70">
                  <c:v>3044.44</c:v>
                </c:pt>
                <c:pt idx="71">
                  <c:v>3045.87</c:v>
                </c:pt>
                <c:pt idx="72">
                  <c:v>2831.79</c:v>
                </c:pt>
                <c:pt idx="73">
                  <c:v>2892.1</c:v>
                </c:pt>
                <c:pt idx="74">
                  <c:v>2915.26</c:v>
                </c:pt>
                <c:pt idx="75">
                  <c:v>3114.26</c:v>
                </c:pt>
                <c:pt idx="76">
                  <c:v>3220.26</c:v>
                </c:pt>
                <c:pt idx="77">
                  <c:v>3261.13</c:v>
                </c:pt>
                <c:pt idx="78">
                  <c:v>3343.71</c:v>
                </c:pt>
                <c:pt idx="79">
                  <c:v>3403.86</c:v>
                </c:pt>
                <c:pt idx="80">
                  <c:v>3502.83</c:v>
                </c:pt>
                <c:pt idx="81">
                  <c:v>3564.63</c:v>
                </c:pt>
                <c:pt idx="82">
                  <c:v>3581.73</c:v>
                </c:pt>
                <c:pt idx="83">
                  <c:v>3486.99</c:v>
                </c:pt>
                <c:pt idx="84">
                  <c:v>3577.17</c:v>
                </c:pt>
                <c:pt idx="85">
                  <c:v>3536.87</c:v>
                </c:pt>
                <c:pt idx="86">
                  <c:v>3561.81</c:v>
                </c:pt>
                <c:pt idx="87">
                  <c:v>3649.09</c:v>
                </c:pt>
                <c:pt idx="88">
                  <c:v>3673.85</c:v>
                </c:pt>
                <c:pt idx="89">
                  <c:v>3680.04</c:v>
                </c:pt>
                <c:pt idx="90">
                  <c:v>3689.69</c:v>
                </c:pt>
                <c:pt idx="91">
                  <c:v>3660.38</c:v>
                </c:pt>
                <c:pt idx="92">
                  <c:v>3518.8</c:v>
                </c:pt>
                <c:pt idx="93">
                  <c:v>3425.7</c:v>
                </c:pt>
                <c:pt idx="94">
                  <c:v>3341.62</c:v>
                </c:pt>
                <c:pt idx="95">
                  <c:v>3274.8</c:v>
                </c:pt>
                <c:pt idx="96">
                  <c:v>3477.18</c:v>
                </c:pt>
                <c:pt idx="97">
                  <c:v>3427.64</c:v>
                </c:pt>
                <c:pt idx="98">
                  <c:v>3535.84</c:v>
                </c:pt>
                <c:pt idx="99">
                  <c:v>3553.02</c:v>
                </c:pt>
                <c:pt idx="100">
                  <c:v>3575.73</c:v>
                </c:pt>
                <c:pt idx="101">
                  <c:v>3669.67</c:v>
                </c:pt>
                <c:pt idx="102">
                  <c:v>3636.3</c:v>
                </c:pt>
                <c:pt idx="103">
                  <c:v>3723.05</c:v>
                </c:pt>
                <c:pt idx="104">
                  <c:v>3463.68</c:v>
                </c:pt>
                <c:pt idx="105">
                  <c:v>3500.47</c:v>
                </c:pt>
                <c:pt idx="106">
                  <c:v>3440.64</c:v>
                </c:pt>
                <c:pt idx="107">
                  <c:v>3397.74</c:v>
                </c:pt>
                <c:pt idx="108">
                  <c:v>3465.54</c:v>
                </c:pt>
                <c:pt idx="109">
                  <c:v>3537.22</c:v>
                </c:pt>
                <c:pt idx="110">
                  <c:v>3540.89</c:v>
                </c:pt>
                <c:pt idx="111">
                  <c:v>3457.65</c:v>
                </c:pt>
                <c:pt idx="112">
                  <c:v>3323.68</c:v>
                </c:pt>
                <c:pt idx="113">
                  <c:v>3388.91</c:v>
                </c:pt>
                <c:pt idx="114">
                  <c:v>3417.54</c:v>
                </c:pt>
                <c:pt idx="115">
                  <c:v>3357.2</c:v>
                </c:pt>
                <c:pt idx="116">
                  <c:v>3466.35</c:v>
                </c:pt>
                <c:pt idx="117">
                  <c:v>3557.41</c:v>
                </c:pt>
                <c:pt idx="118">
                  <c:v>3539.62</c:v>
                </c:pt>
                <c:pt idx="119">
                  <c:v>3661.05</c:v>
                </c:pt>
                <c:pt idx="120">
                  <c:v>3686.45</c:v>
                </c:pt>
                <c:pt idx="121">
                  <c:v>3740.56</c:v>
                </c:pt>
                <c:pt idx="122">
                  <c:v>3654.76</c:v>
                </c:pt>
                <c:pt idx="123">
                  <c:v>3619.53</c:v>
                </c:pt>
                <c:pt idx="124">
                  <c:v>3719.96</c:v>
                </c:pt>
                <c:pt idx="125">
                  <c:v>3742.34</c:v>
                </c:pt>
                <c:pt idx="126">
                  <c:v>3742.91</c:v>
                </c:pt>
                <c:pt idx="127">
                  <c:v>3861.69</c:v>
                </c:pt>
                <c:pt idx="128">
                  <c:v>3939.21</c:v>
                </c:pt>
                <c:pt idx="129">
                  <c:v>3897.46</c:v>
                </c:pt>
                <c:pt idx="130">
                  <c:v>3846.58</c:v>
                </c:pt>
                <c:pt idx="131">
                  <c:v>3949.74</c:v>
                </c:pt>
                <c:pt idx="132">
                  <c:v>4103.7700000000004</c:v>
                </c:pt>
                <c:pt idx="133">
                  <c:v>3964.26</c:v>
                </c:pt>
                <c:pt idx="134">
                  <c:v>3731.72</c:v>
                </c:pt>
                <c:pt idx="135">
                  <c:v>3485.13</c:v>
                </c:pt>
                <c:pt idx="136">
                  <c:v>3009.32</c:v>
                </c:pt>
                <c:pt idx="137">
                  <c:v>2788.2</c:v>
                </c:pt>
                <c:pt idx="138">
                  <c:v>3179.05</c:v>
                </c:pt>
                <c:pt idx="139">
                  <c:v>3010.12</c:v>
                </c:pt>
                <c:pt idx="140">
                  <c:v>3384.81</c:v>
                </c:pt>
                <c:pt idx="141">
                  <c:v>3626.96</c:v>
                </c:pt>
                <c:pt idx="142">
                  <c:v>3694.02</c:v>
                </c:pt>
                <c:pt idx="143">
                  <c:v>3608.4</c:v>
                </c:pt>
                <c:pt idx="144">
                  <c:v>4040.14</c:v>
                </c:pt>
                <c:pt idx="145">
                  <c:v>3997.45</c:v>
                </c:pt>
                <c:pt idx="146">
                  <c:v>4243.13</c:v>
                </c:pt>
                <c:pt idx="147">
                  <c:v>4377.6899999999996</c:v>
                </c:pt>
                <c:pt idx="148">
                  <c:v>4498.83</c:v>
                </c:pt>
                <c:pt idx="149">
                  <c:v>4300.1400000000003</c:v>
                </c:pt>
                <c:pt idx="150">
                  <c:v>4619.8</c:v>
                </c:pt>
                <c:pt idx="151">
                  <c:v>4586.84</c:v>
                </c:pt>
                <c:pt idx="152">
                  <c:v>4850.12</c:v>
                </c:pt>
                <c:pt idx="153">
                  <c:v>5144.45</c:v>
                </c:pt>
                <c:pt idx="154">
                  <c:v>4991.3100000000004</c:v>
                </c:pt>
                <c:pt idx="155">
                  <c:v>4944.7299999999996</c:v>
                </c:pt>
                <c:pt idx="156">
                  <c:v>5164.1899999999996</c:v>
                </c:pt>
                <c:pt idx="157">
                  <c:v>5139.75</c:v>
                </c:pt>
                <c:pt idx="158">
                  <c:v>5125.0200000000004</c:v>
                </c:pt>
                <c:pt idx="159">
                  <c:v>5322.27</c:v>
                </c:pt>
                <c:pt idx="160">
                  <c:v>5575.09</c:v>
                </c:pt>
                <c:pt idx="161">
                  <c:v>5309.22</c:v>
                </c:pt>
                <c:pt idx="162">
                  <c:v>5175.46</c:v>
                </c:pt>
                <c:pt idx="163">
                  <c:v>5210.68</c:v>
                </c:pt>
                <c:pt idx="164">
                  <c:v>5380.51</c:v>
                </c:pt>
                <c:pt idx="165">
                  <c:v>5545.91</c:v>
                </c:pt>
                <c:pt idx="166">
                  <c:v>5963.89</c:v>
                </c:pt>
                <c:pt idx="167">
                  <c:v>5889.39</c:v>
                </c:pt>
                <c:pt idx="168">
                  <c:v>5916.42</c:v>
                </c:pt>
                <c:pt idx="169">
                  <c:v>5596.65</c:v>
                </c:pt>
                <c:pt idx="170">
                  <c:v>6217.07</c:v>
                </c:pt>
                <c:pt idx="171">
                  <c:v>6107.98</c:v>
                </c:pt>
                <c:pt idx="172">
                  <c:v>6407.68</c:v>
                </c:pt>
                <c:pt idx="173">
                  <c:v>6844.39</c:v>
                </c:pt>
                <c:pt idx="174">
                  <c:v>6909.03</c:v>
                </c:pt>
                <c:pt idx="175">
                  <c:v>7053.55</c:v>
                </c:pt>
                <c:pt idx="176">
                  <c:v>7227.41</c:v>
                </c:pt>
                <c:pt idx="177">
                  <c:v>7298</c:v>
                </c:pt>
                <c:pt idx="178">
                  <c:v>7220.85</c:v>
                </c:pt>
                <c:pt idx="179">
                  <c:v>7518.8</c:v>
                </c:pt>
                <c:pt idx="180">
                  <c:v>7548.31</c:v>
                </c:pt>
                <c:pt idx="181">
                  <c:v>7806.76</c:v>
                </c:pt>
                <c:pt idx="182">
                  <c:v>7559.58</c:v>
                </c:pt>
                <c:pt idx="183">
                  <c:v>8132.13</c:v>
                </c:pt>
                <c:pt idx="184">
                  <c:v>8396.52</c:v>
                </c:pt>
                <c:pt idx="185">
                  <c:v>8230.2800000000007</c:v>
                </c:pt>
                <c:pt idx="186">
                  <c:v>7804.13</c:v>
                </c:pt>
                <c:pt idx="187">
                  <c:v>7260.29</c:v>
                </c:pt>
                <c:pt idx="188">
                  <c:v>7651.38</c:v>
                </c:pt>
                <c:pt idx="189">
                  <c:v>7584.84</c:v>
                </c:pt>
                <c:pt idx="190">
                  <c:v>7311.19</c:v>
                </c:pt>
                <c:pt idx="191">
                  <c:v>7651.26</c:v>
                </c:pt>
                <c:pt idx="192">
                  <c:v>7802.76</c:v>
                </c:pt>
                <c:pt idx="193">
                  <c:v>7851.08</c:v>
                </c:pt>
                <c:pt idx="194">
                  <c:v>7806.67</c:v>
                </c:pt>
                <c:pt idx="195">
                  <c:v>7711.08</c:v>
                </c:pt>
                <c:pt idx="196">
                  <c:v>7384.62</c:v>
                </c:pt>
                <c:pt idx="197">
                  <c:v>7085.04</c:v>
                </c:pt>
                <c:pt idx="198">
                  <c:v>7395.16</c:v>
                </c:pt>
                <c:pt idx="199">
                  <c:v>7597.83</c:v>
                </c:pt>
                <c:pt idx="200">
                  <c:v>7586.45</c:v>
                </c:pt>
                <c:pt idx="201">
                  <c:v>7763.01</c:v>
                </c:pt>
                <c:pt idx="202">
                  <c:v>7708.79</c:v>
                </c:pt>
                <c:pt idx="203">
                  <c:v>8082.89</c:v>
                </c:pt>
                <c:pt idx="204">
                  <c:v>8089.26</c:v>
                </c:pt>
                <c:pt idx="205">
                  <c:v>8036.14</c:v>
                </c:pt>
                <c:pt idx="206">
                  <c:v>7517.02</c:v>
                </c:pt>
                <c:pt idx="207">
                  <c:v>8015.34</c:v>
                </c:pt>
                <c:pt idx="208">
                  <c:v>7991.43</c:v>
                </c:pt>
                <c:pt idx="209">
                  <c:v>8004.6</c:v>
                </c:pt>
                <c:pt idx="210">
                  <c:v>7898.19</c:v>
                </c:pt>
                <c:pt idx="211">
                  <c:v>7624.75</c:v>
                </c:pt>
                <c:pt idx="212">
                  <c:v>8059.48</c:v>
                </c:pt>
                <c:pt idx="213">
                  <c:v>8138.17</c:v>
                </c:pt>
                <c:pt idx="214">
                  <c:v>7942.82</c:v>
                </c:pt>
                <c:pt idx="215">
                  <c:v>7903.52</c:v>
                </c:pt>
                <c:pt idx="216">
                  <c:v>8098.86</c:v>
                </c:pt>
                <c:pt idx="217">
                  <c:v>7677.46</c:v>
                </c:pt>
                <c:pt idx="218">
                  <c:v>7649.57</c:v>
                </c:pt>
                <c:pt idx="219">
                  <c:v>8022.17</c:v>
                </c:pt>
                <c:pt idx="220">
                  <c:v>8044.48</c:v>
                </c:pt>
                <c:pt idx="221">
                  <c:v>8295.2000000000007</c:v>
                </c:pt>
                <c:pt idx="222">
                  <c:v>8373.02</c:v>
                </c:pt>
                <c:pt idx="223">
                  <c:v>8365.8700000000008</c:v>
                </c:pt>
                <c:pt idx="224">
                  <c:v>8249.27</c:v>
                </c:pt>
                <c:pt idx="225">
                  <c:v>8027.36</c:v>
                </c:pt>
                <c:pt idx="226">
                  <c:v>7473.29</c:v>
                </c:pt>
                <c:pt idx="227">
                  <c:v>7711.39</c:v>
                </c:pt>
                <c:pt idx="228">
                  <c:v>7388.04</c:v>
                </c:pt>
                <c:pt idx="229">
                  <c:v>7760.45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BE-5944-921E-BB958F711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BNB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BNB!$C$1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BNB!$A$2:$A$231</c:f>
              <c:numCache>
                <c:formatCode>General</c:formatCode>
                <c:ptCount val="2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</c:numCache>
            </c:numRef>
          </c:cat>
          <c:val>
            <c:numRef>
              <c:f>BNB!$C$2:$C$231</c:f>
              <c:numCache>
                <c:formatCode>0.00</c:formatCode>
                <c:ptCount val="230"/>
                <c:pt idx="1">
                  <c:v>23.120300751879714</c:v>
                </c:pt>
                <c:pt idx="2">
                  <c:v>569.31297709923672</c:v>
                </c:pt>
                <c:pt idx="3">
                  <c:v>185.12773722627736</c:v>
                </c:pt>
                <c:pt idx="4">
                  <c:v>-19.600000000000009</c:v>
                </c:pt>
                <c:pt idx="5">
                  <c:v>-21.393034825870636</c:v>
                </c:pt>
                <c:pt idx="6">
                  <c:v>-40.367088607594937</c:v>
                </c:pt>
                <c:pt idx="7">
                  <c:v>-16.196136701337302</c:v>
                </c:pt>
                <c:pt idx="8">
                  <c:v>-0.79787234042552835</c:v>
                </c:pt>
                <c:pt idx="9">
                  <c:v>95.327460743010349</c:v>
                </c:pt>
                <c:pt idx="10">
                  <c:v>-20.261437908496735</c:v>
                </c:pt>
                <c:pt idx="11">
                  <c:v>27.868852459016402</c:v>
                </c:pt>
                <c:pt idx="12">
                  <c:v>-22.435897435897441</c:v>
                </c:pt>
                <c:pt idx="13">
                  <c:v>2.479338842975209</c:v>
                </c:pt>
                <c:pt idx="14">
                  <c:v>22.580645161290324</c:v>
                </c:pt>
                <c:pt idx="15">
                  <c:v>0</c:v>
                </c:pt>
                <c:pt idx="16">
                  <c:v>5.9210526315789522</c:v>
                </c:pt>
                <c:pt idx="17">
                  <c:v>14.906832298136646</c:v>
                </c:pt>
                <c:pt idx="18">
                  <c:v>20.540540540540533</c:v>
                </c:pt>
                <c:pt idx="19">
                  <c:v>11.210762331838565</c:v>
                </c:pt>
                <c:pt idx="20">
                  <c:v>132.25806451612902</c:v>
                </c:pt>
                <c:pt idx="21">
                  <c:v>-8.1597222222222179</c:v>
                </c:pt>
                <c:pt idx="22">
                  <c:v>63.327032136105871</c:v>
                </c:pt>
                <c:pt idx="23">
                  <c:v>115.97222222222221</c:v>
                </c:pt>
                <c:pt idx="24">
                  <c:v>11.361200428724551</c:v>
                </c:pt>
                <c:pt idx="25">
                  <c:v>-32.290664100096251</c:v>
                </c:pt>
                <c:pt idx="26">
                  <c:v>-3.7668798862828798</c:v>
                </c:pt>
                <c:pt idx="27">
                  <c:v>-37.518463810930562</c:v>
                </c:pt>
                <c:pt idx="28">
                  <c:v>2.8368794326240949</c:v>
                </c:pt>
                <c:pt idx="29">
                  <c:v>22.988505747126439</c:v>
                </c:pt>
                <c:pt idx="30">
                  <c:v>-12.61682242990654</c:v>
                </c:pt>
                <c:pt idx="31">
                  <c:v>10.695187165775401</c:v>
                </c:pt>
                <c:pt idx="32">
                  <c:v>-20.096618357487923</c:v>
                </c:pt>
                <c:pt idx="33">
                  <c:v>8.2224909310761767</c:v>
                </c:pt>
                <c:pt idx="34">
                  <c:v>42.793296089385478</c:v>
                </c:pt>
                <c:pt idx="35">
                  <c:v>-13.380281690140839</c:v>
                </c:pt>
                <c:pt idx="36">
                  <c:v>9.4850948509484994</c:v>
                </c:pt>
                <c:pt idx="37">
                  <c:v>7.7557755775577668</c:v>
                </c:pt>
                <c:pt idx="38">
                  <c:v>-1.3782542113323102</c:v>
                </c:pt>
                <c:pt idx="39">
                  <c:v>16.925465838509314</c:v>
                </c:pt>
                <c:pt idx="40">
                  <c:v>-7.4369189907038571</c:v>
                </c:pt>
                <c:pt idx="41">
                  <c:v>-5.8823529411764728</c:v>
                </c:pt>
                <c:pt idx="42">
                  <c:v>7.6219512195121961</c:v>
                </c:pt>
                <c:pt idx="43">
                  <c:v>-10.694050991501415</c:v>
                </c:pt>
                <c:pt idx="44">
                  <c:v>15.543219666931016</c:v>
                </c:pt>
                <c:pt idx="45">
                  <c:v>-2.676733013040498</c:v>
                </c:pt>
                <c:pt idx="46">
                  <c:v>16.925246826516208</c:v>
                </c:pt>
                <c:pt idx="47">
                  <c:v>-12.846803377563326</c:v>
                </c:pt>
                <c:pt idx="48">
                  <c:v>-0.34602076124566739</c:v>
                </c:pt>
                <c:pt idx="49">
                  <c:v>-2.8472222222222228</c:v>
                </c:pt>
                <c:pt idx="50">
                  <c:v>-12.151536812008585</c:v>
                </c:pt>
                <c:pt idx="51">
                  <c:v>-1.3832384052074853</c:v>
                </c:pt>
                <c:pt idx="52">
                  <c:v>15.67656765676568</c:v>
                </c:pt>
                <c:pt idx="53">
                  <c:v>-2.853067047075609</c:v>
                </c:pt>
                <c:pt idx="54">
                  <c:v>-13.803230543318643</c:v>
                </c:pt>
                <c:pt idx="55">
                  <c:v>-13.458262350936968</c:v>
                </c:pt>
                <c:pt idx="56">
                  <c:v>0.2952755905511748</c:v>
                </c:pt>
                <c:pt idx="57">
                  <c:v>10.893032384690887</c:v>
                </c:pt>
                <c:pt idx="58">
                  <c:v>-15.840707964601778</c:v>
                </c:pt>
                <c:pt idx="59">
                  <c:v>4.5215562565720262</c:v>
                </c:pt>
                <c:pt idx="60">
                  <c:v>3.4205231388329969</c:v>
                </c:pt>
                <c:pt idx="61">
                  <c:v>-2.52918287937743</c:v>
                </c:pt>
                <c:pt idx="62">
                  <c:v>4.9900199600798407</c:v>
                </c:pt>
                <c:pt idx="63">
                  <c:v>-9.6958174904942922</c:v>
                </c:pt>
                <c:pt idx="64">
                  <c:v>2.5263157894736863</c:v>
                </c:pt>
                <c:pt idx="65">
                  <c:v>-0.71868583162217947</c:v>
                </c:pt>
                <c:pt idx="66">
                  <c:v>-0.41365046535676475</c:v>
                </c:pt>
                <c:pt idx="67">
                  <c:v>-1.6614745586708217</c:v>
                </c:pt>
                <c:pt idx="68">
                  <c:v>-15.522703273495253</c:v>
                </c:pt>
                <c:pt idx="69">
                  <c:v>-35.25</c:v>
                </c:pt>
                <c:pt idx="70">
                  <c:v>1.3513513513513569</c:v>
                </c:pt>
                <c:pt idx="71">
                  <c:v>-7.4285714285714226</c:v>
                </c:pt>
                <c:pt idx="72">
                  <c:v>-4.3209876543209864</c:v>
                </c:pt>
                <c:pt idx="73">
                  <c:v>30.32258064516127</c:v>
                </c:pt>
                <c:pt idx="74">
                  <c:v>-0.99009900990098376</c:v>
                </c:pt>
                <c:pt idx="75">
                  <c:v>6.6666666666666732</c:v>
                </c:pt>
                <c:pt idx="76">
                  <c:v>-12.96875</c:v>
                </c:pt>
                <c:pt idx="77">
                  <c:v>16.517055655296229</c:v>
                </c:pt>
                <c:pt idx="78">
                  <c:v>9.2449922958397472</c:v>
                </c:pt>
                <c:pt idx="79">
                  <c:v>-4.9365303244005592</c:v>
                </c:pt>
                <c:pt idx="80">
                  <c:v>36.646884272997042</c:v>
                </c:pt>
                <c:pt idx="81">
                  <c:v>0.1085776330075981</c:v>
                </c:pt>
                <c:pt idx="82">
                  <c:v>9.6529284164858868</c:v>
                </c:pt>
                <c:pt idx="83">
                  <c:v>14.144411473788326</c:v>
                </c:pt>
                <c:pt idx="84">
                  <c:v>25.563258232235714</c:v>
                </c:pt>
                <c:pt idx="85">
                  <c:v>8.7646652864044139</c:v>
                </c:pt>
                <c:pt idx="86">
                  <c:v>9.7081218274111638</c:v>
                </c:pt>
                <c:pt idx="87">
                  <c:v>0.63620589936379079</c:v>
                </c:pt>
                <c:pt idx="88">
                  <c:v>9.8275862068965569</c:v>
                </c:pt>
                <c:pt idx="89">
                  <c:v>1.988487702773412</c:v>
                </c:pt>
                <c:pt idx="90">
                  <c:v>24.11493073370961</c:v>
                </c:pt>
                <c:pt idx="91">
                  <c:v>-5.332782141380747</c:v>
                </c:pt>
                <c:pt idx="92">
                  <c:v>0.52401746724891274</c:v>
                </c:pt>
                <c:pt idx="93">
                  <c:v>-9.5134665508253757</c:v>
                </c:pt>
                <c:pt idx="94">
                  <c:v>41.190590494479132</c:v>
                </c:pt>
                <c:pt idx="95">
                  <c:v>15.946956817409047</c:v>
                </c:pt>
                <c:pt idx="96">
                  <c:v>-2.7272727272727262</c:v>
                </c:pt>
                <c:pt idx="97">
                  <c:v>-7.8685559240277447</c:v>
                </c:pt>
                <c:pt idx="98">
                  <c:v>6.0209424083769632</c:v>
                </c:pt>
                <c:pt idx="99">
                  <c:v>14.598765432098777</c:v>
                </c:pt>
                <c:pt idx="100">
                  <c:v>-12.631295448424467</c:v>
                </c:pt>
                <c:pt idx="101">
                  <c:v>2.4660912453760924</c:v>
                </c:pt>
                <c:pt idx="102">
                  <c:v>-12.996389891696751</c:v>
                </c:pt>
                <c:pt idx="103">
                  <c:v>5.5325034578146539</c:v>
                </c:pt>
                <c:pt idx="104">
                  <c:v>-8.781127129750983</c:v>
                </c:pt>
                <c:pt idx="105">
                  <c:v>-1.0057471264367857</c:v>
                </c:pt>
                <c:pt idx="106">
                  <c:v>9.0711175616835984</c:v>
                </c:pt>
                <c:pt idx="107">
                  <c:v>-7.0858283433133709</c:v>
                </c:pt>
                <c:pt idx="108">
                  <c:v>-6.4446831364124622</c:v>
                </c:pt>
                <c:pt idx="109">
                  <c:v>-17.451205510906998</c:v>
                </c:pt>
                <c:pt idx="110">
                  <c:v>4.5897079276773223</c:v>
                </c:pt>
                <c:pt idx="111">
                  <c:v>-8.687943262411336</c:v>
                </c:pt>
                <c:pt idx="112">
                  <c:v>-0.33980582524271979</c:v>
                </c:pt>
                <c:pt idx="113">
                  <c:v>-25.426205552849492</c:v>
                </c:pt>
                <c:pt idx="114">
                  <c:v>0.26126714565642811</c:v>
                </c:pt>
                <c:pt idx="115">
                  <c:v>19.283387622149831</c:v>
                </c:pt>
                <c:pt idx="116">
                  <c:v>0.70999453850356398</c:v>
                </c:pt>
                <c:pt idx="117">
                  <c:v>4.9349240780911066</c:v>
                </c:pt>
                <c:pt idx="118">
                  <c:v>4.4444444444444411</c:v>
                </c:pt>
                <c:pt idx="119">
                  <c:v>1.3359722909450746</c:v>
                </c:pt>
                <c:pt idx="120">
                  <c:v>-1.0742187499999944</c:v>
                </c:pt>
                <c:pt idx="121">
                  <c:v>-24.580454096742361</c:v>
                </c:pt>
                <c:pt idx="122">
                  <c:v>1.4397905759162346</c:v>
                </c:pt>
                <c:pt idx="123">
                  <c:v>1.0967741935483866</c:v>
                </c:pt>
                <c:pt idx="124">
                  <c:v>-7.530312699425652</c:v>
                </c:pt>
                <c:pt idx="125">
                  <c:v>-4.4858523119392713</c:v>
                </c:pt>
                <c:pt idx="126">
                  <c:v>2.2398843930635874</c:v>
                </c:pt>
                <c:pt idx="127">
                  <c:v>-0.28268551236749767</c:v>
                </c:pt>
                <c:pt idx="128">
                  <c:v>8.5754783841247395</c:v>
                </c:pt>
                <c:pt idx="129">
                  <c:v>13.381201044386428</c:v>
                </c:pt>
                <c:pt idx="130">
                  <c:v>0.40299366724237351</c:v>
                </c:pt>
                <c:pt idx="131">
                  <c:v>5.7912844036697138</c:v>
                </c:pt>
                <c:pt idx="132">
                  <c:v>31.76151761517615</c:v>
                </c:pt>
                <c:pt idx="133">
                  <c:v>-3.4553681612505138</c:v>
                </c:pt>
                <c:pt idx="134">
                  <c:v>-2.726885385598639</c:v>
                </c:pt>
                <c:pt idx="135">
                  <c:v>-16.951379763469109</c:v>
                </c:pt>
                <c:pt idx="136">
                  <c:v>-10.49578059071731</c:v>
                </c:pt>
                <c:pt idx="137">
                  <c:v>-38.47967000589275</c:v>
                </c:pt>
                <c:pt idx="138">
                  <c:v>6.8965517241379377</c:v>
                </c:pt>
                <c:pt idx="139">
                  <c:v>2.5089605734766969</c:v>
                </c:pt>
                <c:pt idx="140">
                  <c:v>20.017482517482524</c:v>
                </c:pt>
                <c:pt idx="141">
                  <c:v>4.7341587764020421</c:v>
                </c:pt>
                <c:pt idx="142">
                  <c:v>12.239221140472877</c:v>
                </c:pt>
                <c:pt idx="143">
                  <c:v>1.4869888475836333</c:v>
                </c:pt>
                <c:pt idx="144">
                  <c:v>4.5787545787545785</c:v>
                </c:pt>
                <c:pt idx="145">
                  <c:v>-10.683012259194387</c:v>
                </c:pt>
                <c:pt idx="146">
                  <c:v>6.6013071895424709</c:v>
                </c:pt>
                <c:pt idx="147">
                  <c:v>-1.410177805027593</c:v>
                </c:pt>
                <c:pt idx="148">
                  <c:v>5.9701492537313499</c:v>
                </c:pt>
                <c:pt idx="149">
                  <c:v>2.4061032863849774</c:v>
                </c:pt>
                <c:pt idx="150">
                  <c:v>-4.5272206303724882</c:v>
                </c:pt>
                <c:pt idx="151">
                  <c:v>-3.9615846338535423</c:v>
                </c:pt>
                <c:pt idx="152">
                  <c:v>-3.6250000000000004</c:v>
                </c:pt>
                <c:pt idx="153">
                  <c:v>0.38910505836576198</c:v>
                </c:pt>
                <c:pt idx="154">
                  <c:v>17.829457364341074</c:v>
                </c:pt>
                <c:pt idx="155">
                  <c:v>-1.5350877192982326</c:v>
                </c:pt>
                <c:pt idx="156">
                  <c:v>8.6859688195991023</c:v>
                </c:pt>
                <c:pt idx="157">
                  <c:v>7.2745901639344357</c:v>
                </c:pt>
                <c:pt idx="158">
                  <c:v>7.3543457497612188</c:v>
                </c:pt>
                <c:pt idx="159">
                  <c:v>4.5373665480427023</c:v>
                </c:pt>
                <c:pt idx="160">
                  <c:v>-6.9361702127659539</c:v>
                </c:pt>
                <c:pt idx="161">
                  <c:v>8.0932784636488311</c:v>
                </c:pt>
                <c:pt idx="162">
                  <c:v>-1.9035532994923827</c:v>
                </c:pt>
                <c:pt idx="163">
                  <c:v>33.937041828374284</c:v>
                </c:pt>
                <c:pt idx="164">
                  <c:v>-15.035415325177071</c:v>
                </c:pt>
                <c:pt idx="165">
                  <c:v>-0.71996968548693163</c:v>
                </c:pt>
                <c:pt idx="166">
                  <c:v>10.458015267175579</c:v>
                </c:pt>
                <c:pt idx="167">
                  <c:v>-1.3130615065653164</c:v>
                </c:pt>
                <c:pt idx="168">
                  <c:v>7.3529411764705941</c:v>
                </c:pt>
                <c:pt idx="169">
                  <c:v>-1.7938682322243991</c:v>
                </c:pt>
                <c:pt idx="170">
                  <c:v>-5.479907007638654</c:v>
                </c:pt>
                <c:pt idx="171">
                  <c:v>-0.52705551651441362</c:v>
                </c:pt>
                <c:pt idx="172">
                  <c:v>-2.437301306958664</c:v>
                </c:pt>
                <c:pt idx="173">
                  <c:v>8.3635047067342452</c:v>
                </c:pt>
                <c:pt idx="174">
                  <c:v>0.63481456732375963</c:v>
                </c:pt>
                <c:pt idx="175">
                  <c:v>-1.9256308100929675</c:v>
                </c:pt>
                <c:pt idx="176">
                  <c:v>-1.4895057549085908</c:v>
                </c:pt>
                <c:pt idx="177">
                  <c:v>17.38831615120273</c:v>
                </c:pt>
                <c:pt idx="178">
                  <c:v>-1.9028103044496447</c:v>
                </c:pt>
                <c:pt idx="179">
                  <c:v>22.799164428528801</c:v>
                </c:pt>
                <c:pt idx="180">
                  <c:v>3.1591737545565111</c:v>
                </c:pt>
                <c:pt idx="181">
                  <c:v>7.6089517078916291</c:v>
                </c:pt>
                <c:pt idx="182">
                  <c:v>-8.3187390542907114</c:v>
                </c:pt>
                <c:pt idx="183">
                  <c:v>5.7306590257879622</c:v>
                </c:pt>
                <c:pt idx="184">
                  <c:v>54.900632339656731</c:v>
                </c:pt>
                <c:pt idx="185">
                  <c:v>98.906546143752735</c:v>
                </c:pt>
                <c:pt idx="186">
                  <c:v>115.43648757604633</c:v>
                </c:pt>
                <c:pt idx="187">
                  <c:v>-28.698285247686453</c:v>
                </c:pt>
                <c:pt idx="188">
                  <c:v>14.606098201078407</c:v>
                </c:pt>
                <c:pt idx="189">
                  <c:v>10.184028645182771</c:v>
                </c:pt>
                <c:pt idx="190">
                  <c:v>9.446795646916567E-2</c:v>
                </c:pt>
                <c:pt idx="191">
                  <c:v>1.6233153384423766</c:v>
                </c:pt>
                <c:pt idx="192">
                  <c:v>30.621494111965529</c:v>
                </c:pt>
                <c:pt idx="193">
                  <c:v>49.419828223650526</c:v>
                </c:pt>
                <c:pt idx="194">
                  <c:v>-8.4432516797046038</c:v>
                </c:pt>
                <c:pt idx="195">
                  <c:v>4.9996881691370625</c:v>
                </c:pt>
                <c:pt idx="196">
                  <c:v>23.168606953353933</c:v>
                </c:pt>
                <c:pt idx="197">
                  <c:v>6.4507313936666124</c:v>
                </c:pt>
                <c:pt idx="198">
                  <c:v>-15.009890823429922</c:v>
                </c:pt>
                <c:pt idx="199">
                  <c:v>-53.280741964714039</c:v>
                </c:pt>
                <c:pt idx="200">
                  <c:v>23.894276478417947</c:v>
                </c:pt>
                <c:pt idx="201">
                  <c:v>20.885259991405253</c:v>
                </c:pt>
                <c:pt idx="202">
                  <c:v>-6.8990909552587514</c:v>
                </c:pt>
                <c:pt idx="203">
                  <c:v>-7.2494204282012786</c:v>
                </c:pt>
                <c:pt idx="204">
                  <c:v>-14.55582674155321</c:v>
                </c:pt>
                <c:pt idx="205">
                  <c:v>5.9056337543449171</c:v>
                </c:pt>
                <c:pt idx="206">
                  <c:v>4.6469307509829898</c:v>
                </c:pt>
                <c:pt idx="207">
                  <c:v>-6.0708629630779605</c:v>
                </c:pt>
                <c:pt idx="208">
                  <c:v>-1.3224014810903352E-2</c:v>
                </c:pt>
                <c:pt idx="209">
                  <c:v>10.263192699378395</c:v>
                </c:pt>
                <c:pt idx="210">
                  <c:v>2.5728679381072279</c:v>
                </c:pt>
                <c:pt idx="211">
                  <c:v>21.206805823539735</c:v>
                </c:pt>
                <c:pt idx="212">
                  <c:v>8.3092136999517585</c:v>
                </c:pt>
                <c:pt idx="213">
                  <c:v>6.9546821066696278</c:v>
                </c:pt>
                <c:pt idx="214">
                  <c:v>5.0678770717081774</c:v>
                </c:pt>
                <c:pt idx="215">
                  <c:v>-17.426974753279694</c:v>
                </c:pt>
                <c:pt idx="216">
                  <c:v>-1.9703369492176199</c:v>
                </c:pt>
                <c:pt idx="217">
                  <c:v>-15.739221974686027</c:v>
                </c:pt>
                <c:pt idx="218">
                  <c:v>25.08280550874542</c:v>
                </c:pt>
                <c:pt idx="219">
                  <c:v>-5.9092704002229919</c:v>
                </c:pt>
                <c:pt idx="220">
                  <c:v>16.184856938306961</c:v>
                </c:pt>
                <c:pt idx="221">
                  <c:v>1.2748868537917262</c:v>
                </c:pt>
                <c:pt idx="222">
                  <c:v>10.014057025365592</c:v>
                </c:pt>
                <c:pt idx="223">
                  <c:v>24.046456632847669</c:v>
                </c:pt>
                <c:pt idx="224">
                  <c:v>7.22576677684547E-2</c:v>
                </c:pt>
                <c:pt idx="225">
                  <c:v>-10.082652246051742</c:v>
                </c:pt>
                <c:pt idx="226">
                  <c:v>4.4559107451007263</c:v>
                </c:pt>
                <c:pt idx="227">
                  <c:v>-8.7655593175981874</c:v>
                </c:pt>
                <c:pt idx="228">
                  <c:v>2.3378392914769401</c:v>
                </c:pt>
                <c:pt idx="229">
                  <c:v>-7.1563715356855084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B-4444-B732-5F52442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BNB!$B$1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BNB!$B$2:$B$231</c:f>
              <c:numCache>
                <c:formatCode>#\ ##0.00\ _K_č;\-#\ ##0.00\ _K_č</c:formatCode>
                <c:ptCount val="230"/>
                <c:pt idx="0">
                  <c:v>0.10639999999999999</c:v>
                </c:pt>
                <c:pt idx="1">
                  <c:v>0.13100000000000001</c:v>
                </c:pt>
                <c:pt idx="2">
                  <c:v>0.87680000000000002</c:v>
                </c:pt>
                <c:pt idx="3">
                  <c:v>2.5</c:v>
                </c:pt>
                <c:pt idx="4">
                  <c:v>2.0099999999999998</c:v>
                </c:pt>
                <c:pt idx="5">
                  <c:v>1.58</c:v>
                </c:pt>
                <c:pt idx="6">
                  <c:v>0.94220000000000004</c:v>
                </c:pt>
                <c:pt idx="7">
                  <c:v>0.78959999999999997</c:v>
                </c:pt>
                <c:pt idx="8">
                  <c:v>0.7833</c:v>
                </c:pt>
                <c:pt idx="9">
                  <c:v>1.53</c:v>
                </c:pt>
                <c:pt idx="10">
                  <c:v>1.22</c:v>
                </c:pt>
                <c:pt idx="11">
                  <c:v>1.56</c:v>
                </c:pt>
                <c:pt idx="12">
                  <c:v>1.21</c:v>
                </c:pt>
                <c:pt idx="13">
                  <c:v>1.24</c:v>
                </c:pt>
                <c:pt idx="14">
                  <c:v>1.52</c:v>
                </c:pt>
                <c:pt idx="15">
                  <c:v>1.52</c:v>
                </c:pt>
                <c:pt idx="16">
                  <c:v>1.61</c:v>
                </c:pt>
                <c:pt idx="17">
                  <c:v>1.85</c:v>
                </c:pt>
                <c:pt idx="18">
                  <c:v>2.23</c:v>
                </c:pt>
                <c:pt idx="19">
                  <c:v>2.48</c:v>
                </c:pt>
                <c:pt idx="20">
                  <c:v>5.76</c:v>
                </c:pt>
                <c:pt idx="21">
                  <c:v>5.29</c:v>
                </c:pt>
                <c:pt idx="22">
                  <c:v>8.64</c:v>
                </c:pt>
                <c:pt idx="23">
                  <c:v>18.66</c:v>
                </c:pt>
                <c:pt idx="24">
                  <c:v>20.78</c:v>
                </c:pt>
                <c:pt idx="25">
                  <c:v>14.07</c:v>
                </c:pt>
                <c:pt idx="26">
                  <c:v>13.54</c:v>
                </c:pt>
                <c:pt idx="27">
                  <c:v>8.4600000000000009</c:v>
                </c:pt>
                <c:pt idx="28">
                  <c:v>8.6999999999999993</c:v>
                </c:pt>
                <c:pt idx="29">
                  <c:v>10.7</c:v>
                </c:pt>
                <c:pt idx="30">
                  <c:v>9.35</c:v>
                </c:pt>
                <c:pt idx="31">
                  <c:v>10.35</c:v>
                </c:pt>
                <c:pt idx="32">
                  <c:v>8.27</c:v>
                </c:pt>
                <c:pt idx="33">
                  <c:v>8.9499999999999993</c:v>
                </c:pt>
                <c:pt idx="34">
                  <c:v>12.78</c:v>
                </c:pt>
                <c:pt idx="35">
                  <c:v>11.07</c:v>
                </c:pt>
                <c:pt idx="36">
                  <c:v>12.12</c:v>
                </c:pt>
                <c:pt idx="37">
                  <c:v>13.06</c:v>
                </c:pt>
                <c:pt idx="38">
                  <c:v>12.88</c:v>
                </c:pt>
                <c:pt idx="39">
                  <c:v>15.06</c:v>
                </c:pt>
                <c:pt idx="40">
                  <c:v>13.94</c:v>
                </c:pt>
                <c:pt idx="41">
                  <c:v>13.12</c:v>
                </c:pt>
                <c:pt idx="42">
                  <c:v>14.12</c:v>
                </c:pt>
                <c:pt idx="43">
                  <c:v>12.61</c:v>
                </c:pt>
                <c:pt idx="44">
                  <c:v>14.57</c:v>
                </c:pt>
                <c:pt idx="45">
                  <c:v>14.18</c:v>
                </c:pt>
                <c:pt idx="46">
                  <c:v>16.579999999999998</c:v>
                </c:pt>
                <c:pt idx="47">
                  <c:v>14.45</c:v>
                </c:pt>
                <c:pt idx="48">
                  <c:v>14.4</c:v>
                </c:pt>
                <c:pt idx="49">
                  <c:v>13.99</c:v>
                </c:pt>
                <c:pt idx="50">
                  <c:v>12.29</c:v>
                </c:pt>
                <c:pt idx="51">
                  <c:v>12.12</c:v>
                </c:pt>
                <c:pt idx="52">
                  <c:v>14.02</c:v>
                </c:pt>
                <c:pt idx="53">
                  <c:v>13.62</c:v>
                </c:pt>
                <c:pt idx="54">
                  <c:v>11.74</c:v>
                </c:pt>
                <c:pt idx="55">
                  <c:v>10.16</c:v>
                </c:pt>
                <c:pt idx="56">
                  <c:v>10.19</c:v>
                </c:pt>
                <c:pt idx="57">
                  <c:v>11.3</c:v>
                </c:pt>
                <c:pt idx="58">
                  <c:v>9.51</c:v>
                </c:pt>
                <c:pt idx="59">
                  <c:v>9.94</c:v>
                </c:pt>
                <c:pt idx="60">
                  <c:v>10.28</c:v>
                </c:pt>
                <c:pt idx="61">
                  <c:v>10.02</c:v>
                </c:pt>
                <c:pt idx="62">
                  <c:v>10.52</c:v>
                </c:pt>
                <c:pt idx="63">
                  <c:v>9.5</c:v>
                </c:pt>
                <c:pt idx="64">
                  <c:v>9.74</c:v>
                </c:pt>
                <c:pt idx="65">
                  <c:v>9.67</c:v>
                </c:pt>
                <c:pt idx="66">
                  <c:v>9.6300000000000008</c:v>
                </c:pt>
                <c:pt idx="67">
                  <c:v>9.4700000000000006</c:v>
                </c:pt>
                <c:pt idx="68">
                  <c:v>8</c:v>
                </c:pt>
                <c:pt idx="69">
                  <c:v>5.18</c:v>
                </c:pt>
                <c:pt idx="70">
                  <c:v>5.25</c:v>
                </c:pt>
                <c:pt idx="71">
                  <c:v>4.8600000000000003</c:v>
                </c:pt>
                <c:pt idx="72">
                  <c:v>4.6500000000000004</c:v>
                </c:pt>
                <c:pt idx="73">
                  <c:v>6.06</c:v>
                </c:pt>
                <c:pt idx="74">
                  <c:v>6</c:v>
                </c:pt>
                <c:pt idx="75">
                  <c:v>6.4</c:v>
                </c:pt>
                <c:pt idx="76">
                  <c:v>5.57</c:v>
                </c:pt>
                <c:pt idx="77">
                  <c:v>6.49</c:v>
                </c:pt>
                <c:pt idx="78">
                  <c:v>7.09</c:v>
                </c:pt>
                <c:pt idx="79">
                  <c:v>6.74</c:v>
                </c:pt>
                <c:pt idx="80">
                  <c:v>9.2100000000000009</c:v>
                </c:pt>
                <c:pt idx="81">
                  <c:v>9.2200000000000006</c:v>
                </c:pt>
                <c:pt idx="82">
                  <c:v>10.11</c:v>
                </c:pt>
                <c:pt idx="83">
                  <c:v>11.54</c:v>
                </c:pt>
                <c:pt idx="84">
                  <c:v>14.49</c:v>
                </c:pt>
                <c:pt idx="85">
                  <c:v>15.76</c:v>
                </c:pt>
                <c:pt idx="86">
                  <c:v>17.29</c:v>
                </c:pt>
                <c:pt idx="87">
                  <c:v>17.399999999999999</c:v>
                </c:pt>
                <c:pt idx="88">
                  <c:v>19.11</c:v>
                </c:pt>
                <c:pt idx="89">
                  <c:v>19.489999999999998</c:v>
                </c:pt>
                <c:pt idx="90">
                  <c:v>24.19</c:v>
                </c:pt>
                <c:pt idx="91">
                  <c:v>22.9</c:v>
                </c:pt>
                <c:pt idx="92">
                  <c:v>23.02</c:v>
                </c:pt>
                <c:pt idx="93">
                  <c:v>20.83</c:v>
                </c:pt>
                <c:pt idx="94">
                  <c:v>29.41</c:v>
                </c:pt>
                <c:pt idx="95">
                  <c:v>34.1</c:v>
                </c:pt>
                <c:pt idx="96">
                  <c:v>33.17</c:v>
                </c:pt>
                <c:pt idx="97">
                  <c:v>30.56</c:v>
                </c:pt>
                <c:pt idx="98">
                  <c:v>32.4</c:v>
                </c:pt>
                <c:pt idx="99">
                  <c:v>37.130000000000003</c:v>
                </c:pt>
                <c:pt idx="100">
                  <c:v>32.44</c:v>
                </c:pt>
                <c:pt idx="101">
                  <c:v>33.24</c:v>
                </c:pt>
                <c:pt idx="102">
                  <c:v>28.92</c:v>
                </c:pt>
                <c:pt idx="103">
                  <c:v>30.52</c:v>
                </c:pt>
                <c:pt idx="104">
                  <c:v>27.84</c:v>
                </c:pt>
                <c:pt idx="105">
                  <c:v>27.56</c:v>
                </c:pt>
                <c:pt idx="106">
                  <c:v>30.06</c:v>
                </c:pt>
                <c:pt idx="107">
                  <c:v>27.93</c:v>
                </c:pt>
                <c:pt idx="108">
                  <c:v>26.13</c:v>
                </c:pt>
                <c:pt idx="109">
                  <c:v>21.57</c:v>
                </c:pt>
                <c:pt idx="110">
                  <c:v>22.56</c:v>
                </c:pt>
                <c:pt idx="111">
                  <c:v>20.6</c:v>
                </c:pt>
                <c:pt idx="112">
                  <c:v>20.53</c:v>
                </c:pt>
                <c:pt idx="113">
                  <c:v>15.31</c:v>
                </c:pt>
                <c:pt idx="114">
                  <c:v>15.35</c:v>
                </c:pt>
                <c:pt idx="115">
                  <c:v>18.309999999999999</c:v>
                </c:pt>
                <c:pt idx="116">
                  <c:v>18.440000000000001</c:v>
                </c:pt>
                <c:pt idx="117">
                  <c:v>19.350000000000001</c:v>
                </c:pt>
                <c:pt idx="118">
                  <c:v>20.21</c:v>
                </c:pt>
                <c:pt idx="119">
                  <c:v>20.48</c:v>
                </c:pt>
                <c:pt idx="120">
                  <c:v>20.260000000000002</c:v>
                </c:pt>
                <c:pt idx="121">
                  <c:v>15.28</c:v>
                </c:pt>
                <c:pt idx="122">
                  <c:v>15.5</c:v>
                </c:pt>
                <c:pt idx="123">
                  <c:v>15.67</c:v>
                </c:pt>
                <c:pt idx="124">
                  <c:v>14.49</c:v>
                </c:pt>
                <c:pt idx="125">
                  <c:v>13.84</c:v>
                </c:pt>
                <c:pt idx="126">
                  <c:v>14.15</c:v>
                </c:pt>
                <c:pt idx="127">
                  <c:v>14.11</c:v>
                </c:pt>
                <c:pt idx="128">
                  <c:v>15.32</c:v>
                </c:pt>
                <c:pt idx="129">
                  <c:v>17.37</c:v>
                </c:pt>
                <c:pt idx="130">
                  <c:v>17.440000000000001</c:v>
                </c:pt>
                <c:pt idx="131">
                  <c:v>18.45</c:v>
                </c:pt>
                <c:pt idx="132">
                  <c:v>24.31</c:v>
                </c:pt>
                <c:pt idx="133">
                  <c:v>23.47</c:v>
                </c:pt>
                <c:pt idx="134">
                  <c:v>22.83</c:v>
                </c:pt>
                <c:pt idx="135">
                  <c:v>18.96</c:v>
                </c:pt>
                <c:pt idx="136">
                  <c:v>16.97</c:v>
                </c:pt>
                <c:pt idx="137">
                  <c:v>10.44</c:v>
                </c:pt>
                <c:pt idx="138">
                  <c:v>11.16</c:v>
                </c:pt>
                <c:pt idx="139">
                  <c:v>11.44</c:v>
                </c:pt>
                <c:pt idx="140">
                  <c:v>13.73</c:v>
                </c:pt>
                <c:pt idx="141">
                  <c:v>14.38</c:v>
                </c:pt>
                <c:pt idx="142">
                  <c:v>16.14</c:v>
                </c:pt>
                <c:pt idx="143">
                  <c:v>16.38</c:v>
                </c:pt>
                <c:pt idx="144">
                  <c:v>17.13</c:v>
                </c:pt>
                <c:pt idx="145">
                  <c:v>15.3</c:v>
                </c:pt>
                <c:pt idx="146">
                  <c:v>16.309999999999999</c:v>
                </c:pt>
                <c:pt idx="147">
                  <c:v>16.079999999999998</c:v>
                </c:pt>
                <c:pt idx="148">
                  <c:v>17.04</c:v>
                </c:pt>
                <c:pt idx="149">
                  <c:v>17.45</c:v>
                </c:pt>
                <c:pt idx="150">
                  <c:v>16.66</c:v>
                </c:pt>
                <c:pt idx="151">
                  <c:v>16</c:v>
                </c:pt>
                <c:pt idx="152">
                  <c:v>15.42</c:v>
                </c:pt>
                <c:pt idx="153">
                  <c:v>15.48</c:v>
                </c:pt>
                <c:pt idx="154">
                  <c:v>18.239999999999998</c:v>
                </c:pt>
                <c:pt idx="155">
                  <c:v>17.96</c:v>
                </c:pt>
                <c:pt idx="156">
                  <c:v>19.52</c:v>
                </c:pt>
                <c:pt idx="157">
                  <c:v>20.94</c:v>
                </c:pt>
                <c:pt idx="158">
                  <c:v>22.48</c:v>
                </c:pt>
                <c:pt idx="159">
                  <c:v>23.5</c:v>
                </c:pt>
                <c:pt idx="160">
                  <c:v>21.87</c:v>
                </c:pt>
                <c:pt idx="161">
                  <c:v>23.64</c:v>
                </c:pt>
                <c:pt idx="162">
                  <c:v>23.19</c:v>
                </c:pt>
                <c:pt idx="163">
                  <c:v>31.06</c:v>
                </c:pt>
                <c:pt idx="164">
                  <c:v>26.39</c:v>
                </c:pt>
                <c:pt idx="165">
                  <c:v>26.2</c:v>
                </c:pt>
                <c:pt idx="166">
                  <c:v>28.94</c:v>
                </c:pt>
                <c:pt idx="167">
                  <c:v>28.56</c:v>
                </c:pt>
                <c:pt idx="168">
                  <c:v>30.66</c:v>
                </c:pt>
                <c:pt idx="169">
                  <c:v>30.11</c:v>
                </c:pt>
                <c:pt idx="170">
                  <c:v>28.46</c:v>
                </c:pt>
                <c:pt idx="171">
                  <c:v>28.31</c:v>
                </c:pt>
                <c:pt idx="172">
                  <c:v>27.62</c:v>
                </c:pt>
                <c:pt idx="173">
                  <c:v>29.93</c:v>
                </c:pt>
                <c:pt idx="174">
                  <c:v>30.12</c:v>
                </c:pt>
                <c:pt idx="175">
                  <c:v>29.54</c:v>
                </c:pt>
                <c:pt idx="176">
                  <c:v>29.1</c:v>
                </c:pt>
                <c:pt idx="177">
                  <c:v>34.159999999999997</c:v>
                </c:pt>
                <c:pt idx="178">
                  <c:v>33.51</c:v>
                </c:pt>
                <c:pt idx="179">
                  <c:v>41.15</c:v>
                </c:pt>
                <c:pt idx="180">
                  <c:v>42.45</c:v>
                </c:pt>
                <c:pt idx="181">
                  <c:v>45.68</c:v>
                </c:pt>
                <c:pt idx="182">
                  <c:v>41.88</c:v>
                </c:pt>
                <c:pt idx="183">
                  <c:v>44.28</c:v>
                </c:pt>
                <c:pt idx="184">
                  <c:v>68.59</c:v>
                </c:pt>
                <c:pt idx="185">
                  <c:v>136.43</c:v>
                </c:pt>
                <c:pt idx="186">
                  <c:v>293.92</c:v>
                </c:pt>
                <c:pt idx="187">
                  <c:v>209.57</c:v>
                </c:pt>
                <c:pt idx="188">
                  <c:v>240.18</c:v>
                </c:pt>
                <c:pt idx="189">
                  <c:v>264.64</c:v>
                </c:pt>
                <c:pt idx="190">
                  <c:v>264.89</c:v>
                </c:pt>
                <c:pt idx="191">
                  <c:v>269.19</c:v>
                </c:pt>
                <c:pt idx="192">
                  <c:v>351.62</c:v>
                </c:pt>
                <c:pt idx="193">
                  <c:v>525.39</c:v>
                </c:pt>
                <c:pt idx="194">
                  <c:v>481.03</c:v>
                </c:pt>
                <c:pt idx="195">
                  <c:v>505.08</c:v>
                </c:pt>
                <c:pt idx="196">
                  <c:v>622.1</c:v>
                </c:pt>
                <c:pt idx="197">
                  <c:v>662.23</c:v>
                </c:pt>
                <c:pt idx="198">
                  <c:v>562.83000000000004</c:v>
                </c:pt>
                <c:pt idx="199">
                  <c:v>262.95</c:v>
                </c:pt>
                <c:pt idx="200">
                  <c:v>325.77999999999997</c:v>
                </c:pt>
                <c:pt idx="201">
                  <c:v>393.82</c:v>
                </c:pt>
                <c:pt idx="202">
                  <c:v>366.65</c:v>
                </c:pt>
                <c:pt idx="203">
                  <c:v>340.07</c:v>
                </c:pt>
                <c:pt idx="204">
                  <c:v>290.57</c:v>
                </c:pt>
                <c:pt idx="205">
                  <c:v>307.73</c:v>
                </c:pt>
                <c:pt idx="206">
                  <c:v>322.02999999999997</c:v>
                </c:pt>
                <c:pt idx="207">
                  <c:v>302.48</c:v>
                </c:pt>
                <c:pt idx="208">
                  <c:v>302.44</c:v>
                </c:pt>
                <c:pt idx="209">
                  <c:v>333.48</c:v>
                </c:pt>
                <c:pt idx="210">
                  <c:v>342.06</c:v>
                </c:pt>
                <c:pt idx="211">
                  <c:v>414.6</c:v>
                </c:pt>
                <c:pt idx="212">
                  <c:v>449.05</c:v>
                </c:pt>
                <c:pt idx="213">
                  <c:v>480.28</c:v>
                </c:pt>
                <c:pt idx="214">
                  <c:v>504.62</c:v>
                </c:pt>
                <c:pt idx="215">
                  <c:v>416.68</c:v>
                </c:pt>
                <c:pt idx="216">
                  <c:v>408.47</c:v>
                </c:pt>
                <c:pt idx="217">
                  <c:v>344.18</c:v>
                </c:pt>
                <c:pt idx="218">
                  <c:v>430.51</c:v>
                </c:pt>
                <c:pt idx="219">
                  <c:v>405.07</c:v>
                </c:pt>
                <c:pt idx="220">
                  <c:v>470.63</c:v>
                </c:pt>
                <c:pt idx="221">
                  <c:v>476.63</c:v>
                </c:pt>
                <c:pt idx="222">
                  <c:v>524.36</c:v>
                </c:pt>
                <c:pt idx="223">
                  <c:v>650.45000000000005</c:v>
                </c:pt>
                <c:pt idx="224">
                  <c:v>650.91999999999996</c:v>
                </c:pt>
                <c:pt idx="225">
                  <c:v>585.29</c:v>
                </c:pt>
                <c:pt idx="226">
                  <c:v>611.37</c:v>
                </c:pt>
                <c:pt idx="227">
                  <c:v>557.78</c:v>
                </c:pt>
                <c:pt idx="228">
                  <c:v>570.82000000000005</c:v>
                </c:pt>
                <c:pt idx="229">
                  <c:v>529.97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EB-4444-B732-5F52442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BTC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BTC!$C$1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BTC!$C$2:$C$261</c:f>
              <c:numCache>
                <c:formatCode>0.00</c:formatCode>
                <c:ptCount val="260"/>
                <c:pt idx="1">
                  <c:v>-8.7275750503340568</c:v>
                </c:pt>
                <c:pt idx="2">
                  <c:v>-9.8112379280070332</c:v>
                </c:pt>
                <c:pt idx="3">
                  <c:v>12.517644195668046</c:v>
                </c:pt>
                <c:pt idx="4">
                  <c:v>-0.55911838818172532</c:v>
                </c:pt>
                <c:pt idx="5">
                  <c:v>11.728113104948331</c:v>
                </c:pt>
                <c:pt idx="6">
                  <c:v>-2.7410594350458437</c:v>
                </c:pt>
                <c:pt idx="7">
                  <c:v>4.8729958566024081</c:v>
                </c:pt>
                <c:pt idx="8">
                  <c:v>11.196999627816444</c:v>
                </c:pt>
                <c:pt idx="9">
                  <c:v>8.7469962238242225</c:v>
                </c:pt>
                <c:pt idx="10">
                  <c:v>-3.6097607172169792</c:v>
                </c:pt>
                <c:pt idx="11">
                  <c:v>-15.117326303034281</c:v>
                </c:pt>
                <c:pt idx="12">
                  <c:v>-6.7538630707795573</c:v>
                </c:pt>
                <c:pt idx="13">
                  <c:v>14.0112959285005</c:v>
                </c:pt>
                <c:pt idx="14">
                  <c:v>7.7755700118856268</c:v>
                </c:pt>
                <c:pt idx="15">
                  <c:v>-0.41502858056856701</c:v>
                </c:pt>
                <c:pt idx="16">
                  <c:v>2.0516678783370232</c:v>
                </c:pt>
                <c:pt idx="17">
                  <c:v>11.653316324417464</c:v>
                </c:pt>
                <c:pt idx="18">
                  <c:v>18.459963350125005</c:v>
                </c:pt>
                <c:pt idx="19">
                  <c:v>13.289827207194797</c:v>
                </c:pt>
                <c:pt idx="20">
                  <c:v>12.841434897258567</c:v>
                </c:pt>
                <c:pt idx="21">
                  <c:v>5.614344503233399</c:v>
                </c:pt>
                <c:pt idx="22">
                  <c:v>16.514055107152785</c:v>
                </c:pt>
                <c:pt idx="23">
                  <c:v>17.768063667235985</c:v>
                </c:pt>
                <c:pt idx="24">
                  <c:v>-13.854116310752477</c:v>
                </c:pt>
                <c:pt idx="25">
                  <c:v>1.6136311016407037</c:v>
                </c:pt>
                <c:pt idx="26">
                  <c:v>-3.2030462537798208</c:v>
                </c:pt>
                <c:pt idx="27">
                  <c:v>0.47756406420185582</c:v>
                </c:pt>
                <c:pt idx="28">
                  <c:v>-23.372405139689654</c:v>
                </c:pt>
                <c:pt idx="29">
                  <c:v>41.484698054740868</c:v>
                </c:pt>
                <c:pt idx="30">
                  <c:v>0.98080867272193606</c:v>
                </c:pt>
                <c:pt idx="31">
                  <c:v>16.566201698837226</c:v>
                </c:pt>
                <c:pt idx="32">
                  <c:v>26.737275742546537</c:v>
                </c:pt>
                <c:pt idx="33">
                  <c:v>0.35352518621447276</c:v>
                </c:pt>
                <c:pt idx="34">
                  <c:v>7.2222249404304728</c:v>
                </c:pt>
                <c:pt idx="35">
                  <c:v>4.5650348629211823</c:v>
                </c:pt>
                <c:pt idx="36">
                  <c:v>-10.037617609579845</c:v>
                </c:pt>
                <c:pt idx="37">
                  <c:v>-13.098905150208335</c:v>
                </c:pt>
                <c:pt idx="38">
                  <c:v>2.7899343544857778</c:v>
                </c:pt>
                <c:pt idx="39">
                  <c:v>19.574567453378361</c:v>
                </c:pt>
                <c:pt idx="40">
                  <c:v>4.694645914608941</c:v>
                </c:pt>
                <c:pt idx="41">
                  <c:v>23.158326248026238</c:v>
                </c:pt>
                <c:pt idx="42">
                  <c:v>5.8157617127993344</c:v>
                </c:pt>
                <c:pt idx="43">
                  <c:v>2.4204366538957043</c:v>
                </c:pt>
                <c:pt idx="44">
                  <c:v>20.370337268539195</c:v>
                </c:pt>
                <c:pt idx="45">
                  <c:v>-19.67408311407091</c:v>
                </c:pt>
                <c:pt idx="46">
                  <c:v>35.065469818002143</c:v>
                </c:pt>
                <c:pt idx="47">
                  <c:v>16.102303368759241</c:v>
                </c:pt>
                <c:pt idx="48">
                  <c:v>21.356190149562476</c:v>
                </c:pt>
                <c:pt idx="49">
                  <c:v>36.493217465027541</c:v>
                </c:pt>
                <c:pt idx="50">
                  <c:v>23.845387372698212</c:v>
                </c:pt>
                <c:pt idx="51">
                  <c:v>-27.245465184318316</c:v>
                </c:pt>
                <c:pt idx="52">
                  <c:v>1.6559192290568614</c:v>
                </c:pt>
                <c:pt idx="53">
                  <c:v>16.396824051312475</c:v>
                </c:pt>
                <c:pt idx="54">
                  <c:v>-16.419866970918086</c:v>
                </c:pt>
                <c:pt idx="55">
                  <c:v>-15.77040371768806</c:v>
                </c:pt>
                <c:pt idx="56">
                  <c:v>1.6051585762191611</c:v>
                </c:pt>
                <c:pt idx="57">
                  <c:v>-29.77431424620109</c:v>
                </c:pt>
                <c:pt idx="58">
                  <c:v>-1.7764869197934998</c:v>
                </c:pt>
                <c:pt idx="59">
                  <c:v>29.788916810271122</c:v>
                </c:pt>
                <c:pt idx="60">
                  <c:v>-8.4068121078868039</c:v>
                </c:pt>
                <c:pt idx="61">
                  <c:v>19.119727090151518</c:v>
                </c:pt>
                <c:pt idx="62">
                  <c:v>-16.798724875353969</c:v>
                </c:pt>
                <c:pt idx="63">
                  <c:v>-14.145551086115644</c:v>
                </c:pt>
                <c:pt idx="64">
                  <c:v>3.3087376940737037</c:v>
                </c:pt>
                <c:pt idx="65">
                  <c:v>-19.439651215073848</c:v>
                </c:pt>
                <c:pt idx="66">
                  <c:v>2.6195788277132839</c:v>
                </c:pt>
                <c:pt idx="67">
                  <c:v>18.588827254709891</c:v>
                </c:pt>
                <c:pt idx="68">
                  <c:v>5.6830801850377597</c:v>
                </c:pt>
                <c:pt idx="69">
                  <c:v>7.0050872142560241</c:v>
                </c:pt>
                <c:pt idx="70">
                  <c:v>2.5025798697961941</c:v>
                </c:pt>
                <c:pt idx="71">
                  <c:v>-9.6414218834154912</c:v>
                </c:pt>
                <c:pt idx="72">
                  <c:v>-2.4150785081052883</c:v>
                </c:pt>
                <c:pt idx="73">
                  <c:v>-13.449975038909933</c:v>
                </c:pt>
                <c:pt idx="74">
                  <c:v>4.7776803624213136</c:v>
                </c:pt>
                <c:pt idx="75">
                  <c:v>-12.10103299763608</c:v>
                </c:pt>
                <c:pt idx="76">
                  <c:v>-4.2255990993247883</c:v>
                </c:pt>
                <c:pt idx="77">
                  <c:v>-5.016563398658632</c:v>
                </c:pt>
                <c:pt idx="78">
                  <c:v>3.4437401489981769</c:v>
                </c:pt>
                <c:pt idx="79">
                  <c:v>6.0769016351854646</c:v>
                </c:pt>
                <c:pt idx="80">
                  <c:v>-6.1152544774929556</c:v>
                </c:pt>
                <c:pt idx="81">
                  <c:v>16.649527331735751</c:v>
                </c:pt>
                <c:pt idx="82">
                  <c:v>10.78346132433958</c:v>
                </c:pt>
                <c:pt idx="83">
                  <c:v>-13.992645824156833</c:v>
                </c:pt>
                <c:pt idx="84">
                  <c:v>-10.55092466838698</c:v>
                </c:pt>
                <c:pt idx="85">
                  <c:v>2.9003477950049761</c:v>
                </c:pt>
                <c:pt idx="86">
                  <c:v>3.0923429966170133</c:v>
                </c:pt>
                <c:pt idx="87">
                  <c:v>8.4305662819094529</c:v>
                </c:pt>
                <c:pt idx="88">
                  <c:v>-13.363088363088371</c:v>
                </c:pt>
                <c:pt idx="89">
                  <c:v>3.4331821370416202</c:v>
                </c:pt>
                <c:pt idx="90">
                  <c:v>2.968308378777321</c:v>
                </c:pt>
                <c:pt idx="91">
                  <c:v>-1.26769021686488</c:v>
                </c:pt>
                <c:pt idx="92">
                  <c:v>-0.34125417323215823</c:v>
                </c:pt>
                <c:pt idx="93">
                  <c:v>-4.7254636185341328</c:v>
                </c:pt>
                <c:pt idx="94">
                  <c:v>3.042793354877579</c:v>
                </c:pt>
                <c:pt idx="95">
                  <c:v>6.2323077279072603E-2</c:v>
                </c:pt>
                <c:pt idx="96">
                  <c:v>-1.6998669521875838</c:v>
                </c:pt>
                <c:pt idx="97">
                  <c:v>0.55111799790782701</c:v>
                </c:pt>
                <c:pt idx="98">
                  <c:v>-12.286645235655344</c:v>
                </c:pt>
                <c:pt idx="99">
                  <c:v>-28.693136351835324</c:v>
                </c:pt>
                <c:pt idx="100">
                  <c:v>3.239675109788859</c:v>
                </c:pt>
                <c:pt idx="101">
                  <c:v>-12.697227938974079</c:v>
                </c:pt>
                <c:pt idx="102">
                  <c:v>-9.9990869424469349</c:v>
                </c:pt>
                <c:pt idx="103">
                  <c:v>22.938109467419231</c:v>
                </c:pt>
                <c:pt idx="104">
                  <c:v>-3.3265982825620579</c:v>
                </c:pt>
                <c:pt idx="105">
                  <c:v>5.4496307505270449</c:v>
                </c:pt>
                <c:pt idx="106">
                  <c:v>-12.845904582952102</c:v>
                </c:pt>
                <c:pt idx="107">
                  <c:v>1.3526787599037533</c:v>
                </c:pt>
                <c:pt idx="108">
                  <c:v>-0.47320057428333767</c:v>
                </c:pt>
                <c:pt idx="109">
                  <c:v>-3.3471262315253636</c:v>
                </c:pt>
                <c:pt idx="110">
                  <c:v>6.5294268780979214</c:v>
                </c:pt>
                <c:pt idx="111">
                  <c:v>-0.44306661716605134</c:v>
                </c:pt>
                <c:pt idx="112">
                  <c:v>3.7179082377022326</c:v>
                </c:pt>
                <c:pt idx="113">
                  <c:v>0.96445807953433094</c:v>
                </c:pt>
                <c:pt idx="114">
                  <c:v>2.7141958525465424</c:v>
                </c:pt>
                <c:pt idx="115">
                  <c:v>1.8632958801498156</c:v>
                </c:pt>
                <c:pt idx="116">
                  <c:v>-7.6020500691884582E-2</c:v>
                </c:pt>
                <c:pt idx="117">
                  <c:v>2.0692810100020527</c:v>
                </c:pt>
                <c:pt idx="118">
                  <c:v>26.635650606518247</c:v>
                </c:pt>
                <c:pt idx="119">
                  <c:v>-0.59974225316892771</c:v>
                </c:pt>
                <c:pt idx="120">
                  <c:v>2.8409046929787118</c:v>
                </c:pt>
                <c:pt idx="121">
                  <c:v>-0.55301221368586528</c:v>
                </c:pt>
                <c:pt idx="122">
                  <c:v>9.6604820307503623</c:v>
                </c:pt>
                <c:pt idx="123">
                  <c:v>20.302258049488326</c:v>
                </c:pt>
                <c:pt idx="124">
                  <c:v>17.573938273499554</c:v>
                </c:pt>
                <c:pt idx="125">
                  <c:v>5.8007804637647782</c:v>
                </c:pt>
                <c:pt idx="126">
                  <c:v>0.80408429625905709</c:v>
                </c:pt>
                <c:pt idx="127">
                  <c:v>-12.065478968221282</c:v>
                </c:pt>
                <c:pt idx="128">
                  <c:v>16.992669170976367</c:v>
                </c:pt>
                <c:pt idx="129">
                  <c:v>20.689110777820655</c:v>
                </c:pt>
                <c:pt idx="130">
                  <c:v>-0.35199168706364631</c:v>
                </c:pt>
                <c:pt idx="131">
                  <c:v>5.8581919838478909</c:v>
                </c:pt>
                <c:pt idx="132">
                  <c:v>-10.434072579764829</c:v>
                </c:pt>
                <c:pt idx="133">
                  <c:v>3.344851726686477</c:v>
                </c:pt>
                <c:pt idx="134">
                  <c:v>-9.8711118197659982</c:v>
                </c:pt>
                <c:pt idx="135">
                  <c:v>14.836603907102161</c:v>
                </c:pt>
                <c:pt idx="136">
                  <c:v>5.0445845008924159</c:v>
                </c:pt>
                <c:pt idx="137">
                  <c:v>-10.220521747581918</c:v>
                </c:pt>
                <c:pt idx="138">
                  <c:v>-2.0036130568800226</c:v>
                </c:pt>
                <c:pt idx="139">
                  <c:v>-3.7535064289462476</c:v>
                </c:pt>
                <c:pt idx="140">
                  <c:v>7.0025835291561807</c:v>
                </c:pt>
                <c:pt idx="141">
                  <c:v>-0.89615449446812578</c:v>
                </c:pt>
                <c:pt idx="142">
                  <c:v>-2.6800132589722723</c:v>
                </c:pt>
                <c:pt idx="143">
                  <c:v>-19.524566575872434</c:v>
                </c:pt>
                <c:pt idx="144">
                  <c:v>-1.4317285256145247</c:v>
                </c:pt>
                <c:pt idx="145">
                  <c:v>4.1667918519408778</c:v>
                </c:pt>
                <c:pt idx="146">
                  <c:v>-1.1889181721930426</c:v>
                </c:pt>
                <c:pt idx="147">
                  <c:v>16.171455398147419</c:v>
                </c:pt>
                <c:pt idx="148">
                  <c:v>-3.3120771045184454</c:v>
                </c:pt>
                <c:pt idx="149">
                  <c:v>-1.9470837596842536</c:v>
                </c:pt>
                <c:pt idx="150">
                  <c:v>-5.2735731646850166</c:v>
                </c:pt>
                <c:pt idx="151">
                  <c:v>-17.837066535478044</c:v>
                </c:pt>
                <c:pt idx="152">
                  <c:v>5.340157095994277</c:v>
                </c:pt>
                <c:pt idx="153">
                  <c:v>1.8865103599132091</c:v>
                </c:pt>
                <c:pt idx="154">
                  <c:v>-5.4472624878542133</c:v>
                </c:pt>
                <c:pt idx="155">
                  <c:v>5.023419040029081</c:v>
                </c:pt>
                <c:pt idx="156">
                  <c:v>-1.1840369349232387</c:v>
                </c:pt>
                <c:pt idx="157">
                  <c:v>-0.15264090318147733</c:v>
                </c:pt>
                <c:pt idx="158">
                  <c:v>10.540227651754346</c:v>
                </c:pt>
                <c:pt idx="159">
                  <c:v>6.2711092720284096</c:v>
                </c:pt>
                <c:pt idx="160">
                  <c:v>-1.2567982770997854</c:v>
                </c:pt>
                <c:pt idx="161">
                  <c:v>8.6955307944905371</c:v>
                </c:pt>
                <c:pt idx="162">
                  <c:v>8.2648696487831632</c:v>
                </c:pt>
                <c:pt idx="163">
                  <c:v>-1.8013832614882148</c:v>
                </c:pt>
                <c:pt idx="164">
                  <c:v>-9.9754087552077514E-2</c:v>
                </c:pt>
                <c:pt idx="165">
                  <c:v>-13.724290948076074</c:v>
                </c:pt>
                <c:pt idx="166">
                  <c:v>-5.306074779998724</c:v>
                </c:pt>
                <c:pt idx="167">
                  <c:v>-33.494940874086716</c:v>
                </c:pt>
                <c:pt idx="168">
                  <c:v>8.1215657111701578</c:v>
                </c:pt>
                <c:pt idx="169">
                  <c:v>1.5743750267998793</c:v>
                </c:pt>
                <c:pt idx="170">
                  <c:v>14.675517220417291</c:v>
                </c:pt>
                <c:pt idx="171">
                  <c:v>2.6499271844302794</c:v>
                </c:pt>
                <c:pt idx="172">
                  <c:v>3.1319348911002431</c:v>
                </c:pt>
                <c:pt idx="173">
                  <c:v>6.8218298555377181</c:v>
                </c:pt>
                <c:pt idx="174">
                  <c:v>15.854435036009718</c:v>
                </c:pt>
                <c:pt idx="175">
                  <c:v>-1.5851697167846484</c:v>
                </c:pt>
                <c:pt idx="176">
                  <c:v>10.441584070220392</c:v>
                </c:pt>
                <c:pt idx="177">
                  <c:v>-9.1034398608586216</c:v>
                </c:pt>
                <c:pt idx="178">
                  <c:v>7.6298267308429404</c:v>
                </c:pt>
                <c:pt idx="179">
                  <c:v>3.14753315167646</c:v>
                </c:pt>
                <c:pt idx="180">
                  <c:v>-3.8125393873253453</c:v>
                </c:pt>
                <c:pt idx="181">
                  <c:v>-0.88592585963893589</c:v>
                </c:pt>
                <c:pt idx="182">
                  <c:v>-1.7202962714553274</c:v>
                </c:pt>
                <c:pt idx="183">
                  <c:v>-0.76162728384286482</c:v>
                </c:pt>
                <c:pt idx="184">
                  <c:v>2.2323268613193328</c:v>
                </c:pt>
                <c:pt idx="185">
                  <c:v>-0.97752385059020419</c:v>
                </c:pt>
                <c:pt idx="186">
                  <c:v>7.8310918350239866</c:v>
                </c:pt>
                <c:pt idx="187">
                  <c:v>11.594349213592503</c:v>
                </c:pt>
                <c:pt idx="188">
                  <c:v>5.6282969998036769</c:v>
                </c:pt>
                <c:pt idx="189">
                  <c:v>1.8590684616135635</c:v>
                </c:pt>
                <c:pt idx="190">
                  <c:v>-1.9167059060944345</c:v>
                </c:pt>
                <c:pt idx="191">
                  <c:v>0.40000514365808265</c:v>
                </c:pt>
                <c:pt idx="192">
                  <c:v>-12.220115083366704</c:v>
                </c:pt>
                <c:pt idx="193">
                  <c:v>0.42226188797073888</c:v>
                </c:pt>
                <c:pt idx="194">
                  <c:v>5.952385564949207</c:v>
                </c:pt>
                <c:pt idx="195">
                  <c:v>-1.4901808055570032</c:v>
                </c:pt>
                <c:pt idx="196">
                  <c:v>-0.98085709221207917</c:v>
                </c:pt>
                <c:pt idx="197">
                  <c:v>6.6975457328217258</c:v>
                </c:pt>
                <c:pt idx="198">
                  <c:v>0.87120899353313352</c:v>
                </c:pt>
                <c:pt idx="199">
                  <c:v>13.478720513856567</c:v>
                </c:pt>
                <c:pt idx="200">
                  <c:v>5.4173186291023789</c:v>
                </c:pt>
                <c:pt idx="201">
                  <c:v>12.684327343960986</c:v>
                </c:pt>
                <c:pt idx="202">
                  <c:v>3.0751500203171043</c:v>
                </c:pt>
                <c:pt idx="203">
                  <c:v>15.132063433567795</c:v>
                </c:pt>
                <c:pt idx="204">
                  <c:v>-1.0480130647795343</c:v>
                </c:pt>
                <c:pt idx="205">
                  <c:v>6.4235526596645931</c:v>
                </c:pt>
                <c:pt idx="206">
                  <c:v>-1.0480162438899214</c:v>
                </c:pt>
                <c:pt idx="207">
                  <c:v>22.645668929359871</c:v>
                </c:pt>
                <c:pt idx="208">
                  <c:v>11.905074263224483</c:v>
                </c:pt>
                <c:pt idx="209">
                  <c:v>24.777931425087026</c:v>
                </c:pt>
                <c:pt idx="210">
                  <c:v>17.00450429839286</c:v>
                </c:pt>
                <c:pt idx="211">
                  <c:v>-6.6876905155953033</c:v>
                </c:pt>
                <c:pt idx="212">
                  <c:v>-9.7842267725546499</c:v>
                </c:pt>
                <c:pt idx="213">
                  <c:v>2.5549576981657731</c:v>
                </c:pt>
                <c:pt idx="214">
                  <c:v>17.482083301625043</c:v>
                </c:pt>
                <c:pt idx="215">
                  <c:v>25.226175371638082</c:v>
                </c:pt>
                <c:pt idx="216">
                  <c:v>18.109894864841621</c:v>
                </c:pt>
                <c:pt idx="217">
                  <c:v>-21.554019694841539</c:v>
                </c:pt>
                <c:pt idx="218">
                  <c:v>13.445325278585996</c:v>
                </c:pt>
                <c:pt idx="219">
                  <c:v>15.809711582607656</c:v>
                </c:pt>
                <c:pt idx="220">
                  <c:v>-2.9997140078162228</c:v>
                </c:pt>
                <c:pt idx="221">
                  <c:v>-2.733964705158348</c:v>
                </c:pt>
                <c:pt idx="222">
                  <c:v>5.0183598968735854</c:v>
                </c:pt>
                <c:pt idx="223">
                  <c:v>2.461598786627857</c:v>
                </c:pt>
                <c:pt idx="224">
                  <c:v>-6.6253179140057519</c:v>
                </c:pt>
                <c:pt idx="225">
                  <c:v>-12.828937713494994</c:v>
                </c:pt>
                <c:pt idx="226">
                  <c:v>15.563609278787046</c:v>
                </c:pt>
                <c:pt idx="227">
                  <c:v>2.8274933128592958</c:v>
                </c:pt>
                <c:pt idx="228">
                  <c:v>-20.222893403525742</c:v>
                </c:pt>
                <c:pt idx="229">
                  <c:v>-25.153833536464344</c:v>
                </c:pt>
                <c:pt idx="230">
                  <c:v>2.6101088909071852</c:v>
                </c:pt>
                <c:pt idx="231">
                  <c:v>0.51642280579167132</c:v>
                </c:pt>
                <c:pt idx="232">
                  <c:v>9.0219332905401242</c:v>
                </c:pt>
                <c:pt idx="233">
                  <c:v>-8.6950027443957225</c:v>
                </c:pt>
                <c:pt idx="234">
                  <c:v>-2.937562853133072</c:v>
                </c:pt>
                <c:pt idx="235">
                  <c:v>1.8416930161467751</c:v>
                </c:pt>
                <c:pt idx="236">
                  <c:v>-2.9687047470824082</c:v>
                </c:pt>
                <c:pt idx="237">
                  <c:v>-7.1360001214946553</c:v>
                </c:pt>
                <c:pt idx="238">
                  <c:v>11.175271984831186</c:v>
                </c:pt>
                <c:pt idx="239">
                  <c:v>13.082560518062275</c:v>
                </c:pt>
                <c:pt idx="240">
                  <c:v>9.5640514422800322</c:v>
                </c:pt>
                <c:pt idx="241">
                  <c:v>7.417852638423744</c:v>
                </c:pt>
                <c:pt idx="242">
                  <c:v>4.8348460050587736</c:v>
                </c:pt>
                <c:pt idx="243">
                  <c:v>-0.99716858620909821</c:v>
                </c:pt>
                <c:pt idx="244">
                  <c:v>5.987282773665199</c:v>
                </c:pt>
                <c:pt idx="245">
                  <c:v>-10.994715130848395</c:v>
                </c:pt>
                <c:pt idx="246">
                  <c:v>2.5984911622644344</c:v>
                </c:pt>
                <c:pt idx="247">
                  <c:v>-8.5731297907627173</c:v>
                </c:pt>
                <c:pt idx="248">
                  <c:v>11.551906174103538</c:v>
                </c:pt>
                <c:pt idx="249">
                  <c:v>13.634101280188061</c:v>
                </c:pt>
                <c:pt idx="250">
                  <c:v>12.382407080460341</c:v>
                </c:pt>
                <c:pt idx="251">
                  <c:v>-1.01176827617938</c:v>
                </c:pt>
                <c:pt idx="252">
                  <c:v>0.63698448929967588</c:v>
                </c:pt>
                <c:pt idx="253">
                  <c:v>3.2747293822334864</c:v>
                </c:pt>
                <c:pt idx="254">
                  <c:v>3.3790489647463087</c:v>
                </c:pt>
                <c:pt idx="255">
                  <c:v>-10.289728357134685</c:v>
                </c:pt>
                <c:pt idx="256">
                  <c:v>-2.523425655639123</c:v>
                </c:pt>
                <c:pt idx="257">
                  <c:v>-13.763881159423329</c:v>
                </c:pt>
                <c:pt idx="258">
                  <c:v>1.477632150637493</c:v>
                </c:pt>
                <c:pt idx="259">
                  <c:v>-6.7693460501884788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B-754A-8CEA-C864C6DB6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BTC!$B$1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BTC!$B$2:$B$261</c:f>
              <c:numCache>
                <c:formatCode>#\ ##0.00\ _K_č;\-#\ ##0.00\ _K_č</c:formatCode>
                <c:ptCount val="260"/>
                <c:pt idx="0">
                  <c:v>998.33</c:v>
                </c:pt>
                <c:pt idx="1">
                  <c:v>911.2</c:v>
                </c:pt>
                <c:pt idx="2">
                  <c:v>821.8</c:v>
                </c:pt>
                <c:pt idx="3">
                  <c:v>924.67</c:v>
                </c:pt>
                <c:pt idx="4">
                  <c:v>919.5</c:v>
                </c:pt>
                <c:pt idx="5">
                  <c:v>1027.3399999999999</c:v>
                </c:pt>
                <c:pt idx="6">
                  <c:v>999.18</c:v>
                </c:pt>
                <c:pt idx="7">
                  <c:v>1047.8699999999999</c:v>
                </c:pt>
                <c:pt idx="8">
                  <c:v>1165.2</c:v>
                </c:pt>
                <c:pt idx="9">
                  <c:v>1267.1199999999999</c:v>
                </c:pt>
                <c:pt idx="10">
                  <c:v>1221.3800000000001</c:v>
                </c:pt>
                <c:pt idx="11">
                  <c:v>1036.74</c:v>
                </c:pt>
                <c:pt idx="12">
                  <c:v>966.72</c:v>
                </c:pt>
                <c:pt idx="13">
                  <c:v>1102.17</c:v>
                </c:pt>
                <c:pt idx="14">
                  <c:v>1187.8699999999999</c:v>
                </c:pt>
                <c:pt idx="15">
                  <c:v>1182.94</c:v>
                </c:pt>
                <c:pt idx="16">
                  <c:v>1207.21</c:v>
                </c:pt>
                <c:pt idx="17">
                  <c:v>1347.89</c:v>
                </c:pt>
                <c:pt idx="18">
                  <c:v>1596.71</c:v>
                </c:pt>
                <c:pt idx="19">
                  <c:v>1808.91</c:v>
                </c:pt>
                <c:pt idx="20">
                  <c:v>2041.2</c:v>
                </c:pt>
                <c:pt idx="21">
                  <c:v>2155.8000000000002</c:v>
                </c:pt>
                <c:pt idx="22">
                  <c:v>2511.81</c:v>
                </c:pt>
                <c:pt idx="23">
                  <c:v>2958.11</c:v>
                </c:pt>
                <c:pt idx="24">
                  <c:v>2548.29</c:v>
                </c:pt>
                <c:pt idx="25">
                  <c:v>2589.41</c:v>
                </c:pt>
                <c:pt idx="26">
                  <c:v>2506.4699999999998</c:v>
                </c:pt>
                <c:pt idx="27">
                  <c:v>2518.44</c:v>
                </c:pt>
                <c:pt idx="28">
                  <c:v>1929.82</c:v>
                </c:pt>
                <c:pt idx="29">
                  <c:v>2730.4</c:v>
                </c:pt>
                <c:pt idx="30">
                  <c:v>2757.18</c:v>
                </c:pt>
                <c:pt idx="31">
                  <c:v>3213.94</c:v>
                </c:pt>
                <c:pt idx="32">
                  <c:v>4073.26</c:v>
                </c:pt>
                <c:pt idx="33">
                  <c:v>4087.66</c:v>
                </c:pt>
                <c:pt idx="34">
                  <c:v>4382.88</c:v>
                </c:pt>
                <c:pt idx="35">
                  <c:v>4582.96</c:v>
                </c:pt>
                <c:pt idx="36">
                  <c:v>4122.9399999999996</c:v>
                </c:pt>
                <c:pt idx="37">
                  <c:v>3582.88</c:v>
                </c:pt>
                <c:pt idx="38">
                  <c:v>3682.84</c:v>
                </c:pt>
                <c:pt idx="39">
                  <c:v>4403.74</c:v>
                </c:pt>
                <c:pt idx="40">
                  <c:v>4610.4799999999996</c:v>
                </c:pt>
                <c:pt idx="41">
                  <c:v>5678.19</c:v>
                </c:pt>
                <c:pt idx="42">
                  <c:v>6008.42</c:v>
                </c:pt>
                <c:pt idx="43">
                  <c:v>6153.85</c:v>
                </c:pt>
                <c:pt idx="44">
                  <c:v>7407.41</c:v>
                </c:pt>
                <c:pt idx="45">
                  <c:v>5950.07</c:v>
                </c:pt>
                <c:pt idx="46">
                  <c:v>8036.49</c:v>
                </c:pt>
                <c:pt idx="47">
                  <c:v>9330.5499999999993</c:v>
                </c:pt>
                <c:pt idx="48">
                  <c:v>11323.2</c:v>
                </c:pt>
                <c:pt idx="49">
                  <c:v>15455.4</c:v>
                </c:pt>
                <c:pt idx="50">
                  <c:v>19140.8</c:v>
                </c:pt>
                <c:pt idx="51">
                  <c:v>13925.8</c:v>
                </c:pt>
                <c:pt idx="52">
                  <c:v>14156.4</c:v>
                </c:pt>
                <c:pt idx="53">
                  <c:v>16477.599999999999</c:v>
                </c:pt>
                <c:pt idx="54">
                  <c:v>13772</c:v>
                </c:pt>
                <c:pt idx="55">
                  <c:v>11600.1</c:v>
                </c:pt>
                <c:pt idx="56">
                  <c:v>11786.3</c:v>
                </c:pt>
                <c:pt idx="57">
                  <c:v>8277.01</c:v>
                </c:pt>
                <c:pt idx="58">
                  <c:v>8129.97</c:v>
                </c:pt>
                <c:pt idx="59">
                  <c:v>10551.8</c:v>
                </c:pt>
                <c:pt idx="60">
                  <c:v>9664.73</c:v>
                </c:pt>
                <c:pt idx="61">
                  <c:v>11512.6</c:v>
                </c:pt>
                <c:pt idx="62">
                  <c:v>9578.6299999999992</c:v>
                </c:pt>
                <c:pt idx="63">
                  <c:v>8223.68</c:v>
                </c:pt>
                <c:pt idx="64">
                  <c:v>8495.7800000000007</c:v>
                </c:pt>
                <c:pt idx="65">
                  <c:v>6844.23</c:v>
                </c:pt>
                <c:pt idx="66">
                  <c:v>7023.52</c:v>
                </c:pt>
                <c:pt idx="67">
                  <c:v>8329.11</c:v>
                </c:pt>
                <c:pt idx="68">
                  <c:v>8802.4599999999991</c:v>
                </c:pt>
                <c:pt idx="69">
                  <c:v>9419.08</c:v>
                </c:pt>
                <c:pt idx="70">
                  <c:v>9654.7999999999993</c:v>
                </c:pt>
                <c:pt idx="71">
                  <c:v>8723.94</c:v>
                </c:pt>
                <c:pt idx="72">
                  <c:v>8513.25</c:v>
                </c:pt>
                <c:pt idx="73">
                  <c:v>7368.22</c:v>
                </c:pt>
                <c:pt idx="74">
                  <c:v>7720.25</c:v>
                </c:pt>
                <c:pt idx="75">
                  <c:v>6786.02</c:v>
                </c:pt>
                <c:pt idx="76">
                  <c:v>6499.27</c:v>
                </c:pt>
                <c:pt idx="77">
                  <c:v>6173.23</c:v>
                </c:pt>
                <c:pt idx="78">
                  <c:v>6385.82</c:v>
                </c:pt>
                <c:pt idx="79">
                  <c:v>6773.88</c:v>
                </c:pt>
                <c:pt idx="80">
                  <c:v>6359.64</c:v>
                </c:pt>
                <c:pt idx="81">
                  <c:v>7418.49</c:v>
                </c:pt>
                <c:pt idx="82">
                  <c:v>8218.4599999999991</c:v>
                </c:pt>
                <c:pt idx="83">
                  <c:v>7068.48</c:v>
                </c:pt>
                <c:pt idx="84">
                  <c:v>6322.69</c:v>
                </c:pt>
                <c:pt idx="85">
                  <c:v>6506.07</c:v>
                </c:pt>
                <c:pt idx="86">
                  <c:v>6707.26</c:v>
                </c:pt>
                <c:pt idx="87">
                  <c:v>7272.72</c:v>
                </c:pt>
                <c:pt idx="88">
                  <c:v>6300.86</c:v>
                </c:pt>
                <c:pt idx="89">
                  <c:v>6517.18</c:v>
                </c:pt>
                <c:pt idx="90">
                  <c:v>6710.63</c:v>
                </c:pt>
                <c:pt idx="91">
                  <c:v>6625.56</c:v>
                </c:pt>
                <c:pt idx="92">
                  <c:v>6602.95</c:v>
                </c:pt>
                <c:pt idx="93">
                  <c:v>6290.93</c:v>
                </c:pt>
                <c:pt idx="94">
                  <c:v>6482.35</c:v>
                </c:pt>
                <c:pt idx="95">
                  <c:v>6486.39</c:v>
                </c:pt>
                <c:pt idx="96">
                  <c:v>6376.13</c:v>
                </c:pt>
                <c:pt idx="97">
                  <c:v>6411.27</c:v>
                </c:pt>
                <c:pt idx="98">
                  <c:v>5623.54</c:v>
                </c:pt>
                <c:pt idx="99">
                  <c:v>4009.97</c:v>
                </c:pt>
                <c:pt idx="100">
                  <c:v>4139.88</c:v>
                </c:pt>
                <c:pt idx="101">
                  <c:v>3614.23</c:v>
                </c:pt>
                <c:pt idx="102">
                  <c:v>3252.84</c:v>
                </c:pt>
                <c:pt idx="103">
                  <c:v>3998.98</c:v>
                </c:pt>
                <c:pt idx="104">
                  <c:v>3865.95</c:v>
                </c:pt>
                <c:pt idx="105">
                  <c:v>4076.63</c:v>
                </c:pt>
                <c:pt idx="106">
                  <c:v>3552.95</c:v>
                </c:pt>
                <c:pt idx="107">
                  <c:v>3601.01</c:v>
                </c:pt>
                <c:pt idx="108">
                  <c:v>3583.97</c:v>
                </c:pt>
                <c:pt idx="109">
                  <c:v>3464.01</c:v>
                </c:pt>
                <c:pt idx="110">
                  <c:v>3690.19</c:v>
                </c:pt>
                <c:pt idx="111">
                  <c:v>3673.84</c:v>
                </c:pt>
                <c:pt idx="112">
                  <c:v>3810.43</c:v>
                </c:pt>
                <c:pt idx="113">
                  <c:v>3847.18</c:v>
                </c:pt>
                <c:pt idx="114">
                  <c:v>3951.6</c:v>
                </c:pt>
                <c:pt idx="115">
                  <c:v>4025.23</c:v>
                </c:pt>
                <c:pt idx="116">
                  <c:v>4022.17</c:v>
                </c:pt>
                <c:pt idx="117">
                  <c:v>4105.3999999999996</c:v>
                </c:pt>
                <c:pt idx="118">
                  <c:v>5198.8999999999996</c:v>
                </c:pt>
                <c:pt idx="119">
                  <c:v>5167.72</c:v>
                </c:pt>
                <c:pt idx="120">
                  <c:v>5314.53</c:v>
                </c:pt>
                <c:pt idx="121">
                  <c:v>5285.14</c:v>
                </c:pt>
                <c:pt idx="122">
                  <c:v>5795.71</c:v>
                </c:pt>
                <c:pt idx="123">
                  <c:v>6972.37</c:v>
                </c:pt>
                <c:pt idx="124">
                  <c:v>8197.69</c:v>
                </c:pt>
                <c:pt idx="125">
                  <c:v>8673.2199999999993</c:v>
                </c:pt>
                <c:pt idx="126">
                  <c:v>8742.9599999999991</c:v>
                </c:pt>
                <c:pt idx="127">
                  <c:v>7688.08</c:v>
                </c:pt>
                <c:pt idx="128">
                  <c:v>8994.49</c:v>
                </c:pt>
                <c:pt idx="129">
                  <c:v>10855.37</c:v>
                </c:pt>
                <c:pt idx="130">
                  <c:v>10817.16</c:v>
                </c:pt>
                <c:pt idx="131">
                  <c:v>11450.85</c:v>
                </c:pt>
                <c:pt idx="132">
                  <c:v>10256.06</c:v>
                </c:pt>
                <c:pt idx="133">
                  <c:v>10599.11</c:v>
                </c:pt>
                <c:pt idx="134">
                  <c:v>9552.86</c:v>
                </c:pt>
                <c:pt idx="135">
                  <c:v>10970.18</c:v>
                </c:pt>
                <c:pt idx="136">
                  <c:v>11523.58</c:v>
                </c:pt>
                <c:pt idx="137">
                  <c:v>10345.81</c:v>
                </c:pt>
                <c:pt idx="138">
                  <c:v>10138.52</c:v>
                </c:pt>
                <c:pt idx="139">
                  <c:v>9757.9699999999993</c:v>
                </c:pt>
                <c:pt idx="140">
                  <c:v>10441.280000000001</c:v>
                </c:pt>
                <c:pt idx="141">
                  <c:v>10347.709999999999</c:v>
                </c:pt>
                <c:pt idx="142">
                  <c:v>10070.39</c:v>
                </c:pt>
                <c:pt idx="143">
                  <c:v>8104.19</c:v>
                </c:pt>
                <c:pt idx="144">
                  <c:v>7988.16</c:v>
                </c:pt>
                <c:pt idx="145">
                  <c:v>8321.01</c:v>
                </c:pt>
                <c:pt idx="146">
                  <c:v>8222.08</c:v>
                </c:pt>
                <c:pt idx="147">
                  <c:v>9551.7099999999991</c:v>
                </c:pt>
                <c:pt idx="148">
                  <c:v>9235.35</c:v>
                </c:pt>
                <c:pt idx="149">
                  <c:v>9055.5300000000007</c:v>
                </c:pt>
                <c:pt idx="150">
                  <c:v>8577.98</c:v>
                </c:pt>
                <c:pt idx="151">
                  <c:v>7047.92</c:v>
                </c:pt>
                <c:pt idx="152">
                  <c:v>7424.29</c:v>
                </c:pt>
                <c:pt idx="153">
                  <c:v>7564.35</c:v>
                </c:pt>
                <c:pt idx="154">
                  <c:v>7152.3</c:v>
                </c:pt>
                <c:pt idx="155">
                  <c:v>7511.59</c:v>
                </c:pt>
                <c:pt idx="156">
                  <c:v>7422.65</c:v>
                </c:pt>
                <c:pt idx="157">
                  <c:v>7411.32</c:v>
                </c:pt>
                <c:pt idx="158">
                  <c:v>8192.49</c:v>
                </c:pt>
                <c:pt idx="159">
                  <c:v>8706.25</c:v>
                </c:pt>
                <c:pt idx="160">
                  <c:v>8596.83</c:v>
                </c:pt>
                <c:pt idx="161">
                  <c:v>9344.3700000000008</c:v>
                </c:pt>
                <c:pt idx="162">
                  <c:v>10116.67</c:v>
                </c:pt>
                <c:pt idx="163">
                  <c:v>9934.43</c:v>
                </c:pt>
                <c:pt idx="164">
                  <c:v>9924.52</c:v>
                </c:pt>
                <c:pt idx="165">
                  <c:v>8562.4500000000007</c:v>
                </c:pt>
                <c:pt idx="166">
                  <c:v>8108.12</c:v>
                </c:pt>
                <c:pt idx="167">
                  <c:v>5392.31</c:v>
                </c:pt>
                <c:pt idx="168">
                  <c:v>5830.25</c:v>
                </c:pt>
                <c:pt idx="169">
                  <c:v>5922.04</c:v>
                </c:pt>
                <c:pt idx="170">
                  <c:v>6791.13</c:v>
                </c:pt>
                <c:pt idx="171">
                  <c:v>6971.09</c:v>
                </c:pt>
                <c:pt idx="172">
                  <c:v>7189.42</c:v>
                </c:pt>
                <c:pt idx="173">
                  <c:v>7679.87</c:v>
                </c:pt>
                <c:pt idx="174">
                  <c:v>8897.4699999999993</c:v>
                </c:pt>
                <c:pt idx="175">
                  <c:v>8756.43</c:v>
                </c:pt>
                <c:pt idx="176">
                  <c:v>9670.74</c:v>
                </c:pt>
                <c:pt idx="177">
                  <c:v>8790.3700000000008</c:v>
                </c:pt>
                <c:pt idx="178">
                  <c:v>9461.06</c:v>
                </c:pt>
                <c:pt idx="179">
                  <c:v>9758.85</c:v>
                </c:pt>
                <c:pt idx="180">
                  <c:v>9386.7900000000009</c:v>
                </c:pt>
                <c:pt idx="181">
                  <c:v>9303.6299999999992</c:v>
                </c:pt>
                <c:pt idx="182">
                  <c:v>9143.58</c:v>
                </c:pt>
                <c:pt idx="183">
                  <c:v>9073.94</c:v>
                </c:pt>
                <c:pt idx="184">
                  <c:v>9276.5</c:v>
                </c:pt>
                <c:pt idx="185">
                  <c:v>9185.82</c:v>
                </c:pt>
                <c:pt idx="186">
                  <c:v>9905.17</c:v>
                </c:pt>
                <c:pt idx="187">
                  <c:v>11053.61</c:v>
                </c:pt>
                <c:pt idx="188">
                  <c:v>11675.74</c:v>
                </c:pt>
                <c:pt idx="189">
                  <c:v>11892.8</c:v>
                </c:pt>
                <c:pt idx="190">
                  <c:v>11664.85</c:v>
                </c:pt>
                <c:pt idx="191">
                  <c:v>11711.51</c:v>
                </c:pt>
                <c:pt idx="192">
                  <c:v>10280.35</c:v>
                </c:pt>
                <c:pt idx="193">
                  <c:v>10323.76</c:v>
                </c:pt>
                <c:pt idx="194">
                  <c:v>10938.27</c:v>
                </c:pt>
                <c:pt idx="195">
                  <c:v>10775.27</c:v>
                </c:pt>
                <c:pt idx="196">
                  <c:v>10669.58</c:v>
                </c:pt>
                <c:pt idx="197">
                  <c:v>11384.18</c:v>
                </c:pt>
                <c:pt idx="198">
                  <c:v>11483.36</c:v>
                </c:pt>
                <c:pt idx="199">
                  <c:v>13031.17</c:v>
                </c:pt>
                <c:pt idx="200">
                  <c:v>13737.11</c:v>
                </c:pt>
                <c:pt idx="201">
                  <c:v>15479.57</c:v>
                </c:pt>
                <c:pt idx="202">
                  <c:v>15955.59</c:v>
                </c:pt>
                <c:pt idx="203">
                  <c:v>18370</c:v>
                </c:pt>
                <c:pt idx="204">
                  <c:v>18177.48</c:v>
                </c:pt>
                <c:pt idx="205">
                  <c:v>19345.12</c:v>
                </c:pt>
                <c:pt idx="206">
                  <c:v>19142.38</c:v>
                </c:pt>
                <c:pt idx="207">
                  <c:v>23477.3</c:v>
                </c:pt>
                <c:pt idx="208">
                  <c:v>26272.29</c:v>
                </c:pt>
                <c:pt idx="209">
                  <c:v>32782.019999999997</c:v>
                </c:pt>
                <c:pt idx="210">
                  <c:v>38356.44</c:v>
                </c:pt>
                <c:pt idx="211">
                  <c:v>35791.279999999999</c:v>
                </c:pt>
                <c:pt idx="212">
                  <c:v>32289.38</c:v>
                </c:pt>
                <c:pt idx="213">
                  <c:v>33114.36</c:v>
                </c:pt>
                <c:pt idx="214">
                  <c:v>38903.440000000002</c:v>
                </c:pt>
                <c:pt idx="215">
                  <c:v>48717.29</c:v>
                </c:pt>
                <c:pt idx="216">
                  <c:v>57539.94</c:v>
                </c:pt>
                <c:pt idx="217">
                  <c:v>45137.77</c:v>
                </c:pt>
                <c:pt idx="218">
                  <c:v>51206.69</c:v>
                </c:pt>
                <c:pt idx="219">
                  <c:v>59302.32</c:v>
                </c:pt>
                <c:pt idx="220">
                  <c:v>57523.42</c:v>
                </c:pt>
                <c:pt idx="221">
                  <c:v>55950.75</c:v>
                </c:pt>
                <c:pt idx="222">
                  <c:v>58758.559999999998</c:v>
                </c:pt>
                <c:pt idx="223">
                  <c:v>60204.959999999999</c:v>
                </c:pt>
                <c:pt idx="224">
                  <c:v>56216.19</c:v>
                </c:pt>
                <c:pt idx="225">
                  <c:v>49004.25</c:v>
                </c:pt>
                <c:pt idx="226">
                  <c:v>56631.08</c:v>
                </c:pt>
                <c:pt idx="227">
                  <c:v>58232.32</c:v>
                </c:pt>
                <c:pt idx="228">
                  <c:v>46456.06</c:v>
                </c:pt>
                <c:pt idx="229">
                  <c:v>34770.58</c:v>
                </c:pt>
                <c:pt idx="230">
                  <c:v>35678.129999999997</c:v>
                </c:pt>
                <c:pt idx="231">
                  <c:v>35862.379999999997</c:v>
                </c:pt>
                <c:pt idx="232">
                  <c:v>39097.86</c:v>
                </c:pt>
                <c:pt idx="233">
                  <c:v>35698.300000000003</c:v>
                </c:pt>
                <c:pt idx="234">
                  <c:v>34649.64</c:v>
                </c:pt>
                <c:pt idx="235">
                  <c:v>35287.78</c:v>
                </c:pt>
                <c:pt idx="236">
                  <c:v>34240.19</c:v>
                </c:pt>
                <c:pt idx="237">
                  <c:v>31796.81</c:v>
                </c:pt>
                <c:pt idx="238">
                  <c:v>35350.19</c:v>
                </c:pt>
                <c:pt idx="239">
                  <c:v>39974.9</c:v>
                </c:pt>
                <c:pt idx="240">
                  <c:v>43798.12</c:v>
                </c:pt>
                <c:pt idx="241">
                  <c:v>47047</c:v>
                </c:pt>
                <c:pt idx="242">
                  <c:v>49321.65</c:v>
                </c:pt>
                <c:pt idx="243">
                  <c:v>48829.83</c:v>
                </c:pt>
                <c:pt idx="244">
                  <c:v>51753.41</c:v>
                </c:pt>
                <c:pt idx="245">
                  <c:v>46063.27</c:v>
                </c:pt>
                <c:pt idx="246">
                  <c:v>47260.22</c:v>
                </c:pt>
                <c:pt idx="247">
                  <c:v>43208.54</c:v>
                </c:pt>
                <c:pt idx="248">
                  <c:v>48199.95</c:v>
                </c:pt>
                <c:pt idx="249">
                  <c:v>54771.58</c:v>
                </c:pt>
                <c:pt idx="250">
                  <c:v>61553.62</c:v>
                </c:pt>
                <c:pt idx="251">
                  <c:v>60930.84</c:v>
                </c:pt>
                <c:pt idx="252">
                  <c:v>61318.96</c:v>
                </c:pt>
                <c:pt idx="253">
                  <c:v>63326.99</c:v>
                </c:pt>
                <c:pt idx="254">
                  <c:v>65466.84</c:v>
                </c:pt>
                <c:pt idx="255">
                  <c:v>58730.48</c:v>
                </c:pt>
                <c:pt idx="256">
                  <c:v>57248.46</c:v>
                </c:pt>
                <c:pt idx="257">
                  <c:v>49368.85</c:v>
                </c:pt>
                <c:pt idx="258">
                  <c:v>50098.34</c:v>
                </c:pt>
                <c:pt idx="259">
                  <c:v>46707.01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3B-754A-8CEA-C864C6DB6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ADA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ADA!$C$1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ADA!$C$2:$C$222</c:f>
              <c:numCache>
                <c:formatCode>0.00</c:formatCode>
                <c:ptCount val="221"/>
                <c:pt idx="1">
                  <c:v>-17.981577893472156</c:v>
                </c:pt>
                <c:pt idx="2">
                  <c:v>46.728515624999986</c:v>
                </c:pt>
                <c:pt idx="3">
                  <c:v>-7.7204658901830259</c:v>
                </c:pt>
                <c:pt idx="4">
                  <c:v>3.1734583483591732</c:v>
                </c:pt>
                <c:pt idx="5">
                  <c:v>-27.892345333799373</c:v>
                </c:pt>
                <c:pt idx="6">
                  <c:v>16.238487639360166</c:v>
                </c:pt>
                <c:pt idx="7">
                  <c:v>17.097581317764803</c:v>
                </c:pt>
                <c:pt idx="8">
                  <c:v>29.380341880341881</c:v>
                </c:pt>
                <c:pt idx="9">
                  <c:v>262.78557665840901</c:v>
                </c:pt>
                <c:pt idx="10">
                  <c:v>-16.312594840667682</c:v>
                </c:pt>
                <c:pt idx="11">
                  <c:v>365.09519492293742</c:v>
                </c:pt>
                <c:pt idx="12">
                  <c:v>-23.976608187134502</c:v>
                </c:pt>
                <c:pt idx="13">
                  <c:v>84.538461538461533</c:v>
                </c:pt>
                <c:pt idx="14">
                  <c:v>40.336251215784351</c:v>
                </c:pt>
                <c:pt idx="15">
                  <c:v>-20.564356435643564</c:v>
                </c:pt>
                <c:pt idx="16">
                  <c:v>-23.569737006107445</c:v>
                </c:pt>
                <c:pt idx="17">
                  <c:v>9.3118069145466471</c:v>
                </c:pt>
                <c:pt idx="18">
                  <c:v>-43.41339698642399</c:v>
                </c:pt>
                <c:pt idx="19">
                  <c:v>-2.5046137621935163</c:v>
                </c:pt>
                <c:pt idx="20">
                  <c:v>4.2725797728501833</c:v>
                </c:pt>
                <c:pt idx="21">
                  <c:v>-10.788381742738595</c:v>
                </c:pt>
                <c:pt idx="22">
                  <c:v>-12.558139534883709</c:v>
                </c:pt>
                <c:pt idx="23">
                  <c:v>-25.69813829787234</c:v>
                </c:pt>
                <c:pt idx="24">
                  <c:v>-30.111856823266219</c:v>
                </c:pt>
                <c:pt idx="25">
                  <c:v>18.181818181818169</c:v>
                </c:pt>
                <c:pt idx="26">
                  <c:v>-18.30985915492958</c:v>
                </c:pt>
                <c:pt idx="27">
                  <c:v>3.8461538461538463</c:v>
                </c:pt>
                <c:pt idx="28">
                  <c:v>41.379310344827601</c:v>
                </c:pt>
                <c:pt idx="29">
                  <c:v>28.952122854561857</c:v>
                </c:pt>
                <c:pt idx="30">
                  <c:v>27.88091068301226</c:v>
                </c:pt>
                <c:pt idx="31">
                  <c:v>-4.1358531909066016</c:v>
                </c:pt>
                <c:pt idx="32">
                  <c:v>-18.314285714285713</c:v>
                </c:pt>
                <c:pt idx="33">
                  <c:v>-10.423224903812519</c:v>
                </c:pt>
                <c:pt idx="34">
                  <c:v>-24.404529480671613</c:v>
                </c:pt>
                <c:pt idx="35">
                  <c:v>17.871900826446275</c:v>
                </c:pt>
                <c:pt idx="36">
                  <c:v>-22.480280455740573</c:v>
                </c:pt>
                <c:pt idx="37">
                  <c:v>-8.7620124364047562</c:v>
                </c:pt>
                <c:pt idx="38">
                  <c:v>-17.781908302354385</c:v>
                </c:pt>
                <c:pt idx="39">
                  <c:v>7.1590052750565034</c:v>
                </c:pt>
                <c:pt idx="40">
                  <c:v>2.2503516174402312</c:v>
                </c:pt>
                <c:pt idx="41">
                  <c:v>-2.1320495185694579</c:v>
                </c:pt>
                <c:pt idx="42">
                  <c:v>19.676739283204494</c:v>
                </c:pt>
                <c:pt idx="43">
                  <c:v>-4.1103934233705264</c:v>
                </c:pt>
                <c:pt idx="44">
                  <c:v>-19.350887936313526</c:v>
                </c:pt>
                <c:pt idx="45">
                  <c:v>-14.198936977980264</c:v>
                </c:pt>
                <c:pt idx="46">
                  <c:v>-9.3805309734513269</c:v>
                </c:pt>
                <c:pt idx="47">
                  <c:v>-8.8476562499999982</c:v>
                </c:pt>
                <c:pt idx="48">
                  <c:v>11.849153631883437</c:v>
                </c:pt>
                <c:pt idx="49">
                  <c:v>-26.590038314176251</c:v>
                </c:pt>
                <c:pt idx="50">
                  <c:v>-8.716075156576208</c:v>
                </c:pt>
                <c:pt idx="51">
                  <c:v>28.287592910234423</c:v>
                </c:pt>
                <c:pt idx="52">
                  <c:v>-5.0696378830083546</c:v>
                </c:pt>
                <c:pt idx="53">
                  <c:v>-0.63380281690140705</c:v>
                </c:pt>
                <c:pt idx="54">
                  <c:v>-15.792582093078186</c:v>
                </c:pt>
                <c:pt idx="55">
                  <c:v>6.4244634591106751</c:v>
                </c:pt>
                <c:pt idx="56">
                  <c:v>-3.5587188612099747</c:v>
                </c:pt>
                <c:pt idx="57">
                  <c:v>4.1820418204182142</c:v>
                </c:pt>
                <c:pt idx="58">
                  <c:v>0.32795487340941915</c:v>
                </c:pt>
                <c:pt idx="59">
                  <c:v>-19.037656903765694</c:v>
                </c:pt>
                <c:pt idx="60">
                  <c:v>-39.066537467700265</c:v>
                </c:pt>
                <c:pt idx="61">
                  <c:v>10.44261860588391</c:v>
                </c:pt>
                <c:pt idx="62">
                  <c:v>-23.950083993280529</c:v>
                </c:pt>
                <c:pt idx="63">
                  <c:v>-8.1729252130009531</c:v>
                </c:pt>
                <c:pt idx="64">
                  <c:v>51.993127147766309</c:v>
                </c:pt>
                <c:pt idx="65">
                  <c:v>-2.1478634411033224</c:v>
                </c:pt>
                <c:pt idx="66">
                  <c:v>13.817005545286504</c:v>
                </c:pt>
                <c:pt idx="67">
                  <c:v>-18.311002842062528</c:v>
                </c:pt>
                <c:pt idx="68">
                  <c:v>8.0516898608349905</c:v>
                </c:pt>
                <c:pt idx="69">
                  <c:v>-5.3127874885004589</c:v>
                </c:pt>
                <c:pt idx="70">
                  <c:v>-7.6269128005829421</c:v>
                </c:pt>
                <c:pt idx="71">
                  <c:v>12.621614514856688</c:v>
                </c:pt>
                <c:pt idx="72">
                  <c:v>-3.222040625729627</c:v>
                </c:pt>
                <c:pt idx="73">
                  <c:v>2.436670687575385</c:v>
                </c:pt>
                <c:pt idx="74">
                  <c:v>-0.35327366933583931</c:v>
                </c:pt>
                <c:pt idx="75">
                  <c:v>8.0122902387142449</c:v>
                </c:pt>
                <c:pt idx="76">
                  <c:v>9.8687089715536107</c:v>
                </c:pt>
                <c:pt idx="77">
                  <c:v>22.883887671778531</c:v>
                </c:pt>
                <c:pt idx="78">
                  <c:v>13.047001620745558</c:v>
                </c:pt>
                <c:pt idx="79">
                  <c:v>29.720430107526877</c:v>
                </c:pt>
                <c:pt idx="80">
                  <c:v>-6.4544650751547277</c:v>
                </c:pt>
                <c:pt idx="81">
                  <c:v>-12.440926275992451</c:v>
                </c:pt>
                <c:pt idx="82">
                  <c:v>-7.4483875320469535</c:v>
                </c:pt>
                <c:pt idx="83">
                  <c:v>-3.557369878991103</c:v>
                </c:pt>
                <c:pt idx="84">
                  <c:v>5.9561602418745263</c:v>
                </c:pt>
                <c:pt idx="85">
                  <c:v>24.126123555428727</c:v>
                </c:pt>
                <c:pt idx="86">
                  <c:v>-1.1379310344827482</c:v>
                </c:pt>
                <c:pt idx="87">
                  <c:v>12.289268689687241</c:v>
                </c:pt>
                <c:pt idx="88">
                  <c:v>-17.715883205632636</c:v>
                </c:pt>
                <c:pt idx="89">
                  <c:v>16.169623757392728</c:v>
                </c:pt>
                <c:pt idx="90">
                  <c:v>4.6793760831889131</c:v>
                </c:pt>
                <c:pt idx="91">
                  <c:v>-15.0455298013245</c:v>
                </c:pt>
                <c:pt idx="92">
                  <c:v>-2.6065773447015865</c:v>
                </c:pt>
                <c:pt idx="93">
                  <c:v>-25.675337668834423</c:v>
                </c:pt>
                <c:pt idx="94">
                  <c:v>2.9782937910146403</c:v>
                </c:pt>
                <c:pt idx="95">
                  <c:v>-2.8267973856209077</c:v>
                </c:pt>
                <c:pt idx="96">
                  <c:v>-5.3808643013284039</c:v>
                </c:pt>
                <c:pt idx="97">
                  <c:v>-2.292518215745512</c:v>
                </c:pt>
                <c:pt idx="98">
                  <c:v>-7.7300836667879294</c:v>
                </c:pt>
                <c:pt idx="99">
                  <c:v>-2.5428740390301585</c:v>
                </c:pt>
                <c:pt idx="100">
                  <c:v>-9.9110032362459446</c:v>
                </c:pt>
                <c:pt idx="101">
                  <c:v>4.8944768747193406</c:v>
                </c:pt>
                <c:pt idx="102">
                  <c:v>0.17123287671233664</c:v>
                </c:pt>
                <c:pt idx="103">
                  <c:v>4.9358974358974352</c:v>
                </c:pt>
                <c:pt idx="104">
                  <c:v>-23.661168804724088</c:v>
                </c:pt>
                <c:pt idx="105">
                  <c:v>4.8813016804481153</c:v>
                </c:pt>
                <c:pt idx="106">
                  <c:v>5.086469989827064</c:v>
                </c:pt>
                <c:pt idx="107">
                  <c:v>-4.3320425943852854</c:v>
                </c:pt>
                <c:pt idx="108">
                  <c:v>7.0832279281558232</c:v>
                </c:pt>
                <c:pt idx="109">
                  <c:v>-0.9449562957713149</c:v>
                </c:pt>
                <c:pt idx="110">
                  <c:v>4.8414023372287076</c:v>
                </c:pt>
                <c:pt idx="111">
                  <c:v>3.3212010919017354</c:v>
                </c:pt>
                <c:pt idx="112">
                  <c:v>-21.642448260678126</c:v>
                </c:pt>
                <c:pt idx="113">
                  <c:v>11.23911211014331</c:v>
                </c:pt>
                <c:pt idx="114">
                  <c:v>-1.6165698408689104</c:v>
                </c:pt>
                <c:pt idx="115">
                  <c:v>-5.9050064184852289</c:v>
                </c:pt>
                <c:pt idx="116">
                  <c:v>-5.9481582537517088</c:v>
                </c:pt>
                <c:pt idx="117">
                  <c:v>-0.55120394545982787</c:v>
                </c:pt>
                <c:pt idx="118">
                  <c:v>1.2835472578763212</c:v>
                </c:pt>
                <c:pt idx="119">
                  <c:v>8.55414746543779</c:v>
                </c:pt>
                <c:pt idx="120">
                  <c:v>11.382329530379417</c:v>
                </c:pt>
                <c:pt idx="121">
                  <c:v>6.1934254406860365</c:v>
                </c:pt>
                <c:pt idx="122">
                  <c:v>25.100942126514131</c:v>
                </c:pt>
                <c:pt idx="123">
                  <c:v>10.830195445580056</c:v>
                </c:pt>
                <c:pt idx="124">
                  <c:v>1.3590033975084945</c:v>
                </c:pt>
                <c:pt idx="125">
                  <c:v>-1.8196328810853875</c:v>
                </c:pt>
                <c:pt idx="126">
                  <c:v>-25.329214761827348</c:v>
                </c:pt>
                <c:pt idx="127">
                  <c:v>-5.7478772044415338</c:v>
                </c:pt>
                <c:pt idx="128">
                  <c:v>-37.352737352737364</c:v>
                </c:pt>
                <c:pt idx="129">
                  <c:v>-0.11061946902654417</c:v>
                </c:pt>
                <c:pt idx="130">
                  <c:v>4.2820228866740546</c:v>
                </c:pt>
                <c:pt idx="131">
                  <c:v>13.274336283185841</c:v>
                </c:pt>
                <c:pt idx="132">
                  <c:v>5.6562499999999964</c:v>
                </c:pt>
                <c:pt idx="133">
                  <c:v>5.9449866903282995</c:v>
                </c:pt>
                <c:pt idx="134">
                  <c:v>28.084868788386377</c:v>
                </c:pt>
                <c:pt idx="135">
                  <c:v>6.6477768090671407</c:v>
                </c:pt>
                <c:pt idx="136">
                  <c:v>-2.5546699366441876</c:v>
                </c:pt>
                <c:pt idx="137">
                  <c:v>7.676174496644288</c:v>
                </c:pt>
                <c:pt idx="138">
                  <c:v>2.5321386832878896</c:v>
                </c:pt>
                <c:pt idx="139">
                  <c:v>41.242401215805472</c:v>
                </c:pt>
                <c:pt idx="140">
                  <c:v>16.543375924680571</c:v>
                </c:pt>
                <c:pt idx="141">
                  <c:v>-11.425274091171385</c:v>
                </c:pt>
                <c:pt idx="142">
                  <c:v>2.2540716612377794</c:v>
                </c:pt>
                <c:pt idx="143">
                  <c:v>2.4337410805300825</c:v>
                </c:pt>
                <c:pt idx="144">
                  <c:v>22.166936186092798</c:v>
                </c:pt>
                <c:pt idx="145">
                  <c:v>29.111088483861103</c:v>
                </c:pt>
                <c:pt idx="146">
                  <c:v>-2.4447949526813813</c:v>
                </c:pt>
                <c:pt idx="147">
                  <c:v>19.725141471301541</c:v>
                </c:pt>
                <c:pt idx="148">
                  <c:v>-9.8582039162727888</c:v>
                </c:pt>
                <c:pt idx="149">
                  <c:v>8.764044943820215</c:v>
                </c:pt>
                <c:pt idx="150">
                  <c:v>-4.614325068870512</c:v>
                </c:pt>
                <c:pt idx="151">
                  <c:v>-12.202166064981958</c:v>
                </c:pt>
                <c:pt idx="152">
                  <c:v>-3.4539473684210487</c:v>
                </c:pt>
                <c:pt idx="153">
                  <c:v>-20.732538330494037</c:v>
                </c:pt>
                <c:pt idx="154">
                  <c:v>1.9342359767891639</c:v>
                </c:pt>
                <c:pt idx="155">
                  <c:v>-5.7242251739405487</c:v>
                </c:pt>
                <c:pt idx="156">
                  <c:v>13.272950911327301</c:v>
                </c:pt>
                <c:pt idx="157">
                  <c:v>-4.8864758144126315</c:v>
                </c:pt>
                <c:pt idx="158">
                  <c:v>10.534509600415145</c:v>
                </c:pt>
                <c:pt idx="159">
                  <c:v>0.84507042253520948</c:v>
                </c:pt>
                <c:pt idx="160">
                  <c:v>-0.93109869646182586</c:v>
                </c:pt>
                <c:pt idx="161">
                  <c:v>-7.7067669172932334</c:v>
                </c:pt>
                <c:pt idx="162">
                  <c:v>8.553971486761716</c:v>
                </c:pt>
                <c:pt idx="163">
                  <c:v>-5.7223264540337651</c:v>
                </c:pt>
                <c:pt idx="164">
                  <c:v>44.079601990049753</c:v>
                </c:pt>
                <c:pt idx="165">
                  <c:v>15.055248618784519</c:v>
                </c:pt>
                <c:pt idx="166">
                  <c:v>-4.621848739495789</c:v>
                </c:pt>
                <c:pt idx="167">
                  <c:v>-3.0837004405286437</c:v>
                </c:pt>
                <c:pt idx="168">
                  <c:v>5.1948051948052001</c:v>
                </c:pt>
                <c:pt idx="169">
                  <c:v>-4.6913580246913549</c:v>
                </c:pt>
                <c:pt idx="170">
                  <c:v>32.772020725388586</c:v>
                </c:pt>
                <c:pt idx="171">
                  <c:v>48.731707317073187</c:v>
                </c:pt>
                <c:pt idx="172">
                  <c:v>24.598228927517223</c:v>
                </c:pt>
                <c:pt idx="173">
                  <c:v>-6.8439062911292501</c:v>
                </c:pt>
                <c:pt idx="174">
                  <c:v>-2.5430912687199796</c:v>
                </c:pt>
                <c:pt idx="175">
                  <c:v>92.287619599884039</c:v>
                </c:pt>
                <c:pt idx="176">
                  <c:v>27.925211097708086</c:v>
                </c:pt>
                <c:pt idx="177">
                  <c:v>29.65582272512966</c:v>
                </c:pt>
                <c:pt idx="178">
                  <c:v>19.090909090909086</c:v>
                </c:pt>
                <c:pt idx="179">
                  <c:v>-13.740458015267187</c:v>
                </c:pt>
                <c:pt idx="180">
                  <c:v>-6.1946902654867122</c:v>
                </c:pt>
                <c:pt idx="181">
                  <c:v>12.264150943396217</c:v>
                </c:pt>
                <c:pt idx="182">
                  <c:v>0</c:v>
                </c:pt>
                <c:pt idx="183">
                  <c:v>0</c:v>
                </c:pt>
                <c:pt idx="184">
                  <c:v>6.7226890756302584</c:v>
                </c:pt>
                <c:pt idx="185">
                  <c:v>0.78740157480315032</c:v>
                </c:pt>
                <c:pt idx="186">
                  <c:v>-14.843749999999995</c:v>
                </c:pt>
                <c:pt idx="187">
                  <c:v>22.01834862385321</c:v>
                </c:pt>
                <c:pt idx="188">
                  <c:v>33.082706766917283</c:v>
                </c:pt>
                <c:pt idx="189">
                  <c:v>30.508474576271187</c:v>
                </c:pt>
                <c:pt idx="190">
                  <c:v>-42.424242424242422</c:v>
                </c:pt>
                <c:pt idx="191">
                  <c:v>18.796992481203006</c:v>
                </c:pt>
                <c:pt idx="192">
                  <c:v>6.329113924050624</c:v>
                </c:pt>
                <c:pt idx="193">
                  <c:v>-7.1428571428571361</c:v>
                </c:pt>
                <c:pt idx="194">
                  <c:v>-8.333333333333341</c:v>
                </c:pt>
                <c:pt idx="195">
                  <c:v>-6.2937062937062835</c:v>
                </c:pt>
                <c:pt idx="196">
                  <c:v>8.9552238805970052</c:v>
                </c:pt>
                <c:pt idx="197">
                  <c:v>-7.5342465753424568</c:v>
                </c:pt>
                <c:pt idx="198">
                  <c:v>-12.592592592592602</c:v>
                </c:pt>
                <c:pt idx="199">
                  <c:v>4.2372881355932241</c:v>
                </c:pt>
                <c:pt idx="200">
                  <c:v>7.3170731707317138</c:v>
                </c:pt>
                <c:pt idx="201">
                  <c:v>8.3333333333333233</c:v>
                </c:pt>
                <c:pt idx="202">
                  <c:v>51.748251748251747</c:v>
                </c:pt>
                <c:pt idx="203">
                  <c:v>24.88479262672811</c:v>
                </c:pt>
                <c:pt idx="204">
                  <c:v>5.5350553505535025</c:v>
                </c:pt>
                <c:pt idx="205">
                  <c:v>1.7482517482517574</c:v>
                </c:pt>
                <c:pt idx="206">
                  <c:v>-11.340206185567013</c:v>
                </c:pt>
                <c:pt idx="207">
                  <c:v>-11.627906976744196</c:v>
                </c:pt>
                <c:pt idx="208">
                  <c:v>-3.0701754385964848</c:v>
                </c:pt>
                <c:pt idx="209">
                  <c:v>1.8099547511312235</c:v>
                </c:pt>
                <c:pt idx="210">
                  <c:v>-2.2222222222222143</c:v>
                </c:pt>
                <c:pt idx="211">
                  <c:v>-1.8181818181818197</c:v>
                </c:pt>
                <c:pt idx="212">
                  <c:v>-1.8518518518518534</c:v>
                </c:pt>
                <c:pt idx="213">
                  <c:v>-7.0754716981132137</c:v>
                </c:pt>
                <c:pt idx="214">
                  <c:v>2.53807106598985</c:v>
                </c:pt>
                <c:pt idx="215">
                  <c:v>0.99009900990099098</c:v>
                </c:pt>
                <c:pt idx="216">
                  <c:v>-9.8039215686274481</c:v>
                </c:pt>
                <c:pt idx="217">
                  <c:v>-13.586956521739131</c:v>
                </c:pt>
                <c:pt idx="218">
                  <c:v>-13.207547169811331</c:v>
                </c:pt>
                <c:pt idx="219">
                  <c:v>-2.1739130434782465</c:v>
                </c:pt>
                <c:pt idx="220">
                  <c:v>-8.1481481481481541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0-0840-9BE7-4F95ECF0B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ADA!$B$1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ADA!$B$2:$B$222</c:f>
              <c:numCache>
                <c:formatCode>#\ ##0.00\ _K_č;\-#\ ##0.00\ _K_č</c:formatCode>
                <c:ptCount val="221"/>
                <c:pt idx="0">
                  <c:v>2.4969999999999999E-2</c:v>
                </c:pt>
                <c:pt idx="1">
                  <c:v>2.0480000000000002E-2</c:v>
                </c:pt>
                <c:pt idx="2">
                  <c:v>3.005E-2</c:v>
                </c:pt>
                <c:pt idx="3">
                  <c:v>2.7730000000000001E-2</c:v>
                </c:pt>
                <c:pt idx="4">
                  <c:v>2.861E-2</c:v>
                </c:pt>
                <c:pt idx="5">
                  <c:v>2.0629999999999999E-2</c:v>
                </c:pt>
                <c:pt idx="6">
                  <c:v>2.3980000000000001E-2</c:v>
                </c:pt>
                <c:pt idx="7">
                  <c:v>2.8080000000000001E-2</c:v>
                </c:pt>
                <c:pt idx="8">
                  <c:v>3.6330000000000001E-2</c:v>
                </c:pt>
                <c:pt idx="9">
                  <c:v>0.1318</c:v>
                </c:pt>
                <c:pt idx="10">
                  <c:v>0.1103</c:v>
                </c:pt>
                <c:pt idx="11">
                  <c:v>0.51300000000000001</c:v>
                </c:pt>
                <c:pt idx="12">
                  <c:v>0.39</c:v>
                </c:pt>
                <c:pt idx="13">
                  <c:v>0.71970000000000001</c:v>
                </c:pt>
                <c:pt idx="14">
                  <c:v>1.01</c:v>
                </c:pt>
                <c:pt idx="15">
                  <c:v>0.80230000000000001</c:v>
                </c:pt>
                <c:pt idx="16">
                  <c:v>0.61319999999999997</c:v>
                </c:pt>
                <c:pt idx="17">
                  <c:v>0.67030000000000001</c:v>
                </c:pt>
                <c:pt idx="18">
                  <c:v>0.37930000000000003</c:v>
                </c:pt>
                <c:pt idx="19">
                  <c:v>0.36980000000000002</c:v>
                </c:pt>
                <c:pt idx="20">
                  <c:v>0.3856</c:v>
                </c:pt>
                <c:pt idx="21">
                  <c:v>0.34399999999999997</c:v>
                </c:pt>
                <c:pt idx="22">
                  <c:v>0.30080000000000001</c:v>
                </c:pt>
                <c:pt idx="23">
                  <c:v>0.2235</c:v>
                </c:pt>
                <c:pt idx="24">
                  <c:v>0.15620000000000001</c:v>
                </c:pt>
                <c:pt idx="25">
                  <c:v>0.18459999999999999</c:v>
                </c:pt>
                <c:pt idx="26">
                  <c:v>0.15079999999999999</c:v>
                </c:pt>
                <c:pt idx="27">
                  <c:v>0.15659999999999999</c:v>
                </c:pt>
                <c:pt idx="28">
                  <c:v>0.22140000000000001</c:v>
                </c:pt>
                <c:pt idx="29">
                  <c:v>0.28549999999999998</c:v>
                </c:pt>
                <c:pt idx="30">
                  <c:v>0.36509999999999998</c:v>
                </c:pt>
                <c:pt idx="31">
                  <c:v>0.35</c:v>
                </c:pt>
                <c:pt idx="32">
                  <c:v>0.28589999999999999</c:v>
                </c:pt>
                <c:pt idx="33">
                  <c:v>0.25609999999999999</c:v>
                </c:pt>
                <c:pt idx="34">
                  <c:v>0.19359999999999999</c:v>
                </c:pt>
                <c:pt idx="35">
                  <c:v>0.22819999999999999</c:v>
                </c:pt>
                <c:pt idx="36">
                  <c:v>0.1769</c:v>
                </c:pt>
                <c:pt idx="37">
                  <c:v>0.16139999999999999</c:v>
                </c:pt>
                <c:pt idx="38">
                  <c:v>0.13270000000000001</c:v>
                </c:pt>
                <c:pt idx="39">
                  <c:v>0.14219999999999999</c:v>
                </c:pt>
                <c:pt idx="40">
                  <c:v>0.1454</c:v>
                </c:pt>
                <c:pt idx="41">
                  <c:v>0.14230000000000001</c:v>
                </c:pt>
                <c:pt idx="42">
                  <c:v>0.17030000000000001</c:v>
                </c:pt>
                <c:pt idx="43">
                  <c:v>0.1633</c:v>
                </c:pt>
                <c:pt idx="44">
                  <c:v>0.13170000000000001</c:v>
                </c:pt>
                <c:pt idx="45">
                  <c:v>0.113</c:v>
                </c:pt>
                <c:pt idx="46">
                  <c:v>0.1024</c:v>
                </c:pt>
                <c:pt idx="47">
                  <c:v>9.3340000000000006E-2</c:v>
                </c:pt>
                <c:pt idx="48">
                  <c:v>0.10440000000000001</c:v>
                </c:pt>
                <c:pt idx="49">
                  <c:v>7.664E-2</c:v>
                </c:pt>
                <c:pt idx="50">
                  <c:v>6.9959999999999994E-2</c:v>
                </c:pt>
                <c:pt idx="51">
                  <c:v>8.9749999999999996E-2</c:v>
                </c:pt>
                <c:pt idx="52">
                  <c:v>8.5199999999999998E-2</c:v>
                </c:pt>
                <c:pt idx="53">
                  <c:v>8.4659999999999999E-2</c:v>
                </c:pt>
                <c:pt idx="54">
                  <c:v>7.1290000000000006E-2</c:v>
                </c:pt>
                <c:pt idx="55">
                  <c:v>7.5870000000000007E-2</c:v>
                </c:pt>
                <c:pt idx="56">
                  <c:v>7.3169999999999999E-2</c:v>
                </c:pt>
                <c:pt idx="57">
                  <c:v>7.6230000000000006E-2</c:v>
                </c:pt>
                <c:pt idx="58">
                  <c:v>7.6480000000000006E-2</c:v>
                </c:pt>
                <c:pt idx="59">
                  <c:v>6.1920000000000003E-2</c:v>
                </c:pt>
                <c:pt idx="60">
                  <c:v>3.773E-2</c:v>
                </c:pt>
                <c:pt idx="61">
                  <c:v>4.1669999999999999E-2</c:v>
                </c:pt>
                <c:pt idx="62">
                  <c:v>3.1690000000000003E-2</c:v>
                </c:pt>
                <c:pt idx="63">
                  <c:v>2.9100000000000001E-2</c:v>
                </c:pt>
                <c:pt idx="64">
                  <c:v>4.4229999999999998E-2</c:v>
                </c:pt>
                <c:pt idx="65">
                  <c:v>4.3279999999999999E-2</c:v>
                </c:pt>
                <c:pt idx="66">
                  <c:v>4.9259999999999998E-2</c:v>
                </c:pt>
                <c:pt idx="67">
                  <c:v>4.0239999999999998E-2</c:v>
                </c:pt>
                <c:pt idx="68">
                  <c:v>4.3479999999999998E-2</c:v>
                </c:pt>
                <c:pt idx="69">
                  <c:v>4.1169999999999998E-2</c:v>
                </c:pt>
                <c:pt idx="70">
                  <c:v>3.8030000000000001E-2</c:v>
                </c:pt>
                <c:pt idx="71">
                  <c:v>4.283E-2</c:v>
                </c:pt>
                <c:pt idx="72">
                  <c:v>4.1450000000000001E-2</c:v>
                </c:pt>
                <c:pt idx="73">
                  <c:v>4.2459999999999998E-2</c:v>
                </c:pt>
                <c:pt idx="74">
                  <c:v>4.231E-2</c:v>
                </c:pt>
                <c:pt idx="75">
                  <c:v>4.5699999999999998E-2</c:v>
                </c:pt>
                <c:pt idx="76">
                  <c:v>5.0209999999999998E-2</c:v>
                </c:pt>
                <c:pt idx="77">
                  <c:v>6.1699999999999998E-2</c:v>
                </c:pt>
                <c:pt idx="78">
                  <c:v>6.9750000000000006E-2</c:v>
                </c:pt>
                <c:pt idx="79">
                  <c:v>9.0480000000000005E-2</c:v>
                </c:pt>
                <c:pt idx="80">
                  <c:v>8.4640000000000007E-2</c:v>
                </c:pt>
                <c:pt idx="81">
                  <c:v>7.4109999999999995E-2</c:v>
                </c:pt>
                <c:pt idx="82">
                  <c:v>6.8589999999999998E-2</c:v>
                </c:pt>
                <c:pt idx="83">
                  <c:v>6.615E-2</c:v>
                </c:pt>
                <c:pt idx="84">
                  <c:v>7.009E-2</c:v>
                </c:pt>
                <c:pt idx="85">
                  <c:v>8.6999999999999994E-2</c:v>
                </c:pt>
                <c:pt idx="86">
                  <c:v>8.6010000000000003E-2</c:v>
                </c:pt>
                <c:pt idx="87">
                  <c:v>9.6579999999999999E-2</c:v>
                </c:pt>
                <c:pt idx="88">
                  <c:v>7.9469999999999999E-2</c:v>
                </c:pt>
                <c:pt idx="89">
                  <c:v>9.2319999999999999E-2</c:v>
                </c:pt>
                <c:pt idx="90">
                  <c:v>9.6640000000000004E-2</c:v>
                </c:pt>
                <c:pt idx="91">
                  <c:v>8.2100000000000006E-2</c:v>
                </c:pt>
                <c:pt idx="92">
                  <c:v>7.9960000000000003E-2</c:v>
                </c:pt>
                <c:pt idx="93">
                  <c:v>5.9429999999999997E-2</c:v>
                </c:pt>
                <c:pt idx="94">
                  <c:v>6.1199999999999997E-2</c:v>
                </c:pt>
                <c:pt idx="95">
                  <c:v>5.9470000000000002E-2</c:v>
                </c:pt>
                <c:pt idx="96">
                  <c:v>5.6270000000000001E-2</c:v>
                </c:pt>
                <c:pt idx="97">
                  <c:v>5.4980000000000001E-2</c:v>
                </c:pt>
                <c:pt idx="98">
                  <c:v>5.0729999999999997E-2</c:v>
                </c:pt>
                <c:pt idx="99">
                  <c:v>4.9439999999999998E-2</c:v>
                </c:pt>
                <c:pt idx="100">
                  <c:v>4.4540000000000003E-2</c:v>
                </c:pt>
                <c:pt idx="101">
                  <c:v>4.6719999999999998E-2</c:v>
                </c:pt>
                <c:pt idx="102">
                  <c:v>4.6800000000000001E-2</c:v>
                </c:pt>
                <c:pt idx="103">
                  <c:v>4.9110000000000001E-2</c:v>
                </c:pt>
                <c:pt idx="104">
                  <c:v>3.7490000000000002E-2</c:v>
                </c:pt>
                <c:pt idx="105">
                  <c:v>3.9320000000000001E-2</c:v>
                </c:pt>
                <c:pt idx="106">
                  <c:v>4.1320000000000003E-2</c:v>
                </c:pt>
                <c:pt idx="107">
                  <c:v>3.9530000000000003E-2</c:v>
                </c:pt>
                <c:pt idx="108">
                  <c:v>4.233E-2</c:v>
                </c:pt>
                <c:pt idx="109">
                  <c:v>4.1930000000000002E-2</c:v>
                </c:pt>
                <c:pt idx="110">
                  <c:v>4.3959999999999999E-2</c:v>
                </c:pt>
                <c:pt idx="111">
                  <c:v>4.5420000000000002E-2</c:v>
                </c:pt>
                <c:pt idx="112">
                  <c:v>3.5589999999999997E-2</c:v>
                </c:pt>
                <c:pt idx="113">
                  <c:v>3.959E-2</c:v>
                </c:pt>
                <c:pt idx="114">
                  <c:v>3.8949999999999999E-2</c:v>
                </c:pt>
                <c:pt idx="115">
                  <c:v>3.6650000000000002E-2</c:v>
                </c:pt>
                <c:pt idx="116">
                  <c:v>3.4470000000000001E-2</c:v>
                </c:pt>
                <c:pt idx="117">
                  <c:v>3.4279999999999998E-2</c:v>
                </c:pt>
                <c:pt idx="118">
                  <c:v>3.4720000000000001E-2</c:v>
                </c:pt>
                <c:pt idx="119">
                  <c:v>3.7690000000000001E-2</c:v>
                </c:pt>
                <c:pt idx="120">
                  <c:v>4.1980000000000003E-2</c:v>
                </c:pt>
                <c:pt idx="121">
                  <c:v>4.4580000000000002E-2</c:v>
                </c:pt>
                <c:pt idx="122">
                  <c:v>5.577E-2</c:v>
                </c:pt>
                <c:pt idx="123">
                  <c:v>6.1809999999999997E-2</c:v>
                </c:pt>
                <c:pt idx="124">
                  <c:v>6.2649999999999997E-2</c:v>
                </c:pt>
                <c:pt idx="125">
                  <c:v>6.1510000000000002E-2</c:v>
                </c:pt>
                <c:pt idx="126">
                  <c:v>4.5929999999999999E-2</c:v>
                </c:pt>
                <c:pt idx="127">
                  <c:v>4.3290000000000002E-2</c:v>
                </c:pt>
                <c:pt idx="128">
                  <c:v>2.7119999999999998E-2</c:v>
                </c:pt>
                <c:pt idx="129">
                  <c:v>2.7089999999999999E-2</c:v>
                </c:pt>
                <c:pt idx="130">
                  <c:v>2.8250000000000001E-2</c:v>
                </c:pt>
                <c:pt idx="131">
                  <c:v>3.2000000000000001E-2</c:v>
                </c:pt>
                <c:pt idx="132">
                  <c:v>3.381E-2</c:v>
                </c:pt>
                <c:pt idx="133">
                  <c:v>3.5819999999999998E-2</c:v>
                </c:pt>
                <c:pt idx="134">
                  <c:v>4.5879999999999997E-2</c:v>
                </c:pt>
                <c:pt idx="135">
                  <c:v>4.8930000000000001E-2</c:v>
                </c:pt>
                <c:pt idx="136">
                  <c:v>4.768E-2</c:v>
                </c:pt>
                <c:pt idx="137">
                  <c:v>5.1339999999999997E-2</c:v>
                </c:pt>
                <c:pt idx="138">
                  <c:v>5.2639999999999999E-2</c:v>
                </c:pt>
                <c:pt idx="139">
                  <c:v>7.4349999999999999E-2</c:v>
                </c:pt>
                <c:pt idx="140">
                  <c:v>8.6650000000000005E-2</c:v>
                </c:pt>
                <c:pt idx="141">
                  <c:v>7.6749999999999999E-2</c:v>
                </c:pt>
                <c:pt idx="142">
                  <c:v>7.8479999999999994E-2</c:v>
                </c:pt>
                <c:pt idx="143">
                  <c:v>8.0390000000000003E-2</c:v>
                </c:pt>
                <c:pt idx="144">
                  <c:v>9.8210000000000006E-2</c:v>
                </c:pt>
                <c:pt idx="145">
                  <c:v>0.1268</c:v>
                </c:pt>
                <c:pt idx="146">
                  <c:v>0.1237</c:v>
                </c:pt>
                <c:pt idx="147">
                  <c:v>0.14810000000000001</c:v>
                </c:pt>
                <c:pt idx="148">
                  <c:v>0.13350000000000001</c:v>
                </c:pt>
                <c:pt idx="149">
                  <c:v>0.1452</c:v>
                </c:pt>
                <c:pt idx="150">
                  <c:v>0.13850000000000001</c:v>
                </c:pt>
                <c:pt idx="151">
                  <c:v>0.1216</c:v>
                </c:pt>
                <c:pt idx="152">
                  <c:v>0.1174</c:v>
                </c:pt>
                <c:pt idx="153">
                  <c:v>9.3060000000000004E-2</c:v>
                </c:pt>
                <c:pt idx="154">
                  <c:v>9.486E-2</c:v>
                </c:pt>
                <c:pt idx="155">
                  <c:v>8.9429999999999996E-2</c:v>
                </c:pt>
                <c:pt idx="156">
                  <c:v>0.1013</c:v>
                </c:pt>
                <c:pt idx="157">
                  <c:v>9.6350000000000005E-2</c:v>
                </c:pt>
                <c:pt idx="158">
                  <c:v>0.1065</c:v>
                </c:pt>
                <c:pt idx="159">
                  <c:v>0.1074</c:v>
                </c:pt>
                <c:pt idx="160">
                  <c:v>0.10639999999999999</c:v>
                </c:pt>
                <c:pt idx="161">
                  <c:v>9.8199999999999996E-2</c:v>
                </c:pt>
                <c:pt idx="162">
                  <c:v>0.1066</c:v>
                </c:pt>
                <c:pt idx="163">
                  <c:v>0.10050000000000001</c:v>
                </c:pt>
                <c:pt idx="164">
                  <c:v>0.14480000000000001</c:v>
                </c:pt>
                <c:pt idx="165">
                  <c:v>0.1666</c:v>
                </c:pt>
                <c:pt idx="166">
                  <c:v>0.15890000000000001</c:v>
                </c:pt>
                <c:pt idx="167">
                  <c:v>0.154</c:v>
                </c:pt>
                <c:pt idx="168">
                  <c:v>0.16200000000000001</c:v>
                </c:pt>
                <c:pt idx="169">
                  <c:v>0.15440000000000001</c:v>
                </c:pt>
                <c:pt idx="170">
                  <c:v>0.20499999999999999</c:v>
                </c:pt>
                <c:pt idx="171">
                  <c:v>0.3049</c:v>
                </c:pt>
                <c:pt idx="172">
                  <c:v>0.37990000000000002</c:v>
                </c:pt>
                <c:pt idx="173">
                  <c:v>0.35389999999999999</c:v>
                </c:pt>
                <c:pt idx="174">
                  <c:v>0.34489999999999998</c:v>
                </c:pt>
                <c:pt idx="175">
                  <c:v>0.66320000000000001</c:v>
                </c:pt>
                <c:pt idx="176">
                  <c:v>0.84840000000000004</c:v>
                </c:pt>
                <c:pt idx="177">
                  <c:v>1.1000000000000001</c:v>
                </c:pt>
                <c:pt idx="178">
                  <c:v>1.31</c:v>
                </c:pt>
                <c:pt idx="179">
                  <c:v>1.1299999999999999</c:v>
                </c:pt>
                <c:pt idx="180">
                  <c:v>1.06</c:v>
                </c:pt>
                <c:pt idx="181">
                  <c:v>1.19</c:v>
                </c:pt>
                <c:pt idx="182">
                  <c:v>1.19</c:v>
                </c:pt>
                <c:pt idx="183">
                  <c:v>1.19</c:v>
                </c:pt>
                <c:pt idx="184">
                  <c:v>1.27</c:v>
                </c:pt>
                <c:pt idx="185">
                  <c:v>1.28</c:v>
                </c:pt>
                <c:pt idx="186">
                  <c:v>1.0900000000000001</c:v>
                </c:pt>
                <c:pt idx="187">
                  <c:v>1.33</c:v>
                </c:pt>
                <c:pt idx="188">
                  <c:v>1.77</c:v>
                </c:pt>
                <c:pt idx="189">
                  <c:v>2.31</c:v>
                </c:pt>
                <c:pt idx="190">
                  <c:v>1.33</c:v>
                </c:pt>
                <c:pt idx="191">
                  <c:v>1.58</c:v>
                </c:pt>
                <c:pt idx="192">
                  <c:v>1.68</c:v>
                </c:pt>
                <c:pt idx="193">
                  <c:v>1.56</c:v>
                </c:pt>
                <c:pt idx="194">
                  <c:v>1.43</c:v>
                </c:pt>
                <c:pt idx="195">
                  <c:v>1.34</c:v>
                </c:pt>
                <c:pt idx="196">
                  <c:v>1.46</c:v>
                </c:pt>
                <c:pt idx="197">
                  <c:v>1.35</c:v>
                </c:pt>
                <c:pt idx="198">
                  <c:v>1.18</c:v>
                </c:pt>
                <c:pt idx="199">
                  <c:v>1.23</c:v>
                </c:pt>
                <c:pt idx="200">
                  <c:v>1.32</c:v>
                </c:pt>
                <c:pt idx="201">
                  <c:v>1.43</c:v>
                </c:pt>
                <c:pt idx="202">
                  <c:v>2.17</c:v>
                </c:pt>
                <c:pt idx="203">
                  <c:v>2.71</c:v>
                </c:pt>
                <c:pt idx="204">
                  <c:v>2.86</c:v>
                </c:pt>
                <c:pt idx="205">
                  <c:v>2.91</c:v>
                </c:pt>
                <c:pt idx="206">
                  <c:v>2.58</c:v>
                </c:pt>
                <c:pt idx="207">
                  <c:v>2.2799999999999998</c:v>
                </c:pt>
                <c:pt idx="208">
                  <c:v>2.21</c:v>
                </c:pt>
                <c:pt idx="209">
                  <c:v>2.25</c:v>
                </c:pt>
                <c:pt idx="210">
                  <c:v>2.2000000000000002</c:v>
                </c:pt>
                <c:pt idx="211">
                  <c:v>2.16</c:v>
                </c:pt>
                <c:pt idx="212">
                  <c:v>2.12</c:v>
                </c:pt>
                <c:pt idx="213">
                  <c:v>1.97</c:v>
                </c:pt>
                <c:pt idx="214">
                  <c:v>2.02</c:v>
                </c:pt>
                <c:pt idx="215">
                  <c:v>2.04</c:v>
                </c:pt>
                <c:pt idx="216">
                  <c:v>1.84</c:v>
                </c:pt>
                <c:pt idx="217">
                  <c:v>1.59</c:v>
                </c:pt>
                <c:pt idx="218">
                  <c:v>1.38</c:v>
                </c:pt>
                <c:pt idx="219">
                  <c:v>1.35</c:v>
                </c:pt>
                <c:pt idx="220">
                  <c:v>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10-0840-9BE7-4F95ECF0B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ETH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ETH!$C$1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ETH!$C$2:$C$222</c:f>
              <c:numCache>
                <c:formatCode>0.00</c:formatCode>
                <c:ptCount val="221"/>
                <c:pt idx="1">
                  <c:v>25.948592411260702</c:v>
                </c:pt>
                <c:pt idx="2">
                  <c:v>-3.7900874635568398</c:v>
                </c:pt>
                <c:pt idx="3">
                  <c:v>8.0808080808080689</c:v>
                </c:pt>
                <c:pt idx="4">
                  <c:v>-2.0560747663551298</c:v>
                </c:pt>
                <c:pt idx="5">
                  <c:v>8.3015267175572447</c:v>
                </c:pt>
                <c:pt idx="6">
                  <c:v>0.44052863436123979</c:v>
                </c:pt>
                <c:pt idx="7">
                  <c:v>11.929824561403503</c:v>
                </c:pt>
                <c:pt idx="8">
                  <c:v>13.793103448275861</c:v>
                </c:pt>
                <c:pt idx="9">
                  <c:v>32.920110192837477</c:v>
                </c:pt>
                <c:pt idx="10">
                  <c:v>21.45077720207254</c:v>
                </c:pt>
                <c:pt idx="11">
                  <c:v>90.870307167235495</c:v>
                </c:pt>
                <c:pt idx="12">
                  <c:v>12.919088064371929</c:v>
                </c:pt>
                <c:pt idx="13">
                  <c:v>-3.5035629453681771</c:v>
                </c:pt>
                <c:pt idx="14">
                  <c:v>-11.241025641025635</c:v>
                </c:pt>
                <c:pt idx="15">
                  <c:v>12.595331638548638</c:v>
                </c:pt>
                <c:pt idx="16">
                  <c:v>-0.47208538587848292</c:v>
                </c:pt>
                <c:pt idx="17">
                  <c:v>62.961435347494316</c:v>
                </c:pt>
                <c:pt idx="18">
                  <c:v>18.969881042773991</c:v>
                </c:pt>
                <c:pt idx="19">
                  <c:v>-3.4251675353685762</c:v>
                </c:pt>
                <c:pt idx="20">
                  <c:v>73.961890075999548</c:v>
                </c:pt>
                <c:pt idx="21">
                  <c:v>7.9587185006964631</c:v>
                </c:pt>
                <c:pt idx="22">
                  <c:v>43.880124332883717</c:v>
                </c:pt>
                <c:pt idx="23">
                  <c:v>38.837484204948439</c:v>
                </c:pt>
                <c:pt idx="24">
                  <c:v>9.0572795866239879</c:v>
                </c:pt>
                <c:pt idx="25">
                  <c:v>-18.362677004253481</c:v>
                </c:pt>
                <c:pt idx="26">
                  <c:v>-5.0321516900247287</c:v>
                </c:pt>
                <c:pt idx="27">
                  <c:v>-15.920691690683711</c:v>
                </c:pt>
                <c:pt idx="28">
                  <c:v>-35.012802510944077</c:v>
                </c:pt>
                <c:pt idx="29">
                  <c:v>43.587951194712744</c:v>
                </c:pt>
                <c:pt idx="30">
                  <c:v>-12.378844877185218</c:v>
                </c:pt>
                <c:pt idx="31">
                  <c:v>32.119406000606126</c:v>
                </c:pt>
                <c:pt idx="32">
                  <c:v>13.95037657223688</c:v>
                </c:pt>
                <c:pt idx="33">
                  <c:v>1.1306448366100801</c:v>
                </c:pt>
                <c:pt idx="34">
                  <c:v>15.413197093852629</c:v>
                </c:pt>
                <c:pt idx="35">
                  <c:v>-0.11785334444794854</c:v>
                </c:pt>
                <c:pt idx="36">
                  <c:v>-16.901692183722808</c:v>
                </c:pt>
                <c:pt idx="37">
                  <c:v>-12.813852813852813</c:v>
                </c:pt>
                <c:pt idx="38">
                  <c:v>12.206554121151944</c:v>
                </c:pt>
                <c:pt idx="39">
                  <c:v>7.030586236193697</c:v>
                </c:pt>
                <c:pt idx="40">
                  <c:v>2.0738241714626047</c:v>
                </c:pt>
                <c:pt idx="41">
                  <c:v>9.0696996208807263</c:v>
                </c:pt>
                <c:pt idx="42">
                  <c:v>-12.225193107546058</c:v>
                </c:pt>
                <c:pt idx="43">
                  <c:v>3.2628194279911953</c:v>
                </c:pt>
                <c:pt idx="44">
                  <c:v>-2.8942279327411531</c:v>
                </c:pt>
                <c:pt idx="45">
                  <c:v>3.9323567136974393</c:v>
                </c:pt>
                <c:pt idx="46">
                  <c:v>15.095320061056787</c:v>
                </c:pt>
                <c:pt idx="47">
                  <c:v>32.99754507745704</c:v>
                </c:pt>
                <c:pt idx="48">
                  <c:v>-1.1626673455964953</c:v>
                </c:pt>
                <c:pt idx="49">
                  <c:v>-5.1797788987871618</c:v>
                </c:pt>
                <c:pt idx="50">
                  <c:v>62.992393371366475</c:v>
                </c:pt>
                <c:pt idx="51">
                  <c:v>-3.5862605386335611</c:v>
                </c:pt>
                <c:pt idx="52">
                  <c:v>9.01534250522222</c:v>
                </c:pt>
                <c:pt idx="53">
                  <c:v>52.388566595747498</c:v>
                </c:pt>
                <c:pt idx="54">
                  <c:v>18.522854392674098</c:v>
                </c:pt>
                <c:pt idx="55">
                  <c:v>-23.207269694242633</c:v>
                </c:pt>
                <c:pt idx="56">
                  <c:v>18.715105089654916</c:v>
                </c:pt>
                <c:pt idx="57">
                  <c:v>-33.01177358127142</c:v>
                </c:pt>
                <c:pt idx="58">
                  <c:v>-2.3985239852398501</c:v>
                </c:pt>
                <c:pt idx="59">
                  <c:v>13.411730046890728</c:v>
                </c:pt>
                <c:pt idx="60">
                  <c:v>-8.5624296475885373</c:v>
                </c:pt>
                <c:pt idx="61">
                  <c:v>2.5887477657698184</c:v>
                </c:pt>
                <c:pt idx="62">
                  <c:v>-16.538976323441169</c:v>
                </c:pt>
                <c:pt idx="63">
                  <c:v>-25.534326872563391</c:v>
                </c:pt>
                <c:pt idx="64">
                  <c:v>-2.6641170354968109</c:v>
                </c:pt>
                <c:pt idx="65">
                  <c:v>-27.595414751378048</c:v>
                </c:pt>
                <c:pt idx="66">
                  <c:v>5.5056505360764936</c:v>
                </c:pt>
                <c:pt idx="67">
                  <c:v>32.75573643604406</c:v>
                </c:pt>
                <c:pt idx="68">
                  <c:v>16.956930599962377</c:v>
                </c:pt>
                <c:pt idx="69">
                  <c:v>10.777345383205219</c:v>
                </c:pt>
                <c:pt idx="70">
                  <c:v>15.014225990012768</c:v>
                </c:pt>
                <c:pt idx="71">
                  <c:v>-7.4225997400007504</c:v>
                </c:pt>
                <c:pt idx="72">
                  <c:v>-2.4717109747784587</c:v>
                </c:pt>
                <c:pt idx="73">
                  <c:v>-19.947719362008478</c:v>
                </c:pt>
                <c:pt idx="74">
                  <c:v>7.9731782702079883</c:v>
                </c:pt>
                <c:pt idx="75">
                  <c:v>-14.854527517668563</c:v>
                </c:pt>
                <c:pt idx="76">
                  <c:v>-4.9441574228840652</c:v>
                </c:pt>
                <c:pt idx="77">
                  <c:v>-8.5483065241282787</c:v>
                </c:pt>
                <c:pt idx="78">
                  <c:v>-0.81936766665938343</c:v>
                </c:pt>
                <c:pt idx="79">
                  <c:v>7.7546704265068707</c:v>
                </c:pt>
                <c:pt idx="80">
                  <c:v>-8.0287046123650594</c:v>
                </c:pt>
                <c:pt idx="81">
                  <c:v>2.1807269089696573</c:v>
                </c:pt>
                <c:pt idx="82">
                  <c:v>1.5250402471391877</c:v>
                </c:pt>
                <c:pt idx="83">
                  <c:v>-12.032056913879192</c:v>
                </c:pt>
                <c:pt idx="84">
                  <c:v>-22.154828022995222</c:v>
                </c:pt>
                <c:pt idx="85">
                  <c:v>-5.8641299245861651</c:v>
                </c:pt>
                <c:pt idx="86">
                  <c:v>-8.5197619918226231</c:v>
                </c:pt>
                <c:pt idx="87">
                  <c:v>6.9658430232558199</c:v>
                </c:pt>
                <c:pt idx="88">
                  <c:v>-33.104596256412002</c:v>
                </c:pt>
                <c:pt idx="89">
                  <c:v>12.020109689213903</c:v>
                </c:pt>
                <c:pt idx="90">
                  <c:v>10.762047236955441</c:v>
                </c:pt>
                <c:pt idx="91">
                  <c:v>-4.6985634183276783</c:v>
                </c:pt>
                <c:pt idx="92">
                  <c:v>-2.8902727077517669</c:v>
                </c:pt>
                <c:pt idx="93">
                  <c:v>-13.44418892623386</c:v>
                </c:pt>
                <c:pt idx="94">
                  <c:v>4.8129981606376395</c:v>
                </c:pt>
                <c:pt idx="95">
                  <c:v>0.11211855318320085</c:v>
                </c:pt>
                <c:pt idx="96">
                  <c:v>1.0322831961825021</c:v>
                </c:pt>
                <c:pt idx="97">
                  <c:v>1.8555111089691043</c:v>
                </c:pt>
                <c:pt idx="98">
                  <c:v>-16.215576795684683</c:v>
                </c:pt>
                <c:pt idx="99">
                  <c:v>-34.23504828598859</c:v>
                </c:pt>
                <c:pt idx="100">
                  <c:v>-5.1524259338773956E-2</c:v>
                </c:pt>
                <c:pt idx="101">
                  <c:v>-18.257582266517744</c:v>
                </c:pt>
                <c:pt idx="102">
                  <c:v>-10.384696237124233</c:v>
                </c:pt>
                <c:pt idx="103">
                  <c:v>53.377902885292052</c:v>
                </c:pt>
                <c:pt idx="104">
                  <c:v>6.9511355815554046</c:v>
                </c:pt>
                <c:pt idx="105">
                  <c:v>12.791362791362781</c:v>
                </c:pt>
                <c:pt idx="106">
                  <c:v>-25.89540412044374</c:v>
                </c:pt>
                <c:pt idx="107">
                  <c:v>2.1984602224123124</c:v>
                </c:pt>
                <c:pt idx="108">
                  <c:v>-5.0724031137524079</c:v>
                </c:pt>
                <c:pt idx="109">
                  <c:v>-5.2199982364870845</c:v>
                </c:pt>
                <c:pt idx="110">
                  <c:v>16.113126802493262</c:v>
                </c:pt>
                <c:pt idx="111">
                  <c:v>7.042704911465421</c:v>
                </c:pt>
                <c:pt idx="112">
                  <c:v>1.6841317365269464</c:v>
                </c:pt>
                <c:pt idx="113">
                  <c:v>-2.6499815973500143</c:v>
                </c:pt>
                <c:pt idx="114">
                  <c:v>3.4102079395084997</c:v>
                </c:pt>
                <c:pt idx="115">
                  <c:v>2.3691137759578891</c:v>
                </c:pt>
                <c:pt idx="116">
                  <c:v>-2.1499999999999937</c:v>
                </c:pt>
                <c:pt idx="117">
                  <c:v>3.2995109132053297</c:v>
                </c:pt>
                <c:pt idx="118">
                  <c:v>23.334039997173356</c:v>
                </c:pt>
                <c:pt idx="119">
                  <c:v>-3.8331518936572495</c:v>
                </c:pt>
                <c:pt idx="120">
                  <c:v>1.3167302192564394</c:v>
                </c:pt>
                <c:pt idx="121">
                  <c:v>-7.4977947662452218</c:v>
                </c:pt>
                <c:pt idx="122">
                  <c:v>3.9097266369993493</c:v>
                </c:pt>
                <c:pt idx="123">
                  <c:v>14.609972468644861</c:v>
                </c:pt>
                <c:pt idx="124">
                  <c:v>39.481129557465437</c:v>
                </c:pt>
                <c:pt idx="125">
                  <c:v>2.2121014964215897</c:v>
                </c:pt>
                <c:pt idx="126">
                  <c:v>1.1832103942786629</c:v>
                </c:pt>
                <c:pt idx="127">
                  <c:v>-13.74384783332717</c:v>
                </c:pt>
                <c:pt idx="128">
                  <c:v>15.500450469775632</c:v>
                </c:pt>
                <c:pt idx="129">
                  <c:v>14.34143080008913</c:v>
                </c:pt>
                <c:pt idx="130">
                  <c:v>-5.5647597700029223</c:v>
                </c:pt>
                <c:pt idx="131">
                  <c:v>5.1599587203302377</c:v>
                </c:pt>
                <c:pt idx="132">
                  <c:v>-25.554465161923446</c:v>
                </c:pt>
                <c:pt idx="133">
                  <c:v>-0.85684155022410446</c:v>
                </c:pt>
                <c:pt idx="134">
                  <c:v>-6.3998581748880898</c:v>
                </c:pt>
                <c:pt idx="135">
                  <c:v>5.4358634405038071</c:v>
                </c:pt>
                <c:pt idx="136">
                  <c:v>-2.9550455831499463</c:v>
                </c:pt>
                <c:pt idx="137">
                  <c:v>-9.9958350687213642</c:v>
                </c:pt>
                <c:pt idx="138">
                  <c:v>-3.9333641832484987</c:v>
                </c:pt>
                <c:pt idx="139">
                  <c:v>-8.1406551059730283</c:v>
                </c:pt>
                <c:pt idx="140">
                  <c:v>5.6691720561673478</c:v>
                </c:pt>
                <c:pt idx="141">
                  <c:v>4.6482134980149858</c:v>
                </c:pt>
                <c:pt idx="142">
                  <c:v>11.465303756783824</c:v>
                </c:pt>
                <c:pt idx="143">
                  <c:v>-19.404396123847796</c:v>
                </c:pt>
                <c:pt idx="144">
                  <c:v>1.5014662756598254</c:v>
                </c:pt>
                <c:pt idx="145">
                  <c:v>5.2120651797064665</c:v>
                </c:pt>
                <c:pt idx="146">
                  <c:v>-3.5973198594024662</c:v>
                </c:pt>
                <c:pt idx="147">
                  <c:v>4.9621147382213913</c:v>
                </c:pt>
                <c:pt idx="148">
                  <c:v>-0.98241424229266294</c:v>
                </c:pt>
                <c:pt idx="149">
                  <c:v>3.8644959710573823</c:v>
                </c:pt>
                <c:pt idx="150">
                  <c:v>-2.3010344099641049</c:v>
                </c:pt>
                <c:pt idx="151">
                  <c:v>-22.844641313742432</c:v>
                </c:pt>
                <c:pt idx="152">
                  <c:v>5.8531120912973353</c:v>
                </c:pt>
                <c:pt idx="153">
                  <c:v>4.6299358423171622E-2</c:v>
                </c:pt>
                <c:pt idx="154">
                  <c:v>-5.3880735158005937</c:v>
                </c:pt>
                <c:pt idx="155">
                  <c:v>-7.5047166515268033</c:v>
                </c:pt>
                <c:pt idx="156">
                  <c:v>1.8055450630807481</c:v>
                </c:pt>
                <c:pt idx="157">
                  <c:v>1.127931136835864</c:v>
                </c:pt>
                <c:pt idx="158">
                  <c:v>7.0369826827120656</c:v>
                </c:pt>
                <c:pt idx="159">
                  <c:v>14.46493453074655</c:v>
                </c:pt>
                <c:pt idx="160">
                  <c:v>0.66479008205067602</c:v>
                </c:pt>
                <c:pt idx="161">
                  <c:v>12.22037125178486</c:v>
                </c:pt>
                <c:pt idx="162">
                  <c:v>21.185452232000852</c:v>
                </c:pt>
                <c:pt idx="163">
                  <c:v>13.697611339574754</c:v>
                </c:pt>
                <c:pt idx="164">
                  <c:v>5.3330255107930329</c:v>
                </c:pt>
                <c:pt idx="165">
                  <c:v>-20.010958904109589</c:v>
                </c:pt>
                <c:pt idx="166">
                  <c:v>-8.3481755491619847</c:v>
                </c:pt>
                <c:pt idx="167">
                  <c:v>-37.610244655937024</c:v>
                </c:pt>
                <c:pt idx="168">
                  <c:v>-1.5094641003114773</c:v>
                </c:pt>
                <c:pt idx="169">
                  <c:v>1.8326305546545616</c:v>
                </c:pt>
                <c:pt idx="170">
                  <c:v>14.309603440038233</c:v>
                </c:pt>
                <c:pt idx="171">
                  <c:v>12.253570184604648</c:v>
                </c:pt>
                <c:pt idx="172">
                  <c:v>12.703239419138654</c:v>
                </c:pt>
                <c:pt idx="173">
                  <c:v>8.6504047133968278</c:v>
                </c:pt>
                <c:pt idx="174">
                  <c:v>6.897425501723097</c:v>
                </c:pt>
                <c:pt idx="175">
                  <c:v>-10.5864504812023</c:v>
                </c:pt>
                <c:pt idx="176">
                  <c:v>9.840933191940616</c:v>
                </c:pt>
                <c:pt idx="177">
                  <c:v>-2.3122224367638502</c:v>
                </c:pt>
                <c:pt idx="178">
                  <c:v>14.137470969017141</c:v>
                </c:pt>
                <c:pt idx="179">
                  <c:v>6.1433890380119482</c:v>
                </c:pt>
                <c:pt idx="180">
                  <c:v>-4.5111555247379265</c:v>
                </c:pt>
                <c:pt idx="181">
                  <c:v>-2.1870061082397183</c:v>
                </c:pt>
                <c:pt idx="182">
                  <c:v>-1.5895890650246798</c:v>
                </c:pt>
                <c:pt idx="183">
                  <c:v>1.0250721100510327</c:v>
                </c:pt>
                <c:pt idx="184">
                  <c:v>6.355969428094526</c:v>
                </c:pt>
                <c:pt idx="185">
                  <c:v>-1.5033246603064414</c:v>
                </c:pt>
                <c:pt idx="186">
                  <c:v>29.833535997316439</c:v>
                </c:pt>
                <c:pt idx="187">
                  <c:v>19.709985789949627</c:v>
                </c:pt>
                <c:pt idx="188">
                  <c:v>5.5170367172957047</c:v>
                </c:pt>
                <c:pt idx="189">
                  <c:v>10.909695234199226</c:v>
                </c:pt>
                <c:pt idx="190">
                  <c:v>-9.7766200235136864</c:v>
                </c:pt>
                <c:pt idx="191">
                  <c:v>9.458837957994783</c:v>
                </c:pt>
                <c:pt idx="192">
                  <c:v>-17.516339869281037</c:v>
                </c:pt>
                <c:pt idx="193">
                  <c:v>3.4553995924835799</c:v>
                </c:pt>
                <c:pt idx="194">
                  <c:v>1.4990289137511335</c:v>
                </c:pt>
                <c:pt idx="195">
                  <c:v>-3.6679692763778502</c:v>
                </c:pt>
                <c:pt idx="196">
                  <c:v>-1.3596687555953486</c:v>
                </c:pt>
                <c:pt idx="197">
                  <c:v>6.3985478472970687</c:v>
                </c:pt>
                <c:pt idx="198">
                  <c:v>0.81836114517246716</c:v>
                </c:pt>
                <c:pt idx="199">
                  <c:v>7.40593849977527</c:v>
                </c:pt>
                <c:pt idx="200">
                  <c:v>-2.4272561666092294</c:v>
                </c:pt>
                <c:pt idx="201">
                  <c:v>14.428802099101826</c:v>
                </c:pt>
                <c:pt idx="202">
                  <c:v>-1.3206923161724196</c:v>
                </c:pt>
                <c:pt idx="203">
                  <c:v>24.691661453212987</c:v>
                </c:pt>
                <c:pt idx="204">
                  <c:v>3.1698532442166645</c:v>
                </c:pt>
                <c:pt idx="205">
                  <c:v>4.5418229817979672</c:v>
                </c:pt>
                <c:pt idx="206">
                  <c:v>-2.0351879849146881</c:v>
                </c:pt>
                <c:pt idx="207">
                  <c:v>8.24712546213072</c:v>
                </c:pt>
                <c:pt idx="208">
                  <c:v>6.948252361779133</c:v>
                </c:pt>
                <c:pt idx="209">
                  <c:v>42.902554787296381</c:v>
                </c:pt>
                <c:pt idx="210">
                  <c:v>29.393855521727097</c:v>
                </c:pt>
                <c:pt idx="211">
                  <c:v>-2.5414933650227711</c:v>
                </c:pt>
                <c:pt idx="212">
                  <c:v>13.123389450238571</c:v>
                </c:pt>
                <c:pt idx="213">
                  <c:v>-5.5058529329337889</c:v>
                </c:pt>
                <c:pt idx="214">
                  <c:v>22.756066586057688</c:v>
                </c:pt>
                <c:pt idx="215">
                  <c:v>11.822974421241083</c:v>
                </c:pt>
                <c:pt idx="216">
                  <c:v>7.2307044563121847</c:v>
                </c:pt>
                <c:pt idx="217">
                  <c:v>-26.841806158297167</c:v>
                </c:pt>
                <c:pt idx="218">
                  <c:v>21.687087320362991</c:v>
                </c:pt>
                <c:pt idx="219">
                  <c:v>7.6261497838261239</c:v>
                </c:pt>
                <c:pt idx="220">
                  <c:v>-3.5771288068328833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A-1B40-ABF7-663822C2E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ETH!$B$1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ETH!$B$2:$B$222</c:f>
              <c:numCache>
                <c:formatCode>#\ ##0.00\ _K_č;\-#\ ##0.00\ _K_č</c:formatCode>
                <c:ptCount val="221"/>
                <c:pt idx="0">
                  <c:v>8.17</c:v>
                </c:pt>
                <c:pt idx="1">
                  <c:v>10.29</c:v>
                </c:pt>
                <c:pt idx="2">
                  <c:v>9.9</c:v>
                </c:pt>
                <c:pt idx="3">
                  <c:v>10.7</c:v>
                </c:pt>
                <c:pt idx="4">
                  <c:v>10.48</c:v>
                </c:pt>
                <c:pt idx="5">
                  <c:v>11.35</c:v>
                </c:pt>
                <c:pt idx="6">
                  <c:v>11.4</c:v>
                </c:pt>
                <c:pt idx="7">
                  <c:v>12.76</c:v>
                </c:pt>
                <c:pt idx="8">
                  <c:v>14.52</c:v>
                </c:pt>
                <c:pt idx="9">
                  <c:v>19.3</c:v>
                </c:pt>
                <c:pt idx="10">
                  <c:v>23.44</c:v>
                </c:pt>
                <c:pt idx="11">
                  <c:v>44.74</c:v>
                </c:pt>
                <c:pt idx="12">
                  <c:v>50.52</c:v>
                </c:pt>
                <c:pt idx="13">
                  <c:v>48.75</c:v>
                </c:pt>
                <c:pt idx="14">
                  <c:v>43.27</c:v>
                </c:pt>
                <c:pt idx="15">
                  <c:v>48.72</c:v>
                </c:pt>
                <c:pt idx="16">
                  <c:v>48.49</c:v>
                </c:pt>
                <c:pt idx="17">
                  <c:v>79.02</c:v>
                </c:pt>
                <c:pt idx="18">
                  <c:v>94.01</c:v>
                </c:pt>
                <c:pt idx="19">
                  <c:v>90.79</c:v>
                </c:pt>
                <c:pt idx="20">
                  <c:v>157.94</c:v>
                </c:pt>
                <c:pt idx="21">
                  <c:v>170.51</c:v>
                </c:pt>
                <c:pt idx="22">
                  <c:v>245.33</c:v>
                </c:pt>
                <c:pt idx="23">
                  <c:v>340.61</c:v>
                </c:pt>
                <c:pt idx="24">
                  <c:v>371.46</c:v>
                </c:pt>
                <c:pt idx="25">
                  <c:v>303.25</c:v>
                </c:pt>
                <c:pt idx="26">
                  <c:v>287.99</c:v>
                </c:pt>
                <c:pt idx="27">
                  <c:v>242.14</c:v>
                </c:pt>
                <c:pt idx="28">
                  <c:v>157.36000000000001</c:v>
                </c:pt>
                <c:pt idx="29">
                  <c:v>225.95</c:v>
                </c:pt>
                <c:pt idx="30">
                  <c:v>197.98</c:v>
                </c:pt>
                <c:pt idx="31">
                  <c:v>261.57</c:v>
                </c:pt>
                <c:pt idx="32">
                  <c:v>298.06</c:v>
                </c:pt>
                <c:pt idx="33">
                  <c:v>301.43</c:v>
                </c:pt>
                <c:pt idx="34">
                  <c:v>347.89</c:v>
                </c:pt>
                <c:pt idx="35">
                  <c:v>347.48</c:v>
                </c:pt>
                <c:pt idx="36">
                  <c:v>288.75</c:v>
                </c:pt>
                <c:pt idx="37">
                  <c:v>251.75</c:v>
                </c:pt>
                <c:pt idx="38">
                  <c:v>282.48</c:v>
                </c:pt>
                <c:pt idx="39">
                  <c:v>302.33999999999997</c:v>
                </c:pt>
                <c:pt idx="40">
                  <c:v>308.61</c:v>
                </c:pt>
                <c:pt idx="41">
                  <c:v>336.6</c:v>
                </c:pt>
                <c:pt idx="42">
                  <c:v>295.45</c:v>
                </c:pt>
                <c:pt idx="43">
                  <c:v>305.08999999999997</c:v>
                </c:pt>
                <c:pt idx="44">
                  <c:v>296.26</c:v>
                </c:pt>
                <c:pt idx="45">
                  <c:v>307.91000000000003</c:v>
                </c:pt>
                <c:pt idx="46">
                  <c:v>354.39</c:v>
                </c:pt>
                <c:pt idx="47">
                  <c:v>471.33</c:v>
                </c:pt>
                <c:pt idx="48">
                  <c:v>465.85</c:v>
                </c:pt>
                <c:pt idx="49">
                  <c:v>441.72</c:v>
                </c:pt>
                <c:pt idx="50">
                  <c:v>719.97</c:v>
                </c:pt>
                <c:pt idx="51">
                  <c:v>694.15</c:v>
                </c:pt>
                <c:pt idx="52">
                  <c:v>756.73</c:v>
                </c:pt>
                <c:pt idx="53">
                  <c:v>1153.17</c:v>
                </c:pt>
                <c:pt idx="54">
                  <c:v>1366.77</c:v>
                </c:pt>
                <c:pt idx="55">
                  <c:v>1049.58</c:v>
                </c:pt>
                <c:pt idx="56">
                  <c:v>1246.01</c:v>
                </c:pt>
                <c:pt idx="57">
                  <c:v>834.68</c:v>
                </c:pt>
                <c:pt idx="58">
                  <c:v>814.66</c:v>
                </c:pt>
                <c:pt idx="59">
                  <c:v>923.92</c:v>
                </c:pt>
                <c:pt idx="60">
                  <c:v>844.81</c:v>
                </c:pt>
                <c:pt idx="61">
                  <c:v>866.68</c:v>
                </c:pt>
                <c:pt idx="62">
                  <c:v>723.34</c:v>
                </c:pt>
                <c:pt idx="63">
                  <c:v>538.64</c:v>
                </c:pt>
                <c:pt idx="64">
                  <c:v>524.29</c:v>
                </c:pt>
                <c:pt idx="65">
                  <c:v>379.61</c:v>
                </c:pt>
                <c:pt idx="66">
                  <c:v>400.51</c:v>
                </c:pt>
                <c:pt idx="67">
                  <c:v>531.70000000000005</c:v>
                </c:pt>
                <c:pt idx="68">
                  <c:v>621.86</c:v>
                </c:pt>
                <c:pt idx="69">
                  <c:v>688.88</c:v>
                </c:pt>
                <c:pt idx="70">
                  <c:v>792.31</c:v>
                </c:pt>
                <c:pt idx="71">
                  <c:v>733.5</c:v>
                </c:pt>
                <c:pt idx="72">
                  <c:v>715.37</c:v>
                </c:pt>
                <c:pt idx="73">
                  <c:v>572.66999999999996</c:v>
                </c:pt>
                <c:pt idx="74">
                  <c:v>618.33000000000004</c:v>
                </c:pt>
                <c:pt idx="75">
                  <c:v>526.48</c:v>
                </c:pt>
                <c:pt idx="76">
                  <c:v>500.45</c:v>
                </c:pt>
                <c:pt idx="77">
                  <c:v>457.67</c:v>
                </c:pt>
                <c:pt idx="78">
                  <c:v>453.92</c:v>
                </c:pt>
                <c:pt idx="79">
                  <c:v>489.12</c:v>
                </c:pt>
                <c:pt idx="80">
                  <c:v>449.85</c:v>
                </c:pt>
                <c:pt idx="81">
                  <c:v>459.66</c:v>
                </c:pt>
                <c:pt idx="82">
                  <c:v>466.67</c:v>
                </c:pt>
                <c:pt idx="83">
                  <c:v>410.52</c:v>
                </c:pt>
                <c:pt idx="84">
                  <c:v>319.57</c:v>
                </c:pt>
                <c:pt idx="85">
                  <c:v>300.83</c:v>
                </c:pt>
                <c:pt idx="86">
                  <c:v>275.2</c:v>
                </c:pt>
                <c:pt idx="87">
                  <c:v>294.37</c:v>
                </c:pt>
                <c:pt idx="88">
                  <c:v>196.92</c:v>
                </c:pt>
                <c:pt idx="89">
                  <c:v>220.59</c:v>
                </c:pt>
                <c:pt idx="90">
                  <c:v>244.33</c:v>
                </c:pt>
                <c:pt idx="91">
                  <c:v>232.85</c:v>
                </c:pt>
                <c:pt idx="92">
                  <c:v>226.12</c:v>
                </c:pt>
                <c:pt idx="93">
                  <c:v>195.72</c:v>
                </c:pt>
                <c:pt idx="94">
                  <c:v>205.14</c:v>
                </c:pt>
                <c:pt idx="95">
                  <c:v>205.37</c:v>
                </c:pt>
                <c:pt idx="96">
                  <c:v>207.49</c:v>
                </c:pt>
                <c:pt idx="97">
                  <c:v>211.34</c:v>
                </c:pt>
                <c:pt idx="98">
                  <c:v>177.07</c:v>
                </c:pt>
                <c:pt idx="99">
                  <c:v>116.45</c:v>
                </c:pt>
                <c:pt idx="100">
                  <c:v>116.39</c:v>
                </c:pt>
                <c:pt idx="101">
                  <c:v>95.14</c:v>
                </c:pt>
                <c:pt idx="102">
                  <c:v>85.26</c:v>
                </c:pt>
                <c:pt idx="103">
                  <c:v>130.77000000000001</c:v>
                </c:pt>
                <c:pt idx="104">
                  <c:v>139.86000000000001</c:v>
                </c:pt>
                <c:pt idx="105">
                  <c:v>157.75</c:v>
                </c:pt>
                <c:pt idx="106">
                  <c:v>116.9</c:v>
                </c:pt>
                <c:pt idx="107">
                  <c:v>119.47</c:v>
                </c:pt>
                <c:pt idx="108">
                  <c:v>113.41</c:v>
                </c:pt>
                <c:pt idx="109">
                  <c:v>107.49</c:v>
                </c:pt>
                <c:pt idx="110">
                  <c:v>124.81</c:v>
                </c:pt>
                <c:pt idx="111">
                  <c:v>133.6</c:v>
                </c:pt>
                <c:pt idx="112">
                  <c:v>135.85</c:v>
                </c:pt>
                <c:pt idx="113">
                  <c:v>132.25</c:v>
                </c:pt>
                <c:pt idx="114">
                  <c:v>136.76</c:v>
                </c:pt>
                <c:pt idx="115">
                  <c:v>140</c:v>
                </c:pt>
                <c:pt idx="116">
                  <c:v>136.99</c:v>
                </c:pt>
                <c:pt idx="117">
                  <c:v>141.51</c:v>
                </c:pt>
                <c:pt idx="118">
                  <c:v>174.53</c:v>
                </c:pt>
                <c:pt idx="119">
                  <c:v>167.84</c:v>
                </c:pt>
                <c:pt idx="120">
                  <c:v>170.05</c:v>
                </c:pt>
                <c:pt idx="121">
                  <c:v>157.30000000000001</c:v>
                </c:pt>
                <c:pt idx="122">
                  <c:v>163.44999999999999</c:v>
                </c:pt>
                <c:pt idx="123">
                  <c:v>187.33</c:v>
                </c:pt>
                <c:pt idx="124">
                  <c:v>261.29000000000002</c:v>
                </c:pt>
                <c:pt idx="125">
                  <c:v>267.07</c:v>
                </c:pt>
                <c:pt idx="126">
                  <c:v>270.23</c:v>
                </c:pt>
                <c:pt idx="127">
                  <c:v>233.09</c:v>
                </c:pt>
                <c:pt idx="128">
                  <c:v>269.22000000000003</c:v>
                </c:pt>
                <c:pt idx="129">
                  <c:v>307.83</c:v>
                </c:pt>
                <c:pt idx="130">
                  <c:v>290.7</c:v>
                </c:pt>
                <c:pt idx="131">
                  <c:v>305.7</c:v>
                </c:pt>
                <c:pt idx="132">
                  <c:v>227.58</c:v>
                </c:pt>
                <c:pt idx="133">
                  <c:v>225.63</c:v>
                </c:pt>
                <c:pt idx="134">
                  <c:v>211.19</c:v>
                </c:pt>
                <c:pt idx="135">
                  <c:v>222.67</c:v>
                </c:pt>
                <c:pt idx="136">
                  <c:v>216.09</c:v>
                </c:pt>
                <c:pt idx="137">
                  <c:v>194.49</c:v>
                </c:pt>
                <c:pt idx="138">
                  <c:v>186.84</c:v>
                </c:pt>
                <c:pt idx="139">
                  <c:v>171.63</c:v>
                </c:pt>
                <c:pt idx="140">
                  <c:v>181.36</c:v>
                </c:pt>
                <c:pt idx="141">
                  <c:v>189.79</c:v>
                </c:pt>
                <c:pt idx="142">
                  <c:v>211.55</c:v>
                </c:pt>
                <c:pt idx="143">
                  <c:v>170.5</c:v>
                </c:pt>
                <c:pt idx="144">
                  <c:v>173.06</c:v>
                </c:pt>
                <c:pt idx="145">
                  <c:v>182.08</c:v>
                </c:pt>
                <c:pt idx="146">
                  <c:v>175.53</c:v>
                </c:pt>
                <c:pt idx="147">
                  <c:v>184.24</c:v>
                </c:pt>
                <c:pt idx="148">
                  <c:v>182.43</c:v>
                </c:pt>
                <c:pt idx="149">
                  <c:v>189.48</c:v>
                </c:pt>
                <c:pt idx="150">
                  <c:v>185.12</c:v>
                </c:pt>
                <c:pt idx="151">
                  <c:v>142.83000000000001</c:v>
                </c:pt>
                <c:pt idx="152">
                  <c:v>151.19</c:v>
                </c:pt>
                <c:pt idx="153">
                  <c:v>151.26</c:v>
                </c:pt>
                <c:pt idx="154">
                  <c:v>143.11000000000001</c:v>
                </c:pt>
                <c:pt idx="155">
                  <c:v>132.37</c:v>
                </c:pt>
                <c:pt idx="156">
                  <c:v>134.76</c:v>
                </c:pt>
                <c:pt idx="157">
                  <c:v>136.28</c:v>
                </c:pt>
                <c:pt idx="158">
                  <c:v>145.87</c:v>
                </c:pt>
                <c:pt idx="159">
                  <c:v>166.97</c:v>
                </c:pt>
                <c:pt idx="160">
                  <c:v>168.08</c:v>
                </c:pt>
                <c:pt idx="161">
                  <c:v>188.62</c:v>
                </c:pt>
                <c:pt idx="162">
                  <c:v>228.58</c:v>
                </c:pt>
                <c:pt idx="163">
                  <c:v>259.89</c:v>
                </c:pt>
                <c:pt idx="164">
                  <c:v>273.75</c:v>
                </c:pt>
                <c:pt idx="165">
                  <c:v>218.97</c:v>
                </c:pt>
                <c:pt idx="166">
                  <c:v>200.69</c:v>
                </c:pt>
                <c:pt idx="167">
                  <c:v>125.21</c:v>
                </c:pt>
                <c:pt idx="168">
                  <c:v>123.32</c:v>
                </c:pt>
                <c:pt idx="169">
                  <c:v>125.58</c:v>
                </c:pt>
                <c:pt idx="170">
                  <c:v>143.55000000000001</c:v>
                </c:pt>
                <c:pt idx="171">
                  <c:v>161.13999999999999</c:v>
                </c:pt>
                <c:pt idx="172">
                  <c:v>181.61</c:v>
                </c:pt>
                <c:pt idx="173">
                  <c:v>197.32</c:v>
                </c:pt>
                <c:pt idx="174">
                  <c:v>210.93</c:v>
                </c:pt>
                <c:pt idx="175">
                  <c:v>188.6</c:v>
                </c:pt>
                <c:pt idx="176">
                  <c:v>207.16</c:v>
                </c:pt>
                <c:pt idx="177">
                  <c:v>202.37</c:v>
                </c:pt>
                <c:pt idx="178">
                  <c:v>230.98</c:v>
                </c:pt>
                <c:pt idx="179">
                  <c:v>245.17</c:v>
                </c:pt>
                <c:pt idx="180">
                  <c:v>234.11</c:v>
                </c:pt>
                <c:pt idx="181">
                  <c:v>228.99</c:v>
                </c:pt>
                <c:pt idx="182">
                  <c:v>225.35</c:v>
                </c:pt>
                <c:pt idx="183">
                  <c:v>227.66</c:v>
                </c:pt>
                <c:pt idx="184">
                  <c:v>242.13</c:v>
                </c:pt>
                <c:pt idx="185">
                  <c:v>238.49</c:v>
                </c:pt>
                <c:pt idx="186">
                  <c:v>309.64</c:v>
                </c:pt>
                <c:pt idx="187">
                  <c:v>370.67</c:v>
                </c:pt>
                <c:pt idx="188">
                  <c:v>391.12</c:v>
                </c:pt>
                <c:pt idx="189">
                  <c:v>433.79</c:v>
                </c:pt>
                <c:pt idx="190">
                  <c:v>391.38</c:v>
                </c:pt>
                <c:pt idx="191">
                  <c:v>428.4</c:v>
                </c:pt>
                <c:pt idx="192">
                  <c:v>353.36</c:v>
                </c:pt>
                <c:pt idx="193">
                  <c:v>365.57</c:v>
                </c:pt>
                <c:pt idx="194">
                  <c:v>371.05</c:v>
                </c:pt>
                <c:pt idx="195">
                  <c:v>357.44</c:v>
                </c:pt>
                <c:pt idx="196">
                  <c:v>352.58</c:v>
                </c:pt>
                <c:pt idx="197">
                  <c:v>375.14</c:v>
                </c:pt>
                <c:pt idx="198">
                  <c:v>378.21</c:v>
                </c:pt>
                <c:pt idx="199">
                  <c:v>406.22</c:v>
                </c:pt>
                <c:pt idx="200">
                  <c:v>396.36</c:v>
                </c:pt>
                <c:pt idx="201">
                  <c:v>453.55</c:v>
                </c:pt>
                <c:pt idx="202">
                  <c:v>447.56</c:v>
                </c:pt>
                <c:pt idx="203">
                  <c:v>558.07000000000005</c:v>
                </c:pt>
                <c:pt idx="204">
                  <c:v>575.76</c:v>
                </c:pt>
                <c:pt idx="205">
                  <c:v>601.91</c:v>
                </c:pt>
                <c:pt idx="206">
                  <c:v>589.66</c:v>
                </c:pt>
                <c:pt idx="207">
                  <c:v>638.29</c:v>
                </c:pt>
                <c:pt idx="208">
                  <c:v>682.64</c:v>
                </c:pt>
                <c:pt idx="209">
                  <c:v>975.51</c:v>
                </c:pt>
                <c:pt idx="210">
                  <c:v>1262.25</c:v>
                </c:pt>
                <c:pt idx="211">
                  <c:v>1230.17</c:v>
                </c:pt>
                <c:pt idx="212">
                  <c:v>1391.61</c:v>
                </c:pt>
                <c:pt idx="213">
                  <c:v>1314.99</c:v>
                </c:pt>
                <c:pt idx="214">
                  <c:v>1614.23</c:v>
                </c:pt>
                <c:pt idx="215">
                  <c:v>1805.08</c:v>
                </c:pt>
                <c:pt idx="216">
                  <c:v>1935.6</c:v>
                </c:pt>
                <c:pt idx="217">
                  <c:v>1416.05</c:v>
                </c:pt>
                <c:pt idx="218">
                  <c:v>1723.15</c:v>
                </c:pt>
                <c:pt idx="219">
                  <c:v>1854.56</c:v>
                </c:pt>
                <c:pt idx="220">
                  <c:v>1788.22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1A-1B40-ABF7-663822C2E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SOL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SOL!$C$1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SOL!$C$2:$C$90</c:f>
              <c:numCache>
                <c:formatCode>0.00</c:formatCode>
                <c:ptCount val="89"/>
                <c:pt idx="1">
                  <c:v>-31.218130311614729</c:v>
                </c:pt>
                <c:pt idx="2">
                  <c:v>4.6952224052718234</c:v>
                </c:pt>
                <c:pt idx="3">
                  <c:v>6.9236821400472133</c:v>
                </c:pt>
                <c:pt idx="4">
                  <c:v>-20.971302428256067</c:v>
                </c:pt>
                <c:pt idx="5">
                  <c:v>14.152700186219729</c:v>
                </c:pt>
                <c:pt idx="6">
                  <c:v>-10.42414355628058</c:v>
                </c:pt>
                <c:pt idx="7">
                  <c:v>3.8062283737024072</c:v>
                </c:pt>
                <c:pt idx="8">
                  <c:v>8.1754385964912437</c:v>
                </c:pt>
                <c:pt idx="9">
                  <c:v>-4.7843010055141226</c:v>
                </c:pt>
                <c:pt idx="10">
                  <c:v>14.648271163345271</c:v>
                </c:pt>
                <c:pt idx="11">
                  <c:v>18.630218392512251</c:v>
                </c:pt>
                <c:pt idx="12">
                  <c:v>-13.375078271759552</c:v>
                </c:pt>
                <c:pt idx="13">
                  <c:v>47.462772878415507</c:v>
                </c:pt>
                <c:pt idx="14">
                  <c:v>-9.7745098039215694</c:v>
                </c:pt>
                <c:pt idx="15">
                  <c:v>70.596544605020114</c:v>
                </c:pt>
                <c:pt idx="16">
                  <c:v>10.828025477707</c:v>
                </c:pt>
                <c:pt idx="17">
                  <c:v>53.448275862068968</c:v>
                </c:pt>
                <c:pt idx="18">
                  <c:v>26.96629213483147</c:v>
                </c:pt>
                <c:pt idx="19">
                  <c:v>-2.0648967551622501</c:v>
                </c:pt>
                <c:pt idx="20">
                  <c:v>33.734939759036159</c:v>
                </c:pt>
                <c:pt idx="21">
                  <c:v>-30.405405405405418</c:v>
                </c:pt>
                <c:pt idx="22">
                  <c:v>4.5307443365695841</c:v>
                </c:pt>
                <c:pt idx="23">
                  <c:v>-11.145510835913308</c:v>
                </c:pt>
                <c:pt idx="24">
                  <c:v>9.7560975609756024</c:v>
                </c:pt>
                <c:pt idx="25">
                  <c:v>-19.999999999999996</c:v>
                </c:pt>
                <c:pt idx="26">
                  <c:v>-3.5714285714285658</c:v>
                </c:pt>
                <c:pt idx="27">
                  <c:v>-9.0534979423868389</c:v>
                </c:pt>
                <c:pt idx="28">
                  <c:v>-19.004524886877828</c:v>
                </c:pt>
                <c:pt idx="29">
                  <c:v>-10.614525139664803</c:v>
                </c:pt>
                <c:pt idx="30">
                  <c:v>35</c:v>
                </c:pt>
                <c:pt idx="31">
                  <c:v>-5.5555555555555598</c:v>
                </c:pt>
                <c:pt idx="32">
                  <c:v>4.9019607843137294</c:v>
                </c:pt>
                <c:pt idx="33">
                  <c:v>-10.280373831775709</c:v>
                </c:pt>
                <c:pt idx="34">
                  <c:v>-3.6458333333333255</c:v>
                </c:pt>
                <c:pt idx="35">
                  <c:v>-15.135135135135135</c:v>
                </c:pt>
                <c:pt idx="36">
                  <c:v>-0.63694267515923619</c:v>
                </c:pt>
                <c:pt idx="37">
                  <c:v>-16.666666666666668</c:v>
                </c:pt>
                <c:pt idx="38">
                  <c:v>66.15384615384616</c:v>
                </c:pt>
                <c:pt idx="39">
                  <c:v>60.648148148148145</c:v>
                </c:pt>
                <c:pt idx="40">
                  <c:v>10.086455331412093</c:v>
                </c:pt>
                <c:pt idx="41">
                  <c:v>-4.973821989528795</c:v>
                </c:pt>
                <c:pt idx="42">
                  <c:v>17.355371900826444</c:v>
                </c:pt>
                <c:pt idx="43">
                  <c:v>57.276995305164327</c:v>
                </c:pt>
                <c:pt idx="44">
                  <c:v>30.447761194029848</c:v>
                </c:pt>
                <c:pt idx="45">
                  <c:v>26.887871853546905</c:v>
                </c:pt>
                <c:pt idx="46">
                  <c:v>18.034265103697024</c:v>
                </c:pt>
                <c:pt idx="47">
                  <c:v>6.0351413292589839</c:v>
                </c:pt>
                <c:pt idx="48">
                  <c:v>4.5389048991354395</c:v>
                </c:pt>
                <c:pt idx="49">
                  <c:v>-1.2405237767057182</c:v>
                </c:pt>
                <c:pt idx="50">
                  <c:v>25.750174459176549</c:v>
                </c:pt>
                <c:pt idx="51">
                  <c:v>33.518312985571583</c:v>
                </c:pt>
                <c:pt idx="52">
                  <c:v>16.084788029925193</c:v>
                </c:pt>
                <c:pt idx="53">
                  <c:v>15.646258503401352</c:v>
                </c:pt>
                <c:pt idx="54">
                  <c:v>46.65634674922601</c:v>
                </c:pt>
                <c:pt idx="55">
                  <c:v>-1.0132995566814373</c:v>
                </c:pt>
                <c:pt idx="56">
                  <c:v>-5.459586265728305</c:v>
                </c:pt>
                <c:pt idx="57">
                  <c:v>6.4741709903000331</c:v>
                </c:pt>
                <c:pt idx="58">
                  <c:v>-47.690677966101696</c:v>
                </c:pt>
                <c:pt idx="59">
                  <c:v>15.836371000405022</c:v>
                </c:pt>
                <c:pt idx="60">
                  <c:v>47.937062937062933</c:v>
                </c:pt>
                <c:pt idx="61">
                  <c:v>-8.3668163554715171</c:v>
                </c:pt>
                <c:pt idx="62">
                  <c:v>-8.8986329636316803</c:v>
                </c:pt>
                <c:pt idx="63">
                  <c:v>-9.5979614949037391</c:v>
                </c:pt>
                <c:pt idx="64">
                  <c:v>7.4538051988725424</c:v>
                </c:pt>
                <c:pt idx="65">
                  <c:v>-6.2081025939959265</c:v>
                </c:pt>
                <c:pt idx="66">
                  <c:v>-16.87383467992542</c:v>
                </c:pt>
                <c:pt idx="67">
                  <c:v>5.3084112149532769</c:v>
                </c:pt>
                <c:pt idx="68">
                  <c:v>21.583244586439466</c:v>
                </c:pt>
                <c:pt idx="69">
                  <c:v>9.9854014598540193</c:v>
                </c:pt>
                <c:pt idx="70">
                  <c:v>42.686487921422874</c:v>
                </c:pt>
                <c:pt idx="71">
                  <c:v>35.441860465116278</c:v>
                </c:pt>
                <c:pt idx="72">
                  <c:v>29.766483516483518</c:v>
                </c:pt>
                <c:pt idx="73">
                  <c:v>50.386366042129772</c:v>
                </c:pt>
                <c:pt idx="74">
                  <c:v>22.854930667980575</c:v>
                </c:pt>
                <c:pt idx="75">
                  <c:v>-12.616019250601571</c:v>
                </c:pt>
                <c:pt idx="76">
                  <c:v>-11.028061893522175</c:v>
                </c:pt>
                <c:pt idx="77">
                  <c:v>27.184966838614603</c:v>
                </c:pt>
                <c:pt idx="78">
                  <c:v>-14.218668520771766</c:v>
                </c:pt>
                <c:pt idx="79">
                  <c:v>7.8959810874704468</c:v>
                </c:pt>
                <c:pt idx="80">
                  <c:v>26.680856391636411</c:v>
                </c:pt>
                <c:pt idx="81">
                  <c:v>2.9650128483877176E-2</c:v>
                </c:pt>
                <c:pt idx="82">
                  <c:v>23.416658432961171</c:v>
                </c:pt>
                <c:pt idx="83">
                  <c:v>-4.5592826835321381</c:v>
                </c:pt>
                <c:pt idx="84">
                  <c:v>-2.9987837101035968</c:v>
                </c:pt>
                <c:pt idx="85">
                  <c:v>-13.230716015219643</c:v>
                </c:pt>
                <c:pt idx="86">
                  <c:v>-2.2473589794698121</c:v>
                </c:pt>
                <c:pt idx="87">
                  <c:v>-11.591986542284744</c:v>
                </c:pt>
                <c:pt idx="88">
                  <c:v>3.8459320763420326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BD-AD4B-B5A6-F11EA2395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SOL!$B$1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SOL!$B$2:$B$90</c:f>
              <c:numCache>
                <c:formatCode>#\ ##0.00\ _K_č;\-#\ ##0.00\ _K_č</c:formatCode>
                <c:ptCount val="89"/>
                <c:pt idx="0">
                  <c:v>0.88249999999999995</c:v>
                </c:pt>
                <c:pt idx="1">
                  <c:v>0.60699999999999998</c:v>
                </c:pt>
                <c:pt idx="2">
                  <c:v>0.63549999999999995</c:v>
                </c:pt>
                <c:pt idx="3">
                  <c:v>0.67949999999999999</c:v>
                </c:pt>
                <c:pt idx="4">
                  <c:v>0.53700000000000003</c:v>
                </c:pt>
                <c:pt idx="5">
                  <c:v>0.61299999999999999</c:v>
                </c:pt>
                <c:pt idx="6">
                  <c:v>0.54910000000000003</c:v>
                </c:pt>
                <c:pt idx="7">
                  <c:v>0.56999999999999995</c:v>
                </c:pt>
                <c:pt idx="8">
                  <c:v>0.61660000000000004</c:v>
                </c:pt>
                <c:pt idx="9">
                  <c:v>0.58709999999999996</c:v>
                </c:pt>
                <c:pt idx="10">
                  <c:v>0.67310000000000003</c:v>
                </c:pt>
                <c:pt idx="11">
                  <c:v>0.79849999999999999</c:v>
                </c:pt>
                <c:pt idx="12">
                  <c:v>0.69169999999999998</c:v>
                </c:pt>
                <c:pt idx="13">
                  <c:v>1.02</c:v>
                </c:pt>
                <c:pt idx="14">
                  <c:v>0.92030000000000001</c:v>
                </c:pt>
                <c:pt idx="15">
                  <c:v>1.57</c:v>
                </c:pt>
                <c:pt idx="16">
                  <c:v>1.74</c:v>
                </c:pt>
                <c:pt idx="17">
                  <c:v>2.67</c:v>
                </c:pt>
                <c:pt idx="18">
                  <c:v>3.39</c:v>
                </c:pt>
                <c:pt idx="19">
                  <c:v>3.32</c:v>
                </c:pt>
                <c:pt idx="20">
                  <c:v>4.4400000000000004</c:v>
                </c:pt>
                <c:pt idx="21">
                  <c:v>3.09</c:v>
                </c:pt>
                <c:pt idx="22">
                  <c:v>3.23</c:v>
                </c:pt>
                <c:pt idx="23">
                  <c:v>2.87</c:v>
                </c:pt>
                <c:pt idx="24">
                  <c:v>3.15</c:v>
                </c:pt>
                <c:pt idx="25">
                  <c:v>2.52</c:v>
                </c:pt>
                <c:pt idx="26">
                  <c:v>2.4300000000000002</c:v>
                </c:pt>
                <c:pt idx="27">
                  <c:v>2.21</c:v>
                </c:pt>
                <c:pt idx="28">
                  <c:v>1.79</c:v>
                </c:pt>
                <c:pt idx="29">
                  <c:v>1.6</c:v>
                </c:pt>
                <c:pt idx="30">
                  <c:v>2.16</c:v>
                </c:pt>
                <c:pt idx="31">
                  <c:v>2.04</c:v>
                </c:pt>
                <c:pt idx="32">
                  <c:v>2.14</c:v>
                </c:pt>
                <c:pt idx="33">
                  <c:v>1.92</c:v>
                </c:pt>
                <c:pt idx="34">
                  <c:v>1.85</c:v>
                </c:pt>
                <c:pt idx="35">
                  <c:v>1.57</c:v>
                </c:pt>
                <c:pt idx="36">
                  <c:v>1.56</c:v>
                </c:pt>
                <c:pt idx="37">
                  <c:v>1.3</c:v>
                </c:pt>
                <c:pt idx="38">
                  <c:v>2.16</c:v>
                </c:pt>
                <c:pt idx="39">
                  <c:v>3.47</c:v>
                </c:pt>
                <c:pt idx="40">
                  <c:v>3.82</c:v>
                </c:pt>
                <c:pt idx="41">
                  <c:v>3.63</c:v>
                </c:pt>
                <c:pt idx="42">
                  <c:v>4.26</c:v>
                </c:pt>
                <c:pt idx="43">
                  <c:v>6.7</c:v>
                </c:pt>
                <c:pt idx="44">
                  <c:v>8.74</c:v>
                </c:pt>
                <c:pt idx="45">
                  <c:v>11.09</c:v>
                </c:pt>
                <c:pt idx="46">
                  <c:v>13.09</c:v>
                </c:pt>
                <c:pt idx="47">
                  <c:v>13.88</c:v>
                </c:pt>
                <c:pt idx="48">
                  <c:v>14.51</c:v>
                </c:pt>
                <c:pt idx="49">
                  <c:v>14.33</c:v>
                </c:pt>
                <c:pt idx="50">
                  <c:v>18.02</c:v>
                </c:pt>
                <c:pt idx="51">
                  <c:v>24.06</c:v>
                </c:pt>
                <c:pt idx="52">
                  <c:v>27.93</c:v>
                </c:pt>
                <c:pt idx="53">
                  <c:v>32.299999999999997</c:v>
                </c:pt>
                <c:pt idx="54">
                  <c:v>47.37</c:v>
                </c:pt>
                <c:pt idx="55">
                  <c:v>46.89</c:v>
                </c:pt>
                <c:pt idx="56">
                  <c:v>44.33</c:v>
                </c:pt>
                <c:pt idx="57">
                  <c:v>47.2</c:v>
                </c:pt>
                <c:pt idx="58">
                  <c:v>24.69</c:v>
                </c:pt>
                <c:pt idx="59">
                  <c:v>28.6</c:v>
                </c:pt>
                <c:pt idx="60">
                  <c:v>42.31</c:v>
                </c:pt>
                <c:pt idx="61">
                  <c:v>38.770000000000003</c:v>
                </c:pt>
                <c:pt idx="62">
                  <c:v>35.32</c:v>
                </c:pt>
                <c:pt idx="63">
                  <c:v>31.93</c:v>
                </c:pt>
                <c:pt idx="64">
                  <c:v>34.31</c:v>
                </c:pt>
                <c:pt idx="65">
                  <c:v>32.18</c:v>
                </c:pt>
                <c:pt idx="66">
                  <c:v>26.75</c:v>
                </c:pt>
                <c:pt idx="67">
                  <c:v>28.17</c:v>
                </c:pt>
                <c:pt idx="68">
                  <c:v>34.25</c:v>
                </c:pt>
                <c:pt idx="69">
                  <c:v>37.67</c:v>
                </c:pt>
                <c:pt idx="70">
                  <c:v>53.75</c:v>
                </c:pt>
                <c:pt idx="71">
                  <c:v>72.8</c:v>
                </c:pt>
                <c:pt idx="72">
                  <c:v>94.47</c:v>
                </c:pt>
                <c:pt idx="73">
                  <c:v>142.07</c:v>
                </c:pt>
                <c:pt idx="74">
                  <c:v>174.54</c:v>
                </c:pt>
                <c:pt idx="75">
                  <c:v>152.52000000000001</c:v>
                </c:pt>
                <c:pt idx="76">
                  <c:v>135.69999999999999</c:v>
                </c:pt>
                <c:pt idx="77">
                  <c:v>172.59</c:v>
                </c:pt>
                <c:pt idx="78">
                  <c:v>148.05000000000001</c:v>
                </c:pt>
                <c:pt idx="79">
                  <c:v>159.74</c:v>
                </c:pt>
                <c:pt idx="80">
                  <c:v>202.36</c:v>
                </c:pt>
                <c:pt idx="81">
                  <c:v>202.42</c:v>
                </c:pt>
                <c:pt idx="82">
                  <c:v>249.82</c:v>
                </c:pt>
                <c:pt idx="83">
                  <c:v>238.43</c:v>
                </c:pt>
                <c:pt idx="84">
                  <c:v>231.28</c:v>
                </c:pt>
                <c:pt idx="85">
                  <c:v>200.68</c:v>
                </c:pt>
                <c:pt idx="86">
                  <c:v>196.17</c:v>
                </c:pt>
                <c:pt idx="87">
                  <c:v>173.43</c:v>
                </c:pt>
                <c:pt idx="88">
                  <c:v>180.1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D-AD4B-B5A6-F11EA2395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USDT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USDT!$C$1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USDT!$C$2:$C$261</c:f>
              <c:numCache>
                <c:formatCode>0.00</c:formatCode>
                <c:ptCount val="26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-9.9999999999988987E-3</c:v>
                </c:pt>
                <c:pt idx="8">
                  <c:v>1.0001000100008898E-2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-4.9999999999994493E-2</c:v>
                </c:pt>
                <c:pt idx="16">
                  <c:v>-7.8239119559779935</c:v>
                </c:pt>
                <c:pt idx="17">
                  <c:v>1.6932595245848199</c:v>
                </c:pt>
                <c:pt idx="18">
                  <c:v>3.426192763368558</c:v>
                </c:pt>
                <c:pt idx="19">
                  <c:v>1.2487100103199176</c:v>
                </c:pt>
                <c:pt idx="20">
                  <c:v>1.9264091326062611</c:v>
                </c:pt>
                <c:pt idx="21">
                  <c:v>4.0000000000000036</c:v>
                </c:pt>
                <c:pt idx="22">
                  <c:v>-2.8846153846153872</c:v>
                </c:pt>
                <c:pt idx="23">
                  <c:v>0</c:v>
                </c:pt>
                <c:pt idx="24">
                  <c:v>-0.99009900990099098</c:v>
                </c:pt>
                <c:pt idx="25">
                  <c:v>1.0000000000000009</c:v>
                </c:pt>
                <c:pt idx="26">
                  <c:v>0.99009900990099098</c:v>
                </c:pt>
                <c:pt idx="27">
                  <c:v>-0.98039215686274594</c:v>
                </c:pt>
                <c:pt idx="28">
                  <c:v>-1.0693069306930725</c:v>
                </c:pt>
                <c:pt idx="29">
                  <c:v>-0.14011208967173308</c:v>
                </c:pt>
                <c:pt idx="30">
                  <c:v>0.11024253357386148</c:v>
                </c:pt>
                <c:pt idx="31">
                  <c:v>0.11012113324657022</c:v>
                </c:pt>
                <c:pt idx="32">
                  <c:v>-0.13999999999999568</c:v>
                </c:pt>
                <c:pt idx="33">
                  <c:v>-0.20028039254956959</c:v>
                </c:pt>
                <c:pt idx="34">
                  <c:v>0.34115994380894626</c:v>
                </c:pt>
                <c:pt idx="35">
                  <c:v>0</c:v>
                </c:pt>
                <c:pt idx="36">
                  <c:v>1.0000000000000009</c:v>
                </c:pt>
                <c:pt idx="37">
                  <c:v>0</c:v>
                </c:pt>
                <c:pt idx="38">
                  <c:v>-0.99009900990099098</c:v>
                </c:pt>
                <c:pt idx="39">
                  <c:v>-9.9999999999988987E-3</c:v>
                </c:pt>
                <c:pt idx="40">
                  <c:v>-0.15001500150015568</c:v>
                </c:pt>
                <c:pt idx="41">
                  <c:v>8.0128205128207425E-2</c:v>
                </c:pt>
                <c:pt idx="42">
                  <c:v>8.0064051240995096E-2</c:v>
                </c:pt>
                <c:pt idx="43">
                  <c:v>0</c:v>
                </c:pt>
                <c:pt idx="44">
                  <c:v>-0.11999999999999789</c:v>
                </c:pt>
                <c:pt idx="45">
                  <c:v>1.1213456147376839</c:v>
                </c:pt>
                <c:pt idx="46">
                  <c:v>-0.99009900990099098</c:v>
                </c:pt>
                <c:pt idx="47">
                  <c:v>1.0000000000000009</c:v>
                </c:pt>
                <c:pt idx="48">
                  <c:v>-0.99009900990099098</c:v>
                </c:pt>
                <c:pt idx="49">
                  <c:v>2.0000000000000018</c:v>
                </c:pt>
                <c:pt idx="50">
                  <c:v>-0.98039215686274594</c:v>
                </c:pt>
                <c:pt idx="51">
                  <c:v>0.99009900990099098</c:v>
                </c:pt>
                <c:pt idx="52">
                  <c:v>-0.98039215686274594</c:v>
                </c:pt>
                <c:pt idx="53">
                  <c:v>-0.99009900990099098</c:v>
                </c:pt>
                <c:pt idx="54">
                  <c:v>2.0000000000000018</c:v>
                </c:pt>
                <c:pt idx="55">
                  <c:v>-1.9705882352941182</c:v>
                </c:pt>
                <c:pt idx="56">
                  <c:v>-1.1101110111011099</c:v>
                </c:pt>
                <c:pt idx="57">
                  <c:v>2.1440129449838183</c:v>
                </c:pt>
                <c:pt idx="58">
                  <c:v>-1.0594059405940637</c:v>
                </c:pt>
                <c:pt idx="59">
                  <c:v>1.0707495246672714</c:v>
                </c:pt>
                <c:pt idx="60">
                  <c:v>-0.99009900990099098</c:v>
                </c:pt>
                <c:pt idx="61">
                  <c:v>-0.23999999999999577</c:v>
                </c:pt>
                <c:pt idx="62">
                  <c:v>0.24057738572573753</c:v>
                </c:pt>
                <c:pt idx="63">
                  <c:v>0</c:v>
                </c:pt>
                <c:pt idx="64">
                  <c:v>-2.9999999999996696E-2</c:v>
                </c:pt>
                <c:pt idx="65">
                  <c:v>1.0003000900268979E-2</c:v>
                </c:pt>
                <c:pt idx="66">
                  <c:v>-0.30006001200240073</c:v>
                </c:pt>
                <c:pt idx="67">
                  <c:v>0.18057784911717736</c:v>
                </c:pt>
                <c:pt idx="68">
                  <c:v>-0.24033647105949016</c:v>
                </c:pt>
                <c:pt idx="69">
                  <c:v>0.18068660911463799</c:v>
                </c:pt>
                <c:pt idx="70">
                  <c:v>-8.0160320641284866E-2</c:v>
                </c:pt>
                <c:pt idx="71">
                  <c:v>0.28078620136382115</c:v>
                </c:pt>
                <c:pt idx="72">
                  <c:v>-9.000000000000119E-2</c:v>
                </c:pt>
                <c:pt idx="73">
                  <c:v>1.0009008107295464E-2</c:v>
                </c:pt>
                <c:pt idx="74">
                  <c:v>8.0064051240995096E-2</c:v>
                </c:pt>
                <c:pt idx="75">
                  <c:v>-0.18000000000000238</c:v>
                </c:pt>
                <c:pt idx="76">
                  <c:v>1.1821278300941729</c:v>
                </c:pt>
                <c:pt idx="77">
                  <c:v>0</c:v>
                </c:pt>
                <c:pt idx="78">
                  <c:v>-1.1089108910891077</c:v>
                </c:pt>
                <c:pt idx="79">
                  <c:v>0.12014417300760701</c:v>
                </c:pt>
                <c:pt idx="80">
                  <c:v>-0.16000000000000458</c:v>
                </c:pt>
                <c:pt idx="81">
                  <c:v>0.14022435897436578</c:v>
                </c:pt>
                <c:pt idx="82">
                  <c:v>-9.0018003600721333E-2</c:v>
                </c:pt>
                <c:pt idx="83">
                  <c:v>4.004404845329422E-2</c:v>
                </c:pt>
                <c:pt idx="84">
                  <c:v>7.0049034324030215E-2</c:v>
                </c:pt>
                <c:pt idx="85">
                  <c:v>0</c:v>
                </c:pt>
                <c:pt idx="86">
                  <c:v>-8.0000000000002292E-2</c:v>
                </c:pt>
                <c:pt idx="87">
                  <c:v>-0.14011208967173308</c:v>
                </c:pt>
                <c:pt idx="88">
                  <c:v>0.22048506714772295</c:v>
                </c:pt>
                <c:pt idx="89">
                  <c:v>0</c:v>
                </c:pt>
                <c:pt idx="90">
                  <c:v>-4.9999999999994493E-2</c:v>
                </c:pt>
                <c:pt idx="91">
                  <c:v>5.0025012506247614E-2</c:v>
                </c:pt>
                <c:pt idx="92">
                  <c:v>-0.33999999999999586</c:v>
                </c:pt>
                <c:pt idx="93">
                  <c:v>-0.70238811960666325</c:v>
                </c:pt>
                <c:pt idx="94">
                  <c:v>-0.61641067097817237</c:v>
                </c:pt>
                <c:pt idx="95">
                  <c:v>1.5251652262328432</c:v>
                </c:pt>
                <c:pt idx="96">
                  <c:v>-0.98147220831247173</c:v>
                </c:pt>
                <c:pt idx="97">
                  <c:v>0.18205724688985778</c:v>
                </c:pt>
                <c:pt idx="98">
                  <c:v>0.20191822311963672</c:v>
                </c:pt>
                <c:pt idx="99">
                  <c:v>-1.1586901763224249</c:v>
                </c:pt>
                <c:pt idx="100">
                  <c:v>1.7737003058103948</c:v>
                </c:pt>
                <c:pt idx="101">
                  <c:v>2.163461538461545</c:v>
                </c:pt>
                <c:pt idx="102">
                  <c:v>-0.98039215686274594</c:v>
                </c:pt>
                <c:pt idx="103">
                  <c:v>0.99009900990099098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-0.98039215686274594</c:v>
                </c:pt>
                <c:pt idx="109">
                  <c:v>-0.99009900990099098</c:v>
                </c:pt>
                <c:pt idx="110">
                  <c:v>0</c:v>
                </c:pt>
                <c:pt idx="111">
                  <c:v>0</c:v>
                </c:pt>
                <c:pt idx="112">
                  <c:v>1.0000000000000009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-0.99009900990099098</c:v>
                </c:pt>
                <c:pt idx="118">
                  <c:v>0</c:v>
                </c:pt>
                <c:pt idx="119">
                  <c:v>1.0000000000000009</c:v>
                </c:pt>
                <c:pt idx="120">
                  <c:v>0</c:v>
                </c:pt>
                <c:pt idx="121">
                  <c:v>-1.5940594059405944</c:v>
                </c:pt>
                <c:pt idx="122">
                  <c:v>0.61374383740818939</c:v>
                </c:pt>
                <c:pt idx="123">
                  <c:v>-0.43999999999999595</c:v>
                </c:pt>
                <c:pt idx="124">
                  <c:v>1.446364001607068</c:v>
                </c:pt>
                <c:pt idx="125">
                  <c:v>0</c:v>
                </c:pt>
                <c:pt idx="126">
                  <c:v>-0.99009900990099098</c:v>
                </c:pt>
                <c:pt idx="127">
                  <c:v>0</c:v>
                </c:pt>
                <c:pt idx="128">
                  <c:v>0</c:v>
                </c:pt>
                <c:pt idx="129">
                  <c:v>-0.32999999999999696</c:v>
                </c:pt>
                <c:pt idx="130">
                  <c:v>-0.42139058894351172</c:v>
                </c:pt>
                <c:pt idx="131">
                  <c:v>0.75566750629722435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1.0000000000000009</c:v>
                </c:pt>
                <c:pt idx="136">
                  <c:v>-1.2178217821782156</c:v>
                </c:pt>
                <c:pt idx="137">
                  <c:v>0.23053021950485805</c:v>
                </c:pt>
                <c:pt idx="138">
                  <c:v>-3.9999999999995595E-2</c:v>
                </c:pt>
                <c:pt idx="139">
                  <c:v>4.001600640255662E-2</c:v>
                </c:pt>
                <c:pt idx="140">
                  <c:v>1.0000000000000009</c:v>
                </c:pt>
                <c:pt idx="141">
                  <c:v>-0.99009900990099098</c:v>
                </c:pt>
                <c:pt idx="142">
                  <c:v>0</c:v>
                </c:pt>
                <c:pt idx="143">
                  <c:v>1.0000000000000009</c:v>
                </c:pt>
                <c:pt idx="144">
                  <c:v>0</c:v>
                </c:pt>
                <c:pt idx="145">
                  <c:v>-0.99009900990099098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1.0000000000000009</c:v>
                </c:pt>
                <c:pt idx="151">
                  <c:v>0.99009900990099098</c:v>
                </c:pt>
                <c:pt idx="152">
                  <c:v>-1.9607843137254919</c:v>
                </c:pt>
                <c:pt idx="153">
                  <c:v>1.0000000000000009</c:v>
                </c:pt>
                <c:pt idx="154">
                  <c:v>-0.99009900990099098</c:v>
                </c:pt>
                <c:pt idx="155">
                  <c:v>0</c:v>
                </c:pt>
                <c:pt idx="156">
                  <c:v>0</c:v>
                </c:pt>
                <c:pt idx="157">
                  <c:v>1.0000000000000009</c:v>
                </c:pt>
                <c:pt idx="158">
                  <c:v>-0.99009900990099098</c:v>
                </c:pt>
                <c:pt idx="159">
                  <c:v>-0.14999999999999458</c:v>
                </c:pt>
                <c:pt idx="160">
                  <c:v>0.15022533800700508</c:v>
                </c:pt>
                <c:pt idx="161">
                  <c:v>0</c:v>
                </c:pt>
                <c:pt idx="162">
                  <c:v>0</c:v>
                </c:pt>
                <c:pt idx="163">
                  <c:v>-7.0000000000003393E-2</c:v>
                </c:pt>
                <c:pt idx="164">
                  <c:v>-0.13009106374461801</c:v>
                </c:pt>
                <c:pt idx="165">
                  <c:v>0.20040080160320661</c:v>
                </c:pt>
                <c:pt idx="166">
                  <c:v>1.0000000000000009</c:v>
                </c:pt>
                <c:pt idx="167">
                  <c:v>-0.99009900990099098</c:v>
                </c:pt>
                <c:pt idx="168">
                  <c:v>-0.10000000000000009</c:v>
                </c:pt>
                <c:pt idx="169">
                  <c:v>0.10010010010010019</c:v>
                </c:pt>
                <c:pt idx="170">
                  <c:v>0</c:v>
                </c:pt>
                <c:pt idx="171">
                  <c:v>1.0000000000000009</c:v>
                </c:pt>
                <c:pt idx="172">
                  <c:v>0</c:v>
                </c:pt>
                <c:pt idx="173">
                  <c:v>-0.99009900990099098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-0.20000000000000018</c:v>
                </c:pt>
                <c:pt idx="179">
                  <c:v>0.20040080160320661</c:v>
                </c:pt>
                <c:pt idx="180">
                  <c:v>1.0000000000000009</c:v>
                </c:pt>
                <c:pt idx="181">
                  <c:v>-0.99009900990099098</c:v>
                </c:pt>
                <c:pt idx="182">
                  <c:v>0</c:v>
                </c:pt>
                <c:pt idx="183">
                  <c:v>-0.10999999999999899</c:v>
                </c:pt>
                <c:pt idx="184">
                  <c:v>-3.0033036339970665E-2</c:v>
                </c:pt>
                <c:pt idx="185">
                  <c:v>-2.0028039254965851E-2</c:v>
                </c:pt>
                <c:pt idx="186">
                  <c:v>5.0080128205133807E-2</c:v>
                </c:pt>
                <c:pt idx="187">
                  <c:v>-0.10011012113324666</c:v>
                </c:pt>
                <c:pt idx="188">
                  <c:v>0.21044192804890177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-8.0000000000002292E-2</c:v>
                </c:pt>
                <c:pt idx="194">
                  <c:v>8.0064051240995096E-2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-8.0000000000002292E-2</c:v>
                </c:pt>
                <c:pt idx="204">
                  <c:v>8.0064051240995096E-2</c:v>
                </c:pt>
                <c:pt idx="205">
                  <c:v>0</c:v>
                </c:pt>
                <c:pt idx="206">
                  <c:v>0</c:v>
                </c:pt>
                <c:pt idx="207">
                  <c:v>-3.9999999999995595E-2</c:v>
                </c:pt>
                <c:pt idx="208">
                  <c:v>-7.0028011204485194E-2</c:v>
                </c:pt>
                <c:pt idx="209">
                  <c:v>0.11012113324657022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-1.9999999999997797E-2</c:v>
                </c:pt>
                <c:pt idx="220">
                  <c:v>2.000400080015783E-2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-9.9999999999988987E-3</c:v>
                </c:pt>
                <c:pt idx="226">
                  <c:v>1.0001000100008898E-2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-2.9999999999996696E-2</c:v>
                </c:pt>
                <c:pt idx="233">
                  <c:v>3.0009002700806937E-2</c:v>
                </c:pt>
                <c:pt idx="234">
                  <c:v>0</c:v>
                </c:pt>
                <c:pt idx="235">
                  <c:v>-4.9999999999994493E-2</c:v>
                </c:pt>
                <c:pt idx="236">
                  <c:v>5.0025012506247614E-2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-2.9999999999996696E-2</c:v>
                </c:pt>
                <c:pt idx="246">
                  <c:v>3.0009002700806937E-2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F-B843-A1DB-33A15B814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USDT!$B$1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USDT!$B$2:$B$261</c:f>
              <c:numCache>
                <c:formatCode>#\ ##0.00\ _K_č;\-#\ ##0.00\ _K_č</c:formatCode>
                <c:ptCount val="2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0.99990000000000001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0.99950000000000006</c:v>
                </c:pt>
                <c:pt idx="16">
                  <c:v>0.92130000000000001</c:v>
                </c:pt>
                <c:pt idx="17">
                  <c:v>0.93689999999999996</c:v>
                </c:pt>
                <c:pt idx="18">
                  <c:v>0.96899999999999997</c:v>
                </c:pt>
                <c:pt idx="19">
                  <c:v>0.98109999999999997</c:v>
                </c:pt>
                <c:pt idx="20">
                  <c:v>1</c:v>
                </c:pt>
                <c:pt idx="21">
                  <c:v>1.04</c:v>
                </c:pt>
                <c:pt idx="22">
                  <c:v>1.01</c:v>
                </c:pt>
                <c:pt idx="23">
                  <c:v>1.01</c:v>
                </c:pt>
                <c:pt idx="24">
                  <c:v>1</c:v>
                </c:pt>
                <c:pt idx="25">
                  <c:v>1.01</c:v>
                </c:pt>
                <c:pt idx="26">
                  <c:v>1.02</c:v>
                </c:pt>
                <c:pt idx="27">
                  <c:v>1.01</c:v>
                </c:pt>
                <c:pt idx="28">
                  <c:v>0.99919999999999998</c:v>
                </c:pt>
                <c:pt idx="29">
                  <c:v>0.99780000000000002</c:v>
                </c:pt>
                <c:pt idx="30">
                  <c:v>0.99890000000000001</c:v>
                </c:pt>
                <c:pt idx="31">
                  <c:v>1</c:v>
                </c:pt>
                <c:pt idx="32">
                  <c:v>0.99860000000000004</c:v>
                </c:pt>
                <c:pt idx="33">
                  <c:v>0.99660000000000004</c:v>
                </c:pt>
                <c:pt idx="34">
                  <c:v>1</c:v>
                </c:pt>
                <c:pt idx="35">
                  <c:v>1</c:v>
                </c:pt>
                <c:pt idx="36">
                  <c:v>1.01</c:v>
                </c:pt>
                <c:pt idx="37">
                  <c:v>1.01</c:v>
                </c:pt>
                <c:pt idx="38">
                  <c:v>1</c:v>
                </c:pt>
                <c:pt idx="39">
                  <c:v>0.99990000000000001</c:v>
                </c:pt>
                <c:pt idx="40">
                  <c:v>0.99839999999999995</c:v>
                </c:pt>
                <c:pt idx="41">
                  <c:v>0.99919999999999998</c:v>
                </c:pt>
                <c:pt idx="42">
                  <c:v>1</c:v>
                </c:pt>
                <c:pt idx="43">
                  <c:v>1</c:v>
                </c:pt>
                <c:pt idx="44">
                  <c:v>0.99880000000000002</c:v>
                </c:pt>
                <c:pt idx="45">
                  <c:v>1.01</c:v>
                </c:pt>
                <c:pt idx="46">
                  <c:v>1</c:v>
                </c:pt>
                <c:pt idx="47">
                  <c:v>1.01</c:v>
                </c:pt>
                <c:pt idx="48">
                  <c:v>1</c:v>
                </c:pt>
                <c:pt idx="49">
                  <c:v>1.02</c:v>
                </c:pt>
                <c:pt idx="50">
                  <c:v>1.01</c:v>
                </c:pt>
                <c:pt idx="51">
                  <c:v>1.02</c:v>
                </c:pt>
                <c:pt idx="52">
                  <c:v>1.01</c:v>
                </c:pt>
                <c:pt idx="53">
                  <c:v>1</c:v>
                </c:pt>
                <c:pt idx="54">
                  <c:v>1.02</c:v>
                </c:pt>
                <c:pt idx="55">
                  <c:v>0.99990000000000001</c:v>
                </c:pt>
                <c:pt idx="56">
                  <c:v>0.98880000000000001</c:v>
                </c:pt>
                <c:pt idx="57">
                  <c:v>1.01</c:v>
                </c:pt>
                <c:pt idx="58">
                  <c:v>0.99929999999999997</c:v>
                </c:pt>
                <c:pt idx="59">
                  <c:v>1.01</c:v>
                </c:pt>
                <c:pt idx="60">
                  <c:v>1</c:v>
                </c:pt>
                <c:pt idx="61">
                  <c:v>0.99760000000000004</c:v>
                </c:pt>
                <c:pt idx="62">
                  <c:v>1</c:v>
                </c:pt>
                <c:pt idx="63">
                  <c:v>1</c:v>
                </c:pt>
                <c:pt idx="64">
                  <c:v>0.99970000000000003</c:v>
                </c:pt>
                <c:pt idx="65">
                  <c:v>0.99980000000000002</c:v>
                </c:pt>
                <c:pt idx="66">
                  <c:v>0.99680000000000002</c:v>
                </c:pt>
                <c:pt idx="67">
                  <c:v>0.99860000000000004</c:v>
                </c:pt>
                <c:pt idx="68">
                  <c:v>0.99619999999999997</c:v>
                </c:pt>
                <c:pt idx="69">
                  <c:v>0.998</c:v>
                </c:pt>
                <c:pt idx="70">
                  <c:v>0.99719999999999998</c:v>
                </c:pt>
                <c:pt idx="71">
                  <c:v>1</c:v>
                </c:pt>
                <c:pt idx="72">
                  <c:v>0.99909999999999999</c:v>
                </c:pt>
                <c:pt idx="73">
                  <c:v>0.99919999999999998</c:v>
                </c:pt>
                <c:pt idx="74">
                  <c:v>1</c:v>
                </c:pt>
                <c:pt idx="75">
                  <c:v>0.99819999999999998</c:v>
                </c:pt>
                <c:pt idx="76">
                  <c:v>1.01</c:v>
                </c:pt>
                <c:pt idx="77">
                  <c:v>1.01</c:v>
                </c:pt>
                <c:pt idx="78">
                  <c:v>0.99880000000000002</c:v>
                </c:pt>
                <c:pt idx="79">
                  <c:v>1</c:v>
                </c:pt>
                <c:pt idx="80">
                  <c:v>0.99839999999999995</c:v>
                </c:pt>
                <c:pt idx="81">
                  <c:v>0.99980000000000002</c:v>
                </c:pt>
                <c:pt idx="82">
                  <c:v>0.99890000000000001</c:v>
                </c:pt>
                <c:pt idx="83">
                  <c:v>0.99929999999999997</c:v>
                </c:pt>
                <c:pt idx="84">
                  <c:v>1</c:v>
                </c:pt>
                <c:pt idx="85">
                  <c:v>1</c:v>
                </c:pt>
                <c:pt idx="86">
                  <c:v>0.99919999999999998</c:v>
                </c:pt>
                <c:pt idx="87">
                  <c:v>0.99780000000000002</c:v>
                </c:pt>
                <c:pt idx="88">
                  <c:v>1</c:v>
                </c:pt>
                <c:pt idx="89">
                  <c:v>1</c:v>
                </c:pt>
                <c:pt idx="90">
                  <c:v>0.99950000000000006</c:v>
                </c:pt>
                <c:pt idx="91">
                  <c:v>1</c:v>
                </c:pt>
                <c:pt idx="92">
                  <c:v>0.99660000000000004</c:v>
                </c:pt>
                <c:pt idx="93">
                  <c:v>0.98960000000000004</c:v>
                </c:pt>
                <c:pt idx="94">
                  <c:v>0.98350000000000004</c:v>
                </c:pt>
                <c:pt idx="95">
                  <c:v>0.99850000000000005</c:v>
                </c:pt>
                <c:pt idx="96">
                  <c:v>0.98870000000000002</c:v>
                </c:pt>
                <c:pt idx="97">
                  <c:v>0.99050000000000005</c:v>
                </c:pt>
                <c:pt idx="98">
                  <c:v>0.99250000000000005</c:v>
                </c:pt>
                <c:pt idx="99">
                  <c:v>0.98099999999999998</c:v>
                </c:pt>
                <c:pt idx="100">
                  <c:v>0.99839999999999995</c:v>
                </c:pt>
                <c:pt idx="101">
                  <c:v>1.02</c:v>
                </c:pt>
                <c:pt idx="102">
                  <c:v>1.01</c:v>
                </c:pt>
                <c:pt idx="103">
                  <c:v>1.02</c:v>
                </c:pt>
                <c:pt idx="104">
                  <c:v>1.02</c:v>
                </c:pt>
                <c:pt idx="105">
                  <c:v>1.02</c:v>
                </c:pt>
                <c:pt idx="106">
                  <c:v>1.02</c:v>
                </c:pt>
                <c:pt idx="107">
                  <c:v>1.02</c:v>
                </c:pt>
                <c:pt idx="108">
                  <c:v>1.01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1.01</c:v>
                </c:pt>
                <c:pt idx="113">
                  <c:v>1.01</c:v>
                </c:pt>
                <c:pt idx="114">
                  <c:v>1.01</c:v>
                </c:pt>
                <c:pt idx="115">
                  <c:v>1.01</c:v>
                </c:pt>
                <c:pt idx="116">
                  <c:v>1.01</c:v>
                </c:pt>
                <c:pt idx="117">
                  <c:v>1</c:v>
                </c:pt>
                <c:pt idx="118">
                  <c:v>1</c:v>
                </c:pt>
                <c:pt idx="119">
                  <c:v>1.01</c:v>
                </c:pt>
                <c:pt idx="120">
                  <c:v>1.01</c:v>
                </c:pt>
                <c:pt idx="121">
                  <c:v>0.99390000000000001</c:v>
                </c:pt>
                <c:pt idx="122">
                  <c:v>1</c:v>
                </c:pt>
                <c:pt idx="123">
                  <c:v>0.99560000000000004</c:v>
                </c:pt>
                <c:pt idx="124">
                  <c:v>1.01</c:v>
                </c:pt>
                <c:pt idx="125">
                  <c:v>1.01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0.99670000000000003</c:v>
                </c:pt>
                <c:pt idx="130">
                  <c:v>0.99250000000000005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1.01</c:v>
                </c:pt>
                <c:pt idx="136">
                  <c:v>0.99770000000000003</c:v>
                </c:pt>
                <c:pt idx="137">
                  <c:v>1</c:v>
                </c:pt>
                <c:pt idx="138">
                  <c:v>0.99960000000000004</c:v>
                </c:pt>
                <c:pt idx="139">
                  <c:v>1</c:v>
                </c:pt>
                <c:pt idx="140">
                  <c:v>1.01</c:v>
                </c:pt>
                <c:pt idx="141">
                  <c:v>1</c:v>
                </c:pt>
                <c:pt idx="142">
                  <c:v>1</c:v>
                </c:pt>
                <c:pt idx="143">
                  <c:v>1.01</c:v>
                </c:pt>
                <c:pt idx="144">
                  <c:v>1.01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1.01</c:v>
                </c:pt>
                <c:pt idx="151">
                  <c:v>1.02</c:v>
                </c:pt>
                <c:pt idx="152">
                  <c:v>1</c:v>
                </c:pt>
                <c:pt idx="153">
                  <c:v>1.01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1.01</c:v>
                </c:pt>
                <c:pt idx="158">
                  <c:v>1</c:v>
                </c:pt>
                <c:pt idx="159">
                  <c:v>0.99850000000000005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0.99929999999999997</c:v>
                </c:pt>
                <c:pt idx="164">
                  <c:v>0.998</c:v>
                </c:pt>
                <c:pt idx="165">
                  <c:v>1</c:v>
                </c:pt>
                <c:pt idx="166">
                  <c:v>1.01</c:v>
                </c:pt>
                <c:pt idx="167">
                  <c:v>1</c:v>
                </c:pt>
                <c:pt idx="168">
                  <c:v>0.999</c:v>
                </c:pt>
                <c:pt idx="169">
                  <c:v>1</c:v>
                </c:pt>
                <c:pt idx="170">
                  <c:v>1</c:v>
                </c:pt>
                <c:pt idx="171">
                  <c:v>1.01</c:v>
                </c:pt>
                <c:pt idx="172">
                  <c:v>1.01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0.998</c:v>
                </c:pt>
                <c:pt idx="179">
                  <c:v>1</c:v>
                </c:pt>
                <c:pt idx="180">
                  <c:v>1.01</c:v>
                </c:pt>
                <c:pt idx="181">
                  <c:v>1</c:v>
                </c:pt>
                <c:pt idx="182">
                  <c:v>1</c:v>
                </c:pt>
                <c:pt idx="183">
                  <c:v>0.99890000000000001</c:v>
                </c:pt>
                <c:pt idx="184">
                  <c:v>0.99860000000000004</c:v>
                </c:pt>
                <c:pt idx="185">
                  <c:v>0.99839999999999995</c:v>
                </c:pt>
                <c:pt idx="186">
                  <c:v>0.99890000000000001</c:v>
                </c:pt>
                <c:pt idx="187">
                  <c:v>0.99790000000000001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0.99919999999999998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0.99919999999999998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0.99960000000000004</c:v>
                </c:pt>
                <c:pt idx="208">
                  <c:v>0.99890000000000001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0.99980000000000002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0.99990000000000001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0.99970000000000003</c:v>
                </c:pt>
                <c:pt idx="233">
                  <c:v>1</c:v>
                </c:pt>
                <c:pt idx="234">
                  <c:v>1</c:v>
                </c:pt>
                <c:pt idx="235">
                  <c:v>0.99950000000000006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0.99970000000000003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FF-B843-A1DB-33A15B814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USDT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USDC!$C$1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USDC!$C$2:$C$168</c:f>
              <c:numCache>
                <c:formatCode>0.00</c:formatCode>
                <c:ptCount val="167"/>
                <c:pt idx="1">
                  <c:v>-0.98039215686274594</c:v>
                </c:pt>
                <c:pt idx="2">
                  <c:v>0</c:v>
                </c:pt>
                <c:pt idx="3">
                  <c:v>-1.2178217821782156</c:v>
                </c:pt>
                <c:pt idx="4">
                  <c:v>1.2328355216999076</c:v>
                </c:pt>
                <c:pt idx="5">
                  <c:v>0</c:v>
                </c:pt>
                <c:pt idx="6">
                  <c:v>1.980198019801982</c:v>
                </c:pt>
                <c:pt idx="7">
                  <c:v>-1.9417475728155358</c:v>
                </c:pt>
                <c:pt idx="8">
                  <c:v>0.99009900990099098</c:v>
                </c:pt>
                <c:pt idx="9">
                  <c:v>-0.98039215686274594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0.99009900990099098</c:v>
                </c:pt>
                <c:pt idx="15">
                  <c:v>-0.98039215686274594</c:v>
                </c:pt>
                <c:pt idx="16">
                  <c:v>0</c:v>
                </c:pt>
                <c:pt idx="17">
                  <c:v>0</c:v>
                </c:pt>
                <c:pt idx="18">
                  <c:v>0.99009900990099098</c:v>
                </c:pt>
                <c:pt idx="19">
                  <c:v>-0.98039215686274594</c:v>
                </c:pt>
                <c:pt idx="20">
                  <c:v>0</c:v>
                </c:pt>
                <c:pt idx="21">
                  <c:v>0.99009900990099098</c:v>
                </c:pt>
                <c:pt idx="22">
                  <c:v>0</c:v>
                </c:pt>
                <c:pt idx="23">
                  <c:v>-0.98039215686274594</c:v>
                </c:pt>
                <c:pt idx="24">
                  <c:v>-0.99009900990099098</c:v>
                </c:pt>
                <c:pt idx="25">
                  <c:v>1.0000000000000009</c:v>
                </c:pt>
                <c:pt idx="26">
                  <c:v>0</c:v>
                </c:pt>
                <c:pt idx="27">
                  <c:v>-0.99009900990099098</c:v>
                </c:pt>
                <c:pt idx="28">
                  <c:v>2.0000000000000018</c:v>
                </c:pt>
                <c:pt idx="29">
                  <c:v>-0.98039215686274594</c:v>
                </c:pt>
                <c:pt idx="30">
                  <c:v>-1.148514851485154</c:v>
                </c:pt>
                <c:pt idx="31">
                  <c:v>0.16025641025641485</c:v>
                </c:pt>
                <c:pt idx="32">
                  <c:v>-0.29000000000000137</c:v>
                </c:pt>
                <c:pt idx="33">
                  <c:v>0.21061077123658517</c:v>
                </c:pt>
                <c:pt idx="34">
                  <c:v>8.0064051240995096E-2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-0.32999999999999696</c:v>
                </c:pt>
                <c:pt idx="39">
                  <c:v>0.19062907595063838</c:v>
                </c:pt>
                <c:pt idx="40">
                  <c:v>0.14019627478469426</c:v>
                </c:pt>
                <c:pt idx="41">
                  <c:v>0</c:v>
                </c:pt>
                <c:pt idx="42">
                  <c:v>-0.19000000000000128</c:v>
                </c:pt>
                <c:pt idx="43">
                  <c:v>-6.0114217012316791E-2</c:v>
                </c:pt>
                <c:pt idx="44">
                  <c:v>0.2506265664160347</c:v>
                </c:pt>
                <c:pt idx="45">
                  <c:v>-8.0000000000002292E-2</c:v>
                </c:pt>
                <c:pt idx="46">
                  <c:v>8.0064051240995096E-2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1.0000000000000009</c:v>
                </c:pt>
                <c:pt idx="52">
                  <c:v>-0.99009900990099098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1.0000000000000009</c:v>
                </c:pt>
                <c:pt idx="58">
                  <c:v>0</c:v>
                </c:pt>
                <c:pt idx="59">
                  <c:v>-1.3465346534653522</c:v>
                </c:pt>
                <c:pt idx="60">
                  <c:v>1.3649136892814189</c:v>
                </c:pt>
                <c:pt idx="61">
                  <c:v>0</c:v>
                </c:pt>
                <c:pt idx="62">
                  <c:v>-0.99009900990099098</c:v>
                </c:pt>
                <c:pt idx="63">
                  <c:v>1.0000000000000009</c:v>
                </c:pt>
                <c:pt idx="64">
                  <c:v>0</c:v>
                </c:pt>
                <c:pt idx="65">
                  <c:v>-0.99009900990099098</c:v>
                </c:pt>
                <c:pt idx="66">
                  <c:v>-0.27000000000000357</c:v>
                </c:pt>
                <c:pt idx="67">
                  <c:v>1.2734382833650904</c:v>
                </c:pt>
                <c:pt idx="68">
                  <c:v>1.980198019801982</c:v>
                </c:pt>
                <c:pt idx="69">
                  <c:v>-0.97087378640776789</c:v>
                </c:pt>
                <c:pt idx="70">
                  <c:v>-0.98039215686274594</c:v>
                </c:pt>
                <c:pt idx="71">
                  <c:v>-1.2574257425742619</c:v>
                </c:pt>
                <c:pt idx="72">
                  <c:v>0.27073097362880133</c:v>
                </c:pt>
                <c:pt idx="73">
                  <c:v>1.0000000000000009</c:v>
                </c:pt>
                <c:pt idx="74">
                  <c:v>-0.99009900990099098</c:v>
                </c:pt>
                <c:pt idx="75">
                  <c:v>-0.40999999999999925</c:v>
                </c:pt>
                <c:pt idx="76">
                  <c:v>-1.7973692137764861</c:v>
                </c:pt>
                <c:pt idx="77">
                  <c:v>2.249488752556239</c:v>
                </c:pt>
                <c:pt idx="78">
                  <c:v>0</c:v>
                </c:pt>
                <c:pt idx="79">
                  <c:v>1.0000000000000009</c:v>
                </c:pt>
                <c:pt idx="80">
                  <c:v>-1.0891089108910901</c:v>
                </c:pt>
                <c:pt idx="81">
                  <c:v>3.003003003002672E-2</c:v>
                </c:pt>
                <c:pt idx="82">
                  <c:v>7.0049034324030215E-2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-0.21999999999999797</c:v>
                </c:pt>
                <c:pt idx="91">
                  <c:v>4.0088194026854672E-2</c:v>
                </c:pt>
                <c:pt idx="92">
                  <c:v>-0.1101983570426758</c:v>
                </c:pt>
                <c:pt idx="93">
                  <c:v>3.0087253033794698E-2</c:v>
                </c:pt>
                <c:pt idx="94">
                  <c:v>0</c:v>
                </c:pt>
                <c:pt idx="95">
                  <c:v>0.26067776218167704</c:v>
                </c:pt>
                <c:pt idx="96">
                  <c:v>-7.0000000000003393E-2</c:v>
                </c:pt>
                <c:pt idx="97">
                  <c:v>2.0014009806873709E-2</c:v>
                </c:pt>
                <c:pt idx="98">
                  <c:v>5.0025012506247614E-2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-9.9999999999988987E-3</c:v>
                </c:pt>
                <c:pt idx="114">
                  <c:v>0</c:v>
                </c:pt>
                <c:pt idx="115">
                  <c:v>1.0001000100008898E-2</c:v>
                </c:pt>
                <c:pt idx="116">
                  <c:v>-2.9999999999996696E-2</c:v>
                </c:pt>
                <c:pt idx="117">
                  <c:v>3.0009002700806937E-2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-9.9999999999988987E-3</c:v>
                </c:pt>
                <c:pt idx="122">
                  <c:v>1.0001000100008898E-2</c:v>
                </c:pt>
                <c:pt idx="123">
                  <c:v>-9.9999999999988987E-3</c:v>
                </c:pt>
                <c:pt idx="124">
                  <c:v>1.0001000100008898E-2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-9.9999999999988987E-3</c:v>
                </c:pt>
                <c:pt idx="134">
                  <c:v>1.0001000100008898E-2</c:v>
                </c:pt>
                <c:pt idx="135">
                  <c:v>0</c:v>
                </c:pt>
                <c:pt idx="136">
                  <c:v>0</c:v>
                </c:pt>
                <c:pt idx="137">
                  <c:v>-4.9999999999994493E-2</c:v>
                </c:pt>
                <c:pt idx="138">
                  <c:v>5.0025012506247614E-2</c:v>
                </c:pt>
                <c:pt idx="139">
                  <c:v>-3.9999999999995595E-2</c:v>
                </c:pt>
                <c:pt idx="140">
                  <c:v>4.001600640255662E-2</c:v>
                </c:pt>
                <c:pt idx="141">
                  <c:v>0</c:v>
                </c:pt>
                <c:pt idx="142">
                  <c:v>-4.9999999999994493E-2</c:v>
                </c:pt>
                <c:pt idx="143">
                  <c:v>5.0025012506247614E-2</c:v>
                </c:pt>
                <c:pt idx="144">
                  <c:v>0</c:v>
                </c:pt>
                <c:pt idx="145">
                  <c:v>-3.9999999999995595E-2</c:v>
                </c:pt>
                <c:pt idx="146">
                  <c:v>4.001600640255662E-2</c:v>
                </c:pt>
                <c:pt idx="147">
                  <c:v>-3.9999999999995595E-2</c:v>
                </c:pt>
                <c:pt idx="148">
                  <c:v>2.000800320127831E-2</c:v>
                </c:pt>
                <c:pt idx="149">
                  <c:v>2.000400080015783E-2</c:v>
                </c:pt>
                <c:pt idx="150">
                  <c:v>0</c:v>
                </c:pt>
                <c:pt idx="151">
                  <c:v>-3.9999999999995595E-2</c:v>
                </c:pt>
                <c:pt idx="152">
                  <c:v>-1.0004001600639155E-2</c:v>
                </c:pt>
                <c:pt idx="153">
                  <c:v>5.0025012506247614E-2</c:v>
                </c:pt>
                <c:pt idx="154">
                  <c:v>0</c:v>
                </c:pt>
                <c:pt idx="155">
                  <c:v>-2.9999999999996696E-2</c:v>
                </c:pt>
                <c:pt idx="156">
                  <c:v>3.0009002700806937E-2</c:v>
                </c:pt>
                <c:pt idx="157">
                  <c:v>0</c:v>
                </c:pt>
                <c:pt idx="158">
                  <c:v>0</c:v>
                </c:pt>
                <c:pt idx="159">
                  <c:v>-2.9999999999996696E-2</c:v>
                </c:pt>
                <c:pt idx="160">
                  <c:v>3.0009002700806937E-2</c:v>
                </c:pt>
                <c:pt idx="161">
                  <c:v>-3.9999999999995595E-2</c:v>
                </c:pt>
                <c:pt idx="162">
                  <c:v>4.001600640255662E-2</c:v>
                </c:pt>
                <c:pt idx="163">
                  <c:v>-9.9999999999988987E-3</c:v>
                </c:pt>
                <c:pt idx="164">
                  <c:v>-0.12001200120011789</c:v>
                </c:pt>
                <c:pt idx="165">
                  <c:v>0.13016921998597855</c:v>
                </c:pt>
                <c:pt idx="166">
                  <c:v>-9.9999999999988987E-3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B-C94B-B765-57299B1E5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USDC!$B$1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USDC!$B$2:$B$168</c:f>
              <c:numCache>
                <c:formatCode>#\ ##0.00\ _K_č;\-#\ ##0.00\ _K_č</c:formatCode>
                <c:ptCount val="167"/>
                <c:pt idx="0">
                  <c:v>1.02</c:v>
                </c:pt>
                <c:pt idx="1">
                  <c:v>1.01</c:v>
                </c:pt>
                <c:pt idx="2">
                  <c:v>1.01</c:v>
                </c:pt>
                <c:pt idx="3">
                  <c:v>0.99770000000000003</c:v>
                </c:pt>
                <c:pt idx="4">
                  <c:v>1.01</c:v>
                </c:pt>
                <c:pt idx="5">
                  <c:v>1.01</c:v>
                </c:pt>
                <c:pt idx="6">
                  <c:v>1.03</c:v>
                </c:pt>
                <c:pt idx="7">
                  <c:v>1.01</c:v>
                </c:pt>
                <c:pt idx="8">
                  <c:v>1.02</c:v>
                </c:pt>
                <c:pt idx="9">
                  <c:v>1.01</c:v>
                </c:pt>
                <c:pt idx="10">
                  <c:v>1.01</c:v>
                </c:pt>
                <c:pt idx="11">
                  <c:v>1.01</c:v>
                </c:pt>
                <c:pt idx="12">
                  <c:v>1.01</c:v>
                </c:pt>
                <c:pt idx="13">
                  <c:v>1.01</c:v>
                </c:pt>
                <c:pt idx="14">
                  <c:v>1.02</c:v>
                </c:pt>
                <c:pt idx="15">
                  <c:v>1.01</c:v>
                </c:pt>
                <c:pt idx="16">
                  <c:v>1.01</c:v>
                </c:pt>
                <c:pt idx="17">
                  <c:v>1.01</c:v>
                </c:pt>
                <c:pt idx="18">
                  <c:v>1.02</c:v>
                </c:pt>
                <c:pt idx="19">
                  <c:v>1.01</c:v>
                </c:pt>
                <c:pt idx="20">
                  <c:v>1.01</c:v>
                </c:pt>
                <c:pt idx="21">
                  <c:v>1.02</c:v>
                </c:pt>
                <c:pt idx="22">
                  <c:v>1.02</c:v>
                </c:pt>
                <c:pt idx="23">
                  <c:v>1.01</c:v>
                </c:pt>
                <c:pt idx="24">
                  <c:v>1</c:v>
                </c:pt>
                <c:pt idx="25">
                  <c:v>1.01</c:v>
                </c:pt>
                <c:pt idx="26">
                  <c:v>1.01</c:v>
                </c:pt>
                <c:pt idx="27">
                  <c:v>1</c:v>
                </c:pt>
                <c:pt idx="28">
                  <c:v>1.02</c:v>
                </c:pt>
                <c:pt idx="29">
                  <c:v>1.01</c:v>
                </c:pt>
                <c:pt idx="30">
                  <c:v>0.99839999999999995</c:v>
                </c:pt>
                <c:pt idx="31">
                  <c:v>1</c:v>
                </c:pt>
                <c:pt idx="32">
                  <c:v>0.99709999999999999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0.99670000000000003</c:v>
                </c:pt>
                <c:pt idx="39">
                  <c:v>0.99860000000000004</c:v>
                </c:pt>
                <c:pt idx="40">
                  <c:v>1</c:v>
                </c:pt>
                <c:pt idx="41">
                  <c:v>1</c:v>
                </c:pt>
                <c:pt idx="42">
                  <c:v>0.99809999999999999</c:v>
                </c:pt>
                <c:pt idx="43">
                  <c:v>0.99750000000000005</c:v>
                </c:pt>
                <c:pt idx="44">
                  <c:v>1</c:v>
                </c:pt>
                <c:pt idx="45">
                  <c:v>0.99919999999999998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1.01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1.01</c:v>
                </c:pt>
                <c:pt idx="58">
                  <c:v>1.01</c:v>
                </c:pt>
                <c:pt idx="59">
                  <c:v>0.99639999999999995</c:v>
                </c:pt>
                <c:pt idx="60">
                  <c:v>1.01</c:v>
                </c:pt>
                <c:pt idx="61">
                  <c:v>1.01</c:v>
                </c:pt>
                <c:pt idx="62">
                  <c:v>1</c:v>
                </c:pt>
                <c:pt idx="63">
                  <c:v>1.01</c:v>
                </c:pt>
                <c:pt idx="64">
                  <c:v>1.01</c:v>
                </c:pt>
                <c:pt idx="65">
                  <c:v>1</c:v>
                </c:pt>
                <c:pt idx="66">
                  <c:v>0.99729999999999996</c:v>
                </c:pt>
                <c:pt idx="67">
                  <c:v>1.01</c:v>
                </c:pt>
                <c:pt idx="68">
                  <c:v>1.03</c:v>
                </c:pt>
                <c:pt idx="69">
                  <c:v>1.02</c:v>
                </c:pt>
                <c:pt idx="70">
                  <c:v>1.01</c:v>
                </c:pt>
                <c:pt idx="71">
                  <c:v>0.99729999999999996</c:v>
                </c:pt>
                <c:pt idx="72">
                  <c:v>1</c:v>
                </c:pt>
                <c:pt idx="73">
                  <c:v>1.01</c:v>
                </c:pt>
                <c:pt idx="74">
                  <c:v>1</c:v>
                </c:pt>
                <c:pt idx="75">
                  <c:v>0.99590000000000001</c:v>
                </c:pt>
                <c:pt idx="76">
                  <c:v>0.97799999999999998</c:v>
                </c:pt>
                <c:pt idx="77">
                  <c:v>1</c:v>
                </c:pt>
                <c:pt idx="78">
                  <c:v>1</c:v>
                </c:pt>
                <c:pt idx="79">
                  <c:v>1.01</c:v>
                </c:pt>
                <c:pt idx="80">
                  <c:v>0.999</c:v>
                </c:pt>
                <c:pt idx="81">
                  <c:v>0.99929999999999997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0.99780000000000002</c:v>
                </c:pt>
                <c:pt idx="91">
                  <c:v>0.99819999999999998</c:v>
                </c:pt>
                <c:pt idx="92">
                  <c:v>0.99709999999999999</c:v>
                </c:pt>
                <c:pt idx="93">
                  <c:v>0.99739999999999995</c:v>
                </c:pt>
                <c:pt idx="94">
                  <c:v>0.99739999999999995</c:v>
                </c:pt>
                <c:pt idx="95">
                  <c:v>1</c:v>
                </c:pt>
                <c:pt idx="96">
                  <c:v>0.99929999999999997</c:v>
                </c:pt>
                <c:pt idx="97">
                  <c:v>0.99950000000000006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0.99990000000000001</c:v>
                </c:pt>
                <c:pt idx="114">
                  <c:v>0.99990000000000001</c:v>
                </c:pt>
                <c:pt idx="115">
                  <c:v>1</c:v>
                </c:pt>
                <c:pt idx="116">
                  <c:v>0.99970000000000003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0.99990000000000001</c:v>
                </c:pt>
                <c:pt idx="122">
                  <c:v>1</c:v>
                </c:pt>
                <c:pt idx="123">
                  <c:v>0.99990000000000001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0.99990000000000001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0.99950000000000006</c:v>
                </c:pt>
                <c:pt idx="138">
                  <c:v>1</c:v>
                </c:pt>
                <c:pt idx="139">
                  <c:v>0.99960000000000004</c:v>
                </c:pt>
                <c:pt idx="140">
                  <c:v>1</c:v>
                </c:pt>
                <c:pt idx="141">
                  <c:v>1</c:v>
                </c:pt>
                <c:pt idx="142">
                  <c:v>0.99950000000000006</c:v>
                </c:pt>
                <c:pt idx="143">
                  <c:v>1</c:v>
                </c:pt>
                <c:pt idx="144">
                  <c:v>1</c:v>
                </c:pt>
                <c:pt idx="145">
                  <c:v>0.99960000000000004</c:v>
                </c:pt>
                <c:pt idx="146">
                  <c:v>1</c:v>
                </c:pt>
                <c:pt idx="147">
                  <c:v>0.99960000000000004</c:v>
                </c:pt>
                <c:pt idx="148">
                  <c:v>0.99980000000000002</c:v>
                </c:pt>
                <c:pt idx="149">
                  <c:v>1</c:v>
                </c:pt>
                <c:pt idx="150">
                  <c:v>1</c:v>
                </c:pt>
                <c:pt idx="151">
                  <c:v>0.99960000000000004</c:v>
                </c:pt>
                <c:pt idx="152">
                  <c:v>0.99950000000000006</c:v>
                </c:pt>
                <c:pt idx="153">
                  <c:v>1</c:v>
                </c:pt>
                <c:pt idx="154">
                  <c:v>1</c:v>
                </c:pt>
                <c:pt idx="155">
                  <c:v>0.99970000000000003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0.99970000000000003</c:v>
                </c:pt>
                <c:pt idx="160">
                  <c:v>1</c:v>
                </c:pt>
                <c:pt idx="161">
                  <c:v>0.99960000000000004</c:v>
                </c:pt>
                <c:pt idx="162">
                  <c:v>1</c:v>
                </c:pt>
                <c:pt idx="163">
                  <c:v>0.99990000000000001</c:v>
                </c:pt>
                <c:pt idx="164">
                  <c:v>0.99870000000000003</c:v>
                </c:pt>
                <c:pt idx="165">
                  <c:v>1</c:v>
                </c:pt>
                <c:pt idx="166">
                  <c:v>0.99990000000000001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CB-C94B-B765-57299B1E5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hodnoty</a:t>
            </a:r>
            <a:r>
              <a:rPr lang="cs-CZ" baseline="0"/>
              <a:t> a zhodnocení XRP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XRP!$C$1</c:f>
              <c:strCache>
                <c:ptCount val="1"/>
                <c:pt idx="0">
                  <c:v>Týdenní výnos, x(t) [%]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val>
            <c:numRef>
              <c:f>XRP!$C$2:$C$261</c:f>
              <c:numCache>
                <c:formatCode>0.00</c:formatCode>
                <c:ptCount val="260"/>
                <c:pt idx="1">
                  <c:v>-2.1199748743718683</c:v>
                </c:pt>
                <c:pt idx="2">
                  <c:v>7.9095138777474796</c:v>
                </c:pt>
                <c:pt idx="3">
                  <c:v>-0.19327980969372568</c:v>
                </c:pt>
                <c:pt idx="4">
                  <c:v>-4.6328020259198643</c:v>
                </c:pt>
                <c:pt idx="5">
                  <c:v>0.62480474851609036</c:v>
                </c:pt>
                <c:pt idx="6">
                  <c:v>-2.6855013970816448</c:v>
                </c:pt>
                <c:pt idx="7">
                  <c:v>-6.2370394002233187</c:v>
                </c:pt>
                <c:pt idx="8">
                  <c:v>-3.5216059884314492</c:v>
                </c:pt>
                <c:pt idx="9">
                  <c:v>8.076177041086229</c:v>
                </c:pt>
                <c:pt idx="10">
                  <c:v>2.0558002936857602</c:v>
                </c:pt>
                <c:pt idx="11">
                  <c:v>10.503597122302152</c:v>
                </c:pt>
                <c:pt idx="12">
                  <c:v>38.093171296296291</c:v>
                </c:pt>
                <c:pt idx="13">
                  <c:v>540.75432163436358</c:v>
                </c:pt>
                <c:pt idx="14">
                  <c:v>-44.375408763897966</c:v>
                </c:pt>
                <c:pt idx="15">
                  <c:v>-1.6460905349794381</c:v>
                </c:pt>
                <c:pt idx="16">
                  <c:v>-6.5152420800956206</c:v>
                </c:pt>
                <c:pt idx="17">
                  <c:v>64.99360613810741</c:v>
                </c:pt>
                <c:pt idx="18">
                  <c:v>174.75295485371052</c:v>
                </c:pt>
                <c:pt idx="19">
                  <c:v>55.289139633286318</c:v>
                </c:pt>
                <c:pt idx="20">
                  <c:v>52.679382379654854</c:v>
                </c:pt>
                <c:pt idx="21">
                  <c:v>-31.707317073170731</c:v>
                </c:pt>
                <c:pt idx="22">
                  <c:v>30.400696864111499</c:v>
                </c:pt>
                <c:pt idx="23">
                  <c:v>-8.8844355377421547</c:v>
                </c:pt>
                <c:pt idx="24">
                  <c:v>4.3255131964809506</c:v>
                </c:pt>
                <c:pt idx="25">
                  <c:v>4.8489107519325296</c:v>
                </c:pt>
                <c:pt idx="26">
                  <c:v>-13.069705093833774</c:v>
                </c:pt>
                <c:pt idx="27">
                  <c:v>-10.023130300693916</c:v>
                </c:pt>
                <c:pt idx="28">
                  <c:v>-36.546700942587826</c:v>
                </c:pt>
                <c:pt idx="29">
                  <c:v>31.735313977042527</c:v>
                </c:pt>
                <c:pt idx="30">
                  <c:v>-15.376729882111738</c:v>
                </c:pt>
                <c:pt idx="31">
                  <c:v>9.2671108419139969</c:v>
                </c:pt>
                <c:pt idx="32">
                  <c:v>-6.818181818181821</c:v>
                </c:pt>
                <c:pt idx="33">
                  <c:v>-5.5919095776323564</c:v>
                </c:pt>
                <c:pt idx="34">
                  <c:v>27.914303717706368</c:v>
                </c:pt>
                <c:pt idx="35">
                  <c:v>12.709359605911324</c:v>
                </c:pt>
                <c:pt idx="36">
                  <c:v>-6.9055944055944094</c:v>
                </c:pt>
                <c:pt idx="37">
                  <c:v>-16.244131455399057</c:v>
                </c:pt>
                <c:pt idx="38">
                  <c:v>-1.4573991031390086</c:v>
                </c:pt>
                <c:pt idx="39">
                  <c:v>17.463026166097826</c:v>
                </c:pt>
                <c:pt idx="40">
                  <c:v>35.544794188861985</c:v>
                </c:pt>
                <c:pt idx="41">
                  <c:v>-5.6806002143622614</c:v>
                </c:pt>
                <c:pt idx="42">
                  <c:v>-22.651515151515159</c:v>
                </c:pt>
                <c:pt idx="43">
                  <c:v>-0.68560235063662323</c:v>
                </c:pt>
                <c:pt idx="44">
                  <c:v>-0.34516765285996354</c:v>
                </c:pt>
                <c:pt idx="45">
                  <c:v>-2.3750618505690242</c:v>
                </c:pt>
                <c:pt idx="46">
                  <c:v>17.080587937151549</c:v>
                </c:pt>
                <c:pt idx="47">
                  <c:v>7.7056277056276983</c:v>
                </c:pt>
                <c:pt idx="48">
                  <c:v>1.5273311897106101</c:v>
                </c:pt>
                <c:pt idx="49">
                  <c:v>-6.0570071258907285</c:v>
                </c:pt>
                <c:pt idx="50">
                  <c:v>206.95322376738307</c:v>
                </c:pt>
                <c:pt idx="51">
                  <c:v>42.778693025809993</c:v>
                </c:pt>
                <c:pt idx="52">
                  <c:v>121.15384615384613</c:v>
                </c:pt>
                <c:pt idx="53">
                  <c:v>46.956521739130437</c:v>
                </c:pt>
                <c:pt idx="54">
                  <c:v>-44.970414201183431</c:v>
                </c:pt>
                <c:pt idx="55">
                  <c:v>-25.806451612903235</c:v>
                </c:pt>
                <c:pt idx="56">
                  <c:v>1.4492753623188419</c:v>
                </c:pt>
                <c:pt idx="57">
                  <c:v>-41.735714285714288</c:v>
                </c:pt>
                <c:pt idx="58">
                  <c:v>22.5940909648155</c:v>
                </c:pt>
                <c:pt idx="59">
                  <c:v>12.000000000000011</c:v>
                </c:pt>
                <c:pt idx="60">
                  <c:v>-15.758928571428578</c:v>
                </c:pt>
                <c:pt idx="61">
                  <c:v>7.048224695283519</c:v>
                </c:pt>
                <c:pt idx="62">
                  <c:v>-17.712871287128721</c:v>
                </c:pt>
                <c:pt idx="63">
                  <c:v>-20.731560582360718</c:v>
                </c:pt>
                <c:pt idx="64">
                  <c:v>-2.5652701882210116</c:v>
                </c:pt>
                <c:pt idx="65">
                  <c:v>-24.427480916030543</c:v>
                </c:pt>
                <c:pt idx="66">
                  <c:v>3.1539888682745789</c:v>
                </c:pt>
                <c:pt idx="67">
                  <c:v>36.390887290167875</c:v>
                </c:pt>
                <c:pt idx="68">
                  <c:v>27.472527472527471</c:v>
                </c:pt>
                <c:pt idx="69">
                  <c:v>0.321839080459773</c:v>
                </c:pt>
                <c:pt idx="70">
                  <c:v>-0.1604032997250307</c:v>
                </c:pt>
                <c:pt idx="71">
                  <c:v>-14.425063116823495</c:v>
                </c:pt>
                <c:pt idx="72">
                  <c:v>-6.101649456886145</c:v>
                </c:pt>
                <c:pt idx="73">
                  <c:v>-13.181948014852905</c:v>
                </c:pt>
                <c:pt idx="74">
                  <c:v>10.412896858035865</c:v>
                </c:pt>
                <c:pt idx="75">
                  <c:v>-12.380810488677005</c:v>
                </c:pt>
                <c:pt idx="76">
                  <c:v>-10.185342628804618</c:v>
                </c:pt>
                <c:pt idx="77">
                  <c:v>-9.6175691026126486</c:v>
                </c:pt>
                <c:pt idx="78">
                  <c:v>-3.3514872224549674</c:v>
                </c:pt>
                <c:pt idx="79">
                  <c:v>3.5327264846120583</c:v>
                </c:pt>
                <c:pt idx="80">
                  <c:v>-6.6568976344986384</c:v>
                </c:pt>
                <c:pt idx="81">
                  <c:v>0.76250280331912057</c:v>
                </c:pt>
                <c:pt idx="82">
                  <c:v>0.89027375918094898</c:v>
                </c:pt>
                <c:pt idx="83">
                  <c:v>-4.3459077873373033</c:v>
                </c:pt>
                <c:pt idx="84">
                  <c:v>-31.296125461254611</c:v>
                </c:pt>
                <c:pt idx="85">
                  <c:v>15.474991607922114</c:v>
                </c:pt>
                <c:pt idx="86">
                  <c:v>-5.8720930232558128</c:v>
                </c:pt>
                <c:pt idx="87">
                  <c:v>5.7751698579370148</c:v>
                </c:pt>
                <c:pt idx="88">
                  <c:v>-18.627737226277379</c:v>
                </c:pt>
                <c:pt idx="89">
                  <c:v>0.89702188733405175</c:v>
                </c:pt>
                <c:pt idx="90">
                  <c:v>102.95163584637267</c:v>
                </c:pt>
                <c:pt idx="91">
                  <c:v>1.90993516733836</c:v>
                </c:pt>
                <c:pt idx="92">
                  <c:v>-17.125171939477308</c:v>
                </c:pt>
                <c:pt idx="93">
                  <c:v>-16.327800829875518</c:v>
                </c:pt>
                <c:pt idx="94">
                  <c:v>13.240763699479297</c:v>
                </c:pt>
                <c:pt idx="95">
                  <c:v>1.2480840814539047</c:v>
                </c:pt>
                <c:pt idx="96">
                  <c:v>6.487889273356888E-2</c:v>
                </c:pt>
                <c:pt idx="97">
                  <c:v>9.3365031337799902</c:v>
                </c:pt>
                <c:pt idx="98">
                  <c:v>0.90927060683928396</c:v>
                </c:pt>
                <c:pt idx="99">
                  <c:v>-26.620959843290887</c:v>
                </c:pt>
                <c:pt idx="100">
                  <c:v>-1.8686599038974925</c:v>
                </c:pt>
                <c:pt idx="101">
                  <c:v>-14.744287268770394</c:v>
                </c:pt>
                <c:pt idx="102">
                  <c:v>-8.1365666879387426</c:v>
                </c:pt>
                <c:pt idx="103">
                  <c:v>28.968391802709284</c:v>
                </c:pt>
                <c:pt idx="104">
                  <c:v>-0.4578507945057998</c:v>
                </c:pt>
                <c:pt idx="105">
                  <c:v>-0.32467532467531901</c:v>
                </c:pt>
                <c:pt idx="106">
                  <c:v>-13.707926167209552</c:v>
                </c:pt>
                <c:pt idx="107">
                  <c:v>1.0380622837370146</c:v>
                </c:pt>
                <c:pt idx="108">
                  <c:v>-3.6737235367372283</c:v>
                </c:pt>
                <c:pt idx="109">
                  <c:v>-2.2624434389140293</c:v>
                </c:pt>
                <c:pt idx="110">
                  <c:v>2.480158730158732</c:v>
                </c:pt>
                <c:pt idx="111">
                  <c:v>-2.0974507905776072</c:v>
                </c:pt>
                <c:pt idx="112">
                  <c:v>-0.65919578114700117</c:v>
                </c:pt>
                <c:pt idx="113">
                  <c:v>3.715992037159916</c:v>
                </c:pt>
                <c:pt idx="114">
                  <c:v>0.15994881637875893</c:v>
                </c:pt>
                <c:pt idx="115">
                  <c:v>1.437240498243374</c:v>
                </c:pt>
                <c:pt idx="116">
                  <c:v>-2.7078085642317369</c:v>
                </c:pt>
                <c:pt idx="117">
                  <c:v>6.4724919093844008E-2</c:v>
                </c:pt>
                <c:pt idx="118">
                  <c:v>16.397153945666243</c:v>
                </c:pt>
                <c:pt idx="119">
                  <c:v>-8.6412892470130647</c:v>
                </c:pt>
                <c:pt idx="120">
                  <c:v>-1.9464720194647085</c:v>
                </c:pt>
                <c:pt idx="121">
                  <c:v>-7.7543424317617928</c:v>
                </c:pt>
                <c:pt idx="122">
                  <c:v>1.6476126429051834</c:v>
                </c:pt>
                <c:pt idx="123">
                  <c:v>2.5802183261660514</c:v>
                </c:pt>
                <c:pt idx="124">
                  <c:v>34.698484359883921</c:v>
                </c:pt>
                <c:pt idx="125">
                  <c:v>-2.2264783337323508</c:v>
                </c:pt>
                <c:pt idx="126">
                  <c:v>8.9128305582761964</c:v>
                </c:pt>
                <c:pt idx="127">
                  <c:v>-12.702338129496402</c:v>
                </c:pt>
                <c:pt idx="128">
                  <c:v>10.095287149111515</c:v>
                </c:pt>
                <c:pt idx="129">
                  <c:v>9.5438596491228065</c:v>
                </c:pt>
                <c:pt idx="130">
                  <c:v>-15.353405936365583</c:v>
                </c:pt>
                <c:pt idx="131">
                  <c:v>0.15136226034309913</c:v>
                </c:pt>
                <c:pt idx="132">
                  <c:v>-22.821158690176322</c:v>
                </c:pt>
                <c:pt idx="133">
                  <c:v>8.1266318537858933</c:v>
                </c:pt>
                <c:pt idx="134">
                  <c:v>-5.7349833987322549</c:v>
                </c:pt>
                <c:pt idx="135">
                  <c:v>2.4015369836695326</c:v>
                </c:pt>
                <c:pt idx="136">
                  <c:v>-5.5972482801751005</c:v>
                </c:pt>
                <c:pt idx="137">
                  <c:v>-6.39284531301755</c:v>
                </c:pt>
                <c:pt idx="138">
                  <c:v>-4.4232130219391399</c:v>
                </c:pt>
                <c:pt idx="139">
                  <c:v>-4.4427989633469123</c:v>
                </c:pt>
                <c:pt idx="140">
                  <c:v>1.9372336303758251</c:v>
                </c:pt>
                <c:pt idx="141">
                  <c:v>-0.57012542759407114</c:v>
                </c:pt>
                <c:pt idx="142">
                  <c:v>6.6131498470947951</c:v>
                </c:pt>
                <c:pt idx="143">
                  <c:v>-13.445679455001786</c:v>
                </c:pt>
                <c:pt idx="144">
                  <c:v>6.7522783761391807</c:v>
                </c:pt>
                <c:pt idx="145">
                  <c:v>7.7997671711292229</c:v>
                </c:pt>
                <c:pt idx="146">
                  <c:v>5.9035277177825867</c:v>
                </c:pt>
                <c:pt idx="147">
                  <c:v>1.3256288239292857</c:v>
                </c:pt>
                <c:pt idx="148">
                  <c:v>-2.2811137202281024</c:v>
                </c:pt>
                <c:pt idx="149">
                  <c:v>-3.8105046343975277</c:v>
                </c:pt>
                <c:pt idx="150">
                  <c:v>-5.3176302640970814</c:v>
                </c:pt>
                <c:pt idx="151">
                  <c:v>-15.868827742178654</c:v>
                </c:pt>
                <c:pt idx="152">
                  <c:v>0.94086021505375927</c:v>
                </c:pt>
                <c:pt idx="153">
                  <c:v>2.2636484687083862</c:v>
                </c:pt>
                <c:pt idx="154">
                  <c:v>-5.1215277777777795</c:v>
                </c:pt>
                <c:pt idx="155">
                  <c:v>-9.8810612991765687</c:v>
                </c:pt>
                <c:pt idx="156">
                  <c:v>5.0761421319791368E-2</c:v>
                </c:pt>
                <c:pt idx="157">
                  <c:v>-0.81177067478436848</c:v>
                </c:pt>
                <c:pt idx="158">
                  <c:v>10.28132992327366</c:v>
                </c:pt>
                <c:pt idx="159">
                  <c:v>9.2764378478664149</c:v>
                </c:pt>
                <c:pt idx="160">
                  <c:v>-2.0797962648556942</c:v>
                </c:pt>
                <c:pt idx="161">
                  <c:v>8.6692674469007329</c:v>
                </c:pt>
                <c:pt idx="162">
                  <c:v>12.684483446350219</c:v>
                </c:pt>
                <c:pt idx="163">
                  <c:v>4.4247787610619511</c:v>
                </c:pt>
                <c:pt idx="164">
                  <c:v>-4.1694915254237213</c:v>
                </c:pt>
                <c:pt idx="165">
                  <c:v>-19.066147859922179</c:v>
                </c:pt>
                <c:pt idx="166">
                  <c:v>-9.5716783216783217</c:v>
                </c:pt>
                <c:pt idx="167">
                  <c:v>-25.616239729337838</c:v>
                </c:pt>
                <c:pt idx="168">
                  <c:v>-2.4041585445094276</c:v>
                </c:pt>
                <c:pt idx="169">
                  <c:v>9.0545938748335555</c:v>
                </c:pt>
                <c:pt idx="170">
                  <c:v>9.5238095238095255</c:v>
                </c:pt>
                <c:pt idx="171">
                  <c:v>5.9643255295429141</c:v>
                </c:pt>
                <c:pt idx="172">
                  <c:v>0.42083114150446882</c:v>
                </c:pt>
                <c:pt idx="173">
                  <c:v>3.0906233630172952</c:v>
                </c:pt>
                <c:pt idx="174">
                  <c:v>11.483739837398378</c:v>
                </c:pt>
                <c:pt idx="175">
                  <c:v>-9.6627164995442225</c:v>
                </c:pt>
                <c:pt idx="176">
                  <c:v>1.5640766902119172</c:v>
                </c:pt>
                <c:pt idx="177">
                  <c:v>-2.9309488325881849</c:v>
                </c:pt>
                <c:pt idx="178">
                  <c:v>3.8382804503582428</c:v>
                </c:pt>
                <c:pt idx="179">
                  <c:v>0.24642681123706281</c:v>
                </c:pt>
                <c:pt idx="180">
                  <c:v>-5.8013765978367777</c:v>
                </c:pt>
                <c:pt idx="181">
                  <c:v>-3.1315240083507336</c:v>
                </c:pt>
                <c:pt idx="182">
                  <c:v>-4.2564655172413746</c:v>
                </c:pt>
                <c:pt idx="183">
                  <c:v>-0.39392234102420159</c:v>
                </c:pt>
                <c:pt idx="184">
                  <c:v>13.276836158192102</c:v>
                </c:pt>
                <c:pt idx="185">
                  <c:v>-0.69825436408978159</c:v>
                </c:pt>
                <c:pt idx="186">
                  <c:v>7.9859367152184815</c:v>
                </c:pt>
                <c:pt idx="187">
                  <c:v>33.534883720930246</c:v>
                </c:pt>
                <c:pt idx="188">
                  <c:v>0.55729710902124352</c:v>
                </c:pt>
                <c:pt idx="189">
                  <c:v>5.126428818843082</c:v>
                </c:pt>
                <c:pt idx="190">
                  <c:v>-5.9637561779242194</c:v>
                </c:pt>
                <c:pt idx="191">
                  <c:v>-0.84092501751927595</c:v>
                </c:pt>
                <c:pt idx="192">
                  <c:v>-14.94699646643109</c:v>
                </c:pt>
                <c:pt idx="193">
                  <c:v>0.45700041545491898</c:v>
                </c:pt>
                <c:pt idx="194">
                  <c:v>2.02646815550042</c:v>
                </c:pt>
                <c:pt idx="195">
                  <c:v>-1.5808674503445539</c:v>
                </c:pt>
                <c:pt idx="196">
                  <c:v>2.0181219110378974</c:v>
                </c:pt>
                <c:pt idx="197">
                  <c:v>3.2297133629390307</c:v>
                </c:pt>
                <c:pt idx="198">
                  <c:v>-5.279624560031281</c:v>
                </c:pt>
                <c:pt idx="199">
                  <c:v>4.5417010734929733</c:v>
                </c:pt>
                <c:pt idx="200">
                  <c:v>-5.2922590837282657</c:v>
                </c:pt>
                <c:pt idx="201">
                  <c:v>5.8798999165971653</c:v>
                </c:pt>
                <c:pt idx="202">
                  <c:v>6.1835368255218555</c:v>
                </c:pt>
                <c:pt idx="203">
                  <c:v>64.577151335311569</c:v>
                </c:pt>
                <c:pt idx="204">
                  <c:v>36.623844940274957</c:v>
                </c:pt>
                <c:pt idx="205">
                  <c:v>2.2599802045529604</c:v>
                </c:pt>
                <c:pt idx="206">
                  <c:v>-17.486691401839014</c:v>
                </c:pt>
                <c:pt idx="207">
                  <c:v>8.7194525904203495</c:v>
                </c:pt>
                <c:pt idx="208">
                  <c:v>-49.109872325121394</c:v>
                </c:pt>
                <c:pt idx="209">
                  <c:v>-20.212014134275613</c:v>
                </c:pt>
                <c:pt idx="210">
                  <c:v>40.96545615589018</c:v>
                </c:pt>
                <c:pt idx="211">
                  <c:v>-12.849513038014466</c:v>
                </c:pt>
                <c:pt idx="212">
                  <c:v>-1.405912040374895</c:v>
                </c:pt>
                <c:pt idx="213">
                  <c:v>80</c:v>
                </c:pt>
                <c:pt idx="214">
                  <c:v>-15.092423319114367</c:v>
                </c:pt>
                <c:pt idx="215">
                  <c:v>42.153110047846887</c:v>
                </c:pt>
                <c:pt idx="216">
                  <c:v>-7.6741837765062231</c:v>
                </c:pt>
                <c:pt idx="217">
                  <c:v>-24.352898286547578</c:v>
                </c:pt>
                <c:pt idx="218">
                  <c:v>12.506024096385543</c:v>
                </c:pt>
                <c:pt idx="219">
                  <c:v>-5.3116298993360447</c:v>
                </c:pt>
                <c:pt idx="220">
                  <c:v>17.575209228681306</c:v>
                </c:pt>
                <c:pt idx="221">
                  <c:v>5.963832243170434</c:v>
                </c:pt>
                <c:pt idx="222">
                  <c:v>17.411038489469881</c:v>
                </c:pt>
                <c:pt idx="223">
                  <c:v>110.29843822483377</c:v>
                </c:pt>
                <c:pt idx="224">
                  <c:v>3.6764705882352806</c:v>
                </c:pt>
                <c:pt idx="225">
                  <c:v>-26.950354609929072</c:v>
                </c:pt>
                <c:pt idx="226">
                  <c:v>51.456310679611654</c:v>
                </c:pt>
                <c:pt idx="227">
                  <c:v>-1.282051282051283</c:v>
                </c:pt>
                <c:pt idx="228">
                  <c:v>-5.844155844155849</c:v>
                </c:pt>
                <c:pt idx="229">
                  <c:v>-45.034482758620683</c:v>
                </c:pt>
                <c:pt idx="230">
                  <c:v>13.751568381430355</c:v>
                </c:pt>
                <c:pt idx="231">
                  <c:v>4.2686962276638063</c:v>
                </c:pt>
                <c:pt idx="232">
                  <c:v>-6.5693430656934355</c:v>
                </c:pt>
                <c:pt idx="233">
                  <c:v>-12.092391304347828</c:v>
                </c:pt>
                <c:pt idx="234">
                  <c:v>-16.67954662545079</c:v>
                </c:pt>
                <c:pt idx="235">
                  <c:v>7.4200030916679447</c:v>
                </c:pt>
                <c:pt idx="236">
                  <c:v>-8.4904302777377971</c:v>
                </c:pt>
                <c:pt idx="237">
                  <c:v>-7.5483566598521845</c:v>
                </c:pt>
                <c:pt idx="238">
                  <c:v>3.1467936723932768</c:v>
                </c:pt>
                <c:pt idx="239">
                  <c:v>19.706464379947217</c:v>
                </c:pt>
                <c:pt idx="240">
                  <c:v>7.273729163796661</c:v>
                </c:pt>
                <c:pt idx="241">
                  <c:v>65.660716578913593</c:v>
                </c:pt>
                <c:pt idx="242">
                  <c:v>-4.6511627906976782</c:v>
                </c:pt>
                <c:pt idx="243">
                  <c:v>-7.3170731707317138</c:v>
                </c:pt>
                <c:pt idx="244">
                  <c:v>14.912280701754401</c:v>
                </c:pt>
                <c:pt idx="245">
                  <c:v>-14.503816793893126</c:v>
                </c:pt>
                <c:pt idx="246">
                  <c:v>-6.2500000000000044</c:v>
                </c:pt>
                <c:pt idx="247">
                  <c:v>-10.028571428571434</c:v>
                </c:pt>
                <c:pt idx="248">
                  <c:v>12.204932782894048</c:v>
                </c:pt>
                <c:pt idx="249">
                  <c:v>7.5471698113207406</c:v>
                </c:pt>
                <c:pt idx="250">
                  <c:v>-4.385964912280687</c:v>
                </c:pt>
                <c:pt idx="251">
                  <c:v>-0.91743119266055129</c:v>
                </c:pt>
                <c:pt idx="252">
                  <c:v>2.7777777777777799</c:v>
                </c:pt>
                <c:pt idx="253">
                  <c:v>9.9099099099098975</c:v>
                </c:pt>
                <c:pt idx="254">
                  <c:v>-2.4590163934426252</c:v>
                </c:pt>
                <c:pt idx="255">
                  <c:v>-10.924369747899151</c:v>
                </c:pt>
                <c:pt idx="256">
                  <c:v>-8.6037735849056656</c:v>
                </c:pt>
                <c:pt idx="257">
                  <c:v>-16.845582163501238</c:v>
                </c:pt>
                <c:pt idx="258">
                  <c:v>4.4314796425024907</c:v>
                </c:pt>
                <c:pt idx="259">
                  <c:v>-0.74884107928207333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B2-1744-AF7E-8E41FE5A2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782208"/>
        <c:axId val="753890336"/>
      </c:barChart>
      <c:lineChart>
        <c:grouping val="standard"/>
        <c:varyColors val="0"/>
        <c:ser>
          <c:idx val="0"/>
          <c:order val="0"/>
          <c:tx>
            <c:strRef>
              <c:f>XRP!$B$1</c:f>
              <c:strCache>
                <c:ptCount val="1"/>
                <c:pt idx="0">
                  <c:v> Uzavírací kurz, y(t) [$]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XRP!$B$2:$B$261</c:f>
              <c:numCache>
                <c:formatCode>#\ ##0.00\ _K_č;\-#\ ##0.00\ _K_č</c:formatCode>
                <c:ptCount val="260"/>
                <c:pt idx="0">
                  <c:v>6.3680000000000004E-3</c:v>
                </c:pt>
                <c:pt idx="1">
                  <c:v>6.2329999999999998E-3</c:v>
                </c:pt>
                <c:pt idx="2">
                  <c:v>6.7260000000000002E-3</c:v>
                </c:pt>
                <c:pt idx="3">
                  <c:v>6.7130000000000002E-3</c:v>
                </c:pt>
                <c:pt idx="4">
                  <c:v>6.4019999999999997E-3</c:v>
                </c:pt>
                <c:pt idx="5">
                  <c:v>6.4419999999999998E-3</c:v>
                </c:pt>
                <c:pt idx="6">
                  <c:v>6.2690000000000003E-3</c:v>
                </c:pt>
                <c:pt idx="7">
                  <c:v>5.8780000000000004E-3</c:v>
                </c:pt>
                <c:pt idx="8">
                  <c:v>5.6709999999999998E-3</c:v>
                </c:pt>
                <c:pt idx="9">
                  <c:v>6.1289999999999999E-3</c:v>
                </c:pt>
                <c:pt idx="10">
                  <c:v>6.2550000000000001E-3</c:v>
                </c:pt>
                <c:pt idx="11">
                  <c:v>6.9119999999999997E-3</c:v>
                </c:pt>
                <c:pt idx="12">
                  <c:v>9.5449999999999997E-3</c:v>
                </c:pt>
                <c:pt idx="13">
                  <c:v>6.1159999999999999E-2</c:v>
                </c:pt>
                <c:pt idx="14">
                  <c:v>3.4020000000000002E-2</c:v>
                </c:pt>
                <c:pt idx="15">
                  <c:v>3.3459999999999997E-2</c:v>
                </c:pt>
                <c:pt idx="16">
                  <c:v>3.1280000000000002E-2</c:v>
                </c:pt>
                <c:pt idx="17">
                  <c:v>5.1610000000000003E-2</c:v>
                </c:pt>
                <c:pt idx="18">
                  <c:v>0.14180000000000001</c:v>
                </c:pt>
                <c:pt idx="19">
                  <c:v>0.22020000000000001</c:v>
                </c:pt>
                <c:pt idx="20">
                  <c:v>0.3362</c:v>
                </c:pt>
                <c:pt idx="21">
                  <c:v>0.2296</c:v>
                </c:pt>
                <c:pt idx="22">
                  <c:v>0.2994</c:v>
                </c:pt>
                <c:pt idx="23">
                  <c:v>0.27279999999999999</c:v>
                </c:pt>
                <c:pt idx="24">
                  <c:v>0.28460000000000002</c:v>
                </c:pt>
                <c:pt idx="25">
                  <c:v>0.2984</c:v>
                </c:pt>
                <c:pt idx="26">
                  <c:v>0.25940000000000002</c:v>
                </c:pt>
                <c:pt idx="27">
                  <c:v>0.2334</c:v>
                </c:pt>
                <c:pt idx="28">
                  <c:v>0.14810000000000001</c:v>
                </c:pt>
                <c:pt idx="29">
                  <c:v>0.1951</c:v>
                </c:pt>
                <c:pt idx="30">
                  <c:v>0.1651</c:v>
                </c:pt>
                <c:pt idx="31">
                  <c:v>0.1804</c:v>
                </c:pt>
                <c:pt idx="32">
                  <c:v>0.1681</c:v>
                </c:pt>
                <c:pt idx="33">
                  <c:v>0.15870000000000001</c:v>
                </c:pt>
                <c:pt idx="34">
                  <c:v>0.20300000000000001</c:v>
                </c:pt>
                <c:pt idx="35">
                  <c:v>0.2288</c:v>
                </c:pt>
                <c:pt idx="36">
                  <c:v>0.21299999999999999</c:v>
                </c:pt>
                <c:pt idx="37">
                  <c:v>0.1784</c:v>
                </c:pt>
                <c:pt idx="38">
                  <c:v>0.17580000000000001</c:v>
                </c:pt>
                <c:pt idx="39">
                  <c:v>0.20649999999999999</c:v>
                </c:pt>
                <c:pt idx="40">
                  <c:v>0.27989999999999998</c:v>
                </c:pt>
                <c:pt idx="41">
                  <c:v>0.26400000000000001</c:v>
                </c:pt>
                <c:pt idx="42">
                  <c:v>0.20419999999999999</c:v>
                </c:pt>
                <c:pt idx="43">
                  <c:v>0.20280000000000001</c:v>
                </c:pt>
                <c:pt idx="44">
                  <c:v>0.2021</c:v>
                </c:pt>
                <c:pt idx="45">
                  <c:v>0.1973</c:v>
                </c:pt>
                <c:pt idx="46">
                  <c:v>0.23100000000000001</c:v>
                </c:pt>
                <c:pt idx="47">
                  <c:v>0.24879999999999999</c:v>
                </c:pt>
                <c:pt idx="48">
                  <c:v>0.25259999999999999</c:v>
                </c:pt>
                <c:pt idx="49">
                  <c:v>0.23730000000000001</c:v>
                </c:pt>
                <c:pt idx="50">
                  <c:v>0.72840000000000005</c:v>
                </c:pt>
                <c:pt idx="51">
                  <c:v>1.04</c:v>
                </c:pt>
                <c:pt idx="52">
                  <c:v>2.2999999999999998</c:v>
                </c:pt>
                <c:pt idx="53">
                  <c:v>3.38</c:v>
                </c:pt>
                <c:pt idx="54">
                  <c:v>1.86</c:v>
                </c:pt>
                <c:pt idx="55">
                  <c:v>1.38</c:v>
                </c:pt>
                <c:pt idx="56">
                  <c:v>1.4</c:v>
                </c:pt>
                <c:pt idx="57">
                  <c:v>0.81569999999999998</c:v>
                </c:pt>
                <c:pt idx="58">
                  <c:v>1</c:v>
                </c:pt>
                <c:pt idx="59">
                  <c:v>1.1200000000000001</c:v>
                </c:pt>
                <c:pt idx="60">
                  <c:v>0.94350000000000001</c:v>
                </c:pt>
                <c:pt idx="61">
                  <c:v>1.01</c:v>
                </c:pt>
                <c:pt idx="62">
                  <c:v>0.83109999999999995</c:v>
                </c:pt>
                <c:pt idx="63">
                  <c:v>0.65880000000000005</c:v>
                </c:pt>
                <c:pt idx="64">
                  <c:v>0.64190000000000003</c:v>
                </c:pt>
                <c:pt idx="65">
                  <c:v>0.48509999999999998</c:v>
                </c:pt>
                <c:pt idx="66">
                  <c:v>0.50039999999999996</c:v>
                </c:pt>
                <c:pt idx="67">
                  <c:v>0.6825</c:v>
                </c:pt>
                <c:pt idx="68">
                  <c:v>0.87</c:v>
                </c:pt>
                <c:pt idx="69">
                  <c:v>0.87280000000000002</c:v>
                </c:pt>
                <c:pt idx="70">
                  <c:v>0.87139999999999995</c:v>
                </c:pt>
                <c:pt idx="71">
                  <c:v>0.74570000000000003</c:v>
                </c:pt>
                <c:pt idx="72">
                  <c:v>0.70020000000000004</c:v>
                </c:pt>
                <c:pt idx="73">
                  <c:v>0.6079</c:v>
                </c:pt>
                <c:pt idx="74">
                  <c:v>0.67120000000000002</c:v>
                </c:pt>
                <c:pt idx="75">
                  <c:v>0.58809999999999996</c:v>
                </c:pt>
                <c:pt idx="76">
                  <c:v>0.5282</c:v>
                </c:pt>
                <c:pt idx="77">
                  <c:v>0.47739999999999999</c:v>
                </c:pt>
                <c:pt idx="78">
                  <c:v>0.46139999999999998</c:v>
                </c:pt>
                <c:pt idx="79">
                  <c:v>0.47770000000000001</c:v>
                </c:pt>
                <c:pt idx="80">
                  <c:v>0.44590000000000002</c:v>
                </c:pt>
                <c:pt idx="81">
                  <c:v>0.44929999999999998</c:v>
                </c:pt>
                <c:pt idx="82">
                  <c:v>0.45329999999999998</c:v>
                </c:pt>
                <c:pt idx="83">
                  <c:v>0.43359999999999999</c:v>
                </c:pt>
                <c:pt idx="84">
                  <c:v>0.2979</c:v>
                </c:pt>
                <c:pt idx="85">
                  <c:v>0.34399999999999997</c:v>
                </c:pt>
                <c:pt idx="86">
                  <c:v>0.32379999999999998</c:v>
                </c:pt>
                <c:pt idx="87">
                  <c:v>0.34250000000000003</c:v>
                </c:pt>
                <c:pt idx="88">
                  <c:v>0.2787</c:v>
                </c:pt>
                <c:pt idx="89">
                  <c:v>0.28120000000000001</c:v>
                </c:pt>
                <c:pt idx="90">
                  <c:v>0.57069999999999999</c:v>
                </c:pt>
                <c:pt idx="91">
                  <c:v>0.58160000000000001</c:v>
                </c:pt>
                <c:pt idx="92">
                  <c:v>0.48199999999999998</c:v>
                </c:pt>
                <c:pt idx="93">
                  <c:v>0.40329999999999999</c:v>
                </c:pt>
                <c:pt idx="94">
                  <c:v>0.45669999999999999</c:v>
                </c:pt>
                <c:pt idx="95">
                  <c:v>0.46239999999999998</c:v>
                </c:pt>
                <c:pt idx="96">
                  <c:v>0.4627</c:v>
                </c:pt>
                <c:pt idx="97">
                  <c:v>0.50590000000000002</c:v>
                </c:pt>
                <c:pt idx="98">
                  <c:v>0.51049999999999995</c:v>
                </c:pt>
                <c:pt idx="99">
                  <c:v>0.37459999999999999</c:v>
                </c:pt>
                <c:pt idx="100">
                  <c:v>0.36759999999999998</c:v>
                </c:pt>
                <c:pt idx="101">
                  <c:v>0.31340000000000001</c:v>
                </c:pt>
                <c:pt idx="102">
                  <c:v>0.28789999999999999</c:v>
                </c:pt>
                <c:pt idx="103">
                  <c:v>0.37130000000000002</c:v>
                </c:pt>
                <c:pt idx="104">
                  <c:v>0.36959999999999998</c:v>
                </c:pt>
                <c:pt idx="105">
                  <c:v>0.36840000000000001</c:v>
                </c:pt>
                <c:pt idx="106">
                  <c:v>0.31790000000000002</c:v>
                </c:pt>
                <c:pt idx="107">
                  <c:v>0.32119999999999999</c:v>
                </c:pt>
                <c:pt idx="108">
                  <c:v>0.30940000000000001</c:v>
                </c:pt>
                <c:pt idx="109">
                  <c:v>0.3024</c:v>
                </c:pt>
                <c:pt idx="110">
                  <c:v>0.30990000000000001</c:v>
                </c:pt>
                <c:pt idx="111">
                  <c:v>0.3034</c:v>
                </c:pt>
                <c:pt idx="112">
                  <c:v>0.3014</c:v>
                </c:pt>
                <c:pt idx="113">
                  <c:v>0.31259999999999999</c:v>
                </c:pt>
                <c:pt idx="114">
                  <c:v>0.31309999999999999</c:v>
                </c:pt>
                <c:pt idx="115">
                  <c:v>0.31759999999999999</c:v>
                </c:pt>
                <c:pt idx="116">
                  <c:v>0.309</c:v>
                </c:pt>
                <c:pt idx="117">
                  <c:v>0.30919999999999997</c:v>
                </c:pt>
                <c:pt idx="118">
                  <c:v>0.3599</c:v>
                </c:pt>
                <c:pt idx="119">
                  <c:v>0.32879999999999998</c:v>
                </c:pt>
                <c:pt idx="120">
                  <c:v>0.32240000000000002</c:v>
                </c:pt>
                <c:pt idx="121">
                  <c:v>0.2974</c:v>
                </c:pt>
                <c:pt idx="122">
                  <c:v>0.30230000000000001</c:v>
                </c:pt>
                <c:pt idx="123">
                  <c:v>0.31009999999999999</c:v>
                </c:pt>
                <c:pt idx="124">
                  <c:v>0.41770000000000002</c:v>
                </c:pt>
                <c:pt idx="125">
                  <c:v>0.40839999999999999</c:v>
                </c:pt>
                <c:pt idx="126">
                  <c:v>0.44479999999999997</c:v>
                </c:pt>
                <c:pt idx="127">
                  <c:v>0.38829999999999998</c:v>
                </c:pt>
                <c:pt idx="128">
                  <c:v>0.42749999999999999</c:v>
                </c:pt>
                <c:pt idx="129">
                  <c:v>0.46829999999999999</c:v>
                </c:pt>
                <c:pt idx="130">
                  <c:v>0.39639999999999997</c:v>
                </c:pt>
                <c:pt idx="131">
                  <c:v>0.39700000000000002</c:v>
                </c:pt>
                <c:pt idx="132">
                  <c:v>0.30640000000000001</c:v>
                </c:pt>
                <c:pt idx="133">
                  <c:v>0.33129999999999998</c:v>
                </c:pt>
                <c:pt idx="134">
                  <c:v>0.31230000000000002</c:v>
                </c:pt>
                <c:pt idx="135">
                  <c:v>0.31979999999999997</c:v>
                </c:pt>
                <c:pt idx="136">
                  <c:v>0.3019</c:v>
                </c:pt>
                <c:pt idx="137">
                  <c:v>0.28260000000000002</c:v>
                </c:pt>
                <c:pt idx="138">
                  <c:v>0.27010000000000001</c:v>
                </c:pt>
                <c:pt idx="139">
                  <c:v>0.2581</c:v>
                </c:pt>
                <c:pt idx="140">
                  <c:v>0.2631</c:v>
                </c:pt>
                <c:pt idx="141">
                  <c:v>0.2616</c:v>
                </c:pt>
                <c:pt idx="142">
                  <c:v>0.27889999999999998</c:v>
                </c:pt>
                <c:pt idx="143">
                  <c:v>0.2414</c:v>
                </c:pt>
                <c:pt idx="144">
                  <c:v>0.25769999999999998</c:v>
                </c:pt>
                <c:pt idx="145">
                  <c:v>0.27779999999999999</c:v>
                </c:pt>
                <c:pt idx="146">
                  <c:v>0.29420000000000002</c:v>
                </c:pt>
                <c:pt idx="147">
                  <c:v>0.29809999999999998</c:v>
                </c:pt>
                <c:pt idx="148">
                  <c:v>0.2913</c:v>
                </c:pt>
                <c:pt idx="149">
                  <c:v>0.2802</c:v>
                </c:pt>
                <c:pt idx="150">
                  <c:v>0.26529999999999998</c:v>
                </c:pt>
                <c:pt idx="151">
                  <c:v>0.22320000000000001</c:v>
                </c:pt>
                <c:pt idx="152">
                  <c:v>0.2253</c:v>
                </c:pt>
                <c:pt idx="153">
                  <c:v>0.23039999999999999</c:v>
                </c:pt>
                <c:pt idx="154">
                  <c:v>0.21859999999999999</c:v>
                </c:pt>
                <c:pt idx="155">
                  <c:v>0.19700000000000001</c:v>
                </c:pt>
                <c:pt idx="156">
                  <c:v>0.1971</c:v>
                </c:pt>
                <c:pt idx="157">
                  <c:v>0.19550000000000001</c:v>
                </c:pt>
                <c:pt idx="158">
                  <c:v>0.21560000000000001</c:v>
                </c:pt>
                <c:pt idx="159">
                  <c:v>0.2356</c:v>
                </c:pt>
                <c:pt idx="160">
                  <c:v>0.23069999999999999</c:v>
                </c:pt>
                <c:pt idx="161">
                  <c:v>0.25069999999999998</c:v>
                </c:pt>
                <c:pt idx="162">
                  <c:v>0.28249999999999997</c:v>
                </c:pt>
                <c:pt idx="163">
                  <c:v>0.29499999999999998</c:v>
                </c:pt>
                <c:pt idx="164">
                  <c:v>0.28270000000000001</c:v>
                </c:pt>
                <c:pt idx="165">
                  <c:v>0.2288</c:v>
                </c:pt>
                <c:pt idx="166">
                  <c:v>0.2069</c:v>
                </c:pt>
                <c:pt idx="167">
                  <c:v>0.15390000000000001</c:v>
                </c:pt>
                <c:pt idx="168">
                  <c:v>0.1502</c:v>
                </c:pt>
                <c:pt idx="169">
                  <c:v>0.1638</c:v>
                </c:pt>
                <c:pt idx="170">
                  <c:v>0.1794</c:v>
                </c:pt>
                <c:pt idx="171">
                  <c:v>0.19009999999999999</c:v>
                </c:pt>
                <c:pt idx="172">
                  <c:v>0.19089999999999999</c:v>
                </c:pt>
                <c:pt idx="173">
                  <c:v>0.1968</c:v>
                </c:pt>
                <c:pt idx="174">
                  <c:v>0.21940000000000001</c:v>
                </c:pt>
                <c:pt idx="175">
                  <c:v>0.19819999999999999</c:v>
                </c:pt>
                <c:pt idx="176">
                  <c:v>0.20130000000000001</c:v>
                </c:pt>
                <c:pt idx="177">
                  <c:v>0.19539999999999999</c:v>
                </c:pt>
                <c:pt idx="178">
                  <c:v>0.2029</c:v>
                </c:pt>
                <c:pt idx="179">
                  <c:v>0.2034</c:v>
                </c:pt>
                <c:pt idx="180">
                  <c:v>0.19159999999999999</c:v>
                </c:pt>
                <c:pt idx="181">
                  <c:v>0.18559999999999999</c:v>
                </c:pt>
                <c:pt idx="182">
                  <c:v>0.1777</c:v>
                </c:pt>
                <c:pt idx="183">
                  <c:v>0.17699999999999999</c:v>
                </c:pt>
                <c:pt idx="184">
                  <c:v>0.20050000000000001</c:v>
                </c:pt>
                <c:pt idx="185">
                  <c:v>0.1991</c:v>
                </c:pt>
                <c:pt idx="186">
                  <c:v>0.215</c:v>
                </c:pt>
                <c:pt idx="187">
                  <c:v>0.28710000000000002</c:v>
                </c:pt>
                <c:pt idx="188">
                  <c:v>0.28870000000000001</c:v>
                </c:pt>
                <c:pt idx="189">
                  <c:v>0.30349999999999999</c:v>
                </c:pt>
                <c:pt idx="190">
                  <c:v>0.28539999999999999</c:v>
                </c:pt>
                <c:pt idx="191">
                  <c:v>0.28299999999999997</c:v>
                </c:pt>
                <c:pt idx="192">
                  <c:v>0.2407</c:v>
                </c:pt>
                <c:pt idx="193">
                  <c:v>0.24179999999999999</c:v>
                </c:pt>
                <c:pt idx="194">
                  <c:v>0.2467</c:v>
                </c:pt>
                <c:pt idx="195">
                  <c:v>0.24279999999999999</c:v>
                </c:pt>
                <c:pt idx="196">
                  <c:v>0.2477</c:v>
                </c:pt>
                <c:pt idx="197">
                  <c:v>0.25569999999999998</c:v>
                </c:pt>
                <c:pt idx="198">
                  <c:v>0.2422</c:v>
                </c:pt>
                <c:pt idx="199">
                  <c:v>0.25319999999999998</c:v>
                </c:pt>
                <c:pt idx="200">
                  <c:v>0.23980000000000001</c:v>
                </c:pt>
                <c:pt idx="201">
                  <c:v>0.25390000000000001</c:v>
                </c:pt>
                <c:pt idx="202">
                  <c:v>0.26960000000000001</c:v>
                </c:pt>
                <c:pt idx="203">
                  <c:v>0.44369999999999998</c:v>
                </c:pt>
                <c:pt idx="204">
                  <c:v>0.60619999999999996</c:v>
                </c:pt>
                <c:pt idx="205">
                  <c:v>0.61990000000000001</c:v>
                </c:pt>
                <c:pt idx="206">
                  <c:v>0.51149999999999995</c:v>
                </c:pt>
                <c:pt idx="207">
                  <c:v>0.55610000000000004</c:v>
                </c:pt>
                <c:pt idx="208">
                  <c:v>0.28299999999999997</c:v>
                </c:pt>
                <c:pt idx="209">
                  <c:v>0.2258</c:v>
                </c:pt>
                <c:pt idx="210">
                  <c:v>0.31830000000000003</c:v>
                </c:pt>
                <c:pt idx="211">
                  <c:v>0.27739999999999998</c:v>
                </c:pt>
                <c:pt idx="212">
                  <c:v>0.27350000000000002</c:v>
                </c:pt>
                <c:pt idx="213">
                  <c:v>0.49230000000000002</c:v>
                </c:pt>
                <c:pt idx="214">
                  <c:v>0.41799999999999998</c:v>
                </c:pt>
                <c:pt idx="215">
                  <c:v>0.59419999999999995</c:v>
                </c:pt>
                <c:pt idx="216">
                  <c:v>0.54859999999999998</c:v>
                </c:pt>
                <c:pt idx="217">
                  <c:v>0.41499999999999998</c:v>
                </c:pt>
                <c:pt idx="218">
                  <c:v>0.46689999999999998</c:v>
                </c:pt>
                <c:pt idx="219">
                  <c:v>0.44209999999999999</c:v>
                </c:pt>
                <c:pt idx="220">
                  <c:v>0.51980000000000004</c:v>
                </c:pt>
                <c:pt idx="221">
                  <c:v>0.55079999999999996</c:v>
                </c:pt>
                <c:pt idx="222">
                  <c:v>0.64670000000000005</c:v>
                </c:pt>
                <c:pt idx="223">
                  <c:v>1.36</c:v>
                </c:pt>
                <c:pt idx="224">
                  <c:v>1.41</c:v>
                </c:pt>
                <c:pt idx="225">
                  <c:v>1.03</c:v>
                </c:pt>
                <c:pt idx="226">
                  <c:v>1.56</c:v>
                </c:pt>
                <c:pt idx="227">
                  <c:v>1.54</c:v>
                </c:pt>
                <c:pt idx="228">
                  <c:v>1.45</c:v>
                </c:pt>
                <c:pt idx="229">
                  <c:v>0.79700000000000004</c:v>
                </c:pt>
                <c:pt idx="230">
                  <c:v>0.90659999999999996</c:v>
                </c:pt>
                <c:pt idx="231">
                  <c:v>0.94530000000000003</c:v>
                </c:pt>
                <c:pt idx="232">
                  <c:v>0.88319999999999999</c:v>
                </c:pt>
                <c:pt idx="233">
                  <c:v>0.77639999999999998</c:v>
                </c:pt>
                <c:pt idx="234">
                  <c:v>0.64690000000000003</c:v>
                </c:pt>
                <c:pt idx="235">
                  <c:v>0.69489999999999996</c:v>
                </c:pt>
                <c:pt idx="236">
                  <c:v>0.63590000000000002</c:v>
                </c:pt>
                <c:pt idx="237">
                  <c:v>0.58789999999999998</c:v>
                </c:pt>
                <c:pt idx="238">
                  <c:v>0.60640000000000005</c:v>
                </c:pt>
                <c:pt idx="239">
                  <c:v>0.72589999999999999</c:v>
                </c:pt>
                <c:pt idx="240">
                  <c:v>0.77869999999999995</c:v>
                </c:pt>
                <c:pt idx="241">
                  <c:v>1.29</c:v>
                </c:pt>
                <c:pt idx="242">
                  <c:v>1.23</c:v>
                </c:pt>
                <c:pt idx="243">
                  <c:v>1.1399999999999999</c:v>
                </c:pt>
                <c:pt idx="244">
                  <c:v>1.31</c:v>
                </c:pt>
                <c:pt idx="245">
                  <c:v>1.1200000000000001</c:v>
                </c:pt>
                <c:pt idx="246">
                  <c:v>1.05</c:v>
                </c:pt>
                <c:pt idx="247">
                  <c:v>0.94469999999999998</c:v>
                </c:pt>
                <c:pt idx="248">
                  <c:v>1.06</c:v>
                </c:pt>
                <c:pt idx="249">
                  <c:v>1.1399999999999999</c:v>
                </c:pt>
                <c:pt idx="250">
                  <c:v>1.0900000000000001</c:v>
                </c:pt>
                <c:pt idx="251">
                  <c:v>1.08</c:v>
                </c:pt>
                <c:pt idx="252">
                  <c:v>1.1100000000000001</c:v>
                </c:pt>
                <c:pt idx="253">
                  <c:v>1.22</c:v>
                </c:pt>
                <c:pt idx="254">
                  <c:v>1.19</c:v>
                </c:pt>
                <c:pt idx="255">
                  <c:v>1.06</c:v>
                </c:pt>
                <c:pt idx="256">
                  <c:v>0.96879999999999999</c:v>
                </c:pt>
                <c:pt idx="257">
                  <c:v>0.80559999999999998</c:v>
                </c:pt>
                <c:pt idx="258">
                  <c:v>0.84130000000000005</c:v>
                </c:pt>
                <c:pt idx="259">
                  <c:v>0.83499999999999996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2-1744-AF7E-8E41FE5A2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3456"/>
        <c:axId val="1217100128"/>
      </c:lineChart>
      <c:catAx>
        <c:axId val="121650345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7100128"/>
        <c:crosses val="autoZero"/>
        <c:auto val="1"/>
        <c:lblAlgn val="ctr"/>
        <c:lblOffset val="100"/>
        <c:noMultiLvlLbl val="0"/>
      </c:catAx>
      <c:valAx>
        <c:axId val="12171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_K_č;\-#\ ##0.00\ _K_č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16503456"/>
        <c:crossesAt val="1"/>
        <c:crossBetween val="midCat"/>
      </c:valAx>
      <c:valAx>
        <c:axId val="7538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3782208"/>
        <c:crosses val="max"/>
        <c:crossBetween val="between"/>
      </c:valAx>
      <c:catAx>
        <c:axId val="75378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890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256953</xdr:colOff>
      <xdr:row>0</xdr:row>
      <xdr:rowOff>143538</xdr:rowOff>
    </xdr:from>
    <xdr:to>
      <xdr:col>23</xdr:col>
      <xdr:colOff>566325</xdr:colOff>
      <xdr:row>46</xdr:row>
      <xdr:rowOff>159794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38F5750-DB05-0F46-BD5B-104D24FBB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256953</xdr:colOff>
      <xdr:row>0</xdr:row>
      <xdr:rowOff>168938</xdr:rowOff>
    </xdr:from>
    <xdr:to>
      <xdr:col>23</xdr:col>
      <xdr:colOff>566325</xdr:colOff>
      <xdr:row>46</xdr:row>
      <xdr:rowOff>185194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2FF0EC8-64FF-654A-B30A-AD16E0980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215900</xdr:colOff>
      <xdr:row>0</xdr:row>
      <xdr:rowOff>114300</xdr:rowOff>
    </xdr:from>
    <xdr:to>
      <xdr:col>20</xdr:col>
      <xdr:colOff>586740</xdr:colOff>
      <xdr:row>47</xdr:row>
      <xdr:rowOff>165100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F69F787-E8D8-7C4B-9F18-69105BAD6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230698</xdr:colOff>
      <xdr:row>0</xdr:row>
      <xdr:rowOff>116398</xdr:rowOff>
    </xdr:from>
    <xdr:to>
      <xdr:col>20</xdr:col>
      <xdr:colOff>601538</xdr:colOff>
      <xdr:row>47</xdr:row>
      <xdr:rowOff>167198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5B6771B-CD23-FD40-ABCA-21B9A5C83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355600</xdr:colOff>
      <xdr:row>0</xdr:row>
      <xdr:rowOff>142218</xdr:rowOff>
    </xdr:from>
    <xdr:to>
      <xdr:col>20</xdr:col>
      <xdr:colOff>754404</xdr:colOff>
      <xdr:row>46</xdr:row>
      <xdr:rowOff>155268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9696FE4-E0E5-FB49-BE36-9D1570FD2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127000</xdr:rowOff>
    </xdr:from>
    <xdr:to>
      <xdr:col>20</xdr:col>
      <xdr:colOff>703604</xdr:colOff>
      <xdr:row>46</xdr:row>
      <xdr:rowOff>140050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1751B65-E5EC-364D-8350-55FAB47BB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292100</xdr:colOff>
      <xdr:row>0</xdr:row>
      <xdr:rowOff>127000</xdr:rowOff>
    </xdr:from>
    <xdr:to>
      <xdr:col>20</xdr:col>
      <xdr:colOff>703604</xdr:colOff>
      <xdr:row>46</xdr:row>
      <xdr:rowOff>140050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B2BF995-563B-D840-A317-07C7E73BC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330200</xdr:colOff>
      <xdr:row>0</xdr:row>
      <xdr:rowOff>127000</xdr:rowOff>
    </xdr:from>
    <xdr:to>
      <xdr:col>20</xdr:col>
      <xdr:colOff>729004</xdr:colOff>
      <xdr:row>46</xdr:row>
      <xdr:rowOff>140050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8A00AFF-6E3C-714A-BF89-5F969B61C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444500</xdr:colOff>
      <xdr:row>0</xdr:row>
      <xdr:rowOff>127000</xdr:rowOff>
    </xdr:from>
    <xdr:to>
      <xdr:col>21</xdr:col>
      <xdr:colOff>17804</xdr:colOff>
      <xdr:row>46</xdr:row>
      <xdr:rowOff>140050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7AC1D9F-004A-2A4B-B877-7BA5924EF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0</xdr:row>
      <xdr:rowOff>152400</xdr:rowOff>
    </xdr:from>
    <xdr:to>
      <xdr:col>20</xdr:col>
      <xdr:colOff>779804</xdr:colOff>
      <xdr:row>46</xdr:row>
      <xdr:rowOff>165450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351B087-73BD-004A-BF35-BDA9A42D4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65A3-9D6E-0D4D-B7B8-E8AF937D3965}">
  <dimension ref="A1:N275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3.6640625" style="4" bestFit="1" customWidth="1"/>
    <col min="7" max="7" width="5.6640625" bestFit="1" customWidth="1"/>
    <col min="8" max="8" width="5.1640625" bestFit="1" customWidth="1"/>
    <col min="9" max="9" width="7.33203125" bestFit="1" customWidth="1"/>
    <col min="10" max="10" width="8.33203125" bestFit="1" customWidth="1"/>
    <col min="11" max="13" width="7.1640625" bestFit="1" customWidth="1"/>
    <col min="14" max="14" width="7.33203125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SP500_data!$G2</f>
        <v>2276.98</v>
      </c>
      <c r="C2" s="11"/>
      <c r="D2" s="11"/>
    </row>
    <row r="3" spans="1:4" ht="16" x14ac:dyDescent="0.2">
      <c r="A3" s="11">
        <v>2</v>
      </c>
      <c r="B3" s="45">
        <f>SP500_data!$G3</f>
        <v>2274.64</v>
      </c>
      <c r="C3" s="13">
        <f>(B3-B2)/B2%</f>
        <v>-0.10276770107774971</v>
      </c>
      <c r="D3" s="13">
        <f>(C3-$D$262)^2</f>
        <v>0.17368187435630494</v>
      </c>
    </row>
    <row r="4" spans="1:4" ht="16" x14ac:dyDescent="0.2">
      <c r="A4" s="11">
        <v>3</v>
      </c>
      <c r="B4" s="45">
        <f>SP500_data!$G4</f>
        <v>2271.31</v>
      </c>
      <c r="C4" s="13">
        <f>(B4-B3)/B3%</f>
        <v>-0.14639679245946294</v>
      </c>
      <c r="D4" s="13">
        <f t="shared" ref="D4:D67" si="0">(C4-$D$262)^2</f>
        <v>0.21195035697426676</v>
      </c>
    </row>
    <row r="5" spans="1:4" ht="16" x14ac:dyDescent="0.2">
      <c r="A5" s="11">
        <v>4</v>
      </c>
      <c r="B5" s="45">
        <f>SP500_data!$G5</f>
        <v>2294.69</v>
      </c>
      <c r="C5" s="13">
        <f t="shared" ref="C5:C67" si="1">(B5-B4)/B4%</f>
        <v>1.0293619100871352</v>
      </c>
      <c r="D5" s="13">
        <f t="shared" si="0"/>
        <v>0.51176573618692134</v>
      </c>
    </row>
    <row r="6" spans="1:4" ht="16" x14ac:dyDescent="0.2">
      <c r="A6" s="11">
        <v>5</v>
      </c>
      <c r="B6" s="45">
        <f>SP500_data!$G6</f>
        <v>2297.42</v>
      </c>
      <c r="C6" s="13">
        <f t="shared" si="1"/>
        <v>0.11897031843081281</v>
      </c>
      <c r="D6" s="13">
        <f t="shared" si="0"/>
        <v>3.8030286400208821E-2</v>
      </c>
    </row>
    <row r="7" spans="1:4" ht="16" x14ac:dyDescent="0.2">
      <c r="A7" s="11">
        <v>6</v>
      </c>
      <c r="B7" s="45">
        <f>SP500_data!$G7</f>
        <v>2316.1</v>
      </c>
      <c r="C7" s="13">
        <f t="shared" si="1"/>
        <v>0.81308598340746741</v>
      </c>
      <c r="D7" s="13">
        <f t="shared" si="0"/>
        <v>0.24910291678082461</v>
      </c>
    </row>
    <row r="8" spans="1:4" ht="16" x14ac:dyDescent="0.2">
      <c r="A8" s="11">
        <v>7</v>
      </c>
      <c r="B8" s="45">
        <f>SP500_data!$G8</f>
        <v>2351.16</v>
      </c>
      <c r="C8" s="13">
        <f>(B8-B7)/B7%</f>
        <v>1.5137515651310369</v>
      </c>
      <c r="D8" s="13">
        <f t="shared" si="0"/>
        <v>1.4394425154844086</v>
      </c>
    </row>
    <row r="9" spans="1:4" ht="16" x14ac:dyDescent="0.2">
      <c r="A9" s="11">
        <v>8</v>
      </c>
      <c r="B9" s="45">
        <f>SP500_data!$G9</f>
        <v>2367.34</v>
      </c>
      <c r="C9" s="13">
        <f t="shared" si="1"/>
        <v>0.68817094540568458</v>
      </c>
      <c r="D9" s="13">
        <f t="shared" si="0"/>
        <v>0.14001596528121779</v>
      </c>
    </row>
    <row r="10" spans="1:4" ht="16" x14ac:dyDescent="0.2">
      <c r="A10" s="11">
        <v>9</v>
      </c>
      <c r="B10" s="45">
        <f>SP500_data!$G10</f>
        <v>2383.12</v>
      </c>
      <c r="C10" s="13">
        <f t="shared" si="1"/>
        <v>0.66657091925958012</v>
      </c>
      <c r="D10" s="13">
        <f t="shared" si="0"/>
        <v>0.12431762530848112</v>
      </c>
    </row>
    <row r="11" spans="1:4" ht="16" x14ac:dyDescent="0.2">
      <c r="A11" s="11">
        <v>10</v>
      </c>
      <c r="B11" s="45">
        <f>SP500_data!$G11</f>
        <v>2372.6</v>
      </c>
      <c r="C11" s="13">
        <f t="shared" si="1"/>
        <v>-0.44143811474033967</v>
      </c>
      <c r="D11" s="13">
        <f t="shared" si="0"/>
        <v>0.57066237930783725</v>
      </c>
    </row>
    <row r="12" spans="1:4" ht="16" x14ac:dyDescent="0.2">
      <c r="A12" s="11">
        <v>11</v>
      </c>
      <c r="B12" s="45">
        <f>SP500_data!$G12</f>
        <v>2378.25</v>
      </c>
      <c r="C12" s="13">
        <f t="shared" si="1"/>
        <v>0.23813537890921738</v>
      </c>
      <c r="D12" s="13">
        <f t="shared" si="0"/>
        <v>5.752994030363735E-3</v>
      </c>
    </row>
    <row r="13" spans="1:4" ht="16" x14ac:dyDescent="0.2">
      <c r="A13" s="11">
        <v>12</v>
      </c>
      <c r="B13" s="45">
        <f>SP500_data!$G13</f>
        <v>2343.98</v>
      </c>
      <c r="C13" s="13">
        <f t="shared" si="1"/>
        <v>-1.440975507200672</v>
      </c>
      <c r="D13" s="13">
        <f t="shared" si="0"/>
        <v>3.0798824255648767</v>
      </c>
    </row>
    <row r="14" spans="1:4" ht="16" x14ac:dyDescent="0.2">
      <c r="A14" s="11">
        <v>13</v>
      </c>
      <c r="B14" s="45">
        <f>SP500_data!$G14</f>
        <v>2362.7199999999998</v>
      </c>
      <c r="C14" s="13">
        <f t="shared" si="1"/>
        <v>0.79949487623613602</v>
      </c>
      <c r="D14" s="13">
        <f t="shared" si="0"/>
        <v>0.23572093442643119</v>
      </c>
    </row>
    <row r="15" spans="1:4" ht="16" x14ac:dyDescent="0.2">
      <c r="A15" s="11">
        <v>14</v>
      </c>
      <c r="B15" s="45">
        <f>SP500_data!$G15</f>
        <v>2355.54</v>
      </c>
      <c r="C15" s="13">
        <f t="shared" si="1"/>
        <v>-0.30388704543914796</v>
      </c>
      <c r="D15" s="13">
        <f t="shared" si="0"/>
        <v>0.38176447164530769</v>
      </c>
    </row>
    <row r="16" spans="1:4" ht="16" x14ac:dyDescent="0.2">
      <c r="A16" s="11">
        <v>15</v>
      </c>
      <c r="B16" s="45">
        <f>SP500_data!$G16</f>
        <v>2328.9499999999998</v>
      </c>
      <c r="C16" s="13">
        <f t="shared" si="1"/>
        <v>-1.1288282092428974</v>
      </c>
      <c r="D16" s="13">
        <f t="shared" si="0"/>
        <v>2.0817067041814785</v>
      </c>
    </row>
    <row r="17" spans="1:4" ht="16" x14ac:dyDescent="0.2">
      <c r="A17" s="11">
        <v>16</v>
      </c>
      <c r="B17" s="45">
        <f>SP500_data!$G17</f>
        <v>2348.69</v>
      </c>
      <c r="C17" s="13">
        <f t="shared" si="1"/>
        <v>0.8475922626076231</v>
      </c>
      <c r="D17" s="13">
        <f t="shared" si="0"/>
        <v>0.28473791363886752</v>
      </c>
    </row>
    <row r="18" spans="1:4" ht="16" x14ac:dyDescent="0.2">
      <c r="A18" s="11">
        <v>17</v>
      </c>
      <c r="B18" s="45">
        <f>SP500_data!$G18</f>
        <v>2384.1999999999998</v>
      </c>
      <c r="C18" s="13">
        <f t="shared" si="1"/>
        <v>1.5119066373169623</v>
      </c>
      <c r="D18" s="13">
        <f t="shared" si="0"/>
        <v>1.4350189496711467</v>
      </c>
    </row>
    <row r="19" spans="1:4" ht="16" x14ac:dyDescent="0.2">
      <c r="A19" s="11">
        <v>18</v>
      </c>
      <c r="B19" s="45">
        <f>SP500_data!$G19</f>
        <v>2399.29</v>
      </c>
      <c r="C19" s="13">
        <f t="shared" si="1"/>
        <v>0.63291670161899782</v>
      </c>
      <c r="D19" s="13">
        <f t="shared" si="0"/>
        <v>0.10171814927803718</v>
      </c>
    </row>
    <row r="20" spans="1:4" ht="16" x14ac:dyDescent="0.2">
      <c r="A20" s="11">
        <v>19</v>
      </c>
      <c r="B20" s="45">
        <f>SP500_data!$G20</f>
        <v>2390.9</v>
      </c>
      <c r="C20" s="13">
        <f t="shared" si="1"/>
        <v>-0.34968678233977024</v>
      </c>
      <c r="D20" s="13">
        <f t="shared" si="0"/>
        <v>0.44045873853620859</v>
      </c>
    </row>
    <row r="21" spans="1:4" ht="16" x14ac:dyDescent="0.2">
      <c r="A21" s="11">
        <v>20</v>
      </c>
      <c r="B21" s="45">
        <f>SP500_data!$G21</f>
        <v>2381.73</v>
      </c>
      <c r="C21" s="13">
        <f t="shared" si="1"/>
        <v>-0.38353757999080146</v>
      </c>
      <c r="D21" s="13">
        <f t="shared" si="0"/>
        <v>0.48653617714811753</v>
      </c>
    </row>
    <row r="22" spans="1:4" ht="16" x14ac:dyDescent="0.2">
      <c r="A22" s="11">
        <v>21</v>
      </c>
      <c r="B22" s="45">
        <f>SP500_data!$G22</f>
        <v>2415.8200000000002</v>
      </c>
      <c r="C22" s="13">
        <f t="shared" si="1"/>
        <v>1.4313125333266217</v>
      </c>
      <c r="D22" s="13">
        <f t="shared" si="0"/>
        <v>1.2484233355625678</v>
      </c>
    </row>
    <row r="23" spans="1:4" ht="16" x14ac:dyDescent="0.2">
      <c r="A23" s="11">
        <v>22</v>
      </c>
      <c r="B23" s="45">
        <f>SP500_data!$G23</f>
        <v>2439.0700000000002</v>
      </c>
      <c r="C23" s="13">
        <f t="shared" si="1"/>
        <v>0.96240613953026299</v>
      </c>
      <c r="D23" s="13">
        <f t="shared" si="0"/>
        <v>0.42045143595003337</v>
      </c>
    </row>
    <row r="24" spans="1:4" ht="16" x14ac:dyDescent="0.2">
      <c r="A24" s="11">
        <v>23</v>
      </c>
      <c r="B24" s="45">
        <f>SP500_data!$G24</f>
        <v>2431.77</v>
      </c>
      <c r="C24" s="13">
        <f t="shared" si="1"/>
        <v>-0.29929440319466771</v>
      </c>
      <c r="D24" s="13">
        <f t="shared" si="0"/>
        <v>0.37611024384631708</v>
      </c>
    </row>
    <row r="25" spans="1:4" ht="16" x14ac:dyDescent="0.2">
      <c r="A25" s="11">
        <v>24</v>
      </c>
      <c r="B25" s="45">
        <f>SP500_data!$G25</f>
        <v>2433.15</v>
      </c>
      <c r="C25" s="13">
        <f t="shared" si="1"/>
        <v>5.6748787919914681E-2</v>
      </c>
      <c r="D25" s="13">
        <f t="shared" si="0"/>
        <v>6.6169888909759431E-2</v>
      </c>
    </row>
    <row r="26" spans="1:4" ht="16" x14ac:dyDescent="0.2">
      <c r="A26" s="11">
        <v>25</v>
      </c>
      <c r="B26" s="45">
        <f>SP500_data!$G26</f>
        <v>2438.3000000000002</v>
      </c>
      <c r="C26" s="13">
        <f t="shared" si="1"/>
        <v>0.21165978258636298</v>
      </c>
      <c r="D26" s="13">
        <f t="shared" si="0"/>
        <v>1.0470219444609873E-2</v>
      </c>
    </row>
    <row r="27" spans="1:4" ht="16" x14ac:dyDescent="0.2">
      <c r="A27" s="11">
        <v>26</v>
      </c>
      <c r="B27" s="45">
        <f>SP500_data!$G27</f>
        <v>2423.41</v>
      </c>
      <c r="C27" s="13">
        <f t="shared" si="1"/>
        <v>-0.61067136939672417</v>
      </c>
      <c r="D27" s="13">
        <f t="shared" si="0"/>
        <v>0.85498731698117436</v>
      </c>
    </row>
    <row r="28" spans="1:4" ht="16" x14ac:dyDescent="0.2">
      <c r="A28" s="11">
        <v>27</v>
      </c>
      <c r="B28" s="45">
        <f>SP500_data!$G28</f>
        <v>2425.1799999999998</v>
      </c>
      <c r="C28" s="13">
        <f t="shared" si="1"/>
        <v>7.3037579278784112E-2</v>
      </c>
      <c r="D28" s="13">
        <f t="shared" si="0"/>
        <v>5.8055116377062156E-2</v>
      </c>
    </row>
    <row r="29" spans="1:4" ht="16" x14ac:dyDescent="0.2">
      <c r="A29" s="11">
        <v>28</v>
      </c>
      <c r="B29" s="45">
        <f>SP500_data!$G29</f>
        <v>2459.27</v>
      </c>
      <c r="C29" s="13">
        <f t="shared" si="1"/>
        <v>1.405668857569341</v>
      </c>
      <c r="D29" s="13">
        <f t="shared" si="0"/>
        <v>1.1917761059008338</v>
      </c>
    </row>
    <row r="30" spans="1:4" ht="16" x14ac:dyDescent="0.2">
      <c r="A30" s="11">
        <v>29</v>
      </c>
      <c r="B30" s="45">
        <f>SP500_data!$G30</f>
        <v>2472.54</v>
      </c>
      <c r="C30" s="13">
        <f t="shared" si="1"/>
        <v>0.53959101684646182</v>
      </c>
      <c r="D30" s="13">
        <f t="shared" si="0"/>
        <v>5.0898583430334328E-2</v>
      </c>
    </row>
    <row r="31" spans="1:4" ht="16" x14ac:dyDescent="0.2">
      <c r="A31" s="11">
        <v>30</v>
      </c>
      <c r="B31" s="45">
        <f>SP500_data!$G31</f>
        <v>2472.1</v>
      </c>
      <c r="C31" s="13">
        <f t="shared" si="1"/>
        <v>-1.7795465391866442E-2</v>
      </c>
      <c r="D31" s="13">
        <f t="shared" si="0"/>
        <v>0.11007752927230763</v>
      </c>
    </row>
    <row r="32" spans="1:4" ht="16" x14ac:dyDescent="0.2">
      <c r="A32" s="11">
        <v>31</v>
      </c>
      <c r="B32" s="45">
        <f>SP500_data!$G32</f>
        <v>2476.83</v>
      </c>
      <c r="C32" s="13">
        <f t="shared" si="1"/>
        <v>0.19133530196998577</v>
      </c>
      <c r="D32" s="13">
        <f t="shared" si="0"/>
        <v>1.5042671934509632E-2</v>
      </c>
    </row>
    <row r="33" spans="1:4" ht="16" x14ac:dyDescent="0.2">
      <c r="A33" s="11">
        <v>32</v>
      </c>
      <c r="B33" s="45">
        <f>SP500_data!$G33</f>
        <v>2441.3200000000002</v>
      </c>
      <c r="C33" s="13">
        <f t="shared" si="1"/>
        <v>-1.433687414961857</v>
      </c>
      <c r="D33" s="13">
        <f t="shared" si="0"/>
        <v>3.0543549301792541</v>
      </c>
    </row>
    <row r="34" spans="1:4" ht="16" x14ac:dyDescent="0.2">
      <c r="A34" s="11">
        <v>33</v>
      </c>
      <c r="B34" s="45">
        <f>SP500_data!$G34</f>
        <v>2425.5500000000002</v>
      </c>
      <c r="C34" s="13">
        <f t="shared" si="1"/>
        <v>-0.64596202054626106</v>
      </c>
      <c r="D34" s="13">
        <f t="shared" si="0"/>
        <v>0.92149611821390609</v>
      </c>
    </row>
    <row r="35" spans="1:4" ht="16" x14ac:dyDescent="0.2">
      <c r="A35" s="11">
        <v>34</v>
      </c>
      <c r="B35" s="45">
        <f>SP500_data!$G35</f>
        <v>2443.0500000000002</v>
      </c>
      <c r="C35" s="13">
        <f t="shared" si="1"/>
        <v>0.7214858485704273</v>
      </c>
      <c r="D35" s="13">
        <f t="shared" si="0"/>
        <v>0.16605786023067159</v>
      </c>
    </row>
    <row r="36" spans="1:4" ht="16" x14ac:dyDescent="0.2">
      <c r="A36" s="11">
        <v>35</v>
      </c>
      <c r="B36" s="45">
        <f>SP500_data!$G36</f>
        <v>2476.5500000000002</v>
      </c>
      <c r="C36" s="13">
        <f t="shared" si="1"/>
        <v>1.3712367737049997</v>
      </c>
      <c r="D36" s="13">
        <f t="shared" si="0"/>
        <v>1.1177836964042427</v>
      </c>
    </row>
    <row r="37" spans="1:4" ht="16" x14ac:dyDescent="0.2">
      <c r="A37" s="11">
        <v>36</v>
      </c>
      <c r="B37" s="45">
        <f>SP500_data!$G37</f>
        <v>2461.4299999999998</v>
      </c>
      <c r="C37" s="13">
        <f t="shared" si="1"/>
        <v>-0.61052674082898972</v>
      </c>
      <c r="D37" s="13">
        <f t="shared" si="0"/>
        <v>0.85471987477193356</v>
      </c>
    </row>
    <row r="38" spans="1:4" ht="16" x14ac:dyDescent="0.2">
      <c r="A38" s="11">
        <v>37</v>
      </c>
      <c r="B38" s="45">
        <f>SP500_data!$G38</f>
        <v>2500.23</v>
      </c>
      <c r="C38" s="13">
        <f t="shared" si="1"/>
        <v>1.5763194565760628</v>
      </c>
      <c r="D38" s="13">
        <f t="shared" si="0"/>
        <v>1.593491125986308</v>
      </c>
    </row>
    <row r="39" spans="1:4" ht="16" x14ac:dyDescent="0.2">
      <c r="A39" s="11">
        <v>38</v>
      </c>
      <c r="B39" s="45">
        <f>SP500_data!$G39</f>
        <v>2502.2199999999998</v>
      </c>
      <c r="C39" s="13">
        <f t="shared" si="1"/>
        <v>7.9592677473663692E-2</v>
      </c>
      <c r="D39" s="13">
        <f t="shared" si="0"/>
        <v>5.4939232461538645E-2</v>
      </c>
    </row>
    <row r="40" spans="1:4" ht="16" x14ac:dyDescent="0.2">
      <c r="A40" s="11">
        <v>39</v>
      </c>
      <c r="B40" s="45">
        <f>SP500_data!$G40</f>
        <v>2519.36</v>
      </c>
      <c r="C40" s="13">
        <f t="shared" si="1"/>
        <v>0.68499172734612979</v>
      </c>
      <c r="D40" s="13">
        <f t="shared" si="0"/>
        <v>0.13764682811113199</v>
      </c>
    </row>
    <row r="41" spans="1:4" ht="16" x14ac:dyDescent="0.2">
      <c r="A41" s="11">
        <v>40</v>
      </c>
      <c r="B41" s="45">
        <f>SP500_data!$G41</f>
        <v>2549.33</v>
      </c>
      <c r="C41" s="13">
        <f t="shared" si="1"/>
        <v>1.1895878318302981</v>
      </c>
      <c r="D41" s="13">
        <f t="shared" si="0"/>
        <v>0.76668229301338542</v>
      </c>
    </row>
    <row r="42" spans="1:4" ht="16" x14ac:dyDescent="0.2">
      <c r="A42" s="11">
        <v>41</v>
      </c>
      <c r="B42" s="45">
        <f>SP500_data!$G42</f>
        <v>2553.17</v>
      </c>
      <c r="C42" s="13">
        <f t="shared" si="1"/>
        <v>0.15062781201335826</v>
      </c>
      <c r="D42" s="13">
        <f t="shared" si="0"/>
        <v>2.6685202606203901E-2</v>
      </c>
    </row>
    <row r="43" spans="1:4" ht="16" x14ac:dyDescent="0.2">
      <c r="A43" s="11">
        <v>42</v>
      </c>
      <c r="B43" s="45">
        <f>SP500_data!$G43</f>
        <v>2575.21</v>
      </c>
      <c r="C43" s="13">
        <f t="shared" si="1"/>
        <v>0.86324059894170635</v>
      </c>
      <c r="D43" s="13">
        <f t="shared" si="0"/>
        <v>0.30168295117668537</v>
      </c>
    </row>
    <row r="44" spans="1:4" ht="16" x14ac:dyDescent="0.2">
      <c r="A44" s="11">
        <v>43</v>
      </c>
      <c r="B44" s="45">
        <f>SP500_data!$G44</f>
        <v>2581.0700000000002</v>
      </c>
      <c r="C44" s="13">
        <f t="shared" si="1"/>
        <v>0.22755425771102658</v>
      </c>
      <c r="D44" s="13">
        <f t="shared" si="0"/>
        <v>7.4700783699702426E-3</v>
      </c>
    </row>
    <row r="45" spans="1:4" ht="16" x14ac:dyDescent="0.2">
      <c r="A45" s="11">
        <v>44</v>
      </c>
      <c r="B45" s="45">
        <f>SP500_data!$G45</f>
        <v>2587.84</v>
      </c>
      <c r="C45" s="13">
        <f t="shared" si="1"/>
        <v>0.26229431979760259</v>
      </c>
      <c r="D45" s="13">
        <f t="shared" si="0"/>
        <v>2.6718098929021487E-3</v>
      </c>
    </row>
    <row r="46" spans="1:4" ht="16" x14ac:dyDescent="0.2">
      <c r="A46" s="11">
        <v>45</v>
      </c>
      <c r="B46" s="45">
        <f>SP500_data!$G46</f>
        <v>2582.3000000000002</v>
      </c>
      <c r="C46" s="13">
        <f t="shared" si="1"/>
        <v>-0.21407815011747106</v>
      </c>
      <c r="D46" s="13">
        <f t="shared" si="0"/>
        <v>0.27884950008155274</v>
      </c>
    </row>
    <row r="47" spans="1:4" ht="16" x14ac:dyDescent="0.2">
      <c r="A47" s="11">
        <v>46</v>
      </c>
      <c r="B47" s="45">
        <f>SP500_data!$G47</f>
        <v>2578.85</v>
      </c>
      <c r="C47" s="13">
        <f t="shared" si="1"/>
        <v>-0.13360182782791591</v>
      </c>
      <c r="D47" s="13">
        <f t="shared" si="0"/>
        <v>0.20033295943528298</v>
      </c>
    </row>
    <row r="48" spans="1:4" ht="16" x14ac:dyDescent="0.2">
      <c r="A48" s="11">
        <v>47</v>
      </c>
      <c r="B48" s="45">
        <f>SP500_data!$G48</f>
        <v>2602.42</v>
      </c>
      <c r="C48" s="13">
        <f t="shared" si="1"/>
        <v>0.91397328266476008</v>
      </c>
      <c r="D48" s="13">
        <f t="shared" si="0"/>
        <v>0.3599872919113899</v>
      </c>
    </row>
    <row r="49" spans="1:4" ht="16" x14ac:dyDescent="0.2">
      <c r="A49" s="11">
        <v>48</v>
      </c>
      <c r="B49" s="45">
        <f>SP500_data!$G49</f>
        <v>2642.22</v>
      </c>
      <c r="C49" s="13">
        <f t="shared" si="1"/>
        <v>1.529345762790008</v>
      </c>
      <c r="D49" s="13">
        <f t="shared" si="0"/>
        <v>1.4771045235621514</v>
      </c>
    </row>
    <row r="50" spans="1:4" ht="16" x14ac:dyDescent="0.2">
      <c r="A50" s="11">
        <v>49</v>
      </c>
      <c r="B50" s="45">
        <f>SP500_data!$G50</f>
        <v>2651.5</v>
      </c>
      <c r="C50" s="13">
        <f t="shared" si="1"/>
        <v>0.3512198075860527</v>
      </c>
      <c r="D50" s="13">
        <f t="shared" si="0"/>
        <v>1.3865148370034836E-3</v>
      </c>
    </row>
    <row r="51" spans="1:4" ht="16" x14ac:dyDescent="0.2">
      <c r="A51" s="11">
        <v>50</v>
      </c>
      <c r="B51" s="45">
        <f>SP500_data!$G51</f>
        <v>2675.81</v>
      </c>
      <c r="C51" s="13">
        <f t="shared" si="1"/>
        <v>0.91683952479728248</v>
      </c>
      <c r="D51" s="13">
        <f t="shared" si="0"/>
        <v>0.3634349371064115</v>
      </c>
    </row>
    <row r="52" spans="1:4" ht="16" x14ac:dyDescent="0.2">
      <c r="A52" s="11">
        <v>51</v>
      </c>
      <c r="B52" s="45">
        <f>SP500_data!$G52</f>
        <v>2683.34</v>
      </c>
      <c r="C52" s="13">
        <f t="shared" si="1"/>
        <v>0.2814101150679682</v>
      </c>
      <c r="D52" s="13">
        <f t="shared" si="0"/>
        <v>1.0610496948738337E-3</v>
      </c>
    </row>
    <row r="53" spans="1:4" ht="16" x14ac:dyDescent="0.2">
      <c r="A53" s="11">
        <v>52</v>
      </c>
      <c r="B53" s="45">
        <f>SP500_data!$G53</f>
        <v>2673.61</v>
      </c>
      <c r="C53" s="13">
        <f t="shared" si="1"/>
        <v>-0.36260779476324351</v>
      </c>
      <c r="D53" s="13">
        <f t="shared" si="0"/>
        <v>0.45777628465939579</v>
      </c>
    </row>
    <row r="54" spans="1:4" ht="16" x14ac:dyDescent="0.2">
      <c r="A54" s="11">
        <v>53</v>
      </c>
      <c r="B54" s="45">
        <f>SP500_data!$G54</f>
        <v>2743.15</v>
      </c>
      <c r="C54" s="13">
        <f t="shared" si="1"/>
        <v>2.6009777043024211</v>
      </c>
      <c r="D54" s="13">
        <f t="shared" si="0"/>
        <v>5.2303407851834756</v>
      </c>
    </row>
    <row r="55" spans="1:4" ht="16" x14ac:dyDescent="0.2">
      <c r="A55" s="11">
        <v>54</v>
      </c>
      <c r="B55" s="45">
        <f>SP500_data!$G55</f>
        <v>2786.24</v>
      </c>
      <c r="C55" s="13">
        <f t="shared" si="1"/>
        <v>1.5708218653737378</v>
      </c>
      <c r="D55" s="13">
        <f t="shared" si="0"/>
        <v>1.5796417394961904</v>
      </c>
    </row>
    <row r="56" spans="1:4" ht="16" x14ac:dyDescent="0.2">
      <c r="A56" s="11">
        <v>55</v>
      </c>
      <c r="B56" s="45">
        <f>SP500_data!$G56</f>
        <v>2810.3</v>
      </c>
      <c r="C56" s="13">
        <f t="shared" si="1"/>
        <v>0.86352934420582583</v>
      </c>
      <c r="D56" s="13">
        <f t="shared" si="0"/>
        <v>0.3020002251074127</v>
      </c>
    </row>
    <row r="57" spans="1:4" ht="16" x14ac:dyDescent="0.2">
      <c r="A57" s="11">
        <v>56</v>
      </c>
      <c r="B57" s="45">
        <f>SP500_data!$G57</f>
        <v>2872.87</v>
      </c>
      <c r="C57" s="13">
        <f t="shared" si="1"/>
        <v>2.2264526918834182</v>
      </c>
      <c r="D57" s="13">
        <f t="shared" si="0"/>
        <v>3.6575369838436904</v>
      </c>
    </row>
    <row r="58" spans="1:4" ht="16" x14ac:dyDescent="0.2">
      <c r="A58" s="11">
        <v>57</v>
      </c>
      <c r="B58" s="45">
        <f>SP500_data!$G58</f>
        <v>2762.13</v>
      </c>
      <c r="C58" s="13">
        <f t="shared" si="1"/>
        <v>-3.8546819034623838</v>
      </c>
      <c r="D58" s="13">
        <f t="shared" si="0"/>
        <v>17.377774354448572</v>
      </c>
    </row>
    <row r="59" spans="1:4" ht="16" x14ac:dyDescent="0.2">
      <c r="A59" s="11">
        <v>58</v>
      </c>
      <c r="B59" s="45">
        <f>SP500_data!$G59</f>
        <v>2619.5500000000002</v>
      </c>
      <c r="C59" s="13">
        <f t="shared" si="1"/>
        <v>-5.1619583437419641</v>
      </c>
      <c r="D59" s="13">
        <f t="shared" si="0"/>
        <v>29.985943159257648</v>
      </c>
    </row>
    <row r="60" spans="1:4" ht="16" x14ac:dyDescent="0.2">
      <c r="A60" s="11">
        <v>59</v>
      </c>
      <c r="B60" s="45">
        <f>SP500_data!$G60</f>
        <v>2732.22</v>
      </c>
      <c r="C60" s="13">
        <f t="shared" si="1"/>
        <v>4.3011204214464165</v>
      </c>
      <c r="D60" s="13">
        <f t="shared" si="0"/>
        <v>15.89725785729639</v>
      </c>
    </row>
    <row r="61" spans="1:4" ht="16" x14ac:dyDescent="0.2">
      <c r="A61" s="11">
        <v>60</v>
      </c>
      <c r="B61" s="45">
        <f>SP500_data!$G61</f>
        <v>2747.3</v>
      </c>
      <c r="C61" s="13">
        <f t="shared" si="1"/>
        <v>0.55193212845233486</v>
      </c>
      <c r="D61" s="13">
        <f t="shared" si="0"/>
        <v>5.6619372352730915E-2</v>
      </c>
    </row>
    <row r="62" spans="1:4" ht="16" x14ac:dyDescent="0.2">
      <c r="A62" s="11">
        <v>61</v>
      </c>
      <c r="B62" s="45">
        <f>SP500_data!$G62</f>
        <v>2691.25</v>
      </c>
      <c r="C62" s="13">
        <f t="shared" si="1"/>
        <v>-2.0401849088195747</v>
      </c>
      <c r="D62" s="13">
        <f t="shared" si="0"/>
        <v>5.5421106525031503</v>
      </c>
    </row>
    <row r="63" spans="1:4" ht="16" x14ac:dyDescent="0.2">
      <c r="A63" s="11">
        <v>62</v>
      </c>
      <c r="B63" s="45">
        <f>SP500_data!$G63</f>
        <v>2786.57</v>
      </c>
      <c r="C63" s="13">
        <f t="shared" si="1"/>
        <v>3.5418485833720448</v>
      </c>
      <c r="D63" s="13">
        <f t="shared" si="0"/>
        <v>10.419110589549369</v>
      </c>
    </row>
    <row r="64" spans="1:4" ht="16" x14ac:dyDescent="0.2">
      <c r="A64" s="11">
        <v>63</v>
      </c>
      <c r="B64" s="45">
        <f>SP500_data!$G64</f>
        <v>2752.01</v>
      </c>
      <c r="C64" s="13">
        <f t="shared" si="1"/>
        <v>-1.2402344100453226</v>
      </c>
      <c r="D64" s="13">
        <f t="shared" si="0"/>
        <v>2.415594470830325</v>
      </c>
    </row>
    <row r="65" spans="1:4" ht="16" x14ac:dyDescent="0.2">
      <c r="A65" s="11">
        <v>64</v>
      </c>
      <c r="B65" s="45">
        <f>SP500_data!$G65</f>
        <v>2588.2600000000002</v>
      </c>
      <c r="C65" s="13">
        <f t="shared" si="1"/>
        <v>-5.950196401902609</v>
      </c>
      <c r="D65" s="13">
        <f t="shared" si="0"/>
        <v>39.239954514374929</v>
      </c>
    </row>
    <row r="66" spans="1:4" ht="16" x14ac:dyDescent="0.2">
      <c r="A66" s="11">
        <v>65</v>
      </c>
      <c r="B66" s="45">
        <f>SP500_data!$G66</f>
        <v>2640.87</v>
      </c>
      <c r="C66" s="13">
        <f t="shared" si="1"/>
        <v>2.0326396884393247</v>
      </c>
      <c r="D66" s="13">
        <f t="shared" si="0"/>
        <v>2.9537778125206668</v>
      </c>
    </row>
    <row r="67" spans="1:4" ht="16" x14ac:dyDescent="0.2">
      <c r="A67" s="11">
        <v>66</v>
      </c>
      <c r="B67" s="45">
        <f>SP500_data!$G67</f>
        <v>2604.4699999999998</v>
      </c>
      <c r="C67" s="13">
        <f t="shared" si="1"/>
        <v>-1.3783336551969652</v>
      </c>
      <c r="D67" s="13">
        <f t="shared" si="0"/>
        <v>2.8639386156742761</v>
      </c>
    </row>
    <row r="68" spans="1:4" ht="16" x14ac:dyDescent="0.2">
      <c r="A68" s="11">
        <v>67</v>
      </c>
      <c r="B68" s="45">
        <f>SP500_data!$G68</f>
        <v>2656.3</v>
      </c>
      <c r="C68" s="13">
        <f t="shared" ref="C68:C131" si="2">(B68-B67)/B67%</f>
        <v>1.990040200117505</v>
      </c>
      <c r="D68" s="13">
        <f t="shared" ref="D68:D131" si="3">(C68-$D$262)^2</f>
        <v>2.8091648122335693</v>
      </c>
    </row>
    <row r="69" spans="1:4" ht="16" x14ac:dyDescent="0.2">
      <c r="A69" s="11">
        <v>68</v>
      </c>
      <c r="B69" s="45">
        <f>SP500_data!$G69</f>
        <v>2670.14</v>
      </c>
      <c r="C69" s="13">
        <f t="shared" si="2"/>
        <v>0.52102548657906445</v>
      </c>
      <c r="D69" s="13">
        <f t="shared" si="3"/>
        <v>4.2866229822963127E-2</v>
      </c>
    </row>
    <row r="70" spans="1:4" ht="16" x14ac:dyDescent="0.2">
      <c r="A70" s="11">
        <v>69</v>
      </c>
      <c r="B70" s="45">
        <f>SP500_data!$G70</f>
        <v>2669.91</v>
      </c>
      <c r="C70" s="13">
        <f t="shared" si="2"/>
        <v>-8.6137805508332225E-3</v>
      </c>
      <c r="D70" s="13">
        <f t="shared" si="3"/>
        <v>0.10406924596815034</v>
      </c>
    </row>
    <row r="71" spans="1:4" ht="16" x14ac:dyDescent="0.2">
      <c r="A71" s="11">
        <v>70</v>
      </c>
      <c r="B71" s="45">
        <f>SP500_data!$G71</f>
        <v>2663.42</v>
      </c>
      <c r="C71" s="13">
        <f t="shared" si="2"/>
        <v>-0.24307935473479564</v>
      </c>
      <c r="D71" s="13">
        <f t="shared" si="3"/>
        <v>0.31031943950720414</v>
      </c>
    </row>
    <row r="72" spans="1:4" ht="16" x14ac:dyDescent="0.2">
      <c r="A72" s="11">
        <v>71</v>
      </c>
      <c r="B72" s="45">
        <f>SP500_data!$G72</f>
        <v>2727.72</v>
      </c>
      <c r="C72" s="13">
        <f t="shared" si="2"/>
        <v>2.4141892754428413</v>
      </c>
      <c r="D72" s="13">
        <f t="shared" si="3"/>
        <v>4.4108627331555077</v>
      </c>
    </row>
    <row r="73" spans="1:4" ht="16" x14ac:dyDescent="0.2">
      <c r="A73" s="11">
        <v>72</v>
      </c>
      <c r="B73" s="45">
        <f>SP500_data!$G73</f>
        <v>2712.97</v>
      </c>
      <c r="C73" s="13">
        <f t="shared" si="2"/>
        <v>-0.54074465121053483</v>
      </c>
      <c r="D73" s="13">
        <f t="shared" si="3"/>
        <v>0.73056084981203517</v>
      </c>
    </row>
    <row r="74" spans="1:4" ht="16" x14ac:dyDescent="0.2">
      <c r="A74" s="11">
        <v>73</v>
      </c>
      <c r="B74" s="45">
        <f>SP500_data!$G74</f>
        <v>2721.33</v>
      </c>
      <c r="C74" s="13">
        <f t="shared" si="2"/>
        <v>0.30814937135317116</v>
      </c>
      <c r="D74" s="13">
        <f t="shared" si="3"/>
        <v>3.4041407507174491E-5</v>
      </c>
    </row>
    <row r="75" spans="1:4" ht="16" x14ac:dyDescent="0.2">
      <c r="A75" s="11">
        <v>74</v>
      </c>
      <c r="B75" s="45">
        <f>SP500_data!$G75</f>
        <v>2734.62</v>
      </c>
      <c r="C75" s="13">
        <f t="shared" si="2"/>
        <v>0.48836414547298429</v>
      </c>
      <c r="D75" s="13">
        <f t="shared" si="3"/>
        <v>3.0408479486322536E-2</v>
      </c>
    </row>
    <row r="76" spans="1:4" ht="16" x14ac:dyDescent="0.2">
      <c r="A76" s="11">
        <v>75</v>
      </c>
      <c r="B76" s="45">
        <f>SP500_data!$G76</f>
        <v>2779.03</v>
      </c>
      <c r="C76" s="13">
        <f t="shared" si="2"/>
        <v>1.6239916332068189</v>
      </c>
      <c r="D76" s="13">
        <f t="shared" si="3"/>
        <v>1.7161203322420875</v>
      </c>
    </row>
    <row r="77" spans="1:4" ht="16" x14ac:dyDescent="0.2">
      <c r="A77" s="11">
        <v>76</v>
      </c>
      <c r="B77" s="45">
        <f>SP500_data!$G77</f>
        <v>2779.66</v>
      </c>
      <c r="C77" s="13">
        <f t="shared" si="2"/>
        <v>2.2669780462954855E-2</v>
      </c>
      <c r="D77" s="13">
        <f t="shared" si="3"/>
        <v>8.4863900412836438E-2</v>
      </c>
    </row>
    <row r="78" spans="1:4" ht="16" x14ac:dyDescent="0.2">
      <c r="A78" s="11">
        <v>77</v>
      </c>
      <c r="B78" s="45">
        <f>SP500_data!$G78</f>
        <v>2754.88</v>
      </c>
      <c r="C78" s="13">
        <f t="shared" si="2"/>
        <v>-0.89147593590582108</v>
      </c>
      <c r="D78" s="13">
        <f t="shared" si="3"/>
        <v>1.4531333504823727</v>
      </c>
    </row>
    <row r="79" spans="1:4" ht="16" x14ac:dyDescent="0.2">
      <c r="A79" s="11">
        <v>78</v>
      </c>
      <c r="B79" s="45">
        <f>SP500_data!$G79</f>
        <v>2718.37</v>
      </c>
      <c r="C79" s="13">
        <f t="shared" si="2"/>
        <v>-1.3252845858984863</v>
      </c>
      <c r="D79" s="13">
        <f t="shared" si="3"/>
        <v>2.6872010797888262</v>
      </c>
    </row>
    <row r="80" spans="1:4" ht="16" x14ac:dyDescent="0.2">
      <c r="A80" s="11">
        <v>79</v>
      </c>
      <c r="B80" s="45">
        <f>SP500_data!$G80</f>
        <v>2759.82</v>
      </c>
      <c r="C80" s="13">
        <f t="shared" si="2"/>
        <v>1.5248108241335903</v>
      </c>
      <c r="D80" s="13">
        <f t="shared" si="3"/>
        <v>1.4661019059981544</v>
      </c>
    </row>
    <row r="81" spans="1:4" ht="16" x14ac:dyDescent="0.2">
      <c r="A81" s="11">
        <v>80</v>
      </c>
      <c r="B81" s="45">
        <f>SP500_data!$G81</f>
        <v>2801.31</v>
      </c>
      <c r="C81" s="13">
        <f t="shared" si="2"/>
        <v>1.5033589147118209</v>
      </c>
      <c r="D81" s="13">
        <f t="shared" si="3"/>
        <v>1.4146129902464792</v>
      </c>
    </row>
    <row r="82" spans="1:4" ht="16" x14ac:dyDescent="0.2">
      <c r="A82" s="11">
        <v>81</v>
      </c>
      <c r="B82" s="45">
        <f>SP500_data!$G82</f>
        <v>2801.83</v>
      </c>
      <c r="C82" s="13">
        <f t="shared" si="2"/>
        <v>1.8562743859122405E-2</v>
      </c>
      <c r="D82" s="13">
        <f t="shared" si="3"/>
        <v>8.7273643443645951E-2</v>
      </c>
    </row>
    <row r="83" spans="1:4" ht="16" x14ac:dyDescent="0.2">
      <c r="A83" s="11">
        <v>82</v>
      </c>
      <c r="B83" s="45">
        <f>SP500_data!$G83</f>
        <v>2818.82</v>
      </c>
      <c r="C83" s="13">
        <f t="shared" si="2"/>
        <v>0.60638939550223381</v>
      </c>
      <c r="D83" s="13">
        <f t="shared" si="3"/>
        <v>8.5500989688016601E-2</v>
      </c>
    </row>
    <row r="84" spans="1:4" ht="16" x14ac:dyDescent="0.2">
      <c r="A84" s="11">
        <v>83</v>
      </c>
      <c r="B84" s="45">
        <f>SP500_data!$G84</f>
        <v>2840.35</v>
      </c>
      <c r="C84" s="13">
        <f t="shared" si="2"/>
        <v>0.76379477937575813</v>
      </c>
      <c r="D84" s="13">
        <f t="shared" si="3"/>
        <v>0.20232985164566211</v>
      </c>
    </row>
    <row r="85" spans="1:4" ht="16" x14ac:dyDescent="0.2">
      <c r="A85" s="11">
        <v>84</v>
      </c>
      <c r="B85" s="45">
        <f>SP500_data!$G85</f>
        <v>2833.28</v>
      </c>
      <c r="C85" s="13">
        <f t="shared" si="2"/>
        <v>-0.24891298607564946</v>
      </c>
      <c r="D85" s="13">
        <f t="shared" si="3"/>
        <v>0.31685287376816751</v>
      </c>
    </row>
    <row r="86" spans="1:4" ht="16" x14ac:dyDescent="0.2">
      <c r="A86" s="11">
        <v>85</v>
      </c>
      <c r="B86" s="45">
        <f>SP500_data!$G86</f>
        <v>2850.13</v>
      </c>
      <c r="C86" s="13">
        <f t="shared" si="2"/>
        <v>0.59471707702732901</v>
      </c>
      <c r="D86" s="13">
        <f t="shared" si="3"/>
        <v>7.881113193774171E-2</v>
      </c>
    </row>
    <row r="87" spans="1:4" ht="16" x14ac:dyDescent="0.2">
      <c r="A87" s="11">
        <v>86</v>
      </c>
      <c r="B87" s="45">
        <f>SP500_data!$G87</f>
        <v>2874.69</v>
      </c>
      <c r="C87" s="13">
        <f t="shared" si="2"/>
        <v>0.86171507966303096</v>
      </c>
      <c r="D87" s="13">
        <f t="shared" si="3"/>
        <v>0.3000094749365102</v>
      </c>
    </row>
    <row r="88" spans="1:4" ht="16" x14ac:dyDescent="0.2">
      <c r="A88" s="11">
        <v>87</v>
      </c>
      <c r="B88" s="45">
        <f>SP500_data!$G88</f>
        <v>2901.52</v>
      </c>
      <c r="C88" s="13">
        <f t="shared" si="2"/>
        <v>0.93331802733511882</v>
      </c>
      <c r="D88" s="13">
        <f t="shared" si="3"/>
        <v>0.38357479493401686</v>
      </c>
    </row>
    <row r="89" spans="1:4" ht="16" x14ac:dyDescent="0.2">
      <c r="A89" s="11">
        <v>88</v>
      </c>
      <c r="B89" s="45">
        <f>SP500_data!$G89</f>
        <v>2871.68</v>
      </c>
      <c r="C89" s="13">
        <f t="shared" si="2"/>
        <v>-1.0284264799139811</v>
      </c>
      <c r="D89" s="13">
        <f t="shared" si="3"/>
        <v>1.8020655551597549</v>
      </c>
    </row>
    <row r="90" spans="1:4" ht="16" x14ac:dyDescent="0.2">
      <c r="A90" s="11">
        <v>89</v>
      </c>
      <c r="B90" s="45">
        <f>SP500_data!$G90</f>
        <v>2904.98</v>
      </c>
      <c r="C90" s="13">
        <f t="shared" si="2"/>
        <v>1.1595999554267948</v>
      </c>
      <c r="D90" s="13">
        <f t="shared" si="3"/>
        <v>0.71506655914286266</v>
      </c>
    </row>
    <row r="91" spans="1:4" ht="16" x14ac:dyDescent="0.2">
      <c r="A91" s="11">
        <v>90</v>
      </c>
      <c r="B91" s="45">
        <f>SP500_data!$G91</f>
        <v>2929.67</v>
      </c>
      <c r="C91" s="13">
        <f t="shared" si="2"/>
        <v>0.84991979290735409</v>
      </c>
      <c r="D91" s="13">
        <f t="shared" si="3"/>
        <v>0.28722731042695027</v>
      </c>
    </row>
    <row r="92" spans="1:4" ht="16" x14ac:dyDescent="0.2">
      <c r="A92" s="11">
        <v>91</v>
      </c>
      <c r="B92" s="45">
        <f>SP500_data!$G92</f>
        <v>2913.98</v>
      </c>
      <c r="C92" s="13">
        <f t="shared" si="2"/>
        <v>-0.53555519904972415</v>
      </c>
      <c r="D92" s="13">
        <f t="shared" si="3"/>
        <v>0.72171663465376579</v>
      </c>
    </row>
    <row r="93" spans="1:4" ht="16" x14ac:dyDescent="0.2">
      <c r="A93" s="11">
        <v>92</v>
      </c>
      <c r="B93" s="45">
        <f>SP500_data!$G93</f>
        <v>2885.57</v>
      </c>
      <c r="C93" s="13">
        <f t="shared" si="2"/>
        <v>-0.97495521589028933</v>
      </c>
      <c r="D93" s="13">
        <f t="shared" si="3"/>
        <v>1.6613639744364042</v>
      </c>
    </row>
    <row r="94" spans="1:4" ht="16" x14ac:dyDescent="0.2">
      <c r="A94" s="11">
        <v>93</v>
      </c>
      <c r="B94" s="45">
        <f>SP500_data!$G94</f>
        <v>2767.13</v>
      </c>
      <c r="C94" s="13">
        <f t="shared" si="2"/>
        <v>-4.1045616637267521</v>
      </c>
      <c r="D94" s="13">
        <f t="shared" si="3"/>
        <v>19.523544658643811</v>
      </c>
    </row>
    <row r="95" spans="1:4" ht="16" x14ac:dyDescent="0.2">
      <c r="A95" s="11">
        <v>94</v>
      </c>
      <c r="B95" s="45">
        <f>SP500_data!$G95</f>
        <v>2767.78</v>
      </c>
      <c r="C95" s="13">
        <f t="shared" si="2"/>
        <v>2.3490042029109252E-2</v>
      </c>
      <c r="D95" s="13">
        <f t="shared" si="3"/>
        <v>8.438666573457429E-2</v>
      </c>
    </row>
    <row r="96" spans="1:4" ht="16" x14ac:dyDescent="0.2">
      <c r="A96" s="11">
        <v>95</v>
      </c>
      <c r="B96" s="45">
        <f>SP500_data!$G96</f>
        <v>2658.69</v>
      </c>
      <c r="C96" s="13">
        <f t="shared" si="2"/>
        <v>-3.9414259803886198</v>
      </c>
      <c r="D96" s="13">
        <f t="shared" si="3"/>
        <v>18.108513018887656</v>
      </c>
    </row>
    <row r="97" spans="1:4" ht="16" x14ac:dyDescent="0.2">
      <c r="A97" s="11">
        <v>96</v>
      </c>
      <c r="B97" s="45">
        <f>SP500_data!$G97</f>
        <v>2723.06</v>
      </c>
      <c r="C97" s="13">
        <f t="shared" si="2"/>
        <v>2.421117166724962</v>
      </c>
      <c r="D97" s="13">
        <f t="shared" si="3"/>
        <v>4.4400107182319442</v>
      </c>
    </row>
    <row r="98" spans="1:4" ht="16" x14ac:dyDescent="0.2">
      <c r="A98" s="11">
        <v>97</v>
      </c>
      <c r="B98" s="45">
        <f>SP500_data!$G98</f>
        <v>2781.01</v>
      </c>
      <c r="C98" s="13">
        <f t="shared" si="2"/>
        <v>2.1281205702408421</v>
      </c>
      <c r="D98" s="13">
        <f t="shared" si="3"/>
        <v>3.291091956885237</v>
      </c>
    </row>
    <row r="99" spans="1:4" ht="16" x14ac:dyDescent="0.2">
      <c r="A99" s="11">
        <v>98</v>
      </c>
      <c r="B99" s="45">
        <f>SP500_data!$G99</f>
        <v>2736.27</v>
      </c>
      <c r="C99" s="13">
        <f t="shared" si="2"/>
        <v>-1.6087680375115598</v>
      </c>
      <c r="D99" s="13">
        <f t="shared" si="3"/>
        <v>3.6969749087300459</v>
      </c>
    </row>
    <row r="100" spans="1:4" ht="16" x14ac:dyDescent="0.2">
      <c r="A100" s="11">
        <v>99</v>
      </c>
      <c r="B100" s="45">
        <f>SP500_data!$G100</f>
        <v>2632.56</v>
      </c>
      <c r="C100" s="13">
        <f t="shared" si="2"/>
        <v>-3.7901961429244935</v>
      </c>
      <c r="D100" s="13">
        <f t="shared" si="3"/>
        <v>16.844293601735473</v>
      </c>
    </row>
    <row r="101" spans="1:4" ht="16" x14ac:dyDescent="0.2">
      <c r="A101" s="11">
        <v>100</v>
      </c>
      <c r="B101" s="45">
        <f>SP500_data!$G101</f>
        <v>2760.17</v>
      </c>
      <c r="C101" s="13">
        <f t="shared" si="2"/>
        <v>4.8473728993831156</v>
      </c>
      <c r="D101" s="13">
        <f t="shared" si="3"/>
        <v>20.551616066053516</v>
      </c>
    </row>
    <row r="102" spans="1:4" ht="16" x14ac:dyDescent="0.2">
      <c r="A102" s="11">
        <v>101</v>
      </c>
      <c r="B102" s="45">
        <f>SP500_data!$G102</f>
        <v>2633.08</v>
      </c>
      <c r="C102" s="13">
        <f t="shared" si="2"/>
        <v>-4.60442653894507</v>
      </c>
      <c r="D102" s="13">
        <f t="shared" si="3"/>
        <v>24.190760978677691</v>
      </c>
    </row>
    <row r="103" spans="1:4" ht="16" x14ac:dyDescent="0.2">
      <c r="A103" s="11">
        <v>102</v>
      </c>
      <c r="B103" s="45">
        <f>SP500_data!$G103</f>
        <v>2599.9499999999998</v>
      </c>
      <c r="C103" s="13">
        <f t="shared" si="2"/>
        <v>-1.2582223099943834</v>
      </c>
      <c r="D103" s="13">
        <f t="shared" si="3"/>
        <v>2.4718322813177012</v>
      </c>
    </row>
    <row r="104" spans="1:4" ht="16" x14ac:dyDescent="0.2">
      <c r="A104" s="11">
        <v>103</v>
      </c>
      <c r="B104" s="45">
        <f>SP500_data!$G104</f>
        <v>2416.62</v>
      </c>
      <c r="C104" s="13">
        <f t="shared" si="2"/>
        <v>-7.0512894478739954</v>
      </c>
      <c r="D104" s="13">
        <f t="shared" si="3"/>
        <v>54.247251088704424</v>
      </c>
    </row>
    <row r="105" spans="1:4" ht="16" x14ac:dyDescent="0.2">
      <c r="A105" s="11">
        <v>104</v>
      </c>
      <c r="B105" s="45">
        <f>SP500_data!$G105</f>
        <v>2485.7399999999998</v>
      </c>
      <c r="C105" s="13">
        <f t="shared" si="2"/>
        <v>2.8601931623507166</v>
      </c>
      <c r="D105" s="13">
        <f t="shared" si="3"/>
        <v>6.4831817460310939</v>
      </c>
    </row>
    <row r="106" spans="1:4" ht="16" x14ac:dyDescent="0.2">
      <c r="A106" s="11">
        <v>105</v>
      </c>
      <c r="B106" s="45">
        <f>SP500_data!$G106</f>
        <v>2531.94</v>
      </c>
      <c r="C106" s="13">
        <f t="shared" si="2"/>
        <v>1.8586014627434999</v>
      </c>
      <c r="D106" s="13">
        <f t="shared" si="3"/>
        <v>2.38584349906382</v>
      </c>
    </row>
    <row r="107" spans="1:4" ht="16" x14ac:dyDescent="0.2">
      <c r="A107" s="11">
        <v>106</v>
      </c>
      <c r="B107" s="45">
        <f>SP500_data!$G107</f>
        <v>2596.2600000000002</v>
      </c>
      <c r="C107" s="13">
        <f t="shared" si="2"/>
        <v>2.5403445579279191</v>
      </c>
      <c r="D107" s="13">
        <f t="shared" si="3"/>
        <v>4.956681900140496</v>
      </c>
    </row>
    <row r="108" spans="1:4" ht="16" x14ac:dyDescent="0.2">
      <c r="A108" s="11">
        <v>107</v>
      </c>
      <c r="B108" s="45">
        <f>SP500_data!$G108</f>
        <v>2670.71</v>
      </c>
      <c r="C108" s="13">
        <f t="shared" si="2"/>
        <v>2.867586451279911</v>
      </c>
      <c r="D108" s="13">
        <f t="shared" si="3"/>
        <v>6.5208861286555049</v>
      </c>
    </row>
    <row r="109" spans="1:4" ht="16" x14ac:dyDescent="0.2">
      <c r="A109" s="11">
        <v>108</v>
      </c>
      <c r="B109" s="45">
        <f>SP500_data!$G109</f>
        <v>2664.76</v>
      </c>
      <c r="C109" s="13">
        <f t="shared" si="2"/>
        <v>-0.22278719890964643</v>
      </c>
      <c r="D109" s="13">
        <f t="shared" si="3"/>
        <v>0.28812318345874183</v>
      </c>
    </row>
    <row r="110" spans="1:4" ht="16" x14ac:dyDescent="0.2">
      <c r="A110" s="11">
        <v>109</v>
      </c>
      <c r="B110" s="45">
        <f>SP500_data!$G110</f>
        <v>2706.53</v>
      </c>
      <c r="C110" s="13">
        <f t="shared" si="2"/>
        <v>1.567495759468019</v>
      </c>
      <c r="D110" s="13">
        <f t="shared" si="3"/>
        <v>1.5712920499376373</v>
      </c>
    </row>
    <row r="111" spans="1:4" ht="16" x14ac:dyDescent="0.2">
      <c r="A111" s="11">
        <v>110</v>
      </c>
      <c r="B111" s="45">
        <f>SP500_data!$G111</f>
        <v>2707.88</v>
      </c>
      <c r="C111" s="13">
        <f t="shared" si="2"/>
        <v>4.9879365830044708E-2</v>
      </c>
      <c r="D111" s="13">
        <f t="shared" si="3"/>
        <v>6.975119061877838E-2</v>
      </c>
    </row>
    <row r="112" spans="1:4" ht="16" x14ac:dyDescent="0.2">
      <c r="A112" s="11">
        <v>111</v>
      </c>
      <c r="B112" s="45">
        <f>SP500_data!$G112</f>
        <v>2775.6</v>
      </c>
      <c r="C112" s="13">
        <f t="shared" si="2"/>
        <v>2.5008493729411865</v>
      </c>
      <c r="D112" s="13">
        <f t="shared" si="3"/>
        <v>4.7823807155675331</v>
      </c>
    </row>
    <row r="113" spans="1:4" ht="16" x14ac:dyDescent="0.2">
      <c r="A113" s="11">
        <v>112</v>
      </c>
      <c r="B113" s="45">
        <f>SP500_data!$G113</f>
        <v>2792.67</v>
      </c>
      <c r="C113" s="13">
        <f t="shared" si="2"/>
        <v>0.61500216169477462</v>
      </c>
      <c r="D113" s="13">
        <f t="shared" si="3"/>
        <v>9.061201022983574E-2</v>
      </c>
    </row>
    <row r="114" spans="1:4" ht="16" x14ac:dyDescent="0.2">
      <c r="A114" s="11">
        <v>113</v>
      </c>
      <c r="B114" s="45">
        <f>SP500_data!$G114</f>
        <v>2803.69</v>
      </c>
      <c r="C114" s="13">
        <f t="shared" si="2"/>
        <v>0.3946044466406694</v>
      </c>
      <c r="D114" s="13">
        <f t="shared" si="3"/>
        <v>6.4996769212291817E-3</v>
      </c>
    </row>
    <row r="115" spans="1:4" ht="16" x14ac:dyDescent="0.2">
      <c r="A115" s="11">
        <v>114</v>
      </c>
      <c r="B115" s="45">
        <f>SP500_data!$G115</f>
        <v>2743.07</v>
      </c>
      <c r="C115" s="13">
        <f t="shared" si="2"/>
        <v>-2.1621505943952397</v>
      </c>
      <c r="D115" s="13">
        <f t="shared" si="3"/>
        <v>6.1312418997910312</v>
      </c>
    </row>
    <row r="116" spans="1:4" ht="16" x14ac:dyDescent="0.2">
      <c r="A116" s="11">
        <v>115</v>
      </c>
      <c r="B116" s="45">
        <f>SP500_data!$G116</f>
        <v>2822.48</v>
      </c>
      <c r="C116" s="13">
        <f t="shared" si="2"/>
        <v>2.8949315912462987</v>
      </c>
      <c r="D116" s="13">
        <f t="shared" si="3"/>
        <v>6.6612911251876561</v>
      </c>
    </row>
    <row r="117" spans="1:4" ht="16" x14ac:dyDescent="0.2">
      <c r="A117" s="11">
        <v>116</v>
      </c>
      <c r="B117" s="45">
        <f>SP500_data!$G117</f>
        <v>2800.71</v>
      </c>
      <c r="C117" s="13">
        <f t="shared" si="2"/>
        <v>-0.77130750262180703</v>
      </c>
      <c r="D117" s="13">
        <f t="shared" si="3"/>
        <v>1.1778573696345502</v>
      </c>
    </row>
    <row r="118" spans="1:4" ht="16" x14ac:dyDescent="0.2">
      <c r="A118" s="11">
        <v>117</v>
      </c>
      <c r="B118" s="45">
        <f>SP500_data!$G118</f>
        <v>2834.4</v>
      </c>
      <c r="C118" s="13">
        <f t="shared" si="2"/>
        <v>1.2029092622942059</v>
      </c>
      <c r="D118" s="13">
        <f t="shared" si="3"/>
        <v>0.79018834803042493</v>
      </c>
    </row>
    <row r="119" spans="1:4" ht="16" x14ac:dyDescent="0.2">
      <c r="A119" s="11">
        <v>118</v>
      </c>
      <c r="B119" s="45">
        <f>SP500_data!$G119</f>
        <v>2892.74</v>
      </c>
      <c r="C119" s="13">
        <f t="shared" si="2"/>
        <v>2.0582839401636921</v>
      </c>
      <c r="D119" s="13">
        <f t="shared" si="3"/>
        <v>3.0425827248931308</v>
      </c>
    </row>
    <row r="120" spans="1:4" ht="16" x14ac:dyDescent="0.2">
      <c r="A120" s="11">
        <v>119</v>
      </c>
      <c r="B120" s="45">
        <f>SP500_data!$G120</f>
        <v>2907.41</v>
      </c>
      <c r="C120" s="13">
        <f t="shared" si="2"/>
        <v>0.50713164681236733</v>
      </c>
      <c r="D120" s="13">
        <f t="shared" si="3"/>
        <v>3.7306062593547275E-2</v>
      </c>
    </row>
    <row r="121" spans="1:4" ht="16" x14ac:dyDescent="0.2">
      <c r="A121" s="11">
        <v>120</v>
      </c>
      <c r="B121" s="45">
        <f>SP500_data!$G121</f>
        <v>2905.03</v>
      </c>
      <c r="C121" s="13">
        <f t="shared" si="2"/>
        <v>-8.1859799615453435E-2</v>
      </c>
      <c r="D121" s="13">
        <f t="shared" si="3"/>
        <v>0.15669221301673555</v>
      </c>
    </row>
    <row r="122" spans="1:4" ht="16" x14ac:dyDescent="0.2">
      <c r="A122" s="11">
        <v>121</v>
      </c>
      <c r="B122" s="45">
        <f>SP500_data!$G122</f>
        <v>2939.88</v>
      </c>
      <c r="C122" s="13">
        <f t="shared" si="2"/>
        <v>1.1996433771768245</v>
      </c>
      <c r="D122" s="13">
        <f t="shared" si="3"/>
        <v>0.78439275763621097</v>
      </c>
    </row>
    <row r="123" spans="1:4" ht="16" x14ac:dyDescent="0.2">
      <c r="A123" s="11">
        <v>122</v>
      </c>
      <c r="B123" s="45">
        <f>SP500_data!$G123</f>
        <v>2945.64</v>
      </c>
      <c r="C123" s="13">
        <f t="shared" si="2"/>
        <v>0.19592636434139363</v>
      </c>
      <c r="D123" s="13">
        <f t="shared" si="3"/>
        <v>1.3937575311024136E-2</v>
      </c>
    </row>
    <row r="124" spans="1:4" ht="16" x14ac:dyDescent="0.2">
      <c r="A124" s="11">
        <v>123</v>
      </c>
      <c r="B124" s="45">
        <f>SP500_data!$G124</f>
        <v>2881.4</v>
      </c>
      <c r="C124" s="13">
        <f t="shared" si="2"/>
        <v>-2.1808503415216993</v>
      </c>
      <c r="D124" s="13">
        <f t="shared" si="3"/>
        <v>6.2241977571101481</v>
      </c>
    </row>
    <row r="125" spans="1:4" ht="16" x14ac:dyDescent="0.2">
      <c r="A125" s="11">
        <v>124</v>
      </c>
      <c r="B125" s="45">
        <f>SP500_data!$G125</f>
        <v>2859.53</v>
      </c>
      <c r="C125" s="13">
        <f t="shared" si="2"/>
        <v>-0.75900603873116856</v>
      </c>
      <c r="D125" s="13">
        <f t="shared" si="3"/>
        <v>1.1513073503164686</v>
      </c>
    </row>
    <row r="126" spans="1:4" ht="16" x14ac:dyDescent="0.2">
      <c r="A126" s="11">
        <v>125</v>
      </c>
      <c r="B126" s="45">
        <f>SP500_data!$G126</f>
        <v>2826.06</v>
      </c>
      <c r="C126" s="13">
        <f t="shared" si="2"/>
        <v>-1.1704720705850351</v>
      </c>
      <c r="D126" s="13">
        <f t="shared" si="3"/>
        <v>2.2036094479463428</v>
      </c>
    </row>
    <row r="127" spans="1:4" ht="16" x14ac:dyDescent="0.2">
      <c r="A127" s="11">
        <v>126</v>
      </c>
      <c r="B127" s="45">
        <f>SP500_data!$G127</f>
        <v>2752.06</v>
      </c>
      <c r="C127" s="13">
        <f t="shared" si="2"/>
        <v>-2.6184865147944487</v>
      </c>
      <c r="D127" s="13">
        <f t="shared" si="3"/>
        <v>8.5993825743063752</v>
      </c>
    </row>
    <row r="128" spans="1:4" ht="16" x14ac:dyDescent="0.2">
      <c r="A128" s="11">
        <v>127</v>
      </c>
      <c r="B128" s="45">
        <f>SP500_data!$G128</f>
        <v>2873.34</v>
      </c>
      <c r="C128" s="13">
        <f t="shared" si="2"/>
        <v>4.4068806639390203</v>
      </c>
      <c r="D128" s="13">
        <f t="shared" si="3"/>
        <v>16.751804142653643</v>
      </c>
    </row>
    <row r="129" spans="1:4" ht="16" x14ac:dyDescent="0.2">
      <c r="A129" s="11">
        <v>128</v>
      </c>
      <c r="B129" s="45">
        <f>SP500_data!$G129</f>
        <v>2886.98</v>
      </c>
      <c r="C129" s="13">
        <f t="shared" si="2"/>
        <v>0.47470887538543544</v>
      </c>
      <c r="D129" s="13">
        <f t="shared" si="3"/>
        <v>2.5832526445782031E-2</v>
      </c>
    </row>
    <row r="130" spans="1:4" ht="16" x14ac:dyDescent="0.2">
      <c r="A130" s="11">
        <v>129</v>
      </c>
      <c r="B130" s="45">
        <f>SP500_data!$G130</f>
        <v>2950.46</v>
      </c>
      <c r="C130" s="13">
        <f t="shared" si="2"/>
        <v>2.1988375395742268</v>
      </c>
      <c r="D130" s="13">
        <f t="shared" si="3"/>
        <v>3.5526733450313848</v>
      </c>
    </row>
    <row r="131" spans="1:4" ht="16" x14ac:dyDescent="0.2">
      <c r="A131" s="11">
        <v>130</v>
      </c>
      <c r="B131" s="45">
        <f>SP500_data!$G131</f>
        <v>2941.76</v>
      </c>
      <c r="C131" s="13">
        <f t="shared" si="2"/>
        <v>-0.29486927462157825</v>
      </c>
      <c r="D131" s="13">
        <f t="shared" si="3"/>
        <v>0.37070215516420368</v>
      </c>
    </row>
    <row r="132" spans="1:4" ht="16" x14ac:dyDescent="0.2">
      <c r="A132" s="11">
        <v>131</v>
      </c>
      <c r="B132" s="45">
        <f>SP500_data!$G132</f>
        <v>2990.41</v>
      </c>
      <c r="C132" s="13">
        <f t="shared" ref="C132:C195" si="4">(B132-B131)/B131%</f>
        <v>1.6537718916566828</v>
      </c>
      <c r="D132" s="13">
        <f t="shared" ref="D132:D195" si="5">(C132-$D$262)^2</f>
        <v>1.7950319353860034</v>
      </c>
    </row>
    <row r="133" spans="1:4" ht="16" x14ac:dyDescent="0.2">
      <c r="A133" s="11">
        <v>132</v>
      </c>
      <c r="B133" s="45">
        <f>SP500_data!$G133</f>
        <v>3013.77</v>
      </c>
      <c r="C133" s="13">
        <f t="shared" si="4"/>
        <v>0.78116378690547872</v>
      </c>
      <c r="D133" s="13">
        <f t="shared" si="5"/>
        <v>0.21825707211364542</v>
      </c>
    </row>
    <row r="134" spans="1:4" ht="16" x14ac:dyDescent="0.2">
      <c r="A134" s="11">
        <v>133</v>
      </c>
      <c r="B134" s="45">
        <f>SP500_data!$G134</f>
        <v>2976.61</v>
      </c>
      <c r="C134" s="13">
        <f t="shared" si="4"/>
        <v>-1.2330071637848892</v>
      </c>
      <c r="D134" s="13">
        <f t="shared" si="5"/>
        <v>2.3931812673731883</v>
      </c>
    </row>
    <row r="135" spans="1:4" ht="16" x14ac:dyDescent="0.2">
      <c r="A135" s="11">
        <v>134</v>
      </c>
      <c r="B135" s="45">
        <f>SP500_data!$G135</f>
        <v>3025.86</v>
      </c>
      <c r="C135" s="13">
        <f t="shared" si="4"/>
        <v>1.654566772267781</v>
      </c>
      <c r="D135" s="13">
        <f t="shared" si="5"/>
        <v>1.7971625102594802</v>
      </c>
    </row>
    <row r="136" spans="1:4" ht="16" x14ac:dyDescent="0.2">
      <c r="A136" s="11">
        <v>135</v>
      </c>
      <c r="B136" s="45">
        <f>SP500_data!$G136</f>
        <v>2932.05</v>
      </c>
      <c r="C136" s="13">
        <f t="shared" si="4"/>
        <v>-3.1002756241200831</v>
      </c>
      <c r="D136" s="13">
        <f t="shared" si="5"/>
        <v>11.657167912527912</v>
      </c>
    </row>
    <row r="137" spans="1:4" ht="16" x14ac:dyDescent="0.2">
      <c r="A137" s="11">
        <v>136</v>
      </c>
      <c r="B137" s="45">
        <f>SP500_data!$G137</f>
        <v>2918.65</v>
      </c>
      <c r="C137" s="13">
        <f t="shared" si="4"/>
        <v>-0.45701812724885627</v>
      </c>
      <c r="D137" s="13">
        <f t="shared" si="5"/>
        <v>0.5944440841287757</v>
      </c>
    </row>
    <row r="138" spans="1:4" ht="16" x14ac:dyDescent="0.2">
      <c r="A138" s="11">
        <v>137</v>
      </c>
      <c r="B138" s="45">
        <f>SP500_data!$G138</f>
        <v>2888.68</v>
      </c>
      <c r="C138" s="13">
        <f t="shared" si="4"/>
        <v>-1.026844602812953</v>
      </c>
      <c r="D138" s="13">
        <f t="shared" si="5"/>
        <v>1.7978210011005336</v>
      </c>
    </row>
    <row r="139" spans="1:4" ht="16" x14ac:dyDescent="0.2">
      <c r="A139" s="11">
        <v>138</v>
      </c>
      <c r="B139" s="45">
        <f>SP500_data!$G139</f>
        <v>2847.11</v>
      </c>
      <c r="C139" s="13">
        <f t="shared" si="4"/>
        <v>-1.4390655939737083</v>
      </c>
      <c r="D139" s="13">
        <f t="shared" si="5"/>
        <v>3.073182433067994</v>
      </c>
    </row>
    <row r="140" spans="1:4" ht="16" x14ac:dyDescent="0.2">
      <c r="A140" s="11">
        <v>139</v>
      </c>
      <c r="B140" s="45">
        <f>SP500_data!$G140</f>
        <v>2926.46</v>
      </c>
      <c r="C140" s="13">
        <f t="shared" si="4"/>
        <v>2.7870366792993564</v>
      </c>
      <c r="D140" s="13">
        <f t="shared" si="5"/>
        <v>6.1159901835757626</v>
      </c>
    </row>
    <row r="141" spans="1:4" ht="16" x14ac:dyDescent="0.2">
      <c r="A141" s="11">
        <v>140</v>
      </c>
      <c r="B141" s="45">
        <f>SP500_data!$G141</f>
        <v>2978.71</v>
      </c>
      <c r="C141" s="13">
        <f t="shared" si="4"/>
        <v>1.7854335955386371</v>
      </c>
      <c r="D141" s="13">
        <f t="shared" si="5"/>
        <v>2.1651642864532579</v>
      </c>
    </row>
    <row r="142" spans="1:4" ht="16" x14ac:dyDescent="0.2">
      <c r="A142" s="11">
        <v>141</v>
      </c>
      <c r="B142" s="45">
        <f>SP500_data!$G142</f>
        <v>3007.39</v>
      </c>
      <c r="C142" s="13">
        <f t="shared" si="4"/>
        <v>0.96283290417663481</v>
      </c>
      <c r="D142" s="13">
        <f t="shared" si="5"/>
        <v>0.4210050654767909</v>
      </c>
    </row>
    <row r="143" spans="1:4" ht="16" x14ac:dyDescent="0.2">
      <c r="A143" s="11">
        <v>142</v>
      </c>
      <c r="B143" s="45">
        <f>SP500_data!$G143</f>
        <v>2992.07</v>
      </c>
      <c r="C143" s="13">
        <f t="shared" si="4"/>
        <v>-0.5094118155609918</v>
      </c>
      <c r="D143" s="13">
        <f t="shared" si="5"/>
        <v>0.67798045966427012</v>
      </c>
    </row>
    <row r="144" spans="1:4" ht="16" x14ac:dyDescent="0.2">
      <c r="A144" s="11">
        <v>143</v>
      </c>
      <c r="B144" s="45">
        <f>SP500_data!$G144</f>
        <v>2961.79</v>
      </c>
      <c r="C144" s="13">
        <f t="shared" si="4"/>
        <v>-1.0120084088941836</v>
      </c>
      <c r="D144" s="13">
        <f t="shared" si="5"/>
        <v>1.7582555311975743</v>
      </c>
    </row>
    <row r="145" spans="1:4" ht="16" x14ac:dyDescent="0.2">
      <c r="A145" s="11">
        <v>144</v>
      </c>
      <c r="B145" s="45">
        <f>SP500_data!$G145</f>
        <v>2952.01</v>
      </c>
      <c r="C145" s="13">
        <f t="shared" si="4"/>
        <v>-0.33020572018947142</v>
      </c>
      <c r="D145" s="13">
        <f t="shared" si="5"/>
        <v>0.4149802317572483</v>
      </c>
    </row>
    <row r="146" spans="1:4" ht="16" x14ac:dyDescent="0.2">
      <c r="A146" s="11">
        <v>145</v>
      </c>
      <c r="B146" s="45">
        <f>SP500_data!$G146</f>
        <v>2970.27</v>
      </c>
      <c r="C146" s="13">
        <f t="shared" si="4"/>
        <v>0.61856159023850743</v>
      </c>
      <c r="D146" s="13">
        <f t="shared" si="5"/>
        <v>9.2767585940520786E-2</v>
      </c>
    </row>
    <row r="147" spans="1:4" ht="16" x14ac:dyDescent="0.2">
      <c r="A147" s="11">
        <v>146</v>
      </c>
      <c r="B147" s="45">
        <f>SP500_data!$G147</f>
        <v>2986.2</v>
      </c>
      <c r="C147" s="13">
        <f t="shared" si="4"/>
        <v>0.53631488046540676</v>
      </c>
      <c r="D147" s="13">
        <f t="shared" si="5"/>
        <v>4.9431076955258592E-2</v>
      </c>
    </row>
    <row r="148" spans="1:4" ht="16" x14ac:dyDescent="0.2">
      <c r="A148" s="11">
        <v>147</v>
      </c>
      <c r="B148" s="45">
        <f>SP500_data!$G148</f>
        <v>3022.55</v>
      </c>
      <c r="C148" s="13">
        <f t="shared" si="4"/>
        <v>1.2172660906838244</v>
      </c>
      <c r="D148" s="13">
        <f t="shared" si="5"/>
        <v>0.8159187650871994</v>
      </c>
    </row>
    <row r="149" spans="1:4" ht="16" x14ac:dyDescent="0.2">
      <c r="A149" s="11">
        <v>148</v>
      </c>
      <c r="B149" s="45">
        <f>SP500_data!$G149</f>
        <v>3066.91</v>
      </c>
      <c r="C149" s="13">
        <f t="shared" si="4"/>
        <v>1.467634944004224</v>
      </c>
      <c r="D149" s="13">
        <f t="shared" si="5"/>
        <v>1.3309107940166776</v>
      </c>
    </row>
    <row r="150" spans="1:4" ht="16" x14ac:dyDescent="0.2">
      <c r="A150" s="11">
        <v>149</v>
      </c>
      <c r="B150" s="45">
        <f>SP500_data!$G150</f>
        <v>3093.08</v>
      </c>
      <c r="C150" s="13">
        <f t="shared" si="4"/>
        <v>0.85330185756999954</v>
      </c>
      <c r="D150" s="13">
        <f t="shared" si="5"/>
        <v>0.29086388866179064</v>
      </c>
    </row>
    <row r="151" spans="1:4" ht="16" x14ac:dyDescent="0.2">
      <c r="A151" s="11">
        <v>150</v>
      </c>
      <c r="B151" s="45">
        <f>SP500_data!$G151</f>
        <v>3120.46</v>
      </c>
      <c r="C151" s="13">
        <f t="shared" si="4"/>
        <v>0.88520180532026693</v>
      </c>
      <c r="D151" s="13">
        <f t="shared" si="5"/>
        <v>0.32628992639609999</v>
      </c>
    </row>
    <row r="152" spans="1:4" ht="16" x14ac:dyDescent="0.2">
      <c r="A152" s="11">
        <v>151</v>
      </c>
      <c r="B152" s="45">
        <f>SP500_data!$G152</f>
        <v>3110.29</v>
      </c>
      <c r="C152" s="13">
        <f t="shared" si="4"/>
        <v>-0.32591348711408169</v>
      </c>
      <c r="D152" s="13">
        <f t="shared" si="5"/>
        <v>0.40946863126604405</v>
      </c>
    </row>
    <row r="153" spans="1:4" ht="16" x14ac:dyDescent="0.2">
      <c r="A153" s="11">
        <v>152</v>
      </c>
      <c r="B153" s="45">
        <f>SP500_data!$G153</f>
        <v>3140.98</v>
      </c>
      <c r="C153" s="13">
        <f t="shared" si="4"/>
        <v>0.9867247105575383</v>
      </c>
      <c r="D153" s="13">
        <f t="shared" si="5"/>
        <v>0.45258023474357612</v>
      </c>
    </row>
    <row r="154" spans="1:4" ht="16" x14ac:dyDescent="0.2">
      <c r="A154" s="11">
        <v>153</v>
      </c>
      <c r="B154" s="45">
        <f>SP500_data!$G154</f>
        <v>3145.91</v>
      </c>
      <c r="C154" s="13">
        <f t="shared" si="4"/>
        <v>0.15695738272767851</v>
      </c>
      <c r="D154" s="13">
        <f t="shared" si="5"/>
        <v>2.4657318594501917E-2</v>
      </c>
    </row>
    <row r="155" spans="1:4" ht="16" x14ac:dyDescent="0.2">
      <c r="A155" s="11">
        <v>154</v>
      </c>
      <c r="B155" s="45">
        <f>SP500_data!$G155</f>
        <v>3168.8</v>
      </c>
      <c r="C155" s="13">
        <f t="shared" si="4"/>
        <v>0.72761140655645995</v>
      </c>
      <c r="D155" s="13">
        <f t="shared" si="5"/>
        <v>0.1710877366549283</v>
      </c>
    </row>
    <row r="156" spans="1:4" ht="16" x14ac:dyDescent="0.2">
      <c r="A156" s="11">
        <v>155</v>
      </c>
      <c r="B156" s="45">
        <f>SP500_data!$G156</f>
        <v>3221.22</v>
      </c>
      <c r="C156" s="13">
        <f t="shared" si="4"/>
        <v>1.6542539762686068</v>
      </c>
      <c r="D156" s="13">
        <f t="shared" si="5"/>
        <v>1.7963239501658075</v>
      </c>
    </row>
    <row r="157" spans="1:4" ht="16" x14ac:dyDescent="0.2">
      <c r="A157" s="11">
        <v>156</v>
      </c>
      <c r="B157" s="45">
        <f>SP500_data!$G157</f>
        <v>3240.02</v>
      </c>
      <c r="C157" s="13">
        <f t="shared" si="4"/>
        <v>0.5836298048565508</v>
      </c>
      <c r="D157" s="13">
        <f t="shared" si="5"/>
        <v>7.2708928657355468E-2</v>
      </c>
    </row>
    <row r="158" spans="1:4" ht="16" x14ac:dyDescent="0.2">
      <c r="A158" s="11">
        <v>157</v>
      </c>
      <c r="B158" s="45">
        <f>SP500_data!$G158</f>
        <v>3234.85</v>
      </c>
      <c r="C158" s="13">
        <f t="shared" si="4"/>
        <v>-0.15956691625360564</v>
      </c>
      <c r="D158" s="13">
        <f t="shared" si="5"/>
        <v>0.22425034984365808</v>
      </c>
    </row>
    <row r="159" spans="1:4" ht="16" x14ac:dyDescent="0.2">
      <c r="A159" s="11">
        <v>158</v>
      </c>
      <c r="B159" s="45">
        <f>SP500_data!$G159</f>
        <v>3265.35</v>
      </c>
      <c r="C159" s="13">
        <f t="shared" si="4"/>
        <v>0.94285670123807896</v>
      </c>
      <c r="D159" s="13">
        <f t="shared" si="5"/>
        <v>0.39548103430738424</v>
      </c>
    </row>
    <row r="160" spans="1:4" ht="16" x14ac:dyDescent="0.2">
      <c r="A160" s="11">
        <v>159</v>
      </c>
      <c r="B160" s="45">
        <f>SP500_data!$G160</f>
        <v>3329.62</v>
      </c>
      <c r="C160" s="13">
        <f t="shared" si="4"/>
        <v>1.9682423017440698</v>
      </c>
      <c r="D160" s="13">
        <f t="shared" si="5"/>
        <v>2.7365709496264254</v>
      </c>
    </row>
    <row r="161" spans="1:4" ht="16" x14ac:dyDescent="0.2">
      <c r="A161" s="11">
        <v>160</v>
      </c>
      <c r="B161" s="45">
        <f>SP500_data!$G161</f>
        <v>3295.47</v>
      </c>
      <c r="C161" s="13">
        <f t="shared" si="4"/>
        <v>-1.0256425658183244</v>
      </c>
      <c r="D161" s="13">
        <f t="shared" si="5"/>
        <v>1.7945989951311163</v>
      </c>
    </row>
    <row r="162" spans="1:4" ht="16" x14ac:dyDescent="0.2">
      <c r="A162" s="11">
        <v>161</v>
      </c>
      <c r="B162" s="45">
        <f>SP500_data!$G162</f>
        <v>3225.52</v>
      </c>
      <c r="C162" s="13">
        <f t="shared" si="4"/>
        <v>-2.1226107353427532</v>
      </c>
      <c r="D162" s="13">
        <f t="shared" si="5"/>
        <v>5.9369932845865794</v>
      </c>
    </row>
    <row r="163" spans="1:4" ht="16" x14ac:dyDescent="0.2">
      <c r="A163" s="11">
        <v>162</v>
      </c>
      <c r="B163" s="45">
        <f>SP500_data!$G163</f>
        <v>3327.71</v>
      </c>
      <c r="C163" s="13">
        <f t="shared" si="4"/>
        <v>3.1681713336144264</v>
      </c>
      <c r="D163" s="13">
        <f t="shared" si="5"/>
        <v>8.1463860612872825</v>
      </c>
    </row>
    <row r="164" spans="1:4" ht="16" x14ac:dyDescent="0.2">
      <c r="A164" s="11">
        <v>163</v>
      </c>
      <c r="B164" s="45">
        <f>SP500_data!$G164</f>
        <v>3380.16</v>
      </c>
      <c r="C164" s="13">
        <f t="shared" si="4"/>
        <v>1.5761589801995914</v>
      </c>
      <c r="D164" s="13">
        <f t="shared" si="5"/>
        <v>1.5930860016582353</v>
      </c>
    </row>
    <row r="165" spans="1:4" ht="16" x14ac:dyDescent="0.2">
      <c r="A165" s="11">
        <v>164</v>
      </c>
      <c r="B165" s="45">
        <f>SP500_data!$G165</f>
        <v>3337.75</v>
      </c>
      <c r="C165" s="13">
        <f t="shared" si="4"/>
        <v>-1.2546743349427203</v>
      </c>
      <c r="D165" s="13">
        <f t="shared" si="5"/>
        <v>2.460688572819191</v>
      </c>
    </row>
    <row r="166" spans="1:4" ht="16" x14ac:dyDescent="0.2">
      <c r="A166" s="11">
        <v>165</v>
      </c>
      <c r="B166" s="45">
        <f>SP500_data!$G166</f>
        <v>2954.22</v>
      </c>
      <c r="C166" s="13">
        <f t="shared" si="4"/>
        <v>-11.490674855816051</v>
      </c>
      <c r="D166" s="13">
        <f t="shared" si="5"/>
        <v>139.34996769984807</v>
      </c>
    </row>
    <row r="167" spans="1:4" ht="16" x14ac:dyDescent="0.2">
      <c r="A167" s="11">
        <v>166</v>
      </c>
      <c r="B167" s="45">
        <f>SP500_data!$G167</f>
        <v>2972.37</v>
      </c>
      <c r="C167" s="13">
        <f t="shared" si="4"/>
        <v>0.61437536811747573</v>
      </c>
      <c r="D167" s="13">
        <f t="shared" si="5"/>
        <v>9.0235050439806994E-2</v>
      </c>
    </row>
    <row r="168" spans="1:4" ht="16" x14ac:dyDescent="0.2">
      <c r="A168" s="11">
        <v>167</v>
      </c>
      <c r="B168" s="45">
        <f>SP500_data!$G168</f>
        <v>2711.02</v>
      </c>
      <c r="C168" s="13">
        <f t="shared" si="4"/>
        <v>-8.7926469450303948</v>
      </c>
      <c r="D168" s="13">
        <f t="shared" si="5"/>
        <v>82.930724852842218</v>
      </c>
    </row>
    <row r="169" spans="1:4" ht="16" x14ac:dyDescent="0.2">
      <c r="A169" s="11">
        <v>168</v>
      </c>
      <c r="B169" s="45">
        <f>SP500_data!$G169</f>
        <v>2304.92</v>
      </c>
      <c r="C169" s="13">
        <f t="shared" si="4"/>
        <v>-14.979601773502221</v>
      </c>
      <c r="D169" s="13">
        <f t="shared" si="5"/>
        <v>233.89376192176198</v>
      </c>
    </row>
    <row r="170" spans="1:4" ht="16" x14ac:dyDescent="0.2">
      <c r="A170" s="11">
        <v>169</v>
      </c>
      <c r="B170" s="45">
        <f>SP500_data!$G170</f>
        <v>2541.4699999999998</v>
      </c>
      <c r="C170" s="13">
        <f t="shared" si="4"/>
        <v>10.262829078666494</v>
      </c>
      <c r="D170" s="13">
        <f t="shared" si="5"/>
        <v>98.979520929654768</v>
      </c>
    </row>
    <row r="171" spans="1:4" ht="16" x14ac:dyDescent="0.2">
      <c r="A171" s="11">
        <v>170</v>
      </c>
      <c r="B171" s="45">
        <f>SP500_data!$G171</f>
        <v>2488.65</v>
      </c>
      <c r="C171" s="13">
        <f t="shared" si="4"/>
        <v>-2.0783247490625394</v>
      </c>
      <c r="D171" s="13">
        <f t="shared" si="5"/>
        <v>5.7231405423912456</v>
      </c>
    </row>
    <row r="172" spans="1:4" ht="16" x14ac:dyDescent="0.2">
      <c r="A172" s="11">
        <v>171</v>
      </c>
      <c r="B172" s="45">
        <f>SP500_data!$G172</f>
        <v>2789.82</v>
      </c>
      <c r="C172" s="13">
        <f t="shared" si="4"/>
        <v>12.101741908263518</v>
      </c>
      <c r="D172" s="13">
        <f t="shared" si="5"/>
        <v>138.95123950187889</v>
      </c>
    </row>
    <row r="173" spans="1:4" ht="16" x14ac:dyDescent="0.2">
      <c r="A173" s="11">
        <v>172</v>
      </c>
      <c r="B173" s="45">
        <f>SP500_data!$G173</f>
        <v>2874.56</v>
      </c>
      <c r="C173" s="13">
        <f t="shared" si="4"/>
        <v>3.0374719515954354</v>
      </c>
      <c r="D173" s="13">
        <f t="shared" si="5"/>
        <v>7.4173873151662129</v>
      </c>
    </row>
    <row r="174" spans="1:4" ht="16" x14ac:dyDescent="0.2">
      <c r="A174" s="11">
        <v>173</v>
      </c>
      <c r="B174" s="45">
        <f>SP500_data!$G174</f>
        <v>2836.74</v>
      </c>
      <c r="C174" s="13">
        <f t="shared" si="4"/>
        <v>-1.3156796170544418</v>
      </c>
      <c r="D174" s="13">
        <f t="shared" si="5"/>
        <v>2.6558030902690577</v>
      </c>
    </row>
    <row r="175" spans="1:4" ht="16" x14ac:dyDescent="0.2">
      <c r="A175" s="11">
        <v>174</v>
      </c>
      <c r="B175" s="45">
        <f>SP500_data!$G175</f>
        <v>2830.71</v>
      </c>
      <c r="C175" s="13">
        <f t="shared" si="4"/>
        <v>-0.21256794771462123</v>
      </c>
      <c r="D175" s="13">
        <f t="shared" si="5"/>
        <v>0.27725681972102606</v>
      </c>
    </row>
    <row r="176" spans="1:4" ht="16" x14ac:dyDescent="0.2">
      <c r="A176" s="11">
        <v>175</v>
      </c>
      <c r="B176" s="45">
        <f>SP500_data!$G176</f>
        <v>2929.8</v>
      </c>
      <c r="C176" s="13">
        <f t="shared" si="4"/>
        <v>3.5005352014159041</v>
      </c>
      <c r="D176" s="13">
        <f t="shared" si="5"/>
        <v>10.154109369699452</v>
      </c>
    </row>
    <row r="177" spans="1:4" ht="16" x14ac:dyDescent="0.2">
      <c r="A177" s="11">
        <v>176</v>
      </c>
      <c r="B177" s="45">
        <f>SP500_data!$G177</f>
        <v>2863.7</v>
      </c>
      <c r="C177" s="13">
        <f t="shared" si="4"/>
        <v>-2.2561266980681398</v>
      </c>
      <c r="D177" s="13">
        <f t="shared" si="5"/>
        <v>6.6054683466529598</v>
      </c>
    </row>
    <row r="178" spans="1:4" ht="16" x14ac:dyDescent="0.2">
      <c r="A178" s="11">
        <v>177</v>
      </c>
      <c r="B178" s="45">
        <f>SP500_data!$G178</f>
        <v>2955.45</v>
      </c>
      <c r="C178" s="13">
        <f t="shared" si="4"/>
        <v>3.2038970562558933</v>
      </c>
      <c r="D178" s="13">
        <f t="shared" si="5"/>
        <v>8.3515982077268642</v>
      </c>
    </row>
    <row r="179" spans="1:4" ht="16" x14ac:dyDescent="0.2">
      <c r="A179" s="11">
        <v>178</v>
      </c>
      <c r="B179" s="45">
        <f>SP500_data!$G179</f>
        <v>3044.31</v>
      </c>
      <c r="C179" s="13">
        <f t="shared" si="4"/>
        <v>3.0066487336953811</v>
      </c>
      <c r="D179" s="13">
        <f t="shared" si="5"/>
        <v>7.2504440529280796</v>
      </c>
    </row>
    <row r="180" spans="1:4" ht="16" x14ac:dyDescent="0.2">
      <c r="A180" s="11">
        <v>179</v>
      </c>
      <c r="B180" s="45">
        <f>SP500_data!$G180</f>
        <v>3193.93</v>
      </c>
      <c r="C180" s="13">
        <f t="shared" si="4"/>
        <v>4.9147425853477431</v>
      </c>
      <c r="D180" s="13">
        <f t="shared" si="5"/>
        <v>21.166980730788953</v>
      </c>
    </row>
    <row r="181" spans="1:4" ht="16" x14ac:dyDescent="0.2">
      <c r="A181" s="11">
        <v>180</v>
      </c>
      <c r="B181" s="45">
        <f>SP500_data!$G181</f>
        <v>3041.31</v>
      </c>
      <c r="C181" s="13">
        <f t="shared" si="4"/>
        <v>-4.7784391016709789</v>
      </c>
      <c r="D181" s="13">
        <f t="shared" si="5"/>
        <v>25.932771751246388</v>
      </c>
    </row>
    <row r="182" spans="1:4" ht="16" x14ac:dyDescent="0.2">
      <c r="A182" s="11">
        <v>181</v>
      </c>
      <c r="B182" s="45">
        <f>SP500_data!$G182</f>
        <v>3097.74</v>
      </c>
      <c r="C182" s="13">
        <f t="shared" si="4"/>
        <v>1.855450447340121</v>
      </c>
      <c r="D182" s="13">
        <f t="shared" si="5"/>
        <v>2.3761192003256104</v>
      </c>
    </row>
    <row r="183" spans="1:4" ht="16" x14ac:dyDescent="0.2">
      <c r="A183" s="11">
        <v>182</v>
      </c>
      <c r="B183" s="45">
        <f>SP500_data!$G183</f>
        <v>3009.05</v>
      </c>
      <c r="C183" s="13">
        <f t="shared" si="4"/>
        <v>-2.863055001388096</v>
      </c>
      <c r="D183" s="13">
        <f t="shared" si="5"/>
        <v>10.093576008306087</v>
      </c>
    </row>
    <row r="184" spans="1:4" ht="16" x14ac:dyDescent="0.2">
      <c r="A184" s="11">
        <v>183</v>
      </c>
      <c r="B184" s="45">
        <f>SP500_data!$G184</f>
        <v>3130.01</v>
      </c>
      <c r="C184" s="13">
        <f t="shared" si="4"/>
        <v>4.0198733819644081</v>
      </c>
      <c r="D184" s="13">
        <f t="shared" si="5"/>
        <v>13.733617053897184</v>
      </c>
    </row>
    <row r="185" spans="1:4" ht="16" x14ac:dyDescent="0.2">
      <c r="A185" s="11">
        <v>184</v>
      </c>
      <c r="B185" s="45">
        <f>SP500_data!$G185</f>
        <v>3185.04</v>
      </c>
      <c r="C185" s="13">
        <f t="shared" si="4"/>
        <v>1.7581413477912129</v>
      </c>
      <c r="D185" s="13">
        <f t="shared" si="5"/>
        <v>2.0855908124803917</v>
      </c>
    </row>
    <row r="186" spans="1:4" ht="16" x14ac:dyDescent="0.2">
      <c r="A186" s="11">
        <v>185</v>
      </c>
      <c r="B186" s="45">
        <f>SP500_data!$G186</f>
        <v>3224.73</v>
      </c>
      <c r="C186" s="13">
        <f t="shared" si="4"/>
        <v>1.2461381960666131</v>
      </c>
      <c r="D186" s="13">
        <f t="shared" si="5"/>
        <v>0.86891168232486471</v>
      </c>
    </row>
    <row r="187" spans="1:4" ht="16" x14ac:dyDescent="0.2">
      <c r="A187" s="11">
        <v>186</v>
      </c>
      <c r="B187" s="45">
        <f>SP500_data!$G187</f>
        <v>3215.63</v>
      </c>
      <c r="C187" s="13">
        <f t="shared" si="4"/>
        <v>-0.28219416819392346</v>
      </c>
      <c r="D187" s="13">
        <f t="shared" si="5"/>
        <v>0.35542825660158112</v>
      </c>
    </row>
    <row r="188" spans="1:4" ht="16" x14ac:dyDescent="0.2">
      <c r="A188" s="11">
        <v>187</v>
      </c>
      <c r="B188" s="45">
        <f>SP500_data!$G188</f>
        <v>3271.12</v>
      </c>
      <c r="C188" s="13">
        <f t="shared" si="4"/>
        <v>1.7256338571290784</v>
      </c>
      <c r="D188" s="13">
        <f t="shared" si="5"/>
        <v>1.9927556781657676</v>
      </c>
    </row>
    <row r="189" spans="1:4" ht="16" x14ac:dyDescent="0.2">
      <c r="A189" s="11">
        <v>188</v>
      </c>
      <c r="B189" s="45">
        <f>SP500_data!$G189</f>
        <v>3351.28</v>
      </c>
      <c r="C189" s="13">
        <f t="shared" si="4"/>
        <v>2.4505368191934358</v>
      </c>
      <c r="D189" s="13">
        <f t="shared" si="5"/>
        <v>4.5648584926054694</v>
      </c>
    </row>
    <row r="190" spans="1:4" ht="16" x14ac:dyDescent="0.2">
      <c r="A190" s="11">
        <v>189</v>
      </c>
      <c r="B190" s="45">
        <f>SP500_data!$G190</f>
        <v>3372.85</v>
      </c>
      <c r="C190" s="13">
        <f t="shared" si="4"/>
        <v>0.64363467093169502</v>
      </c>
      <c r="D190" s="13">
        <f t="shared" si="5"/>
        <v>0.10866964868772529</v>
      </c>
    </row>
    <row r="191" spans="1:4" ht="16" x14ac:dyDescent="0.2">
      <c r="A191" s="11">
        <v>190</v>
      </c>
      <c r="B191" s="45">
        <f>SP500_data!$G191</f>
        <v>3397.16</v>
      </c>
      <c r="C191" s="13">
        <f t="shared" si="4"/>
        <v>0.72075544420890192</v>
      </c>
      <c r="D191" s="13">
        <f t="shared" si="5"/>
        <v>0.16546311128038391</v>
      </c>
    </row>
    <row r="192" spans="1:4" ht="16" x14ac:dyDescent="0.2">
      <c r="A192" s="11">
        <v>191</v>
      </c>
      <c r="B192" s="45">
        <f>SP500_data!$G192</f>
        <v>3508.01</v>
      </c>
      <c r="C192" s="13">
        <f t="shared" si="4"/>
        <v>3.2630196988072502</v>
      </c>
      <c r="D192" s="13">
        <f t="shared" si="5"/>
        <v>8.6968123028851618</v>
      </c>
    </row>
    <row r="193" spans="1:4" ht="16" x14ac:dyDescent="0.2">
      <c r="A193" s="11">
        <v>192</v>
      </c>
      <c r="B193" s="45">
        <f>SP500_data!$G193</f>
        <v>3426.96</v>
      </c>
      <c r="C193" s="13">
        <f t="shared" si="4"/>
        <v>-2.3104267091598993</v>
      </c>
      <c r="D193" s="13">
        <f t="shared" si="5"/>
        <v>6.8875309028713829</v>
      </c>
    </row>
    <row r="194" spans="1:4" ht="16" x14ac:dyDescent="0.2">
      <c r="A194" s="11">
        <v>193</v>
      </c>
      <c r="B194" s="45">
        <f>SP500_data!$G194</f>
        <v>3340.97</v>
      </c>
      <c r="C194" s="13">
        <f t="shared" si="4"/>
        <v>-2.5092210005369262</v>
      </c>
      <c r="D194" s="13">
        <f t="shared" si="5"/>
        <v>7.9704857570144023</v>
      </c>
    </row>
    <row r="195" spans="1:4" ht="16" x14ac:dyDescent="0.2">
      <c r="A195" s="11">
        <v>194</v>
      </c>
      <c r="B195" s="45">
        <f>SP500_data!$G195</f>
        <v>3319.47</v>
      </c>
      <c r="C195" s="13">
        <f t="shared" si="4"/>
        <v>-0.64352568266102361</v>
      </c>
      <c r="D195" s="13">
        <f t="shared" si="5"/>
        <v>0.91682454886056575</v>
      </c>
    </row>
    <row r="196" spans="1:4" ht="16" x14ac:dyDescent="0.2">
      <c r="A196" s="11">
        <v>195</v>
      </c>
      <c r="B196" s="45">
        <f>SP500_data!$G196</f>
        <v>3298.46</v>
      </c>
      <c r="C196" s="13">
        <f t="shared" ref="C196:C258" si="6">(B196-B195)/B195%</f>
        <v>-0.6329323657089766</v>
      </c>
      <c r="D196" s="13">
        <f t="shared" ref="D196:D258" si="7">(C196-$D$262)^2</f>
        <v>0.89665036281270827</v>
      </c>
    </row>
    <row r="197" spans="1:4" ht="16" x14ac:dyDescent="0.2">
      <c r="A197" s="11">
        <v>196</v>
      </c>
      <c r="B197" s="45">
        <f>SP500_data!$G197</f>
        <v>3348.42</v>
      </c>
      <c r="C197" s="13">
        <f t="shared" si="6"/>
        <v>1.5146462288461899</v>
      </c>
      <c r="D197" s="13">
        <f t="shared" si="7"/>
        <v>1.4415900931493975</v>
      </c>
    </row>
    <row r="198" spans="1:4" ht="16" x14ac:dyDescent="0.2">
      <c r="A198" s="11">
        <v>197</v>
      </c>
      <c r="B198" s="45">
        <f>SP500_data!$G198</f>
        <v>3477.14</v>
      </c>
      <c r="C198" s="13">
        <f t="shared" si="6"/>
        <v>3.8442011456149405</v>
      </c>
      <c r="D198" s="13">
        <f t="shared" si="7"/>
        <v>12.462433993054587</v>
      </c>
    </row>
    <row r="199" spans="1:4" ht="16" x14ac:dyDescent="0.2">
      <c r="A199" s="11">
        <v>198</v>
      </c>
      <c r="B199" s="45">
        <f>SP500_data!$G199</f>
        <v>3483.81</v>
      </c>
      <c r="C199" s="13">
        <f t="shared" si="6"/>
        <v>0.1918243153856351</v>
      </c>
      <c r="D199" s="13">
        <f t="shared" si="7"/>
        <v>1.4922957475506772E-2</v>
      </c>
    </row>
    <row r="200" spans="1:4" ht="16" x14ac:dyDescent="0.2">
      <c r="A200" s="11">
        <v>199</v>
      </c>
      <c r="B200" s="45">
        <f>SP500_data!$G200</f>
        <v>3465.39</v>
      </c>
      <c r="C200" s="13">
        <f t="shared" si="6"/>
        <v>-0.5287314750230373</v>
      </c>
      <c r="D200" s="13">
        <f t="shared" si="7"/>
        <v>0.71016915751054022</v>
      </c>
    </row>
    <row r="201" spans="1:4" ht="16" x14ac:dyDescent="0.2">
      <c r="A201" s="11">
        <v>200</v>
      </c>
      <c r="B201" s="45">
        <f>SP500_data!$G201</f>
        <v>3269.96</v>
      </c>
      <c r="C201" s="13">
        <f t="shared" si="6"/>
        <v>-5.6394806933707269</v>
      </c>
      <c r="D201" s="13">
        <f t="shared" si="7"/>
        <v>35.443740341032154</v>
      </c>
    </row>
    <row r="202" spans="1:4" ht="16" x14ac:dyDescent="0.2">
      <c r="A202" s="11">
        <v>201</v>
      </c>
      <c r="B202" s="45">
        <f>SP500_data!$G202</f>
        <v>3509.44</v>
      </c>
      <c r="C202" s="13">
        <f t="shared" si="6"/>
        <v>7.3236369863851545</v>
      </c>
      <c r="D202" s="13">
        <f t="shared" si="7"/>
        <v>49.135236772344577</v>
      </c>
    </row>
    <row r="203" spans="1:4" ht="16" x14ac:dyDescent="0.2">
      <c r="A203" s="11">
        <v>202</v>
      </c>
      <c r="B203" s="45">
        <f>SP500_data!$G203</f>
        <v>3585.15</v>
      </c>
      <c r="C203" s="13">
        <f t="shared" si="6"/>
        <v>2.1573242454636645</v>
      </c>
      <c r="D203" s="13">
        <f t="shared" si="7"/>
        <v>3.3979037293736165</v>
      </c>
    </row>
    <row r="204" spans="1:4" ht="16" x14ac:dyDescent="0.2">
      <c r="A204" s="11">
        <v>203</v>
      </c>
      <c r="B204" s="45">
        <f>SP500_data!$G204</f>
        <v>3557.54</v>
      </c>
      <c r="C204" s="13">
        <f t="shared" si="6"/>
        <v>-0.77012119437122928</v>
      </c>
      <c r="D204" s="13">
        <f t="shared" si="7"/>
        <v>1.1752837967358516</v>
      </c>
    </row>
    <row r="205" spans="1:4" ht="16" x14ac:dyDescent="0.2">
      <c r="A205" s="11">
        <v>204</v>
      </c>
      <c r="B205" s="45">
        <f>SP500_data!$G205</f>
        <v>3638.35</v>
      </c>
      <c r="C205" s="13">
        <f t="shared" si="6"/>
        <v>2.2715134615492714</v>
      </c>
      <c r="D205" s="13">
        <f t="shared" si="7"/>
        <v>3.8319220907033684</v>
      </c>
    </row>
    <row r="206" spans="1:4" ht="16" x14ac:dyDescent="0.2">
      <c r="A206" s="11">
        <v>205</v>
      </c>
      <c r="B206" s="45">
        <f>SP500_data!$G206</f>
        <v>3699.12</v>
      </c>
      <c r="C206" s="13">
        <f t="shared" si="6"/>
        <v>1.6702626190443466</v>
      </c>
      <c r="D206" s="13">
        <f t="shared" si="7"/>
        <v>1.8394920374271677</v>
      </c>
    </row>
    <row r="207" spans="1:4" ht="16" x14ac:dyDescent="0.2">
      <c r="A207" s="11">
        <v>206</v>
      </c>
      <c r="B207" s="45">
        <f>SP500_data!$G207</f>
        <v>3663.46</v>
      </c>
      <c r="C207" s="13">
        <f t="shared" si="6"/>
        <v>-0.9640130625662281</v>
      </c>
      <c r="D207" s="13">
        <f t="shared" si="7"/>
        <v>1.6332761668874201</v>
      </c>
    </row>
    <row r="208" spans="1:4" ht="16" x14ac:dyDescent="0.2">
      <c r="A208" s="11">
        <v>207</v>
      </c>
      <c r="B208" s="45">
        <f>SP500_data!$G208</f>
        <v>3709.41</v>
      </c>
      <c r="C208" s="13">
        <f t="shared" si="6"/>
        <v>1.2542787419543224</v>
      </c>
      <c r="D208" s="13">
        <f t="shared" si="7"/>
        <v>0.8841544408976495</v>
      </c>
    </row>
    <row r="209" spans="1:4" ht="16" x14ac:dyDescent="0.2">
      <c r="A209" s="11">
        <v>208</v>
      </c>
      <c r="B209" s="45">
        <f>SP500_data!$G209</f>
        <v>3703.06</v>
      </c>
      <c r="C209" s="13">
        <f t="shared" si="6"/>
        <v>-0.17118625333947743</v>
      </c>
      <c r="D209" s="13">
        <f t="shared" si="7"/>
        <v>0.23539005132930707</v>
      </c>
    </row>
    <row r="210" spans="1:4" ht="16" x14ac:dyDescent="0.2">
      <c r="A210" s="11">
        <v>209</v>
      </c>
      <c r="B210" s="45">
        <f>SP500_data!$G210</f>
        <v>3756.07</v>
      </c>
      <c r="C210" s="13">
        <f t="shared" si="6"/>
        <v>1.4315187979670927</v>
      </c>
      <c r="D210" s="13">
        <f t="shared" si="7"/>
        <v>1.2488843088965595</v>
      </c>
    </row>
    <row r="211" spans="1:4" ht="16" x14ac:dyDescent="0.2">
      <c r="A211" s="11">
        <v>210</v>
      </c>
      <c r="B211" s="45">
        <f>SP500_data!$G211</f>
        <v>3824.68</v>
      </c>
      <c r="C211" s="13">
        <f t="shared" si="6"/>
        <v>1.8266432734214129</v>
      </c>
      <c r="D211" s="13">
        <f t="shared" si="7"/>
        <v>2.2881384621913354</v>
      </c>
    </row>
    <row r="212" spans="1:4" ht="16" x14ac:dyDescent="0.2">
      <c r="A212" s="11">
        <v>211</v>
      </c>
      <c r="B212" s="45">
        <f>SP500_data!$G212</f>
        <v>3768.25</v>
      </c>
      <c r="C212" s="13">
        <f t="shared" si="6"/>
        <v>-1.4754175512722589</v>
      </c>
      <c r="D212" s="13">
        <f t="shared" si="7"/>
        <v>3.2019574565865705</v>
      </c>
    </row>
    <row r="213" spans="1:4" ht="16" x14ac:dyDescent="0.2">
      <c r="A213" s="11">
        <v>212</v>
      </c>
      <c r="B213" s="45">
        <f>SP500_data!$G213</f>
        <v>3841.47</v>
      </c>
      <c r="C213" s="13">
        <f t="shared" si="6"/>
        <v>1.9430770251442926</v>
      </c>
      <c r="D213" s="13">
        <f t="shared" si="7"/>
        <v>2.6539444989106018</v>
      </c>
    </row>
    <row r="214" spans="1:4" ht="16" x14ac:dyDescent="0.2">
      <c r="A214" s="11">
        <v>213</v>
      </c>
      <c r="B214" s="45">
        <f>SP500_data!$G214</f>
        <v>3714.24</v>
      </c>
      <c r="C214" s="13">
        <f t="shared" si="6"/>
        <v>-3.3120133698818428</v>
      </c>
      <c r="D214" s="13">
        <f t="shared" si="7"/>
        <v>13.147856004168837</v>
      </c>
    </row>
    <row r="215" spans="1:4" ht="16" x14ac:dyDescent="0.2">
      <c r="A215" s="11">
        <v>214</v>
      </c>
      <c r="B215" s="45">
        <f>SP500_data!$G215</f>
        <v>3886.83</v>
      </c>
      <c r="C215" s="13">
        <f t="shared" si="6"/>
        <v>4.6467110364435298</v>
      </c>
      <c r="D215" s="13">
        <f t="shared" si="7"/>
        <v>18.772524674296683</v>
      </c>
    </row>
    <row r="216" spans="1:4" ht="16" x14ac:dyDescent="0.2">
      <c r="A216" s="11">
        <v>215</v>
      </c>
      <c r="B216" s="45">
        <f>SP500_data!$G216</f>
        <v>3934.83</v>
      </c>
      <c r="C216" s="13">
        <f t="shared" si="6"/>
        <v>1.2349395265550591</v>
      </c>
      <c r="D216" s="13">
        <f t="shared" si="7"/>
        <v>0.84815931612435369</v>
      </c>
    </row>
    <row r="217" spans="1:4" ht="16" x14ac:dyDescent="0.2">
      <c r="A217" s="11">
        <v>216</v>
      </c>
      <c r="B217" s="45">
        <f>SP500_data!$G217</f>
        <v>3906.71</v>
      </c>
      <c r="C217" s="13">
        <f t="shared" si="6"/>
        <v>-0.71464332639529249</v>
      </c>
      <c r="D217" s="13">
        <f t="shared" si="7"/>
        <v>1.0580739149903109</v>
      </c>
    </row>
    <row r="218" spans="1:4" ht="16" x14ac:dyDescent="0.2">
      <c r="A218" s="11">
        <v>217</v>
      </c>
      <c r="B218" s="45">
        <f>SP500_data!$G218</f>
        <v>3811.15</v>
      </c>
      <c r="C218" s="13">
        <f t="shared" si="6"/>
        <v>-2.4460479533930068</v>
      </c>
      <c r="D218" s="13">
        <f t="shared" si="7"/>
        <v>7.6177756817752869</v>
      </c>
    </row>
    <row r="219" spans="1:4" ht="16" x14ac:dyDescent="0.2">
      <c r="A219" s="11">
        <v>218</v>
      </c>
      <c r="B219" s="45">
        <f>SP500_data!$G219</f>
        <v>3841.94</v>
      </c>
      <c r="C219" s="13">
        <f t="shared" si="6"/>
        <v>0.80789263083321217</v>
      </c>
      <c r="D219" s="13">
        <f t="shared" si="7"/>
        <v>0.24394586123023912</v>
      </c>
    </row>
    <row r="220" spans="1:4" ht="16" x14ac:dyDescent="0.2">
      <c r="A220" s="11">
        <v>219</v>
      </c>
      <c r="B220" s="45">
        <f>SP500_data!$G220</f>
        <v>3943.34</v>
      </c>
      <c r="C220" s="13">
        <f t="shared" si="6"/>
        <v>2.6392916078856015</v>
      </c>
      <c r="D220" s="13">
        <f t="shared" si="7"/>
        <v>5.407056062699823</v>
      </c>
    </row>
    <row r="221" spans="1:4" ht="16" x14ac:dyDescent="0.2">
      <c r="A221" s="11">
        <v>220</v>
      </c>
      <c r="B221" s="45">
        <f>SP500_data!$G221</f>
        <v>3913.1</v>
      </c>
      <c r="C221" s="13">
        <f t="shared" si="6"/>
        <v>-0.76686260885442892</v>
      </c>
      <c r="D221" s="13">
        <f t="shared" si="7"/>
        <v>1.1682291169740648</v>
      </c>
    </row>
    <row r="222" spans="1:4" ht="16" x14ac:dyDescent="0.2">
      <c r="A222" s="11">
        <v>221</v>
      </c>
      <c r="B222" s="45">
        <f>SP500_data!$G222</f>
        <v>3974.54</v>
      </c>
      <c r="C222" s="13">
        <f t="shared" si="6"/>
        <v>1.570110653957222</v>
      </c>
      <c r="D222" s="13">
        <f t="shared" si="7"/>
        <v>1.5778544902598566</v>
      </c>
    </row>
    <row r="223" spans="1:4" ht="16" x14ac:dyDescent="0.2">
      <c r="A223" s="11">
        <v>222</v>
      </c>
      <c r="B223" s="45">
        <f>SP500_data!$G223</f>
        <v>4019.87</v>
      </c>
      <c r="C223" s="13">
        <f t="shared" si="6"/>
        <v>1.1405093419615837</v>
      </c>
      <c r="D223" s="13">
        <f t="shared" si="7"/>
        <v>0.68314435111977656</v>
      </c>
    </row>
    <row r="224" spans="1:4" ht="16" x14ac:dyDescent="0.2">
      <c r="A224" s="11">
        <v>223</v>
      </c>
      <c r="B224" s="45">
        <f>SP500_data!$G224</f>
        <v>4128.8</v>
      </c>
      <c r="C224" s="13">
        <f t="shared" si="6"/>
        <v>2.7097891225338202</v>
      </c>
      <c r="D224" s="13">
        <f t="shared" si="7"/>
        <v>5.7398827944985058</v>
      </c>
    </row>
    <row r="225" spans="1:4" ht="16" x14ac:dyDescent="0.2">
      <c r="A225" s="11">
        <v>224</v>
      </c>
      <c r="B225" s="45">
        <f>SP500_data!$G225</f>
        <v>4185.47</v>
      </c>
      <c r="C225" s="13">
        <f t="shared" si="6"/>
        <v>1.3725537686494882</v>
      </c>
      <c r="D225" s="13">
        <f t="shared" si="7"/>
        <v>1.1205702243309172</v>
      </c>
    </row>
    <row r="226" spans="1:4" ht="16" x14ac:dyDescent="0.2">
      <c r="A226" s="11">
        <v>225</v>
      </c>
      <c r="B226" s="45">
        <f>SP500_data!$G226</f>
        <v>4180.17</v>
      </c>
      <c r="C226" s="13">
        <f t="shared" si="6"/>
        <v>-0.12662855067651141</v>
      </c>
      <c r="D226" s="13">
        <f t="shared" si="7"/>
        <v>0.19413930775009808</v>
      </c>
    </row>
    <row r="227" spans="1:4" ht="16" x14ac:dyDescent="0.2">
      <c r="A227" s="11">
        <v>226</v>
      </c>
      <c r="B227" s="45">
        <f>SP500_data!$G227</f>
        <v>4181.17</v>
      </c>
      <c r="C227" s="13">
        <f t="shared" si="6"/>
        <v>2.3922472052572023E-2</v>
      </c>
      <c r="D227" s="13">
        <f t="shared" si="7"/>
        <v>8.4135616222159662E-2</v>
      </c>
    </row>
    <row r="228" spans="1:4" ht="16" x14ac:dyDescent="0.2">
      <c r="A228" s="11">
        <v>227</v>
      </c>
      <c r="B228" s="45">
        <f>SP500_data!$G228</f>
        <v>4232.6000000000004</v>
      </c>
      <c r="C228" s="13">
        <f t="shared" si="6"/>
        <v>1.2300384820516814</v>
      </c>
      <c r="D228" s="13">
        <f t="shared" si="7"/>
        <v>0.83915604707251035</v>
      </c>
    </row>
    <row r="229" spans="1:4" ht="16" x14ac:dyDescent="0.2">
      <c r="A229" s="11">
        <v>228</v>
      </c>
      <c r="B229" s="45">
        <f>SP500_data!$G229</f>
        <v>4173.8500000000004</v>
      </c>
      <c r="C229" s="13">
        <f t="shared" si="6"/>
        <v>-1.3880357227236213</v>
      </c>
      <c r="D229" s="13">
        <f t="shared" si="7"/>
        <v>2.8968707036555306</v>
      </c>
    </row>
    <row r="230" spans="1:4" ht="16" x14ac:dyDescent="0.2">
      <c r="A230" s="11">
        <v>229</v>
      </c>
      <c r="B230" s="45">
        <f>SP500_data!$G230</f>
        <v>4155.8599999999997</v>
      </c>
      <c r="C230" s="13">
        <f t="shared" si="6"/>
        <v>-0.43101692681818204</v>
      </c>
      <c r="D230" s="13">
        <f t="shared" si="7"/>
        <v>0.5550261914795025</v>
      </c>
    </row>
    <row r="231" spans="1:4" ht="16" x14ac:dyDescent="0.2">
      <c r="A231" s="11">
        <v>230</v>
      </c>
      <c r="B231" s="45">
        <f>SP500_data!$G231</f>
        <v>4204.1099999999997</v>
      </c>
      <c r="C231" s="13">
        <f t="shared" si="6"/>
        <v>1.1610111986448053</v>
      </c>
      <c r="D231" s="13">
        <f t="shared" si="7"/>
        <v>0.71745529067348779</v>
      </c>
    </row>
    <row r="232" spans="1:4" ht="16" x14ac:dyDescent="0.2">
      <c r="A232" s="11">
        <v>231</v>
      </c>
      <c r="B232" s="45">
        <f>SP500_data!$G232</f>
        <v>4229.8900000000003</v>
      </c>
      <c r="C232" s="13">
        <f t="shared" si="6"/>
        <v>0.61320945455757947</v>
      </c>
      <c r="D232" s="13">
        <f t="shared" si="7"/>
        <v>8.9535948758974582E-2</v>
      </c>
    </row>
    <row r="233" spans="1:4" ht="16" x14ac:dyDescent="0.2">
      <c r="A233" s="11">
        <v>232</v>
      </c>
      <c r="B233" s="45">
        <f>SP500_data!$G233</f>
        <v>4247.4399999999996</v>
      </c>
      <c r="C233" s="13">
        <f t="shared" si="6"/>
        <v>0.41490440649755128</v>
      </c>
      <c r="D233" s="13">
        <f t="shared" si="7"/>
        <v>1.0184954115327239E-2</v>
      </c>
    </row>
    <row r="234" spans="1:4" ht="16" x14ac:dyDescent="0.2">
      <c r="A234" s="11">
        <v>233</v>
      </c>
      <c r="B234" s="45">
        <f>SP500_data!$G234</f>
        <v>4166.45</v>
      </c>
      <c r="C234" s="13">
        <f t="shared" si="6"/>
        <v>-1.9067956227751255</v>
      </c>
      <c r="D234" s="13">
        <f t="shared" si="7"/>
        <v>4.9318615681093121</v>
      </c>
    </row>
    <row r="235" spans="1:4" ht="16" x14ac:dyDescent="0.2">
      <c r="A235" s="11">
        <v>234</v>
      </c>
      <c r="B235" s="45">
        <f>SP500_data!$G235</f>
        <v>4280.7</v>
      </c>
      <c r="C235" s="13">
        <f t="shared" si="6"/>
        <v>2.7421425914147539</v>
      </c>
      <c r="D235" s="13">
        <f t="shared" si="7"/>
        <v>5.8959547626291418</v>
      </c>
    </row>
    <row r="236" spans="1:4" ht="16" x14ac:dyDescent="0.2">
      <c r="A236" s="11">
        <v>235</v>
      </c>
      <c r="B236" s="45">
        <f>SP500_data!$G236</f>
        <v>4352.34</v>
      </c>
      <c r="C236" s="13">
        <f t="shared" si="6"/>
        <v>1.6735580629336402</v>
      </c>
      <c r="D236" s="13">
        <f t="shared" si="7"/>
        <v>1.8484419783903632</v>
      </c>
    </row>
    <row r="237" spans="1:4" ht="16" x14ac:dyDescent="0.2">
      <c r="A237" s="11">
        <v>236</v>
      </c>
      <c r="B237" s="45">
        <f>SP500_data!$G237</f>
        <v>4369.55</v>
      </c>
      <c r="C237" s="13">
        <f t="shared" si="6"/>
        <v>0.39541947550053613</v>
      </c>
      <c r="D237" s="13">
        <f t="shared" si="7"/>
        <v>6.631757381977659E-3</v>
      </c>
    </row>
    <row r="238" spans="1:4" ht="16" x14ac:dyDescent="0.2">
      <c r="A238" s="11">
        <v>237</v>
      </c>
      <c r="B238" s="45">
        <f>SP500_data!$G238</f>
        <v>4327.16</v>
      </c>
      <c r="C238" s="13">
        <f t="shared" si="6"/>
        <v>-0.97012278152213216</v>
      </c>
      <c r="D238" s="13">
        <f t="shared" si="7"/>
        <v>1.6489298997567206</v>
      </c>
    </row>
    <row r="239" spans="1:4" ht="16" x14ac:dyDescent="0.2">
      <c r="A239" s="11">
        <v>238</v>
      </c>
      <c r="B239" s="45">
        <f>SP500_data!$G239</f>
        <v>4411.79</v>
      </c>
      <c r="C239" s="13">
        <f t="shared" si="6"/>
        <v>1.9557862431710431</v>
      </c>
      <c r="D239" s="13">
        <f t="shared" si="7"/>
        <v>2.6955150232506981</v>
      </c>
    </row>
    <row r="240" spans="1:4" ht="16" x14ac:dyDescent="0.2">
      <c r="A240" s="11">
        <v>239</v>
      </c>
      <c r="B240" s="45">
        <f>SP500_data!$G240</f>
        <v>4395.26</v>
      </c>
      <c r="C240" s="13">
        <f t="shared" si="6"/>
        <v>-0.37467785184697699</v>
      </c>
      <c r="D240" s="13">
        <f t="shared" si="7"/>
        <v>0.47425497103790787</v>
      </c>
    </row>
    <row r="241" spans="1:4" ht="16" x14ac:dyDescent="0.2">
      <c r="A241" s="11">
        <v>240</v>
      </c>
      <c r="B241" s="45">
        <f>SP500_data!$G241</f>
        <v>4436.5200000000004</v>
      </c>
      <c r="C241" s="13">
        <f t="shared" si="6"/>
        <v>0.9387385501654103</v>
      </c>
      <c r="D241" s="13">
        <f t="shared" si="7"/>
        <v>0.39031840684989672</v>
      </c>
    </row>
    <row r="242" spans="1:4" ht="16" x14ac:dyDescent="0.2">
      <c r="A242" s="11">
        <v>241</v>
      </c>
      <c r="B242" s="45">
        <f>SP500_data!$G242</f>
        <v>4468</v>
      </c>
      <c r="C242" s="13">
        <f t="shared" si="6"/>
        <v>0.70956515467076808</v>
      </c>
      <c r="D242" s="13">
        <f t="shared" si="7"/>
        <v>0.15648455054115415</v>
      </c>
    </row>
    <row r="243" spans="1:4" ht="16" x14ac:dyDescent="0.2">
      <c r="A243" s="11">
        <v>242</v>
      </c>
      <c r="B243" s="45">
        <f>SP500_data!$G243</f>
        <v>4441.67</v>
      </c>
      <c r="C243" s="13">
        <f t="shared" si="6"/>
        <v>-0.58930170098477908</v>
      </c>
      <c r="D243" s="13">
        <f t="shared" si="7"/>
        <v>0.81592482786561904</v>
      </c>
    </row>
    <row r="244" spans="1:4" ht="16" x14ac:dyDescent="0.2">
      <c r="A244" s="11">
        <v>243</v>
      </c>
      <c r="B244" s="45">
        <f>SP500_data!$G244</f>
        <v>4509.37</v>
      </c>
      <c r="C244" s="13">
        <f t="shared" si="6"/>
        <v>1.5242014827756187</v>
      </c>
      <c r="D244" s="13">
        <f t="shared" si="7"/>
        <v>1.4646266634174958</v>
      </c>
    </row>
    <row r="245" spans="1:4" ht="16" x14ac:dyDescent="0.2">
      <c r="A245" s="11">
        <v>244</v>
      </c>
      <c r="B245" s="45">
        <f>SP500_data!$G245</f>
        <v>4535.43</v>
      </c>
      <c r="C245" s="13">
        <f t="shared" si="6"/>
        <v>0.57790777869193255</v>
      </c>
      <c r="D245" s="13">
        <f t="shared" si="7"/>
        <v>6.9655828084330032E-2</v>
      </c>
    </row>
    <row r="246" spans="1:4" ht="16" x14ac:dyDescent="0.2">
      <c r="A246" s="11">
        <v>245</v>
      </c>
      <c r="B246" s="45">
        <f>SP500_data!$G246</f>
        <v>4458.58</v>
      </c>
      <c r="C246" s="13">
        <f t="shared" si="6"/>
        <v>-1.6944369111638888</v>
      </c>
      <c r="D246" s="13">
        <f t="shared" si="7"/>
        <v>4.0337540455869085</v>
      </c>
    </row>
    <row r="247" spans="1:4" ht="16" x14ac:dyDescent="0.2">
      <c r="A247" s="11">
        <v>246</v>
      </c>
      <c r="B247" s="45">
        <f>SP500_data!$G247</f>
        <v>4432.99</v>
      </c>
      <c r="C247" s="13">
        <f t="shared" si="6"/>
        <v>-0.57394955344527065</v>
      </c>
      <c r="D247" s="13">
        <f t="shared" si="7"/>
        <v>0.7884257695006025</v>
      </c>
    </row>
    <row r="248" spans="1:4" ht="16" x14ac:dyDescent="0.2">
      <c r="A248" s="11">
        <v>247</v>
      </c>
      <c r="B248" s="45">
        <f>SP500_data!$G248</f>
        <v>4455.4799999999996</v>
      </c>
      <c r="C248" s="13">
        <f t="shared" si="6"/>
        <v>0.50733252274423768</v>
      </c>
      <c r="D248" s="13">
        <f t="shared" si="7"/>
        <v>3.7383700422861231E-2</v>
      </c>
    </row>
    <row r="249" spans="1:4" ht="16" x14ac:dyDescent="0.2">
      <c r="A249" s="11">
        <v>248</v>
      </c>
      <c r="B249" s="45">
        <f>SP500_data!$G249</f>
        <v>4357.04</v>
      </c>
      <c r="C249" s="13">
        <f t="shared" si="6"/>
        <v>-2.2094140249759762</v>
      </c>
      <c r="D249" s="13">
        <f t="shared" si="7"/>
        <v>6.3675369506620241</v>
      </c>
    </row>
    <row r="250" spans="1:4" ht="16" x14ac:dyDescent="0.2">
      <c r="A250" s="11">
        <v>249</v>
      </c>
      <c r="B250" s="45">
        <f>SP500_data!$G250</f>
        <v>4391.34</v>
      </c>
      <c r="C250" s="13">
        <f t="shared" si="6"/>
        <v>0.78723169858436426</v>
      </c>
      <c r="D250" s="13">
        <f t="shared" si="7"/>
        <v>0.22396350457928182</v>
      </c>
    </row>
    <row r="251" spans="1:4" ht="16" x14ac:dyDescent="0.2">
      <c r="A251" s="11">
        <v>250</v>
      </c>
      <c r="B251" s="45">
        <f>SP500_data!$G251</f>
        <v>4471.37</v>
      </c>
      <c r="C251" s="13">
        <f t="shared" si="6"/>
        <v>1.8224505504014661</v>
      </c>
      <c r="D251" s="13">
        <f t="shared" si="7"/>
        <v>2.2754717173372776</v>
      </c>
    </row>
    <row r="252" spans="1:4" ht="16" x14ac:dyDescent="0.2">
      <c r="A252" s="11">
        <v>251</v>
      </c>
      <c r="B252" s="45">
        <f>SP500_data!$G252</f>
        <v>4544.8999999999996</v>
      </c>
      <c r="C252" s="13">
        <f t="shared" si="6"/>
        <v>1.6444624354504269</v>
      </c>
      <c r="D252" s="13">
        <f t="shared" si="7"/>
        <v>1.7701732055870314</v>
      </c>
    </row>
    <row r="253" spans="1:4" ht="16" x14ac:dyDescent="0.2">
      <c r="A253" s="11">
        <v>252</v>
      </c>
      <c r="B253" s="45">
        <f>SP500_data!$G253</f>
        <v>4605.38</v>
      </c>
      <c r="C253" s="13">
        <f t="shared" si="6"/>
        <v>1.3307223481264818</v>
      </c>
      <c r="D253" s="13">
        <f t="shared" si="7"/>
        <v>1.0337571271440222</v>
      </c>
    </row>
    <row r="254" spans="1:4" ht="16" x14ac:dyDescent="0.2">
      <c r="A254" s="11">
        <v>253</v>
      </c>
      <c r="B254" s="45">
        <f>SP500_data!$G254</f>
        <v>4697.53</v>
      </c>
      <c r="C254" s="13">
        <f t="shared" si="6"/>
        <v>2.0009206623557585</v>
      </c>
      <c r="D254" s="13">
        <f t="shared" si="7"/>
        <v>2.8457557318485174</v>
      </c>
    </row>
    <row r="255" spans="1:4" ht="16" x14ac:dyDescent="0.2">
      <c r="A255" s="11">
        <v>254</v>
      </c>
      <c r="B255" s="45">
        <f>SP500_data!$G255</f>
        <v>4682.8500000000004</v>
      </c>
      <c r="C255" s="13">
        <f t="shared" si="6"/>
        <v>-0.31250465670255184</v>
      </c>
      <c r="D255" s="13">
        <f t="shared" si="7"/>
        <v>0.39248787763844217</v>
      </c>
    </row>
    <row r="256" spans="1:4" ht="16" x14ac:dyDescent="0.2">
      <c r="A256" s="11">
        <v>255</v>
      </c>
      <c r="B256" s="45">
        <f>SP500_data!$G256</f>
        <v>4697.96</v>
      </c>
      <c r="C256" s="13">
        <f>(B256-B255)/B255%</f>
        <v>0.32266675208472767</v>
      </c>
      <c r="D256" s="13">
        <f t="shared" si="7"/>
        <v>7.5392392116379188E-5</v>
      </c>
    </row>
    <row r="257" spans="1:14" ht="16" x14ac:dyDescent="0.2">
      <c r="A257" s="11">
        <v>256</v>
      </c>
      <c r="B257" s="45">
        <f>SP500_data!$G257</f>
        <v>4594.62</v>
      </c>
      <c r="C257" s="13">
        <f t="shared" si="6"/>
        <v>-2.1996781581792981</v>
      </c>
      <c r="D257" s="13">
        <f t="shared" si="7"/>
        <v>6.3184968061481541</v>
      </c>
    </row>
    <row r="258" spans="1:14" ht="16" x14ac:dyDescent="0.2">
      <c r="A258" s="11">
        <v>257</v>
      </c>
      <c r="B258" s="45">
        <f>SP500_data!$G258</f>
        <v>4538.43</v>
      </c>
      <c r="C258" s="13">
        <f t="shared" si="6"/>
        <v>-1.2229520613238876</v>
      </c>
      <c r="D258" s="13">
        <f t="shared" si="7"/>
        <v>2.3621720656998204</v>
      </c>
    </row>
    <row r="259" spans="1:14" ht="16" x14ac:dyDescent="0.2">
      <c r="A259" s="11">
        <v>258</v>
      </c>
      <c r="B259" s="45">
        <f>SP500_data!$G259</f>
        <v>4712.0200000000004</v>
      </c>
      <c r="C259" s="13">
        <f>(B259-B258)/B258%</f>
        <v>3.8248909865305873</v>
      </c>
      <c r="D259" s="13">
        <f>(C259-$D$262)^2</f>
        <v>12.326468761018912</v>
      </c>
    </row>
    <row r="260" spans="1:14" ht="16" x14ac:dyDescent="0.2">
      <c r="A260" s="11">
        <v>259</v>
      </c>
      <c r="B260" s="45">
        <f>SP500_data!$G260</f>
        <v>4620.6400000000003</v>
      </c>
      <c r="C260" s="13">
        <f t="shared" ref="C260" si="8">(B260-B259)/B259%</f>
        <v>-1.9392956736176863</v>
      </c>
      <c r="D260" s="13">
        <f t="shared" ref="D260" si="9">(C260-$D$262)^2</f>
        <v>5.0772687144487811</v>
      </c>
    </row>
    <row r="261" spans="1:14" ht="17" thickBot="1" x14ac:dyDescent="0.25">
      <c r="A261" s="15">
        <v>260</v>
      </c>
      <c r="B261" s="46">
        <f>SP500_data!$G261</f>
        <v>4725.79</v>
      </c>
      <c r="C261" s="16">
        <f>(B261-B260)/B260%</f>
        <v>2.2756587831988564</v>
      </c>
      <c r="D261" s="16">
        <f>(C261-$D$262)^2</f>
        <v>3.8481684539625722</v>
      </c>
    </row>
    <row r="262" spans="1:14" ht="19" customHeight="1" x14ac:dyDescent="0.2">
      <c r="A262" s="61" t="s">
        <v>21</v>
      </c>
      <c r="B262" s="61"/>
      <c r="C262" s="61"/>
      <c r="D262" s="14">
        <f>AVERAGE(C2:C261)</f>
        <v>0.31398387283206158</v>
      </c>
    </row>
    <row r="263" spans="1:14" ht="16" x14ac:dyDescent="0.2">
      <c r="A263" s="62" t="s">
        <v>20</v>
      </c>
      <c r="B263" s="62"/>
      <c r="C263" s="62"/>
      <c r="D263" s="17">
        <f>SQRT(SUM(D3:D261))*(52/(A261-1))^(1/2)</f>
        <v>17.991017238272324</v>
      </c>
    </row>
    <row r="264" spans="1:14" ht="16" x14ac:dyDescent="0.2">
      <c r="A264" s="63" t="s">
        <v>22</v>
      </c>
      <c r="B264" s="64"/>
      <c r="C264" s="65"/>
      <c r="D264" s="14">
        <f>D262*52</f>
        <v>16.327161387267203</v>
      </c>
      <c r="F264" s="48"/>
    </row>
    <row r="265" spans="1:14" x14ac:dyDescent="0.25">
      <c r="D265"/>
    </row>
    <row r="267" spans="1:14" x14ac:dyDescent="0.25">
      <c r="C267" s="49"/>
      <c r="D267" s="40"/>
    </row>
    <row r="268" spans="1:14" x14ac:dyDescent="0.25">
      <c r="C268" s="49"/>
      <c r="D268" s="51"/>
    </row>
    <row r="269" spans="1:14" x14ac:dyDescent="0.25">
      <c r="B269" s="47"/>
      <c r="C269" s="52"/>
      <c r="D269" s="40"/>
    </row>
    <row r="270" spans="1:14" x14ac:dyDescent="0.25">
      <c r="C270" s="50"/>
      <c r="D270" s="40"/>
      <c r="N270" s="34"/>
    </row>
    <row r="271" spans="1:14" x14ac:dyDescent="0.25">
      <c r="D271" s="40"/>
      <c r="N271" s="34"/>
    </row>
    <row r="272" spans="1:14" x14ac:dyDescent="0.25">
      <c r="D272" s="40"/>
      <c r="N272" s="34"/>
    </row>
    <row r="273" spans="4:14" x14ac:dyDescent="0.25">
      <c r="D273" s="42"/>
      <c r="N273" s="34"/>
    </row>
    <row r="274" spans="4:14" x14ac:dyDescent="0.25">
      <c r="N274" s="34"/>
    </row>
    <row r="275" spans="4:14" x14ac:dyDescent="0.25">
      <c r="N275" s="34"/>
    </row>
  </sheetData>
  <mergeCells count="3">
    <mergeCell ref="A262:C262"/>
    <mergeCell ref="A263:C263"/>
    <mergeCell ref="A264:C264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3A9E-6790-A840-BB8D-64D72277B9BB}">
  <dimension ref="A1:N245"/>
  <sheetViews>
    <sheetView tabSelected="1" zoomScaleNormal="100" workbookViewId="0">
      <selection activeCell="B2" sqref="B2"/>
    </sheetView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3.6640625" style="4" bestFit="1" customWidth="1"/>
    <col min="7" max="7" width="5.6640625" bestFit="1" customWidth="1"/>
    <col min="8" max="8" width="5.1640625" bestFit="1" customWidth="1"/>
    <col min="9" max="9" width="7.33203125" bestFit="1" customWidth="1"/>
    <col min="10" max="10" width="8.33203125" bestFit="1" customWidth="1"/>
    <col min="11" max="13" width="7.1640625" bestFit="1" customWidth="1"/>
    <col min="14" max="14" width="7.33203125" bestFit="1" customWidth="1"/>
  </cols>
  <sheetData>
    <row r="1" spans="1:4" ht="16" x14ac:dyDescent="0.2">
      <c r="A1" s="10" t="s">
        <v>16</v>
      </c>
      <c r="B1" s="9" t="s">
        <v>1104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AAI_data!D6</f>
        <v>2971.42</v>
      </c>
      <c r="C2" s="11"/>
      <c r="D2" s="11"/>
    </row>
    <row r="3" spans="1:4" ht="16" x14ac:dyDescent="0.2">
      <c r="A3" s="11">
        <v>2</v>
      </c>
      <c r="B3" s="45">
        <f>AAI_data!D11</f>
        <v>2932.69</v>
      </c>
      <c r="C3" s="13">
        <f>(B3-B2)/B2%</f>
        <v>-1.3034172213958315</v>
      </c>
      <c r="D3" s="13">
        <f t="shared" ref="D3:D66" si="0">(C3-$D$232)^2</f>
        <v>3.221675545533</v>
      </c>
    </row>
    <row r="4" spans="1:4" ht="16" x14ac:dyDescent="0.2">
      <c r="A4" s="11">
        <v>3</v>
      </c>
      <c r="B4" s="45">
        <f>AAI_data!D15</f>
        <v>2922.13</v>
      </c>
      <c r="C4" s="13">
        <f>(B4-B3)/B3%</f>
        <v>-0.3600789718654186</v>
      </c>
      <c r="D4" s="13">
        <f t="shared" si="0"/>
        <v>0.72516193884846925</v>
      </c>
    </row>
    <row r="5" spans="1:4" ht="16" x14ac:dyDescent="0.2">
      <c r="A5" s="11">
        <v>4</v>
      </c>
      <c r="B5" s="45">
        <f>AAI_data!D20</f>
        <v>2973.5</v>
      </c>
      <c r="C5" s="13">
        <f t="shared" ref="C5:C68" si="1">(B5-B4)/B4%</f>
        <v>1.7579642247264802</v>
      </c>
      <c r="D5" s="13">
        <f t="shared" si="0"/>
        <v>1.6039685251119791</v>
      </c>
    </row>
    <row r="6" spans="1:4" ht="16" x14ac:dyDescent="0.2">
      <c r="A6" s="11">
        <v>5</v>
      </c>
      <c r="B6" s="45">
        <f>AAI_data!D25</f>
        <v>3056.94</v>
      </c>
      <c r="C6" s="13">
        <f t="shared" si="1"/>
        <v>2.8061207331427629</v>
      </c>
      <c r="D6" s="13">
        <f t="shared" si="0"/>
        <v>5.3575365639291777</v>
      </c>
    </row>
    <row r="7" spans="1:4" ht="16" x14ac:dyDescent="0.2">
      <c r="A7" s="11">
        <v>6</v>
      </c>
      <c r="B7" s="45">
        <f>AAI_data!D29</f>
        <v>3041.26</v>
      </c>
      <c r="C7" s="13">
        <f t="shared" si="1"/>
        <v>-0.51293123188547485</v>
      </c>
      <c r="D7" s="13">
        <f t="shared" si="0"/>
        <v>1.0088528404913559</v>
      </c>
    </row>
    <row r="8" spans="1:4" ht="16" x14ac:dyDescent="0.2">
      <c r="A8" s="11">
        <v>7</v>
      </c>
      <c r="B8" s="45">
        <f>AAI_data!D34</f>
        <v>3098.41</v>
      </c>
      <c r="C8" s="13">
        <f>(B8-B7)/B7%</f>
        <v>1.8791553500851501</v>
      </c>
      <c r="D8" s="13">
        <f t="shared" si="0"/>
        <v>1.9256277935446222</v>
      </c>
    </row>
    <row r="9" spans="1:4" ht="16" x14ac:dyDescent="0.2">
      <c r="A9" s="11">
        <v>8</v>
      </c>
      <c r="B9" s="45">
        <f>AAI_data!D39</f>
        <v>3082.9</v>
      </c>
      <c r="C9" s="13">
        <f t="shared" si="1"/>
        <v>-0.50057932939797389</v>
      </c>
      <c r="D9" s="13">
        <f t="shared" si="0"/>
        <v>0.98419249653681529</v>
      </c>
    </row>
    <row r="10" spans="1:4" ht="16" x14ac:dyDescent="0.2">
      <c r="A10" s="11">
        <v>9</v>
      </c>
      <c r="B10" s="45">
        <f>AAI_data!D44</f>
        <v>3099.8</v>
      </c>
      <c r="C10" s="13">
        <f t="shared" si="1"/>
        <v>0.5481851503454569</v>
      </c>
      <c r="D10" s="13">
        <f t="shared" si="0"/>
        <v>3.2148577330120024E-3</v>
      </c>
    </row>
    <row r="11" spans="1:4" ht="16" x14ac:dyDescent="0.2">
      <c r="A11" s="11">
        <v>10</v>
      </c>
      <c r="B11" s="45">
        <f>AAI_data!D49</f>
        <v>3171.03</v>
      </c>
      <c r="C11" s="13">
        <f t="shared" si="1"/>
        <v>2.2978901864636434</v>
      </c>
      <c r="D11" s="13">
        <f t="shared" si="0"/>
        <v>3.2630981265168275</v>
      </c>
    </row>
    <row r="12" spans="1:4" ht="16" x14ac:dyDescent="0.2">
      <c r="A12" s="11">
        <v>11</v>
      </c>
      <c r="B12" s="45">
        <f>AAI_data!D53</f>
        <v>3185.74</v>
      </c>
      <c r="C12" s="13">
        <f t="shared" si="1"/>
        <v>0.46388712815708399</v>
      </c>
      <c r="D12" s="13">
        <f t="shared" si="0"/>
        <v>7.6166653438674529E-4</v>
      </c>
    </row>
    <row r="13" spans="1:4" ht="16" x14ac:dyDescent="0.2">
      <c r="A13" s="11">
        <v>12</v>
      </c>
      <c r="B13" s="45">
        <f>AAI_data!D58</f>
        <v>3188.04</v>
      </c>
      <c r="C13" s="13">
        <f t="shared" si="1"/>
        <v>7.2196726663198568E-2</v>
      </c>
      <c r="D13" s="13">
        <f t="shared" si="0"/>
        <v>0.17580302084441277</v>
      </c>
    </row>
    <row r="14" spans="1:4" ht="16" x14ac:dyDescent="0.2">
      <c r="A14" s="11">
        <v>13</v>
      </c>
      <c r="B14" s="45">
        <f>AAI_data!D63</f>
        <v>3215.58</v>
      </c>
      <c r="C14" s="13">
        <f t="shared" si="1"/>
        <v>0.86385365302819184</v>
      </c>
      <c r="D14" s="13">
        <f t="shared" si="0"/>
        <v>0.13865808988126549</v>
      </c>
    </row>
    <row r="15" spans="1:4" ht="16" x14ac:dyDescent="0.2">
      <c r="A15" s="11">
        <v>14</v>
      </c>
      <c r="B15" s="45">
        <f>AAI_data!D67</f>
        <v>3248.09</v>
      </c>
      <c r="C15" s="13">
        <f t="shared" si="1"/>
        <v>1.0110151201338551</v>
      </c>
      <c r="D15" s="13">
        <f t="shared" si="0"/>
        <v>0.26991109385216505</v>
      </c>
    </row>
    <row r="16" spans="1:4" ht="16" x14ac:dyDescent="0.2">
      <c r="A16" s="11">
        <v>15</v>
      </c>
      <c r="B16" s="45">
        <f>AAI_data!D72</f>
        <v>3194.71</v>
      </c>
      <c r="C16" s="13">
        <f t="shared" si="1"/>
        <v>-1.6434273680840159</v>
      </c>
      <c r="D16" s="13">
        <f t="shared" si="0"/>
        <v>4.5578526762917422</v>
      </c>
    </row>
    <row r="17" spans="1:4" ht="16" x14ac:dyDescent="0.2">
      <c r="A17" s="11">
        <v>16</v>
      </c>
      <c r="B17" s="45">
        <f>AAI_data!D77</f>
        <v>3264.25</v>
      </c>
      <c r="C17" s="13">
        <f t="shared" si="1"/>
        <v>2.1767233958637862</v>
      </c>
      <c r="D17" s="13">
        <f t="shared" si="0"/>
        <v>2.8400269851154727</v>
      </c>
    </row>
    <row r="18" spans="1:4" ht="16" x14ac:dyDescent="0.2">
      <c r="A18" s="11">
        <v>17</v>
      </c>
      <c r="B18" s="45">
        <f>AAI_data!D81</f>
        <v>3348.31</v>
      </c>
      <c r="C18" s="13">
        <f t="shared" si="1"/>
        <v>2.5751704066784087</v>
      </c>
      <c r="D18" s="13">
        <f t="shared" si="0"/>
        <v>4.3417430616672332</v>
      </c>
    </row>
    <row r="19" spans="1:4" ht="16" x14ac:dyDescent="0.2">
      <c r="A19" s="11">
        <v>18</v>
      </c>
      <c r="B19" s="45">
        <f>AAI_data!D86</f>
        <v>3167.37</v>
      </c>
      <c r="C19" s="13">
        <f t="shared" si="1"/>
        <v>-5.4039201866016002</v>
      </c>
      <c r="D19" s="13">
        <f t="shared" si="0"/>
        <v>34.755807441885409</v>
      </c>
    </row>
    <row r="20" spans="1:4" ht="16" x14ac:dyDescent="0.2">
      <c r="A20" s="11">
        <v>19</v>
      </c>
      <c r="B20" s="45">
        <f>AAI_data!D91</f>
        <v>3163.14</v>
      </c>
      <c r="C20" s="13">
        <f t="shared" si="1"/>
        <v>-0.13354928536925015</v>
      </c>
      <c r="D20" s="13">
        <f t="shared" si="0"/>
        <v>0.39066840152644799</v>
      </c>
    </row>
    <row r="21" spans="1:4" ht="16" x14ac:dyDescent="0.2">
      <c r="A21" s="11">
        <v>20</v>
      </c>
      <c r="B21" s="45">
        <f>AAI_data!D96</f>
        <v>3204.57</v>
      </c>
      <c r="C21" s="13">
        <f t="shared" si="1"/>
        <v>1.3097744646142848</v>
      </c>
      <c r="D21" s="13">
        <f t="shared" si="0"/>
        <v>0.66959693617118443</v>
      </c>
    </row>
    <row r="22" spans="1:4" ht="16" x14ac:dyDescent="0.2">
      <c r="A22" s="11">
        <v>21</v>
      </c>
      <c r="B22" s="45">
        <f>AAI_data!D101</f>
        <v>3168.36</v>
      </c>
      <c r="C22" s="13">
        <f t="shared" si="1"/>
        <v>-1.1299487918815951</v>
      </c>
      <c r="D22" s="13">
        <f t="shared" si="0"/>
        <v>2.62904895173833</v>
      </c>
    </row>
    <row r="23" spans="1:4" ht="16" x14ac:dyDescent="0.2">
      <c r="A23" s="11">
        <v>22</v>
      </c>
      <c r="B23" s="45">
        <f>AAI_data!D104</f>
        <v>3126.14</v>
      </c>
      <c r="C23" s="13">
        <f t="shared" si="1"/>
        <v>-1.3325505939981648</v>
      </c>
      <c r="D23" s="13">
        <f t="shared" si="0"/>
        <v>3.3271074346730267</v>
      </c>
    </row>
    <row r="24" spans="1:4" ht="16" x14ac:dyDescent="0.2">
      <c r="A24" s="11">
        <v>23</v>
      </c>
      <c r="B24" s="45">
        <f>AAI_data!D108</f>
        <v>3296.15</v>
      </c>
      <c r="C24" s="13">
        <f t="shared" si="1"/>
        <v>5.4383360949925539</v>
      </c>
      <c r="D24" s="13">
        <f t="shared" si="0"/>
        <v>24.471331453381701</v>
      </c>
    </row>
    <row r="25" spans="1:4" ht="16" x14ac:dyDescent="0.2">
      <c r="A25" s="11">
        <v>24</v>
      </c>
      <c r="B25" s="45">
        <f>AAI_data!D113</f>
        <v>3349.19</v>
      </c>
      <c r="C25" s="13">
        <f t="shared" si="1"/>
        <v>1.6091500690199161</v>
      </c>
      <c r="D25" s="13">
        <f t="shared" si="0"/>
        <v>1.2491742343903223</v>
      </c>
    </row>
    <row r="26" spans="1:4" ht="16" x14ac:dyDescent="0.2">
      <c r="A26" s="11">
        <v>25</v>
      </c>
      <c r="B26" s="45">
        <f>AAI_data!D117</f>
        <v>3359.92</v>
      </c>
      <c r="C26" s="13">
        <f t="shared" si="1"/>
        <v>0.32037597150355812</v>
      </c>
      <c r="D26" s="13">
        <f t="shared" si="0"/>
        <v>2.9278448459544391E-2</v>
      </c>
    </row>
    <row r="27" spans="1:4" ht="16" x14ac:dyDescent="0.2">
      <c r="A27" s="11">
        <v>26</v>
      </c>
      <c r="B27" s="45">
        <f>AAI_data!D122</f>
        <v>3416.32</v>
      </c>
      <c r="C27" s="13">
        <f t="shared" si="1"/>
        <v>1.6786113955094195</v>
      </c>
      <c r="D27" s="13">
        <f t="shared" si="0"/>
        <v>1.4092680463824885</v>
      </c>
    </row>
    <row r="28" spans="1:4" ht="16" x14ac:dyDescent="0.2">
      <c r="A28" s="11">
        <v>27</v>
      </c>
      <c r="B28" s="45">
        <f>AAI_data!D127</f>
        <v>3274.57</v>
      </c>
      <c r="C28" s="13">
        <f t="shared" si="1"/>
        <v>-4.149201479955039</v>
      </c>
      <c r="D28" s="13">
        <f t="shared" si="0"/>
        <v>21.535975041590863</v>
      </c>
    </row>
    <row r="29" spans="1:4" ht="16" x14ac:dyDescent="0.2">
      <c r="A29" s="11">
        <v>28</v>
      </c>
      <c r="B29" s="45">
        <f>AAI_data!D132</f>
        <v>3158.7</v>
      </c>
      <c r="C29" s="13">
        <f t="shared" si="1"/>
        <v>-3.5384798614780064</v>
      </c>
      <c r="D29" s="13">
        <f t="shared" si="0"/>
        <v>16.240620289910414</v>
      </c>
    </row>
    <row r="30" spans="1:4" ht="16" x14ac:dyDescent="0.2">
      <c r="A30" s="11">
        <v>29</v>
      </c>
      <c r="B30" s="45">
        <f>AAI_data!D137</f>
        <v>3372.59</v>
      </c>
      <c r="C30" s="13">
        <f t="shared" si="1"/>
        <v>6.7714566118973103</v>
      </c>
      <c r="D30" s="13">
        <f t="shared" si="0"/>
        <v>39.438037984073844</v>
      </c>
    </row>
    <row r="31" spans="1:4" ht="16" x14ac:dyDescent="0.2">
      <c r="A31" s="11">
        <v>30</v>
      </c>
      <c r="B31" s="45">
        <f>AAI_data!D141</f>
        <v>3424.43</v>
      </c>
      <c r="C31" s="13">
        <f t="shared" si="1"/>
        <v>1.5370976015465765</v>
      </c>
      <c r="D31" s="13">
        <f t="shared" si="0"/>
        <v>1.0933048030654648</v>
      </c>
    </row>
    <row r="32" spans="1:4" ht="16" x14ac:dyDescent="0.2">
      <c r="A32" s="11">
        <v>31</v>
      </c>
      <c r="B32" s="45">
        <f>AAI_data!D146</f>
        <v>3455.97</v>
      </c>
      <c r="C32" s="13">
        <f t="shared" si="1"/>
        <v>0.92102919317959386</v>
      </c>
      <c r="D32" s="13">
        <f t="shared" si="0"/>
        <v>0.1845078402876871</v>
      </c>
    </row>
    <row r="33" spans="1:4" ht="16" x14ac:dyDescent="0.2">
      <c r="A33" s="11">
        <v>32</v>
      </c>
      <c r="B33" s="45">
        <f>AAI_data!D151</f>
        <v>3623.56</v>
      </c>
      <c r="C33" s="13">
        <f t="shared" si="1"/>
        <v>4.8492897797145273</v>
      </c>
      <c r="D33" s="13">
        <f t="shared" si="0"/>
        <v>18.990458707793223</v>
      </c>
    </row>
    <row r="34" spans="1:4" ht="16" x14ac:dyDescent="0.2">
      <c r="A34" s="11">
        <v>33</v>
      </c>
      <c r="B34" s="45">
        <f>AAI_data!D156</f>
        <v>3606.05</v>
      </c>
      <c r="C34" s="13">
        <f t="shared" si="1"/>
        <v>-0.4832264402962767</v>
      </c>
      <c r="D34" s="13">
        <f t="shared" si="0"/>
        <v>0.95006323962429629</v>
      </c>
    </row>
    <row r="35" spans="1:4" ht="16" x14ac:dyDescent="0.2">
      <c r="A35" s="11">
        <v>34</v>
      </c>
      <c r="B35" s="45">
        <f>AAI_data!D161</f>
        <v>3418.86</v>
      </c>
      <c r="C35" s="13">
        <f t="shared" si="1"/>
        <v>-5.1909984609198441</v>
      </c>
      <c r="D35" s="13">
        <f t="shared" si="0"/>
        <v>32.290623226109936</v>
      </c>
    </row>
    <row r="36" spans="1:4" ht="16" x14ac:dyDescent="0.2">
      <c r="A36" s="11">
        <v>35</v>
      </c>
      <c r="B36" s="45">
        <f>AAI_data!D165</f>
        <v>3207.68</v>
      </c>
      <c r="C36" s="13">
        <f t="shared" si="1"/>
        <v>-6.1769127720936305</v>
      </c>
      <c r="D36" s="13">
        <f t="shared" si="0"/>
        <v>44.467534646869304</v>
      </c>
    </row>
    <row r="37" spans="1:4" ht="16" x14ac:dyDescent="0.2">
      <c r="A37" s="11">
        <v>36</v>
      </c>
      <c r="B37" s="45">
        <f>AAI_data!D169</f>
        <v>3239.58</v>
      </c>
      <c r="C37" s="13">
        <f t="shared" si="1"/>
        <v>0.99448822825219763</v>
      </c>
      <c r="D37" s="13">
        <f t="shared" si="0"/>
        <v>0.25301181013267732</v>
      </c>
    </row>
    <row r="38" spans="1:4" ht="16" x14ac:dyDescent="0.2">
      <c r="A38" s="11">
        <v>37</v>
      </c>
      <c r="B38" s="45">
        <f>AAI_data!D174</f>
        <v>3349.07</v>
      </c>
      <c r="C38" s="13">
        <f t="shared" si="1"/>
        <v>3.3797591045752915</v>
      </c>
      <c r="D38" s="13">
        <f t="shared" si="0"/>
        <v>8.3421247910117167</v>
      </c>
    </row>
    <row r="39" spans="1:4" ht="16" x14ac:dyDescent="0.2">
      <c r="A39" s="11">
        <v>38</v>
      </c>
      <c r="B39" s="45">
        <f>AAI_data!D179</f>
        <v>3347.21</v>
      </c>
      <c r="C39" s="13">
        <f t="shared" si="1"/>
        <v>-5.553780601779381E-2</v>
      </c>
      <c r="D39" s="13">
        <f t="shared" si="0"/>
        <v>0.2992344260905434</v>
      </c>
    </row>
    <row r="40" spans="1:4" ht="16" x14ac:dyDescent="0.2">
      <c r="A40" s="11">
        <v>39</v>
      </c>
      <c r="B40" s="45">
        <f>AAI_data!D184</f>
        <v>3276.61</v>
      </c>
      <c r="C40" s="13">
        <f t="shared" si="1"/>
        <v>-2.1092193199709581</v>
      </c>
      <c r="D40" s="13">
        <f t="shared" si="0"/>
        <v>6.7636652219434517</v>
      </c>
    </row>
    <row r="41" spans="1:4" ht="16" x14ac:dyDescent="0.2">
      <c r="A41" s="11">
        <v>40</v>
      </c>
      <c r="B41" s="45">
        <f>AAI_data!D188</f>
        <v>3308.73</v>
      </c>
      <c r="C41" s="13">
        <f t="shared" si="1"/>
        <v>0.98028144942485951</v>
      </c>
      <c r="D41" s="13">
        <f t="shared" si="0"/>
        <v>0.23892154382759559</v>
      </c>
    </row>
    <row r="42" spans="1:4" ht="16" x14ac:dyDescent="0.2">
      <c r="A42" s="11">
        <v>41</v>
      </c>
      <c r="B42" s="45">
        <f>AAI_data!D192</f>
        <v>3486.82</v>
      </c>
      <c r="C42" s="13">
        <f t="shared" si="1"/>
        <v>5.3824276988451807</v>
      </c>
      <c r="D42" s="13">
        <f t="shared" si="0"/>
        <v>23.921316229367378</v>
      </c>
    </row>
    <row r="43" spans="1:4" ht="16" x14ac:dyDescent="0.2">
      <c r="A43" s="11">
        <v>42</v>
      </c>
      <c r="B43" s="45">
        <f>AAI_data!D197</f>
        <v>3458</v>
      </c>
      <c r="C43" s="13">
        <f t="shared" si="1"/>
        <v>-0.82654108901521051</v>
      </c>
      <c r="D43" s="13">
        <f t="shared" si="0"/>
        <v>1.737193917711092</v>
      </c>
    </row>
    <row r="44" spans="1:4" ht="16" x14ac:dyDescent="0.2">
      <c r="A44" s="11">
        <v>43</v>
      </c>
      <c r="B44" s="45">
        <f>AAI_data!D201</f>
        <v>3454.5</v>
      </c>
      <c r="C44" s="13">
        <f t="shared" si="1"/>
        <v>-0.10121457489878544</v>
      </c>
      <c r="D44" s="13">
        <f t="shared" si="0"/>
        <v>0.35129330160067618</v>
      </c>
    </row>
    <row r="45" spans="1:4" ht="16" x14ac:dyDescent="0.2">
      <c r="A45" s="11">
        <v>44</v>
      </c>
      <c r="B45" s="45">
        <f>AAI_data!D205</f>
        <v>3544.83</v>
      </c>
      <c r="C45" s="13">
        <f t="shared" si="1"/>
        <v>2.6148501953973056</v>
      </c>
      <c r="D45" s="13">
        <f t="shared" si="0"/>
        <v>4.5086779061748157</v>
      </c>
    </row>
    <row r="46" spans="1:4" ht="16" x14ac:dyDescent="0.2">
      <c r="A46" s="11">
        <v>45</v>
      </c>
      <c r="B46" s="45">
        <f>AAI_data!D210</f>
        <v>3615.09</v>
      </c>
      <c r="C46" s="13">
        <f t="shared" si="1"/>
        <v>1.9820414519173057</v>
      </c>
      <c r="D46" s="13">
        <f t="shared" si="0"/>
        <v>2.2217572399037251</v>
      </c>
    </row>
    <row r="47" spans="1:4" ht="16" x14ac:dyDescent="0.2">
      <c r="A47" s="11">
        <v>46</v>
      </c>
      <c r="B47" s="45">
        <f>AAI_data!D215</f>
        <v>3680.1</v>
      </c>
      <c r="C47" s="13">
        <f t="shared" si="1"/>
        <v>1.7982954781208702</v>
      </c>
      <c r="D47" s="13">
        <f t="shared" si="0"/>
        <v>1.7077524890955733</v>
      </c>
    </row>
    <row r="48" spans="1:4" ht="16" x14ac:dyDescent="0.2">
      <c r="A48" s="11">
        <v>47</v>
      </c>
      <c r="B48" s="45">
        <f>AAI_data!D220</f>
        <v>3581.34</v>
      </c>
      <c r="C48" s="13">
        <f t="shared" si="1"/>
        <v>-2.683622727643264</v>
      </c>
      <c r="D48" s="13">
        <f t="shared" si="0"/>
        <v>10.081311843769557</v>
      </c>
    </row>
    <row r="49" spans="1:4" ht="16" x14ac:dyDescent="0.2">
      <c r="A49" s="11">
        <v>48</v>
      </c>
      <c r="B49" s="45">
        <f>AAI_data!D225</f>
        <v>3460.08</v>
      </c>
      <c r="C49" s="13">
        <f t="shared" si="1"/>
        <v>-3.3858834961215694</v>
      </c>
      <c r="D49" s="13">
        <f t="shared" si="0"/>
        <v>15.033989827154501</v>
      </c>
    </row>
    <row r="50" spans="1:4" ht="16" x14ac:dyDescent="0.2">
      <c r="A50" s="11">
        <v>49</v>
      </c>
      <c r="B50" s="45">
        <f>AAI_data!D229</f>
        <v>3526.28</v>
      </c>
      <c r="C50" s="13">
        <f t="shared" si="1"/>
        <v>1.9132505606806858</v>
      </c>
      <c r="D50" s="13">
        <f t="shared" si="0"/>
        <v>2.0214160729216815</v>
      </c>
    </row>
    <row r="51" spans="1:4" ht="16" x14ac:dyDescent="0.2">
      <c r="A51" s="11">
        <v>50</v>
      </c>
      <c r="B51" s="45">
        <f>AAI_data!D234</f>
        <v>3583.71</v>
      </c>
      <c r="C51" s="13">
        <f t="shared" si="1"/>
        <v>1.6286284696620756</v>
      </c>
      <c r="D51" s="13">
        <f t="shared" si="0"/>
        <v>1.293094281536306</v>
      </c>
    </row>
    <row r="52" spans="1:4" ht="16" x14ac:dyDescent="0.2">
      <c r="A52" s="11">
        <v>51</v>
      </c>
      <c r="B52" s="45">
        <f>AAI_data!D239</f>
        <v>3585.22</v>
      </c>
      <c r="C52" s="13">
        <f t="shared" si="1"/>
        <v>4.2135105798174616E-2</v>
      </c>
      <c r="D52" s="13">
        <f t="shared" si="0"/>
        <v>0.20191571825269508</v>
      </c>
    </row>
    <row r="53" spans="1:4" ht="16" x14ac:dyDescent="0.2">
      <c r="A53" s="11">
        <v>52</v>
      </c>
      <c r="B53" s="45">
        <f>AAI_data!D244</f>
        <v>3542.4</v>
      </c>
      <c r="C53" s="13">
        <f t="shared" si="1"/>
        <v>-1.194347906125697</v>
      </c>
      <c r="D53" s="13">
        <f t="shared" si="0"/>
        <v>2.8420340536717563</v>
      </c>
    </row>
    <row r="54" spans="1:4" ht="16" x14ac:dyDescent="0.2">
      <c r="A54" s="11">
        <v>53</v>
      </c>
      <c r="B54" s="45">
        <f>AAI_data!D249</f>
        <v>3495.63</v>
      </c>
      <c r="C54" s="13">
        <f t="shared" si="1"/>
        <v>-1.3202913279132786</v>
      </c>
      <c r="D54" s="13">
        <f t="shared" si="0"/>
        <v>3.2825350382249097</v>
      </c>
    </row>
    <row r="55" spans="1:4" ht="16" x14ac:dyDescent="0.2">
      <c r="A55" s="11">
        <v>54</v>
      </c>
      <c r="B55" s="45">
        <f>AAI_data!D254</f>
        <v>3563.97</v>
      </c>
      <c r="C55" s="13">
        <f t="shared" si="1"/>
        <v>1.9550124011980585</v>
      </c>
      <c r="D55" s="13">
        <f t="shared" si="0"/>
        <v>2.1419111811181537</v>
      </c>
    </row>
    <row r="56" spans="1:4" ht="16" x14ac:dyDescent="0.2">
      <c r="A56" s="11">
        <v>55</v>
      </c>
      <c r="B56" s="45">
        <f>AAI_data!D258</f>
        <v>3431.8</v>
      </c>
      <c r="C56" s="13">
        <f t="shared" si="1"/>
        <v>-3.7085048415110009</v>
      </c>
      <c r="D56" s="13">
        <f t="shared" si="0"/>
        <v>17.639918321842046</v>
      </c>
    </row>
    <row r="57" spans="1:4" ht="16" x14ac:dyDescent="0.2">
      <c r="A57" s="11">
        <v>56</v>
      </c>
      <c r="B57" s="45">
        <f>AAI_data!D263</f>
        <v>3579.96</v>
      </c>
      <c r="C57" s="13">
        <f t="shared" si="1"/>
        <v>4.3172679060551262</v>
      </c>
      <c r="D57" s="13">
        <f t="shared" si="0"/>
        <v>14.636611516693382</v>
      </c>
    </row>
    <row r="58" spans="1:4" ht="16" x14ac:dyDescent="0.2">
      <c r="A58" s="11">
        <v>57</v>
      </c>
      <c r="B58" s="45">
        <f>AAI_data!D268</f>
        <v>3604.79</v>
      </c>
      <c r="C58" s="13">
        <f t="shared" si="1"/>
        <v>0.69358316852702062</v>
      </c>
      <c r="D58" s="13">
        <f t="shared" si="0"/>
        <v>4.0843493942226083E-2</v>
      </c>
    </row>
    <row r="59" spans="1:4" ht="16" x14ac:dyDescent="0.2">
      <c r="A59" s="11">
        <v>58</v>
      </c>
      <c r="B59" s="45">
        <f>AAI_data!D272</f>
        <v>3445.77</v>
      </c>
      <c r="C59" s="13">
        <f t="shared" si="1"/>
        <v>-4.4113526724164238</v>
      </c>
      <c r="D59" s="13">
        <f t="shared" si="0"/>
        <v>24.037821506431627</v>
      </c>
    </row>
    <row r="60" spans="1:4" ht="16" x14ac:dyDescent="0.2">
      <c r="A60" s="11">
        <v>59</v>
      </c>
      <c r="B60" s="45">
        <f>AAI_data!D277</f>
        <v>3489.59</v>
      </c>
      <c r="C60" s="13">
        <f t="shared" si="1"/>
        <v>1.271704147403923</v>
      </c>
      <c r="D60" s="13">
        <f t="shared" si="0"/>
        <v>0.60874123936076718</v>
      </c>
    </row>
    <row r="61" spans="1:4" ht="16" x14ac:dyDescent="0.2">
      <c r="A61" s="11">
        <v>60</v>
      </c>
      <c r="B61" s="45">
        <f>AAI_data!D282</f>
        <v>3469.94</v>
      </c>
      <c r="C61" s="13">
        <f t="shared" si="1"/>
        <v>-0.56310340183230945</v>
      </c>
      <c r="D61" s="13">
        <f t="shared" si="0"/>
        <v>1.1121576145340646</v>
      </c>
    </row>
    <row r="62" spans="1:4" ht="16" x14ac:dyDescent="0.2">
      <c r="A62" s="11">
        <v>61</v>
      </c>
      <c r="B62" s="45">
        <f>AAI_data!D287</f>
        <v>3461.26</v>
      </c>
      <c r="C62" s="13">
        <f t="shared" si="1"/>
        <v>-0.25014841755188383</v>
      </c>
      <c r="D62" s="13">
        <f t="shared" si="0"/>
        <v>0.55002077108409841</v>
      </c>
    </row>
    <row r="63" spans="1:4" ht="16" x14ac:dyDescent="0.2">
      <c r="A63" s="11">
        <v>62</v>
      </c>
      <c r="B63" s="45">
        <f>AAI_data!D292</f>
        <v>3242.38</v>
      </c>
      <c r="C63" s="13">
        <f t="shared" si="1"/>
        <v>-6.3237087072337852</v>
      </c>
      <c r="D63" s="13">
        <f t="shared" si="0"/>
        <v>46.44687119480443</v>
      </c>
    </row>
    <row r="64" spans="1:4" ht="16" x14ac:dyDescent="0.2">
      <c r="A64" s="11">
        <v>63</v>
      </c>
      <c r="B64" s="45">
        <f>AAI_data!D296</f>
        <v>3123.14</v>
      </c>
      <c r="C64" s="13">
        <f t="shared" si="1"/>
        <v>-3.6775455066957061</v>
      </c>
      <c r="D64" s="13">
        <f t="shared" si="0"/>
        <v>17.380818991878243</v>
      </c>
    </row>
    <row r="65" spans="1:4" ht="16" x14ac:dyDescent="0.2">
      <c r="A65" s="11">
        <v>64</v>
      </c>
      <c r="B65" s="45">
        <f>AAI_data!D301</f>
        <v>3080.84</v>
      </c>
      <c r="C65" s="13">
        <f t="shared" si="1"/>
        <v>-1.3544061425360288</v>
      </c>
      <c r="D65" s="13">
        <f t="shared" si="0"/>
        <v>3.4073157156031648</v>
      </c>
    </row>
    <row r="66" spans="1:4" ht="16" x14ac:dyDescent="0.2">
      <c r="A66" s="11">
        <v>65</v>
      </c>
      <c r="B66" s="45">
        <f>AAI_data!D306</f>
        <v>2968.02</v>
      </c>
      <c r="C66" s="13">
        <f t="shared" si="1"/>
        <v>-3.6619882889082249</v>
      </c>
      <c r="D66" s="13">
        <f t="shared" si="0"/>
        <v>17.251343974261619</v>
      </c>
    </row>
    <row r="67" spans="1:4" ht="16" x14ac:dyDescent="0.2">
      <c r="A67" s="11">
        <v>66</v>
      </c>
      <c r="B67" s="45">
        <f>AAI_data!D310</f>
        <v>3220.42</v>
      </c>
      <c r="C67" s="13">
        <f t="shared" si="1"/>
        <v>8.5039858221979667</v>
      </c>
      <c r="D67" s="13">
        <f t="shared" ref="D67:D130" si="2">(C67-$D$232)^2</f>
        <v>64.20016245665019</v>
      </c>
    </row>
    <row r="68" spans="1:4" ht="16" x14ac:dyDescent="0.2">
      <c r="A68" s="11">
        <v>67</v>
      </c>
      <c r="B68" s="45">
        <f>AAI_data!D315</f>
        <v>3065.24</v>
      </c>
      <c r="C68" s="13">
        <f t="shared" si="1"/>
        <v>-4.8186261419318068</v>
      </c>
      <c r="D68" s="13">
        <f t="shared" si="2"/>
        <v>28.19728495827054</v>
      </c>
    </row>
    <row r="69" spans="1:4" ht="16" x14ac:dyDescent="0.2">
      <c r="A69" s="11">
        <v>68</v>
      </c>
      <c r="B69" s="45">
        <f>AAI_data!D319</f>
        <v>3123.25</v>
      </c>
      <c r="C69" s="13">
        <f t="shared" ref="C69:C132" si="3">(B69-B68)/B68%</f>
        <v>1.8925108637496648</v>
      </c>
      <c r="D69" s="13">
        <f t="shared" si="2"/>
        <v>1.9628722523183812</v>
      </c>
    </row>
    <row r="70" spans="1:4" ht="16" x14ac:dyDescent="0.2">
      <c r="A70" s="11">
        <v>69</v>
      </c>
      <c r="B70" s="45">
        <f>AAI_data!D323</f>
        <v>2989.9</v>
      </c>
      <c r="C70" s="13">
        <f t="shared" si="3"/>
        <v>-4.2695909709437254</v>
      </c>
      <c r="D70" s="13">
        <f t="shared" si="2"/>
        <v>22.667848542162883</v>
      </c>
    </row>
    <row r="71" spans="1:4" ht="16" x14ac:dyDescent="0.2">
      <c r="A71" s="11">
        <v>70</v>
      </c>
      <c r="B71" s="45">
        <f>AAI_data!D328</f>
        <v>3249.88</v>
      </c>
      <c r="C71" s="13">
        <f t="shared" si="3"/>
        <v>8.6952740894344291</v>
      </c>
      <c r="D71" s="13">
        <f t="shared" si="2"/>
        <v>67.302148288472722</v>
      </c>
    </row>
    <row r="72" spans="1:4" ht="16" x14ac:dyDescent="0.2">
      <c r="A72" s="11">
        <v>71</v>
      </c>
      <c r="B72" s="45">
        <f>AAI_data!D332</f>
        <v>3044.44</v>
      </c>
      <c r="C72" s="13">
        <f t="shared" si="3"/>
        <v>-6.3214641771388491</v>
      </c>
      <c r="D72" s="13">
        <f t="shared" si="2"/>
        <v>46.416282416010127</v>
      </c>
    </row>
    <row r="73" spans="1:4" ht="16" x14ac:dyDescent="0.2">
      <c r="A73" s="11">
        <v>72</v>
      </c>
      <c r="B73" s="45">
        <f>AAI_data!D337</f>
        <v>3045.87</v>
      </c>
      <c r="C73" s="13">
        <f t="shared" si="3"/>
        <v>4.6970871490317964E-2</v>
      </c>
      <c r="D73" s="13">
        <f t="shared" si="2"/>
        <v>0.19759319707219733</v>
      </c>
    </row>
    <row r="74" spans="1:4" ht="16" x14ac:dyDescent="0.2">
      <c r="A74" s="11">
        <v>73</v>
      </c>
      <c r="B74" s="45">
        <f>AAI_data!D342</f>
        <v>2831.79</v>
      </c>
      <c r="C74" s="13">
        <f t="shared" si="3"/>
        <v>-7.0285337194299142</v>
      </c>
      <c r="D74" s="13">
        <f t="shared" si="2"/>
        <v>56.550688081300962</v>
      </c>
    </row>
    <row r="75" spans="1:4" ht="16" x14ac:dyDescent="0.2">
      <c r="A75" s="11">
        <v>74</v>
      </c>
      <c r="B75" s="45">
        <f>AAI_data!D344</f>
        <v>2892.1</v>
      </c>
      <c r="C75" s="13">
        <f t="shared" si="3"/>
        <v>2.1297483217328952</v>
      </c>
      <c r="D75" s="13">
        <f t="shared" si="2"/>
        <v>2.6839052864149711</v>
      </c>
    </row>
    <row r="76" spans="1:4" ht="16" x14ac:dyDescent="0.2">
      <c r="A76" s="11">
        <v>75</v>
      </c>
      <c r="B76" s="45">
        <f>AAI_data!D348</f>
        <v>2915.26</v>
      </c>
      <c r="C76" s="13">
        <f t="shared" si="3"/>
        <v>0.80080218526331415</v>
      </c>
      <c r="D76" s="13">
        <f t="shared" si="2"/>
        <v>9.5676852063046769E-2</v>
      </c>
    </row>
    <row r="77" spans="1:4" ht="16" x14ac:dyDescent="0.2">
      <c r="A77" s="11">
        <v>76</v>
      </c>
      <c r="B77" s="45">
        <f>AAI_data!D353</f>
        <v>3114.26</v>
      </c>
      <c r="C77" s="13">
        <f t="shared" si="3"/>
        <v>6.8261492971467375</v>
      </c>
      <c r="D77" s="13">
        <f t="shared" si="2"/>
        <v>40.127966247812985</v>
      </c>
    </row>
    <row r="78" spans="1:4" ht="16" x14ac:dyDescent="0.2">
      <c r="A78" s="11">
        <v>77</v>
      </c>
      <c r="B78" s="45">
        <f>AAI_data!D358</f>
        <v>3220.26</v>
      </c>
      <c r="C78" s="13">
        <f t="shared" si="3"/>
        <v>3.403697828697668</v>
      </c>
      <c r="D78" s="13">
        <f t="shared" si="2"/>
        <v>8.4809810266614836</v>
      </c>
    </row>
    <row r="79" spans="1:4" ht="16" x14ac:dyDescent="0.2">
      <c r="A79" s="11">
        <v>78</v>
      </c>
      <c r="B79" s="45">
        <f>AAI_data!D362</f>
        <v>3261.13</v>
      </c>
      <c r="C79" s="13">
        <f t="shared" si="3"/>
        <v>1.2691521802587333</v>
      </c>
      <c r="D79" s="13">
        <f t="shared" si="2"/>
        <v>0.60476556685626914</v>
      </c>
    </row>
    <row r="80" spans="1:4" ht="16" x14ac:dyDescent="0.2">
      <c r="A80" s="11">
        <v>79</v>
      </c>
      <c r="B80" s="45">
        <f>AAI_data!D367</f>
        <v>3343.71</v>
      </c>
      <c r="C80" s="13">
        <f t="shared" si="3"/>
        <v>2.5322510908795395</v>
      </c>
      <c r="D80" s="13">
        <f t="shared" si="2"/>
        <v>4.1647244626765731</v>
      </c>
    </row>
    <row r="81" spans="1:4" ht="16" x14ac:dyDescent="0.2">
      <c r="A81" s="11">
        <v>80</v>
      </c>
      <c r="B81" s="45">
        <f>AAI_data!D372</f>
        <v>3403.86</v>
      </c>
      <c r="C81" s="13">
        <f t="shared" si="3"/>
        <v>1.7989000242245916</v>
      </c>
      <c r="D81" s="13">
        <f t="shared" si="2"/>
        <v>1.7093329084114464</v>
      </c>
    </row>
    <row r="82" spans="1:4" ht="16" x14ac:dyDescent="0.2">
      <c r="A82" s="11">
        <v>81</v>
      </c>
      <c r="B82" s="45">
        <f>AAI_data!D377</f>
        <v>3502.83</v>
      </c>
      <c r="C82" s="13">
        <f t="shared" si="3"/>
        <v>2.9075813928892433</v>
      </c>
      <c r="D82" s="13">
        <f t="shared" si="2"/>
        <v>5.8375196782723071</v>
      </c>
    </row>
    <row r="83" spans="1:4" ht="16" x14ac:dyDescent="0.2">
      <c r="A83" s="11">
        <v>82</v>
      </c>
      <c r="B83" s="45">
        <f>AAI_data!D381</f>
        <v>3564.63</v>
      </c>
      <c r="C83" s="13">
        <f t="shared" si="3"/>
        <v>1.7642877330615583</v>
      </c>
      <c r="D83" s="13">
        <f t="shared" si="2"/>
        <v>1.6200256902371357</v>
      </c>
    </row>
    <row r="84" spans="1:4" ht="16" x14ac:dyDescent="0.2">
      <c r="A84" s="11">
        <v>83</v>
      </c>
      <c r="B84" s="45">
        <f>AAI_data!D386</f>
        <v>3581.73</v>
      </c>
      <c r="C84" s="13">
        <f t="shared" si="3"/>
        <v>0.47971318201327789</v>
      </c>
      <c r="D84" s="13">
        <f t="shared" si="2"/>
        <v>1.3858593773489504E-4</v>
      </c>
    </row>
    <row r="85" spans="1:4" ht="16" x14ac:dyDescent="0.2">
      <c r="A85" s="11">
        <v>84</v>
      </c>
      <c r="B85" s="45">
        <f>AAI_data!D391</f>
        <v>3486.99</v>
      </c>
      <c r="C85" s="13">
        <f t="shared" si="3"/>
        <v>-2.6450905009590402</v>
      </c>
      <c r="D85" s="13">
        <f t="shared" si="2"/>
        <v>9.8381086013316708</v>
      </c>
    </row>
    <row r="86" spans="1:4" ht="16" x14ac:dyDescent="0.2">
      <c r="A86" s="11">
        <v>85</v>
      </c>
      <c r="B86" s="45">
        <f>AAI_data!D396</f>
        <v>3577.17</v>
      </c>
      <c r="C86" s="13">
        <f t="shared" si="3"/>
        <v>2.5861846463568949</v>
      </c>
      <c r="D86" s="13">
        <f t="shared" si="2"/>
        <v>4.3877647865304574</v>
      </c>
    </row>
    <row r="87" spans="1:4" ht="16" x14ac:dyDescent="0.2">
      <c r="A87" s="11">
        <v>86</v>
      </c>
      <c r="B87" s="45">
        <f>AAI_data!D401</f>
        <v>3536.87</v>
      </c>
      <c r="C87" s="13">
        <f t="shared" si="3"/>
        <v>-1.1265888956912917</v>
      </c>
      <c r="D87" s="13">
        <f t="shared" si="2"/>
        <v>2.6181645392780415</v>
      </c>
    </row>
    <row r="88" spans="1:4" ht="16" x14ac:dyDescent="0.2">
      <c r="A88" s="11">
        <v>87</v>
      </c>
      <c r="B88" s="45">
        <f>AAI_data!D406</f>
        <v>3561.81</v>
      </c>
      <c r="C88" s="13">
        <f t="shared" si="3"/>
        <v>0.70514324812616969</v>
      </c>
      <c r="D88" s="13">
        <f t="shared" si="2"/>
        <v>4.5649661157925459E-2</v>
      </c>
    </row>
    <row r="89" spans="1:4" ht="16" x14ac:dyDescent="0.2">
      <c r="A89" s="11">
        <v>88</v>
      </c>
      <c r="B89" s="45">
        <f>AAI_data!D411</f>
        <v>3649.09</v>
      </c>
      <c r="C89" s="13">
        <f t="shared" si="3"/>
        <v>2.4504395237253025</v>
      </c>
      <c r="D89" s="13">
        <f t="shared" si="2"/>
        <v>3.8375011221743009</v>
      </c>
    </row>
    <row r="90" spans="1:4" ht="16" x14ac:dyDescent="0.2">
      <c r="A90" s="11">
        <v>89</v>
      </c>
      <c r="B90" s="45">
        <f>AAI_data!D416</f>
        <v>3673.85</v>
      </c>
      <c r="C90" s="13">
        <f t="shared" si="3"/>
        <v>0.678525330972921</v>
      </c>
      <c r="D90" s="13">
        <f t="shared" si="2"/>
        <v>3.4983922727640886E-2</v>
      </c>
    </row>
    <row r="91" spans="1:4" ht="16" x14ac:dyDescent="0.2">
      <c r="A91" s="11">
        <v>90</v>
      </c>
      <c r="B91" s="45">
        <f>AAI_data!D420</f>
        <v>3680.04</v>
      </c>
      <c r="C91" s="13">
        <f t="shared" si="3"/>
        <v>0.16848809831648145</v>
      </c>
      <c r="D91" s="13">
        <f t="shared" si="2"/>
        <v>0.1043272794319791</v>
      </c>
    </row>
    <row r="92" spans="1:4" ht="16" x14ac:dyDescent="0.2">
      <c r="A92" s="11">
        <v>91</v>
      </c>
      <c r="B92" s="45">
        <f>AAI_data!D424</f>
        <v>3689.69</v>
      </c>
      <c r="C92" s="13">
        <f t="shared" si="3"/>
        <v>0.26222541059336563</v>
      </c>
      <c r="D92" s="13">
        <f t="shared" si="2"/>
        <v>5.2560158739352235E-2</v>
      </c>
    </row>
    <row r="93" spans="1:4" ht="16" x14ac:dyDescent="0.2">
      <c r="A93" s="11">
        <v>92</v>
      </c>
      <c r="B93" s="45">
        <f>AAI_data!D428</f>
        <v>3660.38</v>
      </c>
      <c r="C93" s="13">
        <f t="shared" si="3"/>
        <v>-0.79437567925760544</v>
      </c>
      <c r="D93" s="13">
        <f t="shared" si="2"/>
        <v>1.6534388048705206</v>
      </c>
    </row>
    <row r="94" spans="1:4" ht="16" x14ac:dyDescent="0.2">
      <c r="A94" s="11">
        <v>93</v>
      </c>
      <c r="B94" s="45">
        <f>AAI_data!D432</f>
        <v>3518.8</v>
      </c>
      <c r="C94" s="13">
        <f t="shared" si="3"/>
        <v>-3.8679044252236086</v>
      </c>
      <c r="D94" s="13">
        <f t="shared" si="2"/>
        <v>19.004279952439646</v>
      </c>
    </row>
    <row r="95" spans="1:4" ht="16" x14ac:dyDescent="0.2">
      <c r="A95" s="11">
        <v>94</v>
      </c>
      <c r="B95" s="45">
        <f>AAI_data!D437</f>
        <v>3425.7</v>
      </c>
      <c r="C95" s="13">
        <f t="shared" si="3"/>
        <v>-2.6457883369330557</v>
      </c>
      <c r="D95" s="13">
        <f t="shared" si="2"/>
        <v>9.8424867193532464</v>
      </c>
    </row>
    <row r="96" spans="1:4" ht="16" x14ac:dyDescent="0.2">
      <c r="A96" s="11">
        <v>95</v>
      </c>
      <c r="B96" s="45">
        <f>AAI_data!D442</f>
        <v>3341.62</v>
      </c>
      <c r="C96" s="13">
        <f t="shared" si="3"/>
        <v>-2.4543888840237011</v>
      </c>
      <c r="D96" s="13">
        <f t="shared" si="2"/>
        <v>8.6781755028205989</v>
      </c>
    </row>
    <row r="97" spans="1:4" ht="16" x14ac:dyDescent="0.2">
      <c r="A97" s="11">
        <v>96</v>
      </c>
      <c r="B97" s="45">
        <f>AAI_data!D445</f>
        <v>3274.8</v>
      </c>
      <c r="C97" s="13">
        <f t="shared" si="3"/>
        <v>-1.9996289224986599</v>
      </c>
      <c r="D97" s="13">
        <f t="shared" si="2"/>
        <v>6.2056507415755151</v>
      </c>
    </row>
    <row r="98" spans="1:4" ht="16" x14ac:dyDescent="0.2">
      <c r="A98" s="11">
        <v>97</v>
      </c>
      <c r="B98" s="45">
        <f>AAI_data!D450</f>
        <v>3477.18</v>
      </c>
      <c r="C98" s="13">
        <f t="shared" si="3"/>
        <v>6.1799193843898745</v>
      </c>
      <c r="D98" s="13">
        <f t="shared" si="2"/>
        <v>32.358280797851059</v>
      </c>
    </row>
    <row r="99" spans="1:4" ht="16" x14ac:dyDescent="0.2">
      <c r="A99" s="11">
        <v>98</v>
      </c>
      <c r="B99" s="45">
        <f>AAI_data!D454</f>
        <v>3427.64</v>
      </c>
      <c r="C99" s="13">
        <f t="shared" si="3"/>
        <v>-1.4247177310349182</v>
      </c>
      <c r="D99" s="13">
        <f t="shared" si="2"/>
        <v>3.6718345730911417</v>
      </c>
    </row>
    <row r="100" spans="1:4" ht="16" x14ac:dyDescent="0.2">
      <c r="A100" s="11">
        <v>99</v>
      </c>
      <c r="B100" s="45">
        <f>AAI_data!D459</f>
        <v>3535.84</v>
      </c>
      <c r="C100" s="13">
        <f t="shared" si="3"/>
        <v>3.1566909010281212</v>
      </c>
      <c r="D100" s="13">
        <f t="shared" si="2"/>
        <v>7.1033201767457861</v>
      </c>
    </row>
    <row r="101" spans="1:4" ht="16" x14ac:dyDescent="0.2">
      <c r="A101" s="11">
        <v>100</v>
      </c>
      <c r="B101" s="45">
        <f>AAI_data!D464</f>
        <v>3553.02</v>
      </c>
      <c r="C101" s="13">
        <f t="shared" si="3"/>
        <v>0.48588171410470593</v>
      </c>
      <c r="D101" s="13">
        <f t="shared" si="2"/>
        <v>3.1401686611644039E-5</v>
      </c>
    </row>
    <row r="102" spans="1:4" ht="16" x14ac:dyDescent="0.2">
      <c r="A102" s="11">
        <v>101</v>
      </c>
      <c r="B102" s="45">
        <f>AAI_data!D468</f>
        <v>3575.73</v>
      </c>
      <c r="C102" s="13">
        <f t="shared" si="3"/>
        <v>0.63917456135907025</v>
      </c>
      <c r="D102" s="13">
        <f t="shared" si="2"/>
        <v>2.1812078077932156E-2</v>
      </c>
    </row>
    <row r="103" spans="1:4" ht="16" x14ac:dyDescent="0.2">
      <c r="A103" s="11">
        <v>102</v>
      </c>
      <c r="B103" s="45">
        <f>AAI_data!D473</f>
        <v>3669.67</v>
      </c>
      <c r="C103" s="13">
        <f t="shared" si="3"/>
        <v>2.6271558534900579</v>
      </c>
      <c r="D103" s="13">
        <f t="shared" si="2"/>
        <v>4.5610881368939769</v>
      </c>
    </row>
    <row r="104" spans="1:4" ht="16" x14ac:dyDescent="0.2">
      <c r="A104" s="11">
        <v>103</v>
      </c>
      <c r="B104" s="45">
        <f>AAI_data!D478</f>
        <v>3636.3</v>
      </c>
      <c r="C104" s="13">
        <f t="shared" si="3"/>
        <v>-0.90934607199012152</v>
      </c>
      <c r="D104" s="13">
        <f t="shared" si="2"/>
        <v>1.9623289106610591</v>
      </c>
    </row>
    <row r="105" spans="1:4" ht="16" x14ac:dyDescent="0.2">
      <c r="A105" s="11">
        <v>104</v>
      </c>
      <c r="B105" s="45">
        <f>AAI_data!D483</f>
        <v>3723.05</v>
      </c>
      <c r="C105" s="13">
        <f t="shared" si="3"/>
        <v>2.3856667491681103</v>
      </c>
      <c r="D105" s="13">
        <f t="shared" si="2"/>
        <v>3.5879228513697772</v>
      </c>
    </row>
    <row r="106" spans="1:4" ht="16" x14ac:dyDescent="0.2">
      <c r="A106" s="11">
        <v>105</v>
      </c>
      <c r="B106" s="45">
        <f>AAI_data!D488</f>
        <v>3463.68</v>
      </c>
      <c r="C106" s="13">
        <f t="shared" si="3"/>
        <v>-6.966599965082402</v>
      </c>
      <c r="D106" s="13">
        <f t="shared" si="2"/>
        <v>55.623037833244375</v>
      </c>
    </row>
    <row r="107" spans="1:4" ht="16" x14ac:dyDescent="0.2">
      <c r="A107" s="11">
        <v>106</v>
      </c>
      <c r="B107" s="45">
        <f>AAI_data!D493</f>
        <v>3500.47</v>
      </c>
      <c r="C107" s="13">
        <f t="shared" si="3"/>
        <v>1.062165096082778</v>
      </c>
      <c r="D107" s="13">
        <f t="shared" si="2"/>
        <v>0.32567527570194438</v>
      </c>
    </row>
    <row r="108" spans="1:4" ht="16" x14ac:dyDescent="0.2">
      <c r="A108" s="11">
        <v>107</v>
      </c>
      <c r="B108" s="45">
        <f>AAI_data!D497</f>
        <v>3440.64</v>
      </c>
      <c r="C108" s="13">
        <f t="shared" si="3"/>
        <v>-1.7091990504132282</v>
      </c>
      <c r="D108" s="13">
        <f t="shared" si="2"/>
        <v>4.8430122038433803</v>
      </c>
    </row>
    <row r="109" spans="1:4" ht="16" x14ac:dyDescent="0.2">
      <c r="A109" s="11">
        <v>108</v>
      </c>
      <c r="B109" s="45">
        <f>AAI_data!D502</f>
        <v>3397.74</v>
      </c>
      <c r="C109" s="13">
        <f t="shared" si="3"/>
        <v>-1.2468610491071457</v>
      </c>
      <c r="D109" s="13">
        <f t="shared" si="2"/>
        <v>3.0218484984165861</v>
      </c>
    </row>
    <row r="110" spans="1:4" ht="16" x14ac:dyDescent="0.2">
      <c r="A110" s="11">
        <v>109</v>
      </c>
      <c r="B110" s="45">
        <f>AAI_data!D507</f>
        <v>3465.54</v>
      </c>
      <c r="C110" s="13">
        <f t="shared" si="3"/>
        <v>1.9954440304437711</v>
      </c>
      <c r="D110" s="13">
        <f t="shared" si="2"/>
        <v>2.2618914571475575</v>
      </c>
    </row>
    <row r="111" spans="1:4" ht="16" x14ac:dyDescent="0.2">
      <c r="A111" s="11">
        <v>110</v>
      </c>
      <c r="B111" s="45">
        <f>AAI_data!D511</f>
        <v>3537.22</v>
      </c>
      <c r="C111" s="13">
        <f t="shared" si="3"/>
        <v>2.0683645261633061</v>
      </c>
      <c r="D111" s="13">
        <f t="shared" si="2"/>
        <v>2.4865476685027765</v>
      </c>
    </row>
    <row r="112" spans="1:4" ht="16" x14ac:dyDescent="0.2">
      <c r="A112" s="11">
        <v>111</v>
      </c>
      <c r="B112" s="45">
        <f>AAI_data!D516</f>
        <v>3540.89</v>
      </c>
      <c r="C112" s="13">
        <f t="shared" si="3"/>
        <v>0.1037537953534152</v>
      </c>
      <c r="D112" s="13">
        <f t="shared" si="2"/>
        <v>0.1503358242957982</v>
      </c>
    </row>
    <row r="113" spans="1:4" ht="16" x14ac:dyDescent="0.2">
      <c r="A113" s="11">
        <v>112</v>
      </c>
      <c r="B113" s="45">
        <f>AAI_data!D521</f>
        <v>3457.65</v>
      </c>
      <c r="C113" s="13">
        <f t="shared" si="3"/>
        <v>-2.3508214036583963</v>
      </c>
      <c r="D113" s="13">
        <f t="shared" si="2"/>
        <v>8.0787081644448318</v>
      </c>
    </row>
    <row r="114" spans="1:4" ht="16" x14ac:dyDescent="0.2">
      <c r="A114" s="11">
        <v>113</v>
      </c>
      <c r="B114" s="45">
        <f>AAI_data!D526</f>
        <v>3323.68</v>
      </c>
      <c r="C114" s="13">
        <f t="shared" si="3"/>
        <v>-3.8745969083047807</v>
      </c>
      <c r="D114" s="13">
        <f t="shared" si="2"/>
        <v>19.062675027535494</v>
      </c>
    </row>
    <row r="115" spans="1:4" ht="16" x14ac:dyDescent="0.2">
      <c r="A115" s="11">
        <v>114</v>
      </c>
      <c r="B115" s="45">
        <f>AAI_data!D531</f>
        <v>3388.91</v>
      </c>
      <c r="C115" s="13">
        <f t="shared" si="3"/>
        <v>1.9625836422278928</v>
      </c>
      <c r="D115" s="13">
        <f t="shared" si="2"/>
        <v>2.164129935640084</v>
      </c>
    </row>
    <row r="116" spans="1:4" ht="16" x14ac:dyDescent="0.2">
      <c r="A116" s="11">
        <v>115</v>
      </c>
      <c r="B116" s="45">
        <f>AAI_data!D536</f>
        <v>3417.54</v>
      </c>
      <c r="C116" s="13">
        <f t="shared" si="3"/>
        <v>0.844814409352863</v>
      </c>
      <c r="D116" s="13">
        <f t="shared" si="2"/>
        <v>0.12484136419673721</v>
      </c>
    </row>
    <row r="117" spans="1:4" ht="16" x14ac:dyDescent="0.2">
      <c r="A117" s="11">
        <v>116</v>
      </c>
      <c r="B117" s="45">
        <f>AAI_data!D540</f>
        <v>3357.2</v>
      </c>
      <c r="C117" s="13">
        <f t="shared" si="3"/>
        <v>-1.7655974765474625</v>
      </c>
      <c r="D117" s="13">
        <f t="shared" si="2"/>
        <v>5.0944232690917772</v>
      </c>
    </row>
    <row r="118" spans="1:4" ht="16" x14ac:dyDescent="0.2">
      <c r="A118" s="11">
        <v>117</v>
      </c>
      <c r="B118" s="45">
        <f>AAI_data!D545</f>
        <v>3466.35</v>
      </c>
      <c r="C118" s="13">
        <f t="shared" si="3"/>
        <v>3.251221255808415</v>
      </c>
      <c r="D118" s="13">
        <f t="shared" si="2"/>
        <v>7.6161418012739741</v>
      </c>
    </row>
    <row r="119" spans="1:4" ht="16" x14ac:dyDescent="0.2">
      <c r="A119" s="11">
        <v>118</v>
      </c>
      <c r="B119" s="45">
        <f>AAI_data!D549</f>
        <v>3557.41</v>
      </c>
      <c r="C119" s="13">
        <f t="shared" si="3"/>
        <v>2.626970732903485</v>
      </c>
      <c r="D119" s="13">
        <f t="shared" si="2"/>
        <v>4.5602974580423723</v>
      </c>
    </row>
    <row r="120" spans="1:4" ht="16" x14ac:dyDescent="0.2">
      <c r="A120" s="11">
        <v>119</v>
      </c>
      <c r="B120" s="45">
        <f>AAI_data!D554</f>
        <v>3539.62</v>
      </c>
      <c r="C120" s="13">
        <f t="shared" si="3"/>
        <v>-0.50008292549916833</v>
      </c>
      <c r="D120" s="13">
        <f t="shared" si="2"/>
        <v>0.98320781331992813</v>
      </c>
    </row>
    <row r="121" spans="1:4" ht="16" x14ac:dyDescent="0.2">
      <c r="A121" s="11">
        <v>120</v>
      </c>
      <c r="B121" s="45">
        <f>AAI_data!D558</f>
        <v>3661.05</v>
      </c>
      <c r="C121" s="13">
        <f t="shared" si="3"/>
        <v>3.4305942445799347</v>
      </c>
      <c r="D121" s="13">
        <f t="shared" si="2"/>
        <v>8.6383605952116138</v>
      </c>
    </row>
    <row r="122" spans="1:4" ht="16" x14ac:dyDescent="0.2">
      <c r="A122" s="11">
        <v>121</v>
      </c>
      <c r="B122" s="45">
        <f>AAI_data!D563</f>
        <v>3686.45</v>
      </c>
      <c r="C122" s="13">
        <f t="shared" si="3"/>
        <v>0.69379003291404473</v>
      </c>
      <c r="D122" s="13">
        <f t="shared" si="2"/>
        <v>4.0927150382677302E-2</v>
      </c>
    </row>
    <row r="123" spans="1:4" ht="16" x14ac:dyDescent="0.2">
      <c r="A123" s="11">
        <v>122</v>
      </c>
      <c r="B123" s="45">
        <f>AAI_data!D567</f>
        <v>3740.56</v>
      </c>
      <c r="C123" s="13">
        <f t="shared" si="3"/>
        <v>1.4678077825550362</v>
      </c>
      <c r="D123" s="13">
        <f t="shared" si="2"/>
        <v>0.95320532655502732</v>
      </c>
    </row>
    <row r="124" spans="1:4" ht="16" x14ac:dyDescent="0.2">
      <c r="A124" s="11">
        <v>123</v>
      </c>
      <c r="B124" s="45">
        <f>AAI_data!D572</f>
        <v>3654.76</v>
      </c>
      <c r="C124" s="13">
        <f t="shared" si="3"/>
        <v>-2.2937741942382885</v>
      </c>
      <c r="D124" s="13">
        <f t="shared" si="2"/>
        <v>7.7576712016379883</v>
      </c>
    </row>
    <row r="125" spans="1:4" ht="16" x14ac:dyDescent="0.2">
      <c r="A125" s="11">
        <v>124</v>
      </c>
      <c r="B125" s="45">
        <f>AAI_data!D577</f>
        <v>3619.53</v>
      </c>
      <c r="C125" s="13">
        <f t="shared" si="3"/>
        <v>-0.96394838511967995</v>
      </c>
      <c r="D125" s="13">
        <f t="shared" si="2"/>
        <v>2.1182876044207251</v>
      </c>
    </row>
    <row r="126" spans="1:4" ht="16" x14ac:dyDescent="0.2">
      <c r="A126" s="11">
        <v>125</v>
      </c>
      <c r="B126" s="45">
        <f>AAI_data!D582</f>
        <v>3719.96</v>
      </c>
      <c r="C126" s="13">
        <f t="shared" si="3"/>
        <v>2.774669639428319</v>
      </c>
      <c r="D126" s="13">
        <f t="shared" si="2"/>
        <v>5.2129301118646412</v>
      </c>
    </row>
    <row r="127" spans="1:4" ht="16" x14ac:dyDescent="0.2">
      <c r="A127" s="11">
        <v>126</v>
      </c>
      <c r="B127" s="45">
        <f>AAI_data!D584</f>
        <v>3742.34</v>
      </c>
      <c r="C127" s="13">
        <f t="shared" si="3"/>
        <v>0.60161937225131745</v>
      </c>
      <c r="D127" s="13">
        <f t="shared" si="2"/>
        <v>1.2129484159254793E-2</v>
      </c>
    </row>
    <row r="128" spans="1:4" ht="16" x14ac:dyDescent="0.2">
      <c r="A128" s="11">
        <v>127</v>
      </c>
      <c r="B128" s="45">
        <f>AAI_data!D588</f>
        <v>3742.91</v>
      </c>
      <c r="C128" s="13">
        <f t="shared" si="3"/>
        <v>1.5231112084944418E-2</v>
      </c>
      <c r="D128" s="13">
        <f t="shared" si="2"/>
        <v>0.2268181799881315</v>
      </c>
    </row>
    <row r="129" spans="1:4" ht="16" x14ac:dyDescent="0.2">
      <c r="A129" s="11">
        <v>128</v>
      </c>
      <c r="B129" s="45">
        <f>AAI_data!D593</f>
        <v>3861.69</v>
      </c>
      <c r="C129" s="13">
        <f t="shared" si="3"/>
        <v>3.1734666342498272</v>
      </c>
      <c r="D129" s="13">
        <f t="shared" si="2"/>
        <v>7.193023153732927</v>
      </c>
    </row>
    <row r="130" spans="1:4" ht="16" x14ac:dyDescent="0.2">
      <c r="A130" s="11">
        <v>129</v>
      </c>
      <c r="B130" s="45">
        <f>AAI_data!D598</f>
        <v>3939.21</v>
      </c>
      <c r="C130" s="13">
        <f t="shared" si="3"/>
        <v>2.0074112629444616</v>
      </c>
      <c r="D130" s="13">
        <f t="shared" si="2"/>
        <v>2.2980311161701503</v>
      </c>
    </row>
    <row r="131" spans="1:4" ht="16" x14ac:dyDescent="0.2">
      <c r="A131" s="11">
        <v>130</v>
      </c>
      <c r="B131" s="45">
        <f>AAI_data!D602</f>
        <v>3897.46</v>
      </c>
      <c r="C131" s="13">
        <f t="shared" si="3"/>
        <v>-1.0598571794852267</v>
      </c>
      <c r="D131" s="13">
        <f t="shared" ref="D131:D194" si="4">(C131-$D$232)^2</f>
        <v>2.4066639071688418</v>
      </c>
    </row>
    <row r="132" spans="1:4" ht="16" x14ac:dyDescent="0.2">
      <c r="A132" s="11">
        <v>131</v>
      </c>
      <c r="B132" s="45">
        <f>AAI_data!D607</f>
        <v>3846.58</v>
      </c>
      <c r="C132" s="13">
        <f t="shared" si="3"/>
        <v>-1.305465610936356</v>
      </c>
      <c r="D132" s="13">
        <f t="shared" si="4"/>
        <v>3.2290330610874904</v>
      </c>
    </row>
    <row r="133" spans="1:4" ht="16" x14ac:dyDescent="0.2">
      <c r="A133" s="11">
        <v>132</v>
      </c>
      <c r="B133" s="45">
        <f>AAI_data!D612</f>
        <v>3949.74</v>
      </c>
      <c r="C133" s="13">
        <f t="shared" ref="C133:C196" si="5">(B133-B132)/B132%</f>
        <v>2.6818628495962606</v>
      </c>
      <c r="D133" s="13">
        <f t="shared" si="4"/>
        <v>4.7977532188661849</v>
      </c>
    </row>
    <row r="134" spans="1:4" ht="16" x14ac:dyDescent="0.2">
      <c r="A134" s="11">
        <v>133</v>
      </c>
      <c r="B134" s="45">
        <f>AAI_data!D617</f>
        <v>4103.7700000000004</v>
      </c>
      <c r="C134" s="13">
        <f t="shared" si="5"/>
        <v>3.8997503633150705</v>
      </c>
      <c r="D134" s="13">
        <f t="shared" si="4"/>
        <v>11.616269822349315</v>
      </c>
    </row>
    <row r="135" spans="1:4" ht="16" x14ac:dyDescent="0.2">
      <c r="A135" s="11">
        <v>134</v>
      </c>
      <c r="B135" s="45">
        <f>AAI_data!D621</f>
        <v>3964.26</v>
      </c>
      <c r="C135" s="13">
        <f t="shared" si="5"/>
        <v>-3.3995569927164588</v>
      </c>
      <c r="D135" s="13">
        <f t="shared" si="4"/>
        <v>15.140211173414198</v>
      </c>
    </row>
    <row r="136" spans="1:4" ht="16" x14ac:dyDescent="0.2">
      <c r="A136" s="11">
        <v>135</v>
      </c>
      <c r="B136" s="45">
        <f>AAI_data!D626</f>
        <v>3731.72</v>
      </c>
      <c r="C136" s="13">
        <f t="shared" si="5"/>
        <v>-5.8659119230323036</v>
      </c>
      <c r="D136" s="13">
        <f t="shared" si="4"/>
        <v>40.416501166485837</v>
      </c>
    </row>
    <row r="137" spans="1:4" ht="16" x14ac:dyDescent="0.2">
      <c r="A137" s="11">
        <v>136</v>
      </c>
      <c r="B137" s="45">
        <f>AAI_data!D631</f>
        <v>3485.13</v>
      </c>
      <c r="C137" s="13">
        <f t="shared" si="5"/>
        <v>-6.607944861886736</v>
      </c>
      <c r="D137" s="13">
        <f t="shared" si="4"/>
        <v>50.40191053875607</v>
      </c>
    </row>
    <row r="138" spans="1:4" ht="16" x14ac:dyDescent="0.2">
      <c r="A138" s="11">
        <v>137</v>
      </c>
      <c r="B138" s="45">
        <f>AAI_data!D636</f>
        <v>3009.32</v>
      </c>
      <c r="C138" s="13">
        <f t="shared" si="5"/>
        <v>-13.652575370215743</v>
      </c>
      <c r="D138" s="13">
        <f t="shared" si="4"/>
        <v>200.05445605845813</v>
      </c>
    </row>
    <row r="139" spans="1:4" ht="16" x14ac:dyDescent="0.2">
      <c r="A139" s="11">
        <v>138</v>
      </c>
      <c r="B139" s="45">
        <f>AAI_data!D641</f>
        <v>2788.2</v>
      </c>
      <c r="C139" s="13">
        <f t="shared" si="5"/>
        <v>-7.3478393789959302</v>
      </c>
      <c r="D139" s="13">
        <f t="shared" si="4"/>
        <v>61.455013537568647</v>
      </c>
    </row>
    <row r="140" spans="1:4" ht="16" x14ac:dyDescent="0.2">
      <c r="A140" s="11">
        <v>139</v>
      </c>
      <c r="B140" s="45">
        <f>AAI_data!D646</f>
        <v>3179.05</v>
      </c>
      <c r="C140" s="13">
        <f t="shared" si="5"/>
        <v>14.018004447313693</v>
      </c>
      <c r="D140" s="13">
        <f t="shared" si="4"/>
        <v>182.96671659352697</v>
      </c>
    </row>
    <row r="141" spans="1:4" ht="16" x14ac:dyDescent="0.2">
      <c r="A141" s="11">
        <v>140</v>
      </c>
      <c r="B141" s="45">
        <f>AAI_data!D651</f>
        <v>3010.12</v>
      </c>
      <c r="C141" s="13">
        <f t="shared" si="5"/>
        <v>-5.3138516223400165</v>
      </c>
      <c r="D141" s="13">
        <f t="shared" si="4"/>
        <v>33.701938348019169</v>
      </c>
    </row>
    <row r="142" spans="1:4" ht="16" x14ac:dyDescent="0.2">
      <c r="A142" s="11">
        <v>141</v>
      </c>
      <c r="B142" s="45">
        <f>AAI_data!D655</f>
        <v>3384.81</v>
      </c>
      <c r="C142" s="13">
        <f t="shared" si="5"/>
        <v>12.447676504591181</v>
      </c>
      <c r="D142" s="13">
        <f t="shared" si="4"/>
        <v>142.95050489526176</v>
      </c>
    </row>
    <row r="143" spans="1:4" ht="16" x14ac:dyDescent="0.2">
      <c r="A143" s="11">
        <v>142</v>
      </c>
      <c r="B143" s="45">
        <f>AAI_data!D659</f>
        <v>3626.96</v>
      </c>
      <c r="C143" s="13">
        <f t="shared" si="5"/>
        <v>7.1540204620052554</v>
      </c>
      <c r="D143" s="13">
        <f t="shared" si="4"/>
        <v>44.389372987570844</v>
      </c>
    </row>
    <row r="144" spans="1:4" ht="16" x14ac:dyDescent="0.2">
      <c r="A144" s="11">
        <v>143</v>
      </c>
      <c r="B144" s="45">
        <f>AAI_data!D664</f>
        <v>3694.02</v>
      </c>
      <c r="C144" s="13">
        <f t="shared" si="5"/>
        <v>1.8489313364360223</v>
      </c>
      <c r="D144" s="13">
        <f t="shared" si="4"/>
        <v>1.8426593756308498</v>
      </c>
    </row>
    <row r="145" spans="1:4" ht="16" x14ac:dyDescent="0.2">
      <c r="A145" s="11">
        <v>144</v>
      </c>
      <c r="B145" s="45">
        <f>AAI_data!D668</f>
        <v>3608.4</v>
      </c>
      <c r="C145" s="13">
        <f t="shared" si="5"/>
        <v>-2.3178001201942573</v>
      </c>
      <c r="D145" s="13">
        <f t="shared" si="4"/>
        <v>7.8920853299910805</v>
      </c>
    </row>
    <row r="146" spans="1:4" ht="16" x14ac:dyDescent="0.2">
      <c r="A146" s="11">
        <v>145</v>
      </c>
      <c r="B146" s="45">
        <f>AAI_data!D673</f>
        <v>4040.14</v>
      </c>
      <c r="C146" s="13">
        <f t="shared" si="5"/>
        <v>11.964859771643935</v>
      </c>
      <c r="D146" s="13">
        <f t="shared" si="4"/>
        <v>131.6383186713409</v>
      </c>
    </row>
    <row r="147" spans="1:4" ht="16" x14ac:dyDescent="0.2">
      <c r="A147" s="11">
        <v>146</v>
      </c>
      <c r="B147" s="45">
        <f>AAI_data!D678</f>
        <v>3997.45</v>
      </c>
      <c r="C147" s="13">
        <f t="shared" si="5"/>
        <v>-1.0566465518521651</v>
      </c>
      <c r="D147" s="13">
        <f t="shared" si="4"/>
        <v>2.3967126483665373</v>
      </c>
    </row>
    <row r="148" spans="1:4" ht="16" x14ac:dyDescent="0.2">
      <c r="A148" s="11">
        <v>147</v>
      </c>
      <c r="B148" s="45">
        <f>AAI_data!D682</f>
        <v>4243.13</v>
      </c>
      <c r="C148" s="13">
        <f t="shared" si="5"/>
        <v>6.1459180227395036</v>
      </c>
      <c r="D148" s="13">
        <f t="shared" si="4"/>
        <v>31.972607890562585</v>
      </c>
    </row>
    <row r="149" spans="1:4" ht="16" x14ac:dyDescent="0.2">
      <c r="A149" s="11">
        <v>148</v>
      </c>
      <c r="B149" s="45">
        <f>AAI_data!D686</f>
        <v>4377.6899999999996</v>
      </c>
      <c r="C149" s="13">
        <f t="shared" si="5"/>
        <v>3.1712438695019829</v>
      </c>
      <c r="D149" s="13">
        <f t="shared" si="4"/>
        <v>7.1811052678874034</v>
      </c>
    </row>
    <row r="150" spans="1:4" ht="16" x14ac:dyDescent="0.2">
      <c r="A150" s="11">
        <v>149</v>
      </c>
      <c r="B150" s="45">
        <f>AAI_data!D690</f>
        <v>4498.83</v>
      </c>
      <c r="C150" s="13">
        <f t="shared" si="5"/>
        <v>2.7672128451306586</v>
      </c>
      <c r="D150" s="13">
        <f t="shared" si="4"/>
        <v>5.1789352457319824</v>
      </c>
    </row>
    <row r="151" spans="1:4" ht="16" x14ac:dyDescent="0.2">
      <c r="A151" s="11">
        <v>150</v>
      </c>
      <c r="B151" s="45">
        <f>AAI_data!D695</f>
        <v>4300.1400000000003</v>
      </c>
      <c r="C151" s="13">
        <f t="shared" si="5"/>
        <v>-4.4164816185541484</v>
      </c>
      <c r="D151" s="13">
        <f t="shared" si="4"/>
        <v>24.088140597668804</v>
      </c>
    </row>
    <row r="152" spans="1:4" ht="16" x14ac:dyDescent="0.2">
      <c r="A152" s="11">
        <v>151</v>
      </c>
      <c r="B152" s="45">
        <f>AAI_data!D700</f>
        <v>4619.8</v>
      </c>
      <c r="C152" s="13">
        <f t="shared" si="5"/>
        <v>7.4337114605570944</v>
      </c>
      <c r="D152" s="13">
        <f t="shared" si="4"/>
        <v>48.194502191484105</v>
      </c>
    </row>
    <row r="153" spans="1:4" ht="16" x14ac:dyDescent="0.2">
      <c r="A153" s="11">
        <v>152</v>
      </c>
      <c r="B153" s="45">
        <f>AAI_data!D704</f>
        <v>4586.84</v>
      </c>
      <c r="C153" s="13">
        <f t="shared" si="5"/>
        <v>-0.7134507987358768</v>
      </c>
      <c r="D153" s="13">
        <f t="shared" si="4"/>
        <v>1.4518713270985157</v>
      </c>
    </row>
    <row r="154" spans="1:4" ht="16" x14ac:dyDescent="0.2">
      <c r="A154" s="11">
        <v>153</v>
      </c>
      <c r="B154" s="45">
        <f>AAI_data!D708</f>
        <v>4850.12</v>
      </c>
      <c r="C154" s="13">
        <f t="shared" si="5"/>
        <v>5.7398993642682052</v>
      </c>
      <c r="D154" s="13">
        <f t="shared" si="4"/>
        <v>27.545848774117299</v>
      </c>
    </row>
    <row r="155" spans="1:4" ht="16" x14ac:dyDescent="0.2">
      <c r="A155" s="11">
        <v>154</v>
      </c>
      <c r="B155" s="45">
        <f>AAI_data!D713</f>
        <v>5144.45</v>
      </c>
      <c r="C155" s="13">
        <f t="shared" si="5"/>
        <v>6.0685096451221812</v>
      </c>
      <c r="D155" s="13">
        <f t="shared" si="4"/>
        <v>31.103199041543647</v>
      </c>
    </row>
    <row r="156" spans="1:4" ht="16" x14ac:dyDescent="0.2">
      <c r="A156" s="11">
        <v>155</v>
      </c>
      <c r="B156" s="45">
        <f>AAI_data!D718</f>
        <v>4991.3100000000004</v>
      </c>
      <c r="C156" s="13">
        <f t="shared" si="5"/>
        <v>-2.9768002410364454</v>
      </c>
      <c r="D156" s="13">
        <f t="shared" si="4"/>
        <v>12.029005529819297</v>
      </c>
    </row>
    <row r="157" spans="1:4" ht="16" x14ac:dyDescent="0.2">
      <c r="A157" s="11">
        <v>156</v>
      </c>
      <c r="B157" s="45">
        <f>AAI_data!D723</f>
        <v>4944.7299999999996</v>
      </c>
      <c r="C157" s="13">
        <f t="shared" si="5"/>
        <v>-0.93322193973126955</v>
      </c>
      <c r="D157" s="13">
        <f t="shared" si="4"/>
        <v>2.0297911032931393</v>
      </c>
    </row>
    <row r="158" spans="1:4" ht="16" x14ac:dyDescent="0.2">
      <c r="A158" s="11">
        <v>157</v>
      </c>
      <c r="B158" s="45">
        <f>AAI_data!D728</f>
        <v>5164.1899999999996</v>
      </c>
      <c r="C158" s="13">
        <f t="shared" si="5"/>
        <v>4.4382605319198429</v>
      </c>
      <c r="D158" s="13">
        <f t="shared" si="4"/>
        <v>15.577033666554572</v>
      </c>
    </row>
    <row r="159" spans="1:4" ht="16" x14ac:dyDescent="0.2">
      <c r="A159" s="11">
        <v>158</v>
      </c>
      <c r="B159" s="45">
        <f>AAI_data!D733</f>
        <v>5139.75</v>
      </c>
      <c r="C159" s="13">
        <f t="shared" si="5"/>
        <v>-0.47325911711225971</v>
      </c>
      <c r="D159" s="13">
        <f t="shared" si="4"/>
        <v>0.93073205061323872</v>
      </c>
    </row>
    <row r="160" spans="1:4" ht="16" x14ac:dyDescent="0.2">
      <c r="A160" s="11">
        <v>159</v>
      </c>
      <c r="B160" s="45">
        <f>AAI_data!D738</f>
        <v>5125.0200000000004</v>
      </c>
      <c r="C160" s="13">
        <f t="shared" si="5"/>
        <v>-0.2865898146796938</v>
      </c>
      <c r="D160" s="13">
        <f t="shared" si="4"/>
        <v>0.60540109398906827</v>
      </c>
    </row>
    <row r="161" spans="1:4" ht="16" x14ac:dyDescent="0.2">
      <c r="A161" s="11">
        <v>160</v>
      </c>
      <c r="B161" s="45">
        <f>AAI_data!D743</f>
        <v>5322.27</v>
      </c>
      <c r="C161" s="13">
        <f t="shared" si="5"/>
        <v>3.8487654682323185</v>
      </c>
      <c r="D161" s="13">
        <f t="shared" si="4"/>
        <v>11.27132922229571</v>
      </c>
    </row>
    <row r="162" spans="1:4" ht="16" x14ac:dyDescent="0.2">
      <c r="A162" s="11">
        <v>161</v>
      </c>
      <c r="B162" s="45">
        <f>AAI_data!D748</f>
        <v>5575.09</v>
      </c>
      <c r="C162" s="13">
        <f t="shared" si="5"/>
        <v>4.7502287557752556</v>
      </c>
      <c r="D162" s="13">
        <f t="shared" si="4"/>
        <v>18.136894673205976</v>
      </c>
    </row>
    <row r="163" spans="1:4" ht="16" x14ac:dyDescent="0.2">
      <c r="A163" s="11">
        <v>162</v>
      </c>
      <c r="B163" s="45">
        <f>AAI_data!D753</f>
        <v>5309.22</v>
      </c>
      <c r="C163" s="13">
        <f t="shared" si="5"/>
        <v>-4.7688916232742411</v>
      </c>
      <c r="D163" s="13">
        <f t="shared" si="4"/>
        <v>27.671566794034486</v>
      </c>
    </row>
    <row r="164" spans="1:4" ht="16" x14ac:dyDescent="0.2">
      <c r="A164" s="11">
        <v>163</v>
      </c>
      <c r="B164" s="45">
        <f>AAI_data!D757</f>
        <v>5175.46</v>
      </c>
      <c r="C164" s="13">
        <f t="shared" si="5"/>
        <v>-2.5193907956347674</v>
      </c>
      <c r="D164" s="13">
        <f t="shared" si="4"/>
        <v>9.0653756755240451</v>
      </c>
    </row>
    <row r="165" spans="1:4" ht="16" x14ac:dyDescent="0.2">
      <c r="A165" s="11">
        <v>164</v>
      </c>
      <c r="B165" s="45">
        <f>AAI_data!D762</f>
        <v>5210.68</v>
      </c>
      <c r="C165" s="13">
        <f t="shared" si="5"/>
        <v>0.68051921954763928</v>
      </c>
      <c r="D165" s="13">
        <f t="shared" si="4"/>
        <v>3.5733771742931658E-2</v>
      </c>
    </row>
    <row r="166" spans="1:4" ht="16" x14ac:dyDescent="0.2">
      <c r="A166" s="11">
        <v>165</v>
      </c>
      <c r="B166" s="45">
        <f>AAI_data!D767</f>
        <v>5380.51</v>
      </c>
      <c r="C166" s="13">
        <f t="shared" si="5"/>
        <v>3.2592675044332013</v>
      </c>
      <c r="D166" s="13">
        <f t="shared" si="4"/>
        <v>7.6606175844986231</v>
      </c>
    </row>
    <row r="167" spans="1:4" ht="16" x14ac:dyDescent="0.2">
      <c r="A167" s="11">
        <v>166</v>
      </c>
      <c r="B167" s="45">
        <f>AAI_data!D772</f>
        <v>5545.91</v>
      </c>
      <c r="C167" s="13">
        <f t="shared" si="5"/>
        <v>3.0740580353906903</v>
      </c>
      <c r="D167" s="13">
        <f t="shared" si="4"/>
        <v>6.6696812368697529</v>
      </c>
    </row>
    <row r="168" spans="1:4" ht="16" x14ac:dyDescent="0.2">
      <c r="A168" s="11">
        <v>167</v>
      </c>
      <c r="B168" s="45">
        <f>AAI_data!D777</f>
        <v>5963.89</v>
      </c>
      <c r="C168" s="13">
        <f t="shared" si="5"/>
        <v>7.5367252624005889</v>
      </c>
      <c r="D168" s="13">
        <f t="shared" si="4"/>
        <v>49.635404227176508</v>
      </c>
    </row>
    <row r="169" spans="1:4" ht="16" x14ac:dyDescent="0.2">
      <c r="A169" s="11">
        <v>168</v>
      </c>
      <c r="B169" s="45">
        <f>AAI_data!D781</f>
        <v>5889.39</v>
      </c>
      <c r="C169" s="13">
        <f t="shared" si="5"/>
        <v>-1.249184676444401</v>
      </c>
      <c r="D169" s="13">
        <f t="shared" si="4"/>
        <v>3.0299324364842519</v>
      </c>
    </row>
    <row r="170" spans="1:4" ht="16" x14ac:dyDescent="0.2">
      <c r="A170" s="11">
        <v>169</v>
      </c>
      <c r="B170" s="45">
        <f>AAI_data!D786</f>
        <v>5916.42</v>
      </c>
      <c r="C170" s="13">
        <f t="shared" si="5"/>
        <v>0.45896094502146645</v>
      </c>
      <c r="D170" s="13">
        <f t="shared" si="4"/>
        <v>1.0578424410464496E-3</v>
      </c>
    </row>
    <row r="171" spans="1:4" ht="16" x14ac:dyDescent="0.2">
      <c r="A171" s="11">
        <v>170</v>
      </c>
      <c r="B171" s="45">
        <f>AAI_data!D791</f>
        <v>5596.65</v>
      </c>
      <c r="C171" s="13">
        <f t="shared" si="5"/>
        <v>-5.4047887066841174</v>
      </c>
      <c r="D171" s="13">
        <f t="shared" si="4"/>
        <v>34.766048752566242</v>
      </c>
    </row>
    <row r="172" spans="1:4" ht="16" x14ac:dyDescent="0.2">
      <c r="A172" s="11">
        <v>171</v>
      </c>
      <c r="B172" s="45">
        <f>AAI_data!D796</f>
        <v>6217.07</v>
      </c>
      <c r="C172" s="13">
        <f t="shared" si="5"/>
        <v>11.085560111852628</v>
      </c>
      <c r="D172" s="13">
        <f t="shared" si="4"/>
        <v>112.23441826111353</v>
      </c>
    </row>
    <row r="173" spans="1:4" ht="16" x14ac:dyDescent="0.2">
      <c r="A173" s="11">
        <v>172</v>
      </c>
      <c r="B173" s="45">
        <f>AAI_data!D800</f>
        <v>6107.98</v>
      </c>
      <c r="C173" s="13">
        <f t="shared" si="5"/>
        <v>-1.7546850847746631</v>
      </c>
      <c r="D173" s="13">
        <f t="shared" si="4"/>
        <v>5.0452820033994428</v>
      </c>
    </row>
    <row r="174" spans="1:4" ht="16" x14ac:dyDescent="0.2">
      <c r="A174" s="11">
        <v>173</v>
      </c>
      <c r="B174" s="45">
        <f>AAI_data!D805</f>
        <v>6407.68</v>
      </c>
      <c r="C174" s="13">
        <f t="shared" si="5"/>
        <v>4.906695830700178</v>
      </c>
      <c r="D174" s="13">
        <f t="shared" si="4"/>
        <v>19.49408283929225</v>
      </c>
    </row>
    <row r="175" spans="1:4" ht="16" x14ac:dyDescent="0.2">
      <c r="A175" s="11">
        <v>174</v>
      </c>
      <c r="B175" s="45">
        <f>AAI_data!D809</f>
        <v>6844.39</v>
      </c>
      <c r="C175" s="13">
        <f t="shared" si="5"/>
        <v>6.8154152516979627</v>
      </c>
      <c r="D175" s="13">
        <f t="shared" si="4"/>
        <v>39.992088327944273</v>
      </c>
    </row>
    <row r="176" spans="1:4" ht="16" x14ac:dyDescent="0.2">
      <c r="A176" s="11">
        <v>175</v>
      </c>
      <c r="B176" s="45">
        <f>AAI_data!D814</f>
        <v>6909.03</v>
      </c>
      <c r="C176" s="13">
        <f t="shared" si="5"/>
        <v>0.9444230968720283</v>
      </c>
      <c r="D176" s="13">
        <f t="shared" si="4"/>
        <v>0.20515252564400063</v>
      </c>
    </row>
    <row r="177" spans="1:4" ht="16" x14ac:dyDescent="0.2">
      <c r="A177" s="11">
        <v>176</v>
      </c>
      <c r="B177" s="45">
        <f>AAI_data!D819</f>
        <v>7053.55</v>
      </c>
      <c r="C177" s="13">
        <f t="shared" si="5"/>
        <v>2.0917552825794714</v>
      </c>
      <c r="D177" s="13">
        <f t="shared" si="4"/>
        <v>2.5608635854320494</v>
      </c>
    </row>
    <row r="178" spans="1:4" ht="16" x14ac:dyDescent="0.2">
      <c r="A178" s="11">
        <v>177</v>
      </c>
      <c r="B178" s="45">
        <f>AAI_data!D824</f>
        <v>7227.41</v>
      </c>
      <c r="C178" s="13">
        <f t="shared" si="5"/>
        <v>2.4648581210879583</v>
      </c>
      <c r="D178" s="13">
        <f t="shared" si="4"/>
        <v>3.8941997586419679</v>
      </c>
    </row>
    <row r="179" spans="1:4" ht="16" x14ac:dyDescent="0.2">
      <c r="A179" s="11">
        <v>178</v>
      </c>
      <c r="B179" s="45">
        <f>AAI_data!D827</f>
        <v>7298</v>
      </c>
      <c r="C179" s="13">
        <f t="shared" si="5"/>
        <v>0.97669843000466472</v>
      </c>
      <c r="D179" s="13">
        <f t="shared" si="4"/>
        <v>0.23543165063055882</v>
      </c>
    </row>
    <row r="180" spans="1:4" ht="16" x14ac:dyDescent="0.2">
      <c r="A180" s="11">
        <v>179</v>
      </c>
      <c r="B180" s="45">
        <f>AAI_data!D831</f>
        <v>7220.85</v>
      </c>
      <c r="C180" s="13">
        <f t="shared" si="5"/>
        <v>-1.0571389421759336</v>
      </c>
      <c r="D180" s="13">
        <f t="shared" si="4"/>
        <v>2.3982374612351429</v>
      </c>
    </row>
    <row r="181" spans="1:4" ht="16" x14ac:dyDescent="0.2">
      <c r="A181" s="11">
        <v>180</v>
      </c>
      <c r="B181" s="45">
        <f>AAI_data!D836</f>
        <v>7518.8</v>
      </c>
      <c r="C181" s="13">
        <f t="shared" si="5"/>
        <v>4.1262455251113073</v>
      </c>
      <c r="D181" s="13">
        <f t="shared" si="4"/>
        <v>13.211480913483697</v>
      </c>
    </row>
    <row r="182" spans="1:4" ht="16" x14ac:dyDescent="0.2">
      <c r="A182" s="11">
        <v>181</v>
      </c>
      <c r="B182" s="45">
        <f>AAI_data!D841</f>
        <v>7548.31</v>
      </c>
      <c r="C182" s="13">
        <f t="shared" si="5"/>
        <v>0.3924828430068657</v>
      </c>
      <c r="D182" s="13">
        <f t="shared" si="4"/>
        <v>9.8015131990856607E-3</v>
      </c>
    </row>
    <row r="183" spans="1:4" ht="16" x14ac:dyDescent="0.2">
      <c r="A183" s="11">
        <v>182</v>
      </c>
      <c r="B183" s="45">
        <f>AAI_data!D845</f>
        <v>7806.76</v>
      </c>
      <c r="C183" s="13">
        <f t="shared" si="5"/>
        <v>3.4239452274747566</v>
      </c>
      <c r="D183" s="13">
        <f t="shared" si="4"/>
        <v>8.5993204351408306</v>
      </c>
    </row>
    <row r="184" spans="1:4" ht="16" x14ac:dyDescent="0.2">
      <c r="A184" s="11">
        <v>183</v>
      </c>
      <c r="B184" s="45">
        <f>AAI_data!D850</f>
        <v>7559.58</v>
      </c>
      <c r="C184" s="13">
        <f t="shared" si="5"/>
        <v>-3.1662302927206714</v>
      </c>
      <c r="D184" s="13">
        <f t="shared" si="4"/>
        <v>13.378884343992256</v>
      </c>
    </row>
    <row r="185" spans="1:4" ht="16" x14ac:dyDescent="0.2">
      <c r="A185" s="11">
        <v>184</v>
      </c>
      <c r="B185" s="45">
        <f>AAI_data!D855</f>
        <v>8132.13</v>
      </c>
      <c r="C185" s="13">
        <f t="shared" si="5"/>
        <v>7.573833466938642</v>
      </c>
      <c r="D185" s="13">
        <f t="shared" si="4"/>
        <v>50.15965364709853</v>
      </c>
    </row>
    <row r="186" spans="1:4" ht="16" x14ac:dyDescent="0.2">
      <c r="A186" s="11">
        <v>185</v>
      </c>
      <c r="B186" s="45">
        <f>AAI_data!D860</f>
        <v>8396.52</v>
      </c>
      <c r="C186" s="13">
        <f t="shared" si="5"/>
        <v>3.2511777357223792</v>
      </c>
      <c r="D186" s="13">
        <f t="shared" si="4"/>
        <v>7.6159015952872471</v>
      </c>
    </row>
    <row r="187" spans="1:4" ht="16" x14ac:dyDescent="0.2">
      <c r="A187" s="11">
        <v>186</v>
      </c>
      <c r="B187" s="45">
        <f>AAI_data!D864</f>
        <v>8230.2800000000007</v>
      </c>
      <c r="C187" s="13">
        <f t="shared" si="5"/>
        <v>-1.9798678500140505</v>
      </c>
      <c r="D187" s="13">
        <f t="shared" si="4"/>
        <v>6.1075870587937393</v>
      </c>
    </row>
    <row r="188" spans="1:4" ht="16" x14ac:dyDescent="0.2">
      <c r="A188" s="11">
        <v>187</v>
      </c>
      <c r="B188" s="45">
        <f>AAI_data!D869</f>
        <v>7804.13</v>
      </c>
      <c r="C188" s="13">
        <f t="shared" si="5"/>
        <v>-5.1778311308971325</v>
      </c>
      <c r="D188" s="13">
        <f t="shared" si="4"/>
        <v>32.141150323080183</v>
      </c>
    </row>
    <row r="189" spans="1:4" ht="16" x14ac:dyDescent="0.2">
      <c r="A189" s="11">
        <v>188</v>
      </c>
      <c r="B189" s="45">
        <f>AAI_data!D874</f>
        <v>7260.29</v>
      </c>
      <c r="C189" s="13">
        <f t="shared" si="5"/>
        <v>-6.9686178984717078</v>
      </c>
      <c r="D189" s="13">
        <f t="shared" si="4"/>
        <v>55.653141744397324</v>
      </c>
    </row>
    <row r="190" spans="1:4" ht="16" x14ac:dyDescent="0.2">
      <c r="A190" s="11">
        <v>189</v>
      </c>
      <c r="B190" s="45">
        <f>AAI_data!D879</f>
        <v>7651.38</v>
      </c>
      <c r="C190" s="13">
        <f t="shared" si="5"/>
        <v>5.3866994293616388</v>
      </c>
      <c r="D190" s="13">
        <f t="shared" si="4"/>
        <v>23.963120051695348</v>
      </c>
    </row>
    <row r="191" spans="1:4" ht="16" x14ac:dyDescent="0.2">
      <c r="A191" s="11">
        <v>190</v>
      </c>
      <c r="B191" s="45">
        <f>AAI_data!D884</f>
        <v>7584.84</v>
      </c>
      <c r="C191" s="13">
        <f t="shared" si="5"/>
        <v>-0.86964704406263915</v>
      </c>
      <c r="D191" s="13">
        <f t="shared" si="4"/>
        <v>1.8526816252529816</v>
      </c>
    </row>
    <row r="192" spans="1:4" ht="16" x14ac:dyDescent="0.2">
      <c r="A192" s="11">
        <v>191</v>
      </c>
      <c r="B192" s="45">
        <f>AAI_data!D889</f>
        <v>7311.19</v>
      </c>
      <c r="C192" s="13">
        <f t="shared" si="5"/>
        <v>-3.6078546152588657</v>
      </c>
      <c r="D192" s="13">
        <f t="shared" si="4"/>
        <v>16.804588846734099</v>
      </c>
    </row>
    <row r="193" spans="1:4" ht="16" x14ac:dyDescent="0.2">
      <c r="A193" s="11">
        <v>192</v>
      </c>
      <c r="B193" s="45">
        <f>AAI_data!D893</f>
        <v>7651.26</v>
      </c>
      <c r="C193" s="13">
        <f t="shared" si="5"/>
        <v>4.6513631843790222</v>
      </c>
      <c r="D193" s="13">
        <f t="shared" si="4"/>
        <v>17.30458289071456</v>
      </c>
    </row>
    <row r="194" spans="1:4" ht="16" x14ac:dyDescent="0.2">
      <c r="A194" s="11">
        <v>193</v>
      </c>
      <c r="B194" s="45">
        <f>AAI_data!D897</f>
        <v>7802.76</v>
      </c>
      <c r="C194" s="13">
        <f t="shared" si="5"/>
        <v>1.9800660283404301</v>
      </c>
      <c r="D194" s="13">
        <f t="shared" si="4"/>
        <v>2.215872183204644</v>
      </c>
    </row>
    <row r="195" spans="1:4" ht="16" x14ac:dyDescent="0.2">
      <c r="A195" s="11">
        <v>194</v>
      </c>
      <c r="B195" s="45">
        <f>AAI_data!D902</f>
        <v>7851.08</v>
      </c>
      <c r="C195" s="13">
        <f t="shared" si="5"/>
        <v>0.61926805386811468</v>
      </c>
      <c r="D195" s="13">
        <f t="shared" ref="D195:D231" si="6">(C195-$D$232)^2</f>
        <v>1.6328397713542078E-2</v>
      </c>
    </row>
    <row r="196" spans="1:4" ht="16" x14ac:dyDescent="0.2">
      <c r="A196" s="11">
        <v>195</v>
      </c>
      <c r="B196" s="45">
        <f>AAI_data!D907</f>
        <v>7806.67</v>
      </c>
      <c r="C196" s="13">
        <f t="shared" si="5"/>
        <v>-0.56565466152427246</v>
      </c>
      <c r="D196" s="13">
        <f t="shared" si="6"/>
        <v>1.1175451834415151</v>
      </c>
    </row>
    <row r="197" spans="1:4" ht="16" x14ac:dyDescent="0.2">
      <c r="A197" s="11">
        <v>196</v>
      </c>
      <c r="B197" s="45">
        <f>AAI_data!D912</f>
        <v>7711.08</v>
      </c>
      <c r="C197" s="13">
        <f t="shared" ref="C197:C231" si="7">(B197-B196)/B196%</f>
        <v>-1.2244657453177878</v>
      </c>
      <c r="D197" s="13">
        <f t="shared" si="6"/>
        <v>2.9444884528479589</v>
      </c>
    </row>
    <row r="198" spans="1:4" ht="16" x14ac:dyDescent="0.2">
      <c r="A198" s="11">
        <v>197</v>
      </c>
      <c r="B198" s="45">
        <f>AAI_data!D917</f>
        <v>7384.62</v>
      </c>
      <c r="C198" s="13">
        <f t="shared" si="7"/>
        <v>-4.233648204920712</v>
      </c>
      <c r="D198" s="13">
        <f t="shared" si="6"/>
        <v>22.326887914047305</v>
      </c>
    </row>
    <row r="199" spans="1:4" ht="16" x14ac:dyDescent="0.2">
      <c r="A199" s="11">
        <v>198</v>
      </c>
      <c r="B199" s="45">
        <f>AAI_data!D921</f>
        <v>7085.04</v>
      </c>
      <c r="C199" s="13">
        <f t="shared" si="7"/>
        <v>-4.0568099644937714</v>
      </c>
      <c r="D199" s="13">
        <f t="shared" si="6"/>
        <v>20.686991040032936</v>
      </c>
    </row>
    <row r="200" spans="1:4" ht="16" x14ac:dyDescent="0.2">
      <c r="A200" s="11">
        <v>199</v>
      </c>
      <c r="B200" s="45">
        <f>AAI_data!D926</f>
        <v>7395.16</v>
      </c>
      <c r="C200" s="13">
        <f t="shared" si="7"/>
        <v>4.3771100798301763</v>
      </c>
      <c r="D200" s="13">
        <f t="shared" si="6"/>
        <v>15.098078881385812</v>
      </c>
    </row>
    <row r="201" spans="1:4" ht="16" x14ac:dyDescent="0.2">
      <c r="A201" s="11">
        <v>200</v>
      </c>
      <c r="B201" s="45">
        <f>AAI_data!D930</f>
        <v>7597.83</v>
      </c>
      <c r="C201" s="13">
        <f t="shared" si="7"/>
        <v>2.7405762688028394</v>
      </c>
      <c r="D201" s="13">
        <f t="shared" si="6"/>
        <v>5.0584095792019461</v>
      </c>
    </row>
    <row r="202" spans="1:4" ht="16" x14ac:dyDescent="0.2">
      <c r="A202" s="11">
        <v>201</v>
      </c>
      <c r="B202" s="45">
        <f>AAI_data!D934</f>
        <v>7586.45</v>
      </c>
      <c r="C202" s="13">
        <f t="shared" si="7"/>
        <v>-0.14977960812495289</v>
      </c>
      <c r="D202" s="13">
        <f t="shared" si="6"/>
        <v>0.41122085538977748</v>
      </c>
    </row>
    <row r="203" spans="1:4" ht="16" x14ac:dyDescent="0.2">
      <c r="A203" s="11">
        <v>202</v>
      </c>
      <c r="B203" s="45">
        <f>AAI_data!D939</f>
        <v>7763.01</v>
      </c>
      <c r="C203" s="13">
        <f t="shared" si="7"/>
        <v>2.3273072385634972</v>
      </c>
      <c r="D203" s="13">
        <f t="shared" si="6"/>
        <v>3.3702416948521501</v>
      </c>
    </row>
    <row r="204" spans="1:4" ht="16" x14ac:dyDescent="0.2">
      <c r="A204" s="11">
        <v>203</v>
      </c>
      <c r="B204" s="45">
        <f>AAI_data!D944</f>
        <v>7708.79</v>
      </c>
      <c r="C204" s="13">
        <f t="shared" si="7"/>
        <v>-0.69844042452605692</v>
      </c>
      <c r="D204" s="13">
        <f t="shared" si="6"/>
        <v>1.415923550901119</v>
      </c>
    </row>
    <row r="205" spans="1:4" ht="16" x14ac:dyDescent="0.2">
      <c r="A205" s="11">
        <v>204</v>
      </c>
      <c r="B205" s="45">
        <f>AAI_data!D948</f>
        <v>8082.89</v>
      </c>
      <c r="C205" s="13">
        <f t="shared" si="7"/>
        <v>4.8529016875540822</v>
      </c>
      <c r="D205" s="13">
        <f t="shared" si="6"/>
        <v>19.021951729024117</v>
      </c>
    </row>
    <row r="206" spans="1:4" ht="16" x14ac:dyDescent="0.2">
      <c r="A206" s="11">
        <v>205</v>
      </c>
      <c r="B206" s="45">
        <f>AAI_data!D953</f>
        <v>8089.26</v>
      </c>
      <c r="C206" s="13">
        <f t="shared" si="7"/>
        <v>7.8808445988995154E-2</v>
      </c>
      <c r="D206" s="13">
        <f t="shared" si="6"/>
        <v>0.17030229716634596</v>
      </c>
    </row>
    <row r="207" spans="1:4" ht="16" x14ac:dyDescent="0.2">
      <c r="A207" s="11">
        <v>206</v>
      </c>
      <c r="B207" s="45">
        <f>AAI_data!D957</f>
        <v>8036.14</v>
      </c>
      <c r="C207" s="13">
        <f t="shared" si="7"/>
        <v>-0.65667316911559137</v>
      </c>
      <c r="D207" s="13">
        <f t="shared" si="6"/>
        <v>1.3182681799463536</v>
      </c>
    </row>
    <row r="208" spans="1:4" ht="16" x14ac:dyDescent="0.2">
      <c r="A208" s="11">
        <v>207</v>
      </c>
      <c r="B208" s="45">
        <f>AAI_data!D962</f>
        <v>7517.02</v>
      </c>
      <c r="C208" s="13">
        <f t="shared" si="7"/>
        <v>-6.4598177732095241</v>
      </c>
      <c r="D208" s="13">
        <f t="shared" si="6"/>
        <v>48.320616290900126</v>
      </c>
    </row>
    <row r="209" spans="1:4" ht="16" x14ac:dyDescent="0.2">
      <c r="A209" s="11">
        <v>208</v>
      </c>
      <c r="B209" s="45">
        <f>AAI_data!D967</f>
        <v>8015.34</v>
      </c>
      <c r="C209" s="13">
        <f t="shared" si="7"/>
        <v>6.6292227505048498</v>
      </c>
      <c r="D209" s="13">
        <f t="shared" si="6"/>
        <v>37.671819355521535</v>
      </c>
    </row>
    <row r="210" spans="1:4" ht="16" x14ac:dyDescent="0.2">
      <c r="A210" s="11">
        <v>209</v>
      </c>
      <c r="B210" s="45">
        <f>AAI_data!D972</f>
        <v>7991.43</v>
      </c>
      <c r="C210" s="13">
        <f t="shared" si="7"/>
        <v>-0.2983030039898476</v>
      </c>
      <c r="D210" s="13">
        <f t="shared" si="6"/>
        <v>0.62376577818433554</v>
      </c>
    </row>
    <row r="211" spans="1:4" ht="16" x14ac:dyDescent="0.2">
      <c r="A211" s="11">
        <v>210</v>
      </c>
      <c r="B211" s="45">
        <f>AAI_data!D977</f>
        <v>8004.6</v>
      </c>
      <c r="C211" s="13">
        <f t="shared" si="7"/>
        <v>0.16480154365363989</v>
      </c>
      <c r="D211" s="13">
        <f t="shared" si="6"/>
        <v>0.10672236479170387</v>
      </c>
    </row>
    <row r="212" spans="1:4" ht="16" x14ac:dyDescent="0.2">
      <c r="A212" s="11">
        <v>211</v>
      </c>
      <c r="B212" s="45">
        <f>AAI_data!D982</f>
        <v>7898.19</v>
      </c>
      <c r="C212" s="13">
        <f t="shared" si="7"/>
        <v>-1.3293606176448636</v>
      </c>
      <c r="D212" s="13">
        <f t="shared" si="6"/>
        <v>3.3154803470227319</v>
      </c>
    </row>
    <row r="213" spans="1:4" ht="16" x14ac:dyDescent="0.2">
      <c r="A213" s="11">
        <v>212</v>
      </c>
      <c r="B213" s="45">
        <f>AAI_data!D987</f>
        <v>7624.75</v>
      </c>
      <c r="C213" s="13">
        <f t="shared" si="7"/>
        <v>-3.4620590287141688</v>
      </c>
      <c r="D213" s="13">
        <f t="shared" si="6"/>
        <v>15.630513825675497</v>
      </c>
    </row>
    <row r="214" spans="1:4" ht="16" x14ac:dyDescent="0.2">
      <c r="A214" s="11">
        <v>213</v>
      </c>
      <c r="B214" s="45">
        <f>AAI_data!D992</f>
        <v>8059.48</v>
      </c>
      <c r="C214" s="13">
        <f t="shared" si="7"/>
        <v>5.7015639857044436</v>
      </c>
      <c r="D214" s="13">
        <f t="shared" si="6"/>
        <v>27.144918505682671</v>
      </c>
    </row>
    <row r="215" spans="1:4" ht="16" x14ac:dyDescent="0.2">
      <c r="A215" s="11">
        <v>214</v>
      </c>
      <c r="B215" s="45">
        <f>AAI_data!D997</f>
        <v>8138.17</v>
      </c>
      <c r="C215" s="13">
        <f t="shared" si="7"/>
        <v>0.97636572086537243</v>
      </c>
      <c r="D215" s="13">
        <f t="shared" si="6"/>
        <v>0.23510889172997246</v>
      </c>
    </row>
    <row r="216" spans="1:4" ht="16" x14ac:dyDescent="0.2">
      <c r="A216" s="11">
        <v>215</v>
      </c>
      <c r="B216" s="45">
        <f>AAI_data!D1001</f>
        <v>7942.82</v>
      </c>
      <c r="C216" s="13">
        <f t="shared" si="7"/>
        <v>-2.400416801320203</v>
      </c>
      <c r="D216" s="13">
        <f t="shared" si="6"/>
        <v>8.3630985437831775</v>
      </c>
    </row>
    <row r="217" spans="1:4" ht="16" x14ac:dyDescent="0.2">
      <c r="A217" s="11">
        <v>216</v>
      </c>
      <c r="B217" s="45">
        <f>AAI_data!D1006</f>
        <v>7903.52</v>
      </c>
      <c r="C217" s="13">
        <f t="shared" si="7"/>
        <v>-0.49478648641161793</v>
      </c>
      <c r="D217" s="13">
        <f t="shared" si="6"/>
        <v>0.97273230274307554</v>
      </c>
    </row>
    <row r="218" spans="1:4" ht="16" x14ac:dyDescent="0.2">
      <c r="A218" s="11">
        <v>217</v>
      </c>
      <c r="B218" s="45">
        <f>AAI_data!D1011</f>
        <v>8098.86</v>
      </c>
      <c r="C218" s="13">
        <f t="shared" si="7"/>
        <v>2.4715569771443513</v>
      </c>
      <c r="D218" s="13">
        <f t="shared" si="6"/>
        <v>3.920683312455381</v>
      </c>
    </row>
    <row r="219" spans="1:4" ht="16" x14ac:dyDescent="0.2">
      <c r="A219" s="11">
        <v>218</v>
      </c>
      <c r="B219" s="45">
        <f>AAI_data!D1016</f>
        <v>7677.46</v>
      </c>
      <c r="C219" s="13">
        <f t="shared" si="7"/>
        <v>-5.2032014382271043</v>
      </c>
      <c r="D219" s="13">
        <f t="shared" si="6"/>
        <v>32.429458582823912</v>
      </c>
    </row>
    <row r="220" spans="1:4" ht="16" x14ac:dyDescent="0.2">
      <c r="A220" s="11">
        <v>219</v>
      </c>
      <c r="B220" s="45">
        <f>AAI_data!D1021</f>
        <v>7649.57</v>
      </c>
      <c r="C220" s="13">
        <f t="shared" si="7"/>
        <v>-0.36327118604330499</v>
      </c>
      <c r="D220" s="13">
        <f t="shared" si="6"/>
        <v>0.73060888102506694</v>
      </c>
    </row>
    <row r="221" spans="1:4" ht="16" x14ac:dyDescent="0.2">
      <c r="A221" s="11">
        <v>220</v>
      </c>
      <c r="B221" s="45">
        <f>AAI_data!D1025</f>
        <v>8022.17</v>
      </c>
      <c r="C221" s="13">
        <f t="shared" si="7"/>
        <v>4.8708620223097556</v>
      </c>
      <c r="D221" s="13">
        <f t="shared" si="6"/>
        <v>19.178939294462108</v>
      </c>
    </row>
    <row r="222" spans="1:4" ht="16" x14ac:dyDescent="0.2">
      <c r="A222" s="11">
        <v>221</v>
      </c>
      <c r="B222" s="45">
        <f>AAI_data!D1030</f>
        <v>8044.48</v>
      </c>
      <c r="C222" s="13">
        <f t="shared" si="7"/>
        <v>0.27810430344906045</v>
      </c>
      <c r="D222" s="13">
        <f t="shared" si="6"/>
        <v>4.5531507253953406E-2</v>
      </c>
    </row>
    <row r="223" spans="1:4" ht="16" x14ac:dyDescent="0.2">
      <c r="A223" s="11">
        <v>222</v>
      </c>
      <c r="B223" s="45">
        <f>AAI_data!D1035</f>
        <v>8295.2000000000007</v>
      </c>
      <c r="C223" s="13">
        <f t="shared" si="7"/>
        <v>3.1166713075301469</v>
      </c>
      <c r="D223" s="13">
        <f t="shared" si="6"/>
        <v>6.8916008659224763</v>
      </c>
    </row>
    <row r="224" spans="1:4" ht="16" x14ac:dyDescent="0.2">
      <c r="A224" s="11">
        <v>223</v>
      </c>
      <c r="B224" s="45">
        <f>AAI_data!D1039</f>
        <v>8373.02</v>
      </c>
      <c r="C224" s="13">
        <f t="shared" si="7"/>
        <v>0.93813289613269957</v>
      </c>
      <c r="D224" s="13">
        <f t="shared" si="6"/>
        <v>0.19949395463677203</v>
      </c>
    </row>
    <row r="225" spans="1:14" ht="16" x14ac:dyDescent="0.2">
      <c r="A225" s="11">
        <v>224</v>
      </c>
      <c r="B225" s="45">
        <f>AAI_data!D1043</f>
        <v>8365.8700000000008</v>
      </c>
      <c r="C225" s="13">
        <f t="shared" si="7"/>
        <v>-8.5393322839305716E-2</v>
      </c>
      <c r="D225" s="13">
        <f t="shared" si="6"/>
        <v>0.33278910111643556</v>
      </c>
    </row>
    <row r="226" spans="1:14" ht="16" x14ac:dyDescent="0.2">
      <c r="A226" s="11">
        <v>225</v>
      </c>
      <c r="B226" s="45">
        <f>AAI_data!D1048</f>
        <v>8249.27</v>
      </c>
      <c r="C226" s="13">
        <f t="shared" si="7"/>
        <v>-1.3937582104431501</v>
      </c>
      <c r="D226" s="13">
        <f t="shared" si="6"/>
        <v>3.5541436022596407</v>
      </c>
    </row>
    <row r="227" spans="1:14" ht="16" x14ac:dyDescent="0.2">
      <c r="A227" s="11">
        <v>226</v>
      </c>
      <c r="B227" s="45">
        <f>AAI_data!D1052</f>
        <v>8027.36</v>
      </c>
      <c r="C227" s="13">
        <f t="shared" si="7"/>
        <v>-2.6900562110344404</v>
      </c>
      <c r="D227" s="13">
        <f t="shared" si="6"/>
        <v>10.122207244735762</v>
      </c>
    </row>
    <row r="228" spans="1:14" ht="16" x14ac:dyDescent="0.2">
      <c r="A228" s="11">
        <v>227</v>
      </c>
      <c r="B228" s="45">
        <f>AAI_data!D1057</f>
        <v>7473.29</v>
      </c>
      <c r="C228" s="13">
        <f t="shared" si="7"/>
        <v>-6.9022692392019254</v>
      </c>
      <c r="D228" s="13">
        <f t="shared" si="6"/>
        <v>54.667608180619382</v>
      </c>
    </row>
    <row r="229" spans="1:14" ht="16" x14ac:dyDescent="0.2">
      <c r="A229" s="11">
        <v>228</v>
      </c>
      <c r="B229" s="45">
        <f>AAI_data!D1062</f>
        <v>7711.39</v>
      </c>
      <c r="C229" s="13">
        <f t="shared" si="7"/>
        <v>3.1860131213963379</v>
      </c>
      <c r="D229" s="13">
        <f t="shared" si="6"/>
        <v>7.2604794533626089</v>
      </c>
    </row>
    <row r="230" spans="1:14" ht="16" x14ac:dyDescent="0.2">
      <c r="A230" s="11">
        <v>229</v>
      </c>
      <c r="B230" s="45">
        <f>AAI_data!D1067</f>
        <v>7388.04</v>
      </c>
      <c r="C230" s="13">
        <f t="shared" si="7"/>
        <v>-4.1931480576134827</v>
      </c>
      <c r="D230" s="13">
        <f t="shared" si="6"/>
        <v>21.945790959062055</v>
      </c>
    </row>
    <row r="231" spans="1:14" ht="17" thickBot="1" x14ac:dyDescent="0.25">
      <c r="A231" s="15">
        <v>230</v>
      </c>
      <c r="B231" s="46">
        <f>AAI_data!D1071</f>
        <v>7760.45</v>
      </c>
      <c r="C231" s="16">
        <f t="shared" si="7"/>
        <v>5.0407144520062142</v>
      </c>
      <c r="D231" s="16">
        <f t="shared" si="6"/>
        <v>20.695484650194803</v>
      </c>
    </row>
    <row r="232" spans="1:14" ht="19" customHeight="1" x14ac:dyDescent="0.2">
      <c r="A232" s="61" t="s">
        <v>21</v>
      </c>
      <c r="B232" s="61"/>
      <c r="C232" s="61"/>
      <c r="D232" s="14">
        <f>AVERAGE(C2:C231)</f>
        <v>0.49148543488751123</v>
      </c>
    </row>
    <row r="233" spans="1:14" ht="16" x14ac:dyDescent="0.2">
      <c r="A233" s="62" t="s">
        <v>20</v>
      </c>
      <c r="B233" s="62"/>
      <c r="C233" s="62"/>
      <c r="D233" s="17">
        <f>SQRT(SUM(D3:D231))*(52/(A231-1))^(1/2)</f>
        <v>27.347839526372624</v>
      </c>
    </row>
    <row r="234" spans="1:14" ht="16" x14ac:dyDescent="0.2">
      <c r="A234" s="63" t="s">
        <v>22</v>
      </c>
      <c r="B234" s="64"/>
      <c r="C234" s="65"/>
      <c r="D234" s="14">
        <f>D232*52</f>
        <v>25.557242614150585</v>
      </c>
      <c r="F234" s="48"/>
    </row>
    <row r="235" spans="1:14" x14ac:dyDescent="0.25">
      <c r="D235"/>
    </row>
    <row r="237" spans="1:14" x14ac:dyDescent="0.25">
      <c r="C237" s="49"/>
      <c r="D237" s="40"/>
    </row>
    <row r="238" spans="1:14" x14ac:dyDescent="0.25">
      <c r="C238" s="49"/>
      <c r="D238" s="51"/>
    </row>
    <row r="239" spans="1:14" x14ac:dyDescent="0.25">
      <c r="B239" s="47"/>
      <c r="C239" s="52"/>
      <c r="D239" s="40"/>
    </row>
    <row r="240" spans="1:14" x14ac:dyDescent="0.25">
      <c r="C240" s="50"/>
      <c r="D240" s="40"/>
      <c r="N240" s="34"/>
    </row>
    <row r="241" spans="4:14" x14ac:dyDescent="0.25">
      <c r="D241" s="40"/>
      <c r="N241" s="34"/>
    </row>
    <row r="242" spans="4:14" x14ac:dyDescent="0.25">
      <c r="D242" s="40"/>
      <c r="N242" s="34"/>
    </row>
    <row r="243" spans="4:14" x14ac:dyDescent="0.25">
      <c r="D243" s="42"/>
      <c r="N243" s="34"/>
    </row>
    <row r="244" spans="4:14" x14ac:dyDescent="0.25">
      <c r="N244" s="34"/>
    </row>
    <row r="245" spans="4:14" x14ac:dyDescent="0.25">
      <c r="N245" s="34"/>
    </row>
  </sheetData>
  <mergeCells count="3">
    <mergeCell ref="A232:C232"/>
    <mergeCell ref="A233:C233"/>
    <mergeCell ref="A234:C234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8CF22-618F-6F4A-AB6A-5D4E205AE565}">
  <dimension ref="A1:D262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BNB_data!$G2</f>
        <v>0.10639999999999999</v>
      </c>
      <c r="C2" s="11"/>
      <c r="D2" s="11"/>
    </row>
    <row r="3" spans="1:4" ht="16" x14ac:dyDescent="0.2">
      <c r="A3" s="11">
        <v>2</v>
      </c>
      <c r="B3" s="45">
        <f>BNB_data!$G9</f>
        <v>0.13100000000000001</v>
      </c>
      <c r="C3" s="13">
        <f>(B3-B2)/B2%</f>
        <v>23.120300751879714</v>
      </c>
      <c r="D3" s="13">
        <f t="shared" ref="D3:D66" si="0">(C3-$D$232)^2</f>
        <v>238.1161343404226</v>
      </c>
    </row>
    <row r="4" spans="1:4" ht="16" x14ac:dyDescent="0.2">
      <c r="A4" s="11">
        <v>3</v>
      </c>
      <c r="B4" s="45">
        <f>BNB_data!$G16</f>
        <v>0.87680000000000002</v>
      </c>
      <c r="C4" s="13">
        <f t="shared" ref="C4:C67" si="1">(B4-B3)/B3%</f>
        <v>569.31297709923672</v>
      </c>
      <c r="D4" s="13">
        <f>(C4-$D$232)^2</f>
        <v>315421.16742194106</v>
      </c>
    </row>
    <row r="5" spans="1:4" ht="16" x14ac:dyDescent="0.2">
      <c r="A5" s="11">
        <v>4</v>
      </c>
      <c r="B5" s="45">
        <f>BNB_data!$G23</f>
        <v>2.5</v>
      </c>
      <c r="C5" s="13">
        <f t="shared" si="1"/>
        <v>185.12773722627736</v>
      </c>
      <c r="D5" s="13">
        <f t="shared" si="0"/>
        <v>31484.403031455142</v>
      </c>
    </row>
    <row r="6" spans="1:4" ht="16" x14ac:dyDescent="0.2">
      <c r="A6" s="11">
        <v>5</v>
      </c>
      <c r="B6" s="45">
        <f>BNB_data!$G30</f>
        <v>2.0099999999999998</v>
      </c>
      <c r="C6" s="13">
        <f t="shared" si="1"/>
        <v>-19.600000000000009</v>
      </c>
      <c r="D6" s="13">
        <f t="shared" si="0"/>
        <v>744.70527528463901</v>
      </c>
    </row>
    <row r="7" spans="1:4" ht="16" x14ac:dyDescent="0.2">
      <c r="A7" s="11">
        <v>6</v>
      </c>
      <c r="B7" s="45">
        <f>BNB_data!$G37</f>
        <v>1.58</v>
      </c>
      <c r="C7" s="13">
        <f t="shared" si="1"/>
        <v>-21.393034825870636</v>
      </c>
      <c r="D7" s="13">
        <f t="shared" si="0"/>
        <v>845.78153903398572</v>
      </c>
    </row>
    <row r="8" spans="1:4" ht="16" x14ac:dyDescent="0.2">
      <c r="A8" s="11">
        <v>7</v>
      </c>
      <c r="B8" s="45">
        <f>BNB_data!$G44</f>
        <v>0.94220000000000004</v>
      </c>
      <c r="C8" s="13">
        <f t="shared" si="1"/>
        <v>-40.367088607594937</v>
      </c>
      <c r="D8" s="13">
        <f t="shared" si="0"/>
        <v>2309.4153955849997</v>
      </c>
    </row>
    <row r="9" spans="1:4" ht="16" x14ac:dyDescent="0.2">
      <c r="A9" s="11">
        <v>8</v>
      </c>
      <c r="B9" s="45">
        <f>BNB_data!$G51</f>
        <v>0.78959999999999997</v>
      </c>
      <c r="C9" s="13">
        <f t="shared" si="1"/>
        <v>-16.196136701337302</v>
      </c>
      <c r="D9" s="13">
        <f t="shared" si="0"/>
        <v>570.51354444329388</v>
      </c>
    </row>
    <row r="10" spans="1:4" ht="16" x14ac:dyDescent="0.2">
      <c r="A10" s="11">
        <v>9</v>
      </c>
      <c r="B10" s="45">
        <f>BNB_data!$G58</f>
        <v>0.7833</v>
      </c>
      <c r="C10" s="13">
        <f t="shared" si="1"/>
        <v>-0.79787234042552835</v>
      </c>
      <c r="D10" s="13">
        <f t="shared" si="0"/>
        <v>72.031901758766409</v>
      </c>
    </row>
    <row r="11" spans="1:4" ht="16" x14ac:dyDescent="0.2">
      <c r="A11" s="11">
        <v>10</v>
      </c>
      <c r="B11" s="45">
        <f>BNB_data!$G65</f>
        <v>1.53</v>
      </c>
      <c r="C11" s="13">
        <f t="shared" si="1"/>
        <v>95.327460743010349</v>
      </c>
      <c r="D11" s="13">
        <f t="shared" si="0"/>
        <v>7680.4492069639209</v>
      </c>
    </row>
    <row r="12" spans="1:4" ht="16" x14ac:dyDescent="0.2">
      <c r="A12" s="11">
        <v>11</v>
      </c>
      <c r="B12" s="45">
        <f>BNB_data!$G72</f>
        <v>1.22</v>
      </c>
      <c r="C12" s="13">
        <f t="shared" si="1"/>
        <v>-20.261437908496735</v>
      </c>
      <c r="D12" s="13">
        <f t="shared" si="0"/>
        <v>781.24311541581562</v>
      </c>
    </row>
    <row r="13" spans="1:4" ht="16" x14ac:dyDescent="0.2">
      <c r="A13" s="11">
        <v>12</v>
      </c>
      <c r="B13" s="45">
        <f>BNB_data!$G79</f>
        <v>1.56</v>
      </c>
      <c r="C13" s="13">
        <f t="shared" si="1"/>
        <v>27.868852459016402</v>
      </c>
      <c r="D13" s="13">
        <f t="shared" si="0"/>
        <v>407.21479532870507</v>
      </c>
    </row>
    <row r="14" spans="1:4" ht="16" x14ac:dyDescent="0.2">
      <c r="A14" s="11">
        <v>13</v>
      </c>
      <c r="B14" s="45">
        <f>BNB_data!$G86</f>
        <v>1.21</v>
      </c>
      <c r="C14" s="13">
        <f t="shared" si="1"/>
        <v>-22.435897435897441</v>
      </c>
      <c r="D14" s="13">
        <f t="shared" si="0"/>
        <v>907.52683699875604</v>
      </c>
    </row>
    <row r="15" spans="1:4" ht="16" x14ac:dyDescent="0.2">
      <c r="A15" s="11">
        <v>14</v>
      </c>
      <c r="B15" s="45">
        <f>BNB_data!$G93</f>
        <v>1.24</v>
      </c>
      <c r="C15" s="13">
        <f t="shared" si="1"/>
        <v>2.479338842975209</v>
      </c>
      <c r="D15" s="13">
        <f t="shared" si="0"/>
        <v>27.143577041664926</v>
      </c>
    </row>
    <row r="16" spans="1:4" ht="16" x14ac:dyDescent="0.2">
      <c r="A16" s="11">
        <v>15</v>
      </c>
      <c r="B16" s="45">
        <f>BNB_data!$G100</f>
        <v>1.52</v>
      </c>
      <c r="C16" s="13">
        <f t="shared" si="1"/>
        <v>22.580645161290324</v>
      </c>
      <c r="D16" s="13">
        <f t="shared" si="0"/>
        <v>221.75249860358676</v>
      </c>
    </row>
    <row r="17" spans="1:4" ht="16" x14ac:dyDescent="0.2">
      <c r="A17" s="11">
        <v>16</v>
      </c>
      <c r="B17" s="45">
        <f>BNB_data!$G107</f>
        <v>1.52</v>
      </c>
      <c r="C17" s="13">
        <f t="shared" si="1"/>
        <v>0</v>
      </c>
      <c r="D17" s="13">
        <f t="shared" si="0"/>
        <v>59.125160016735265</v>
      </c>
    </row>
    <row r="18" spans="1:4" ht="16" x14ac:dyDescent="0.2">
      <c r="A18" s="11">
        <v>17</v>
      </c>
      <c r="B18" s="45">
        <f>BNB_data!$G114</f>
        <v>1.61</v>
      </c>
      <c r="C18" s="13">
        <f t="shared" si="1"/>
        <v>5.9210526315789522</v>
      </c>
      <c r="D18" s="13">
        <f t="shared" si="0"/>
        <v>3.1266586337934221</v>
      </c>
    </row>
    <row r="19" spans="1:4" ht="16" x14ac:dyDescent="0.2">
      <c r="A19" s="11">
        <v>18</v>
      </c>
      <c r="B19" s="45">
        <f>BNB_data!$G121</f>
        <v>1.85</v>
      </c>
      <c r="C19" s="13">
        <f t="shared" si="1"/>
        <v>14.906832298136646</v>
      </c>
      <c r="D19" s="13">
        <f t="shared" si="0"/>
        <v>52.09293624356377</v>
      </c>
    </row>
    <row r="20" spans="1:4" ht="16" x14ac:dyDescent="0.2">
      <c r="A20" s="11">
        <v>19</v>
      </c>
      <c r="B20" s="45">
        <f>BNB_data!$G128</f>
        <v>2.23</v>
      </c>
      <c r="C20" s="13">
        <f t="shared" si="1"/>
        <v>20.540540540540533</v>
      </c>
      <c r="D20" s="13">
        <f t="shared" si="0"/>
        <v>165.15467503091793</v>
      </c>
    </row>
    <row r="21" spans="1:4" ht="16" x14ac:dyDescent="0.2">
      <c r="A21" s="11">
        <v>20</v>
      </c>
      <c r="B21" s="45">
        <f>BNB_data!$G135</f>
        <v>2.48</v>
      </c>
      <c r="C21" s="13">
        <f t="shared" si="1"/>
        <v>11.210762331838565</v>
      </c>
      <c r="D21" s="13">
        <f t="shared" si="0"/>
        <v>12.40077685812164</v>
      </c>
    </row>
    <row r="22" spans="1:4" ht="16" x14ac:dyDescent="0.2">
      <c r="A22" s="11">
        <v>21</v>
      </c>
      <c r="B22" s="45">
        <f>BNB_data!$G142</f>
        <v>5.76</v>
      </c>
      <c r="C22" s="13">
        <f t="shared" si="1"/>
        <v>132.25806451612902</v>
      </c>
      <c r="D22" s="13">
        <f t="shared" si="0"/>
        <v>15517.379919591662</v>
      </c>
    </row>
    <row r="23" spans="1:4" ht="16" x14ac:dyDescent="0.2">
      <c r="A23" s="11">
        <v>22</v>
      </c>
      <c r="B23" s="45">
        <f>BNB_data!$G149</f>
        <v>5.29</v>
      </c>
      <c r="C23" s="13">
        <f t="shared" si="1"/>
        <v>-8.1597222222222179</v>
      </c>
      <c r="D23" s="13">
        <f t="shared" si="0"/>
        <v>251.19114577976097</v>
      </c>
    </row>
    <row r="24" spans="1:4" ht="16" x14ac:dyDescent="0.2">
      <c r="A24" s="11">
        <v>23</v>
      </c>
      <c r="B24" s="45">
        <f>BNB_data!$G156</f>
        <v>8.64</v>
      </c>
      <c r="C24" s="13">
        <f t="shared" si="1"/>
        <v>63.327032136105871</v>
      </c>
      <c r="D24" s="13">
        <f t="shared" si="0"/>
        <v>3095.5584996923226</v>
      </c>
    </row>
    <row r="25" spans="1:4" ht="16" x14ac:dyDescent="0.2">
      <c r="A25" s="11">
        <v>24</v>
      </c>
      <c r="B25" s="45">
        <f>BNB_data!$G163</f>
        <v>18.66</v>
      </c>
      <c r="C25" s="13">
        <f t="shared" si="1"/>
        <v>115.97222222222221</v>
      </c>
      <c r="D25" s="13">
        <f t="shared" si="0"/>
        <v>11725.193701968192</v>
      </c>
    </row>
    <row r="26" spans="1:4" ht="16" x14ac:dyDescent="0.2">
      <c r="A26" s="11">
        <v>25</v>
      </c>
      <c r="B26" s="45">
        <f>BNB_data!$G170</f>
        <v>20.78</v>
      </c>
      <c r="C26" s="13">
        <f t="shared" si="1"/>
        <v>11.361200428724551</v>
      </c>
      <c r="D26" s="13">
        <f t="shared" si="0"/>
        <v>13.482936075533846</v>
      </c>
    </row>
    <row r="27" spans="1:4" ht="16" x14ac:dyDescent="0.2">
      <c r="A27" s="11">
        <v>26</v>
      </c>
      <c r="B27" s="45">
        <f>BNB_data!$G177</f>
        <v>14.07</v>
      </c>
      <c r="C27" s="13">
        <f t="shared" si="1"/>
        <v>-32.290664100096251</v>
      </c>
      <c r="D27" s="13">
        <f t="shared" si="0"/>
        <v>1598.3966222832128</v>
      </c>
    </row>
    <row r="28" spans="1:4" ht="16" x14ac:dyDescent="0.2">
      <c r="A28" s="11">
        <v>27</v>
      </c>
      <c r="B28" s="45">
        <f>BNB_data!$G184</f>
        <v>13.54</v>
      </c>
      <c r="C28" s="13">
        <f t="shared" si="1"/>
        <v>-3.7668798862828798</v>
      </c>
      <c r="D28" s="13">
        <f t="shared" si="0"/>
        <v>131.24379764154696</v>
      </c>
    </row>
    <row r="29" spans="1:4" ht="16" x14ac:dyDescent="0.2">
      <c r="A29" s="11">
        <v>28</v>
      </c>
      <c r="B29" s="45">
        <f>BNB_data!$G191</f>
        <v>8.4600000000000009</v>
      </c>
      <c r="C29" s="13">
        <f t="shared" si="1"/>
        <v>-37.518463810930562</v>
      </c>
      <c r="D29" s="13">
        <f t="shared" si="0"/>
        <v>2043.7408830021757</v>
      </c>
    </row>
    <row r="30" spans="1:4" ht="16" x14ac:dyDescent="0.2">
      <c r="A30" s="11">
        <v>29</v>
      </c>
      <c r="B30" s="45">
        <f>BNB_data!$G198</f>
        <v>8.6999999999999993</v>
      </c>
      <c r="C30" s="13">
        <f t="shared" si="1"/>
        <v>2.8368794326240949</v>
      </c>
      <c r="D30" s="13">
        <f t="shared" si="0"/>
        <v>23.545875259394201</v>
      </c>
    </row>
    <row r="31" spans="1:4" ht="16" x14ac:dyDescent="0.2">
      <c r="A31" s="11">
        <v>30</v>
      </c>
      <c r="B31" s="45">
        <f>BNB_data!$G205</f>
        <v>10.7</v>
      </c>
      <c r="C31" s="13">
        <f t="shared" si="1"/>
        <v>22.988505747126439</v>
      </c>
      <c r="D31" s="13">
        <f t="shared" si="0"/>
        <v>234.06604363833384</v>
      </c>
    </row>
    <row r="32" spans="1:4" ht="16" x14ac:dyDescent="0.2">
      <c r="A32" s="11">
        <v>31</v>
      </c>
      <c r="B32" s="45">
        <f>BNB_data!$G212</f>
        <v>9.35</v>
      </c>
      <c r="C32" s="13">
        <f t="shared" si="1"/>
        <v>-12.61682242990654</v>
      </c>
      <c r="D32" s="13">
        <f t="shared" si="0"/>
        <v>412.33814738417578</v>
      </c>
    </row>
    <row r="33" spans="1:4" ht="16" x14ac:dyDescent="0.2">
      <c r="A33" s="11">
        <v>32</v>
      </c>
      <c r="B33" s="45">
        <f>BNB_data!$G219</f>
        <v>10.35</v>
      </c>
      <c r="C33" s="13">
        <f t="shared" si="1"/>
        <v>10.695187165775401</v>
      </c>
      <c r="D33" s="13">
        <f t="shared" si="0"/>
        <v>9.0354258583235119</v>
      </c>
    </row>
    <row r="34" spans="1:4" ht="16" x14ac:dyDescent="0.2">
      <c r="A34" s="11">
        <v>33</v>
      </c>
      <c r="B34" s="45">
        <f>BNB_data!$G226</f>
        <v>8.27</v>
      </c>
      <c r="C34" s="13">
        <f t="shared" si="1"/>
        <v>-20.096618357487923</v>
      </c>
      <c r="D34" s="13">
        <f t="shared" si="0"/>
        <v>772.05662849514727</v>
      </c>
    </row>
    <row r="35" spans="1:4" ht="16" x14ac:dyDescent="0.2">
      <c r="A35" s="11">
        <v>34</v>
      </c>
      <c r="B35" s="45">
        <f>BNB_data!$G233</f>
        <v>8.9499999999999993</v>
      </c>
      <c r="C35" s="13">
        <f t="shared" si="1"/>
        <v>8.2224909310761767</v>
      </c>
      <c r="D35" s="13">
        <f t="shared" si="0"/>
        <v>0.28430466743308114</v>
      </c>
    </row>
    <row r="36" spans="1:4" ht="16" x14ac:dyDescent="0.2">
      <c r="A36" s="11">
        <v>35</v>
      </c>
      <c r="B36" s="45">
        <f>BNB_data!$G240</f>
        <v>12.78</v>
      </c>
      <c r="C36" s="13">
        <f t="shared" si="1"/>
        <v>42.793296089385478</v>
      </c>
      <c r="D36" s="13">
        <f t="shared" si="0"/>
        <v>1232.2913379678923</v>
      </c>
    </row>
    <row r="37" spans="1:4" ht="16" x14ac:dyDescent="0.2">
      <c r="A37" s="11">
        <v>36</v>
      </c>
      <c r="B37" s="45">
        <f>BNB_data!$G247</f>
        <v>11.07</v>
      </c>
      <c r="C37" s="13">
        <f t="shared" si="1"/>
        <v>-13.380281690140839</v>
      </c>
      <c r="D37" s="13">
        <f t="shared" si="0"/>
        <v>443.92679452013437</v>
      </c>
    </row>
    <row r="38" spans="1:4" ht="16" x14ac:dyDescent="0.2">
      <c r="A38" s="11">
        <v>37</v>
      </c>
      <c r="B38" s="45">
        <f>BNB_data!$G254</f>
        <v>12.12</v>
      </c>
      <c r="C38" s="13">
        <f t="shared" si="1"/>
        <v>9.4850948509484994</v>
      </c>
      <c r="D38" s="13">
        <f t="shared" si="0"/>
        <v>3.2249198941488677</v>
      </c>
    </row>
    <row r="39" spans="1:4" ht="16" x14ac:dyDescent="0.2">
      <c r="A39" s="11">
        <v>38</v>
      </c>
      <c r="B39" s="45">
        <f>BNB_data!$G261</f>
        <v>13.06</v>
      </c>
      <c r="C39" s="13">
        <f t="shared" si="1"/>
        <v>7.7557755775577668</v>
      </c>
      <c r="D39" s="13">
        <f t="shared" si="0"/>
        <v>4.4205108986682248E-3</v>
      </c>
    </row>
    <row r="40" spans="1:4" ht="16" x14ac:dyDescent="0.2">
      <c r="A40" s="11">
        <v>39</v>
      </c>
      <c r="B40" s="45">
        <f>BNB_data!$G268</f>
        <v>12.88</v>
      </c>
      <c r="C40" s="13">
        <f t="shared" si="1"/>
        <v>-1.3782542113323102</v>
      </c>
      <c r="D40" s="13">
        <f t="shared" si="0"/>
        <v>82.220333629028175</v>
      </c>
    </row>
    <row r="41" spans="1:4" ht="16" x14ac:dyDescent="0.2">
      <c r="A41" s="11">
        <v>40</v>
      </c>
      <c r="B41" s="45">
        <f>BNB_data!$G275</f>
        <v>15.06</v>
      </c>
      <c r="C41" s="13">
        <f t="shared" si="1"/>
        <v>16.925465838509314</v>
      </c>
      <c r="D41" s="13">
        <f t="shared" si="0"/>
        <v>85.306968968993502</v>
      </c>
    </row>
    <row r="42" spans="1:4" ht="16" x14ac:dyDescent="0.2">
      <c r="A42" s="11">
        <v>41</v>
      </c>
      <c r="B42" s="45">
        <f>BNB_data!$G282</f>
        <v>13.94</v>
      </c>
      <c r="C42" s="13">
        <f t="shared" si="1"/>
        <v>-7.4369189907038571</v>
      </c>
      <c r="D42" s="13">
        <f t="shared" si="0"/>
        <v>228.80215773470115</v>
      </c>
    </row>
    <row r="43" spans="1:4" ht="16" x14ac:dyDescent="0.2">
      <c r="A43" s="11">
        <v>42</v>
      </c>
      <c r="B43" s="45">
        <f>BNB_data!$G289</f>
        <v>13.12</v>
      </c>
      <c r="C43" s="13">
        <f t="shared" si="1"/>
        <v>-5.8823529411764728</v>
      </c>
      <c r="D43" s="13">
        <f t="shared" si="0"/>
        <v>184.18945560946102</v>
      </c>
    </row>
    <row r="44" spans="1:4" ht="16" x14ac:dyDescent="0.2">
      <c r="A44" s="11">
        <v>43</v>
      </c>
      <c r="B44" s="45">
        <f>BNB_data!$G296</f>
        <v>14.12</v>
      </c>
      <c r="C44" s="13">
        <f t="shared" si="1"/>
        <v>7.6219512195121961</v>
      </c>
      <c r="D44" s="13">
        <f t="shared" si="0"/>
        <v>4.5343301902570588E-3</v>
      </c>
    </row>
    <row r="45" spans="1:4" ht="16" x14ac:dyDescent="0.2">
      <c r="A45" s="11">
        <v>44</v>
      </c>
      <c r="B45" s="45">
        <f>BNB_data!$G303</f>
        <v>12.61</v>
      </c>
      <c r="C45" s="13">
        <f t="shared" si="1"/>
        <v>-10.694050991501415</v>
      </c>
      <c r="D45" s="13">
        <f t="shared" si="0"/>
        <v>337.94717655103659</v>
      </c>
    </row>
    <row r="46" spans="1:4" ht="16" x14ac:dyDescent="0.2">
      <c r="A46" s="11">
        <v>45</v>
      </c>
      <c r="B46" s="45">
        <f>BNB_data!$G310</f>
        <v>14.57</v>
      </c>
      <c r="C46" s="13">
        <f t="shared" si="1"/>
        <v>15.543219666931016</v>
      </c>
      <c r="D46" s="13">
        <f t="shared" si="0"/>
        <v>61.684232343416213</v>
      </c>
    </row>
    <row r="47" spans="1:4" ht="16" x14ac:dyDescent="0.2">
      <c r="A47" s="11">
        <v>46</v>
      </c>
      <c r="B47" s="45">
        <f>BNB_data!$G317</f>
        <v>14.18</v>
      </c>
      <c r="C47" s="13">
        <f t="shared" si="1"/>
        <v>-2.676733013040498</v>
      </c>
      <c r="D47" s="13">
        <f t="shared" si="0"/>
        <v>107.4544052180029</v>
      </c>
    </row>
    <row r="48" spans="1:4" ht="16" x14ac:dyDescent="0.2">
      <c r="A48" s="11">
        <v>47</v>
      </c>
      <c r="B48" s="45">
        <f>BNB_data!$G324</f>
        <v>16.579999999999998</v>
      </c>
      <c r="C48" s="13">
        <f t="shared" si="1"/>
        <v>16.925246826516208</v>
      </c>
      <c r="D48" s="13">
        <f t="shared" si="0"/>
        <v>85.302923349812374</v>
      </c>
    </row>
    <row r="49" spans="1:4" ht="16" x14ac:dyDescent="0.2">
      <c r="A49" s="11">
        <v>48</v>
      </c>
      <c r="B49" s="45">
        <f>BNB_data!$G331</f>
        <v>14.45</v>
      </c>
      <c r="C49" s="13">
        <f t="shared" si="1"/>
        <v>-12.846803377563326</v>
      </c>
      <c r="D49" s="13">
        <f t="shared" si="0"/>
        <v>421.73107596142751</v>
      </c>
    </row>
    <row r="50" spans="1:4" ht="16" x14ac:dyDescent="0.2">
      <c r="A50" s="11">
        <v>49</v>
      </c>
      <c r="B50" s="45">
        <f>BNB_data!$G338</f>
        <v>14.4</v>
      </c>
      <c r="C50" s="13">
        <f t="shared" si="1"/>
        <v>-0.34602076124566739</v>
      </c>
      <c r="D50" s="13">
        <f t="shared" si="0"/>
        <v>64.566197411486911</v>
      </c>
    </row>
    <row r="51" spans="1:4" ht="16" x14ac:dyDescent="0.2">
      <c r="A51" s="11">
        <v>50</v>
      </c>
      <c r="B51" s="45">
        <f>BNB_data!$G345</f>
        <v>13.99</v>
      </c>
      <c r="C51" s="13">
        <f t="shared" si="1"/>
        <v>-2.8472222222222228</v>
      </c>
      <c r="D51" s="13">
        <f t="shared" si="0"/>
        <v>111.01806146146957</v>
      </c>
    </row>
    <row r="52" spans="1:4" ht="16" x14ac:dyDescent="0.2">
      <c r="A52" s="11">
        <v>51</v>
      </c>
      <c r="B52" s="45">
        <f>BNB_data!$G352</f>
        <v>12.29</v>
      </c>
      <c r="C52" s="13">
        <f t="shared" si="1"/>
        <v>-12.151536812008585</v>
      </c>
      <c r="D52" s="13">
        <f t="shared" si="0"/>
        <v>393.65835520410013</v>
      </c>
    </row>
    <row r="53" spans="1:4" ht="16" x14ac:dyDescent="0.2">
      <c r="A53" s="11">
        <v>52</v>
      </c>
      <c r="B53" s="45">
        <f>BNB_data!$G359</f>
        <v>12.12</v>
      </c>
      <c r="C53" s="13">
        <f t="shared" si="1"/>
        <v>-1.3832384052074853</v>
      </c>
      <c r="D53" s="13">
        <f t="shared" si="0"/>
        <v>82.310747254449211</v>
      </c>
    </row>
    <row r="54" spans="1:4" ht="16" x14ac:dyDescent="0.2">
      <c r="A54" s="11">
        <v>53</v>
      </c>
      <c r="B54" s="45">
        <f>BNB_data!$G366</f>
        <v>14.02</v>
      </c>
      <c r="C54" s="13">
        <f t="shared" si="1"/>
        <v>15.67656765676568</v>
      </c>
      <c r="D54" s="13">
        <f t="shared" si="0"/>
        <v>63.796625855346505</v>
      </c>
    </row>
    <row r="55" spans="1:4" ht="16" x14ac:dyDescent="0.2">
      <c r="A55" s="11">
        <v>54</v>
      </c>
      <c r="B55" s="45">
        <f>BNB_data!$G373</f>
        <v>13.62</v>
      </c>
      <c r="C55" s="13">
        <f t="shared" si="1"/>
        <v>-2.853067047075609</v>
      </c>
      <c r="D55" s="13">
        <f t="shared" si="0"/>
        <v>111.14126374473106</v>
      </c>
    </row>
    <row r="56" spans="1:4" ht="16" x14ac:dyDescent="0.2">
      <c r="A56" s="11">
        <v>55</v>
      </c>
      <c r="B56" s="45">
        <f>BNB_data!$G380</f>
        <v>11.74</v>
      </c>
      <c r="C56" s="13">
        <f t="shared" si="1"/>
        <v>-13.803230543318643</v>
      </c>
      <c r="D56" s="13">
        <f t="shared" si="0"/>
        <v>461.92838148121683</v>
      </c>
    </row>
    <row r="57" spans="1:4" ht="16" x14ac:dyDescent="0.2">
      <c r="A57" s="11">
        <v>56</v>
      </c>
      <c r="B57" s="45">
        <f>BNB_data!$G387</f>
        <v>10.16</v>
      </c>
      <c r="C57" s="13">
        <f t="shared" si="1"/>
        <v>-13.458262350936968</v>
      </c>
      <c r="D57" s="13">
        <f t="shared" si="0"/>
        <v>447.21891353996955</v>
      </c>
    </row>
    <row r="58" spans="1:4" ht="16" x14ac:dyDescent="0.2">
      <c r="A58" s="11">
        <v>57</v>
      </c>
      <c r="B58" s="45">
        <f>BNB_data!$G394</f>
        <v>10.19</v>
      </c>
      <c r="C58" s="13">
        <f t="shared" si="1"/>
        <v>0.2952755905511748</v>
      </c>
      <c r="D58" s="13">
        <f t="shared" si="0"/>
        <v>54.671429194185436</v>
      </c>
    </row>
    <row r="59" spans="1:4" ht="16" x14ac:dyDescent="0.2">
      <c r="A59" s="11">
        <v>58</v>
      </c>
      <c r="B59" s="45">
        <f>BNB_data!$G401</f>
        <v>11.3</v>
      </c>
      <c r="C59" s="13">
        <f t="shared" si="1"/>
        <v>10.893032384690887</v>
      </c>
      <c r="D59" s="13">
        <f t="shared" si="0"/>
        <v>10.263973886857141</v>
      </c>
    </row>
    <row r="60" spans="1:4" ht="16" x14ac:dyDescent="0.2">
      <c r="A60" s="11">
        <v>59</v>
      </c>
      <c r="B60" s="45">
        <f>BNB_data!$G408</f>
        <v>9.51</v>
      </c>
      <c r="C60" s="13">
        <f t="shared" si="1"/>
        <v>-15.840707964601778</v>
      </c>
      <c r="D60" s="13">
        <f t="shared" si="0"/>
        <v>553.66074090875077</v>
      </c>
    </row>
    <row r="61" spans="1:4" ht="16" x14ac:dyDescent="0.2">
      <c r="A61" s="11">
        <v>60</v>
      </c>
      <c r="B61" s="45">
        <f>BNB_data!$G415</f>
        <v>9.94</v>
      </c>
      <c r="C61" s="13">
        <f t="shared" si="1"/>
        <v>4.5215562565720262</v>
      </c>
      <c r="D61" s="13">
        <f t="shared" si="0"/>
        <v>10.034528546741653</v>
      </c>
    </row>
    <row r="62" spans="1:4" ht="16" x14ac:dyDescent="0.2">
      <c r="A62" s="11">
        <v>61</v>
      </c>
      <c r="B62" s="45">
        <f>BNB_data!$G422</f>
        <v>10.28</v>
      </c>
      <c r="C62" s="13">
        <f t="shared" si="1"/>
        <v>3.4205231388329969</v>
      </c>
      <c r="D62" s="13">
        <f t="shared" si="0"/>
        <v>18.222359030253113</v>
      </c>
    </row>
    <row r="63" spans="1:4" ht="16" x14ac:dyDescent="0.2">
      <c r="A63" s="11">
        <v>62</v>
      </c>
      <c r="B63" s="45">
        <f>BNB_data!$G429</f>
        <v>10.02</v>
      </c>
      <c r="C63" s="13">
        <f t="shared" si="1"/>
        <v>-2.52918287937743</v>
      </c>
      <c r="D63" s="13">
        <f t="shared" si="0"/>
        <v>104.41716049466059</v>
      </c>
    </row>
    <row r="64" spans="1:4" ht="16" x14ac:dyDescent="0.2">
      <c r="A64" s="11">
        <v>63</v>
      </c>
      <c r="B64" s="45">
        <f>BNB_data!$G436</f>
        <v>10.52</v>
      </c>
      <c r="C64" s="13">
        <f t="shared" si="1"/>
        <v>4.9900199600798407</v>
      </c>
      <c r="D64" s="13">
        <f t="shared" si="0"/>
        <v>7.286051486260912</v>
      </c>
    </row>
    <row r="65" spans="1:4" ht="16" x14ac:dyDescent="0.2">
      <c r="A65" s="11">
        <v>64</v>
      </c>
      <c r="B65" s="45">
        <f>BNB_data!$G443</f>
        <v>9.5</v>
      </c>
      <c r="C65" s="13">
        <f t="shared" si="1"/>
        <v>-9.6958174904942922</v>
      </c>
      <c r="D65" s="13">
        <f t="shared" si="0"/>
        <v>302.24191568292167</v>
      </c>
    </row>
    <row r="66" spans="1:4" ht="16" x14ac:dyDescent="0.2">
      <c r="A66" s="11">
        <v>65</v>
      </c>
      <c r="B66" s="45">
        <f>BNB_data!$G450</f>
        <v>9.74</v>
      </c>
      <c r="C66" s="13">
        <f t="shared" si="1"/>
        <v>2.5263157894736863</v>
      </c>
      <c r="D66" s="13">
        <f t="shared" si="0"/>
        <v>26.656288808028176</v>
      </c>
    </row>
    <row r="67" spans="1:4" ht="16" x14ac:dyDescent="0.2">
      <c r="A67" s="11">
        <v>66</v>
      </c>
      <c r="B67" s="45">
        <f>BNB_data!$G457</f>
        <v>9.67</v>
      </c>
      <c r="C67" s="13">
        <f t="shared" si="1"/>
        <v>-0.71868583162217947</v>
      </c>
      <c r="D67" s="13">
        <f t="shared" ref="D67:D130" si="2">(C67-$D$232)^2</f>
        <v>70.694034964216158</v>
      </c>
    </row>
    <row r="68" spans="1:4" ht="16" x14ac:dyDescent="0.2">
      <c r="A68" s="11">
        <v>67</v>
      </c>
      <c r="B68" s="45">
        <f>BNB_data!$G464</f>
        <v>9.6300000000000008</v>
      </c>
      <c r="C68" s="13">
        <f t="shared" ref="C68:C131" si="3">(B68-B67)/B67%</f>
        <v>-0.41365046535676475</v>
      </c>
      <c r="D68" s="13">
        <f t="shared" si="2"/>
        <v>65.65762238486073</v>
      </c>
    </row>
    <row r="69" spans="1:4" ht="16" x14ac:dyDescent="0.2">
      <c r="A69" s="11">
        <v>68</v>
      </c>
      <c r="B69" s="45">
        <f>BNB_data!$G471</f>
        <v>9.4700000000000006</v>
      </c>
      <c r="C69" s="13">
        <f t="shared" si="3"/>
        <v>-1.6614745586708217</v>
      </c>
      <c r="D69" s="13">
        <f t="shared" si="2"/>
        <v>87.436772674276696</v>
      </c>
    </row>
    <row r="70" spans="1:4" ht="16" x14ac:dyDescent="0.2">
      <c r="A70" s="11">
        <v>69</v>
      </c>
      <c r="B70" s="45">
        <f>BNB_data!$G478</f>
        <v>8</v>
      </c>
      <c r="C70" s="13">
        <f t="shared" si="3"/>
        <v>-15.522703273495253</v>
      </c>
      <c r="D70" s="13">
        <f t="shared" si="2"/>
        <v>538.79656927893996</v>
      </c>
    </row>
    <row r="71" spans="1:4" ht="16" x14ac:dyDescent="0.2">
      <c r="A71" s="11">
        <v>70</v>
      </c>
      <c r="B71" s="45">
        <f>BNB_data!$G485</f>
        <v>5.18</v>
      </c>
      <c r="C71" s="13">
        <f t="shared" si="3"/>
        <v>-35.25</v>
      </c>
      <c r="D71" s="13">
        <f t="shared" si="2"/>
        <v>1843.7825101796736</v>
      </c>
    </row>
    <row r="72" spans="1:4" ht="16" x14ac:dyDescent="0.2">
      <c r="A72" s="11">
        <v>71</v>
      </c>
      <c r="B72" s="45">
        <f>BNB_data!$G492</f>
        <v>5.25</v>
      </c>
      <c r="C72" s="13">
        <f t="shared" si="3"/>
        <v>1.3513513513513569</v>
      </c>
      <c r="D72" s="13">
        <f t="shared" si="2"/>
        <v>40.169449262362825</v>
      </c>
    </row>
    <row r="73" spans="1:4" ht="16" x14ac:dyDescent="0.2">
      <c r="A73" s="11">
        <v>72</v>
      </c>
      <c r="B73" s="45">
        <f>BNB_data!$G499</f>
        <v>4.8600000000000003</v>
      </c>
      <c r="C73" s="13">
        <f t="shared" si="3"/>
        <v>-7.4285714285714226</v>
      </c>
      <c r="D73" s="13">
        <f t="shared" si="2"/>
        <v>228.54969350019695</v>
      </c>
    </row>
    <row r="74" spans="1:4" ht="16" x14ac:dyDescent="0.2">
      <c r="A74" s="11">
        <v>73</v>
      </c>
      <c r="B74" s="45">
        <f>BNB_data!$G506</f>
        <v>4.6500000000000004</v>
      </c>
      <c r="C74" s="13">
        <f t="shared" si="3"/>
        <v>-4.3209876543209864</v>
      </c>
      <c r="D74" s="13">
        <f t="shared" si="2"/>
        <v>144.24673702127549</v>
      </c>
    </row>
    <row r="75" spans="1:4" ht="16" x14ac:dyDescent="0.2">
      <c r="A75" s="11">
        <v>74</v>
      </c>
      <c r="B75" s="45">
        <f>BNB_data!$G513</f>
        <v>6.06</v>
      </c>
      <c r="C75" s="13">
        <f t="shared" si="3"/>
        <v>30.32258064516127</v>
      </c>
      <c r="D75" s="13">
        <f t="shared" si="2"/>
        <v>512.26590632124805</v>
      </c>
    </row>
    <row r="76" spans="1:4" ht="16" x14ac:dyDescent="0.2">
      <c r="A76" s="11">
        <v>75</v>
      </c>
      <c r="B76" s="45">
        <f>BNB_data!$G520</f>
        <v>6</v>
      </c>
      <c r="C76" s="13">
        <f t="shared" si="3"/>
        <v>-0.99009900990098376</v>
      </c>
      <c r="D76" s="13">
        <f t="shared" si="2"/>
        <v>75.331770234049884</v>
      </c>
    </row>
    <row r="77" spans="1:4" ht="16" x14ac:dyDescent="0.2">
      <c r="A77" s="11">
        <v>76</v>
      </c>
      <c r="B77" s="45">
        <f>BNB_data!$G527</f>
        <v>6.4</v>
      </c>
      <c r="C77" s="13">
        <f t="shared" si="3"/>
        <v>6.6666666666666732</v>
      </c>
      <c r="D77" s="13">
        <f t="shared" si="2"/>
        <v>1.0457557306003618</v>
      </c>
    </row>
    <row r="78" spans="1:4" ht="16" x14ac:dyDescent="0.2">
      <c r="A78" s="11">
        <v>77</v>
      </c>
      <c r="B78" s="45">
        <f>BNB_data!$G534</f>
        <v>5.57</v>
      </c>
      <c r="C78" s="13">
        <f t="shared" si="3"/>
        <v>-12.96875</v>
      </c>
      <c r="D78" s="13">
        <f t="shared" si="2"/>
        <v>426.75456106294041</v>
      </c>
    </row>
    <row r="79" spans="1:4" ht="16" x14ac:dyDescent="0.2">
      <c r="A79" s="11">
        <v>78</v>
      </c>
      <c r="B79" s="45">
        <f>BNB_data!$G541</f>
        <v>6.49</v>
      </c>
      <c r="C79" s="13">
        <f t="shared" si="3"/>
        <v>16.517055655296229</v>
      </c>
      <c r="D79" s="13">
        <f t="shared" si="2"/>
        <v>77.929470215165807</v>
      </c>
    </row>
    <row r="80" spans="1:4" ht="16" x14ac:dyDescent="0.2">
      <c r="A80" s="11">
        <v>79</v>
      </c>
      <c r="B80" s="45">
        <f>BNB_data!$G548</f>
        <v>7.09</v>
      </c>
      <c r="C80" s="13">
        <f t="shared" si="3"/>
        <v>9.2449922958397472</v>
      </c>
      <c r="D80" s="13">
        <f t="shared" si="2"/>
        <v>2.4202138187647062</v>
      </c>
    </row>
    <row r="81" spans="1:4" ht="16" x14ac:dyDescent="0.2">
      <c r="A81" s="11">
        <v>80</v>
      </c>
      <c r="B81" s="45">
        <f>BNB_data!$G555</f>
        <v>6.74</v>
      </c>
      <c r="C81" s="13">
        <f t="shared" si="3"/>
        <v>-4.9365303244005592</v>
      </c>
      <c r="D81" s="13">
        <f t="shared" si="2"/>
        <v>159.41130489537562</v>
      </c>
    </row>
    <row r="82" spans="1:4" ht="16" x14ac:dyDescent="0.2">
      <c r="A82" s="11">
        <v>81</v>
      </c>
      <c r="B82" s="45">
        <f>BNB_data!$G562</f>
        <v>9.2100000000000009</v>
      </c>
      <c r="C82" s="13">
        <f t="shared" si="3"/>
        <v>36.646884272997042</v>
      </c>
      <c r="D82" s="13">
        <f t="shared" si="2"/>
        <v>838.5423439874038</v>
      </c>
    </row>
    <row r="83" spans="1:4" ht="16" x14ac:dyDescent="0.2">
      <c r="A83" s="11">
        <v>82</v>
      </c>
      <c r="B83" s="45">
        <f>BNB_data!$G569</f>
        <v>9.2200000000000006</v>
      </c>
      <c r="C83" s="13">
        <f t="shared" si="3"/>
        <v>0.1085776330075981</v>
      </c>
      <c r="D83" s="13">
        <f t="shared" si="2"/>
        <v>57.467179595825499</v>
      </c>
    </row>
    <row r="84" spans="1:4" ht="16" x14ac:dyDescent="0.2">
      <c r="A84" s="11">
        <v>83</v>
      </c>
      <c r="B84" s="45">
        <f>BNB_data!$G576</f>
        <v>10.11</v>
      </c>
      <c r="C84" s="13">
        <f t="shared" si="3"/>
        <v>9.6529284164858868</v>
      </c>
      <c r="D84" s="13">
        <f t="shared" si="2"/>
        <v>3.8558811136995299</v>
      </c>
    </row>
    <row r="85" spans="1:4" ht="16" x14ac:dyDescent="0.2">
      <c r="A85" s="11">
        <v>84</v>
      </c>
      <c r="B85" s="45">
        <f>BNB_data!$G583</f>
        <v>11.54</v>
      </c>
      <c r="C85" s="13">
        <f t="shared" si="3"/>
        <v>14.144411473788326</v>
      </c>
      <c r="D85" s="13">
        <f t="shared" si="2"/>
        <v>41.668610608308349</v>
      </c>
    </row>
    <row r="86" spans="1:4" ht="16" x14ac:dyDescent="0.2">
      <c r="A86" s="11">
        <v>85</v>
      </c>
      <c r="B86" s="45">
        <f>BNB_data!$G590</f>
        <v>14.49</v>
      </c>
      <c r="C86" s="13">
        <f t="shared" si="3"/>
        <v>25.563258232235714</v>
      </c>
      <c r="D86" s="13">
        <f t="shared" si="2"/>
        <v>319.4787884553316</v>
      </c>
    </row>
    <row r="87" spans="1:4" ht="16" x14ac:dyDescent="0.2">
      <c r="A87" s="11">
        <v>86</v>
      </c>
      <c r="B87" s="45">
        <f>BNB_data!$G597</f>
        <v>15.76</v>
      </c>
      <c r="C87" s="13">
        <f t="shared" si="3"/>
        <v>8.7646652864044139</v>
      </c>
      <c r="D87" s="13">
        <f t="shared" si="2"/>
        <v>1.1564348998149427</v>
      </c>
    </row>
    <row r="88" spans="1:4" ht="16" x14ac:dyDescent="0.2">
      <c r="A88" s="11">
        <v>87</v>
      </c>
      <c r="B88" s="45">
        <f>BNB_data!$G604</f>
        <v>17.29</v>
      </c>
      <c r="C88" s="13">
        <f t="shared" si="3"/>
        <v>9.7081218274111638</v>
      </c>
      <c r="D88" s="13">
        <f t="shared" si="2"/>
        <v>4.0756873788617041</v>
      </c>
    </row>
    <row r="89" spans="1:4" ht="16" x14ac:dyDescent="0.2">
      <c r="A89" s="11">
        <v>88</v>
      </c>
      <c r="B89" s="45">
        <f>BNB_data!$G611</f>
        <v>17.399999999999999</v>
      </c>
      <c r="C89" s="13">
        <f t="shared" si="3"/>
        <v>0.63620589936379079</v>
      </c>
      <c r="D89" s="13">
        <f t="shared" si="2"/>
        <v>49.745976354939231</v>
      </c>
    </row>
    <row r="90" spans="1:4" ht="16" x14ac:dyDescent="0.2">
      <c r="A90" s="11">
        <v>89</v>
      </c>
      <c r="B90" s="45">
        <f>BNB_data!$G618</f>
        <v>19.11</v>
      </c>
      <c r="C90" s="13">
        <f t="shared" si="3"/>
        <v>9.8275862068965569</v>
      </c>
      <c r="D90" s="13">
        <f t="shared" si="2"/>
        <v>4.5723164213301395</v>
      </c>
    </row>
    <row r="91" spans="1:4" ht="16" x14ac:dyDescent="0.2">
      <c r="A91" s="11">
        <v>90</v>
      </c>
      <c r="B91" s="45">
        <f>BNB_data!$G625</f>
        <v>19.489999999999998</v>
      </c>
      <c r="C91" s="13">
        <f t="shared" si="3"/>
        <v>1.988487702773412</v>
      </c>
      <c r="D91" s="13">
        <f t="shared" si="2"/>
        <v>32.499131494552572</v>
      </c>
    </row>
    <row r="92" spans="1:4" ht="16" x14ac:dyDescent="0.2">
      <c r="A92" s="11">
        <v>91</v>
      </c>
      <c r="B92" s="45">
        <f>BNB_data!$G632</f>
        <v>24.19</v>
      </c>
      <c r="C92" s="13">
        <f t="shared" si="3"/>
        <v>24.11493073370961</v>
      </c>
      <c r="D92" s="13">
        <f t="shared" si="2"/>
        <v>269.80171770466114</v>
      </c>
    </row>
    <row r="93" spans="1:4" ht="16" x14ac:dyDescent="0.2">
      <c r="A93" s="11">
        <v>92</v>
      </c>
      <c r="B93" s="45">
        <f>BNB_data!$G639</f>
        <v>22.9</v>
      </c>
      <c r="C93" s="13">
        <f t="shared" si="3"/>
        <v>-5.332782141380747</v>
      </c>
      <c r="D93" s="13">
        <f t="shared" si="2"/>
        <v>169.5743278205729</v>
      </c>
    </row>
    <row r="94" spans="1:4" ht="16" x14ac:dyDescent="0.2">
      <c r="A94" s="11">
        <v>93</v>
      </c>
      <c r="B94" s="45">
        <f>BNB_data!$G646</f>
        <v>23.02</v>
      </c>
      <c r="C94" s="13">
        <f t="shared" si="3"/>
        <v>0.52401746724891274</v>
      </c>
      <c r="D94" s="13">
        <f t="shared" si="2"/>
        <v>51.341111191055901</v>
      </c>
    </row>
    <row r="95" spans="1:4" ht="16" x14ac:dyDescent="0.2">
      <c r="A95" s="11">
        <v>94</v>
      </c>
      <c r="B95" s="45">
        <f>BNB_data!$G653</f>
        <v>20.83</v>
      </c>
      <c r="C95" s="13">
        <f t="shared" si="3"/>
        <v>-9.5134665508253757</v>
      </c>
      <c r="D95" s="13">
        <f t="shared" si="2"/>
        <v>295.9347866644456</v>
      </c>
    </row>
    <row r="96" spans="1:4" ht="16" x14ac:dyDescent="0.2">
      <c r="A96" s="11">
        <v>95</v>
      </c>
      <c r="B96" s="45">
        <f>BNB_data!$G660</f>
        <v>29.41</v>
      </c>
      <c r="C96" s="13">
        <f t="shared" si="3"/>
        <v>41.190590494479132</v>
      </c>
      <c r="D96" s="13">
        <f t="shared" si="2"/>
        <v>1122.3372249537272</v>
      </c>
    </row>
    <row r="97" spans="1:4" ht="16" x14ac:dyDescent="0.2">
      <c r="A97" s="11">
        <v>96</v>
      </c>
      <c r="B97" s="45">
        <f>BNB_data!$G667</f>
        <v>34.1</v>
      </c>
      <c r="C97" s="13">
        <f t="shared" si="3"/>
        <v>15.946956817409047</v>
      </c>
      <c r="D97" s="13">
        <f t="shared" si="2"/>
        <v>68.189083483875265</v>
      </c>
    </row>
    <row r="98" spans="1:4" ht="16" x14ac:dyDescent="0.2">
      <c r="A98" s="11">
        <v>97</v>
      </c>
      <c r="B98" s="45">
        <f>BNB_data!$G674</f>
        <v>33.17</v>
      </c>
      <c r="C98" s="13">
        <f t="shared" si="3"/>
        <v>-2.7272727272727262</v>
      </c>
      <c r="D98" s="13">
        <f t="shared" si="2"/>
        <v>108.50475102635239</v>
      </c>
    </row>
    <row r="99" spans="1:4" ht="16" x14ac:dyDescent="0.2">
      <c r="A99" s="11">
        <v>98</v>
      </c>
      <c r="B99" s="45">
        <f>BNB_data!$G681</f>
        <v>30.56</v>
      </c>
      <c r="C99" s="13">
        <f t="shared" si="3"/>
        <v>-7.8685559240277447</v>
      </c>
      <c r="D99" s="13">
        <f t="shared" si="2"/>
        <v>242.04652793875604</v>
      </c>
    </row>
    <row r="100" spans="1:4" ht="16" x14ac:dyDescent="0.2">
      <c r="A100" s="11">
        <v>99</v>
      </c>
      <c r="B100" s="45">
        <f>BNB_data!$G688</f>
        <v>32.4</v>
      </c>
      <c r="C100" s="13">
        <f t="shared" si="3"/>
        <v>6.0209424083769632</v>
      </c>
      <c r="D100" s="13">
        <f t="shared" si="2"/>
        <v>2.7833791979319811</v>
      </c>
    </row>
    <row r="101" spans="1:4" ht="16" x14ac:dyDescent="0.2">
      <c r="A101" s="11">
        <v>100</v>
      </c>
      <c r="B101" s="45">
        <f>BNB_data!$G695</f>
        <v>37.130000000000003</v>
      </c>
      <c r="C101" s="13">
        <f t="shared" si="3"/>
        <v>14.598765432098777</v>
      </c>
      <c r="D101" s="13">
        <f t="shared" si="2"/>
        <v>47.740869336121598</v>
      </c>
    </row>
    <row r="102" spans="1:4" ht="16" x14ac:dyDescent="0.2">
      <c r="A102" s="11">
        <v>101</v>
      </c>
      <c r="B102" s="45">
        <f>BNB_data!$G702</f>
        <v>32.44</v>
      </c>
      <c r="C102" s="13">
        <f t="shared" si="3"/>
        <v>-12.631295448424467</v>
      </c>
      <c r="D102" s="13">
        <f t="shared" si="2"/>
        <v>412.92613829595274</v>
      </c>
    </row>
    <row r="103" spans="1:4" ht="16" x14ac:dyDescent="0.2">
      <c r="A103" s="11">
        <v>102</v>
      </c>
      <c r="B103" s="45">
        <f>BNB_data!$G709</f>
        <v>33.24</v>
      </c>
      <c r="C103" s="13">
        <f t="shared" si="3"/>
        <v>2.4660912453760924</v>
      </c>
      <c r="D103" s="13">
        <f t="shared" si="2"/>
        <v>27.281791177744196</v>
      </c>
    </row>
    <row r="104" spans="1:4" ht="16" x14ac:dyDescent="0.2">
      <c r="A104" s="11">
        <v>103</v>
      </c>
      <c r="B104" s="45">
        <f>BNB_data!$G716</f>
        <v>28.92</v>
      </c>
      <c r="C104" s="13">
        <f t="shared" si="3"/>
        <v>-12.996389891696751</v>
      </c>
      <c r="D104" s="13">
        <f t="shared" si="2"/>
        <v>427.89729692872498</v>
      </c>
    </row>
    <row r="105" spans="1:4" ht="16" x14ac:dyDescent="0.2">
      <c r="A105" s="11">
        <v>104</v>
      </c>
      <c r="B105" s="45">
        <f>BNB_data!$G723</f>
        <v>30.52</v>
      </c>
      <c r="C105" s="13">
        <f t="shared" si="3"/>
        <v>5.5325034578146539</v>
      </c>
      <c r="D105" s="13">
        <f t="shared" si="2"/>
        <v>4.6517223859068642</v>
      </c>
    </row>
    <row r="106" spans="1:4" ht="16" x14ac:dyDescent="0.2">
      <c r="A106" s="11">
        <v>105</v>
      </c>
      <c r="B106" s="45">
        <f>BNB_data!$G730</f>
        <v>27.84</v>
      </c>
      <c r="C106" s="13">
        <f t="shared" si="3"/>
        <v>-8.781127129750983</v>
      </c>
      <c r="D106" s="13">
        <f t="shared" si="2"/>
        <v>271.27459611577041</v>
      </c>
    </row>
    <row r="107" spans="1:4" ht="16" x14ac:dyDescent="0.2">
      <c r="A107" s="11">
        <v>106</v>
      </c>
      <c r="B107" s="45">
        <f>BNB_data!$G737</f>
        <v>27.56</v>
      </c>
      <c r="C107" s="13">
        <f t="shared" si="3"/>
        <v>-1.0057471264367857</v>
      </c>
      <c r="D107" s="13">
        <f t="shared" si="2"/>
        <v>75.603647236874082</v>
      </c>
    </row>
    <row r="108" spans="1:4" ht="16" x14ac:dyDescent="0.2">
      <c r="A108" s="11">
        <v>107</v>
      </c>
      <c r="B108" s="45">
        <f>BNB_data!$G744</f>
        <v>30.06</v>
      </c>
      <c r="C108" s="13">
        <f t="shared" si="3"/>
        <v>9.0711175616835984</v>
      </c>
      <c r="D108" s="13">
        <f t="shared" si="2"/>
        <v>1.9094511279172224</v>
      </c>
    </row>
    <row r="109" spans="1:4" ht="16" x14ac:dyDescent="0.2">
      <c r="A109" s="11">
        <v>108</v>
      </c>
      <c r="B109" s="45">
        <f>BNB_data!$G751</f>
        <v>27.93</v>
      </c>
      <c r="C109" s="13">
        <f t="shared" si="3"/>
        <v>-7.0858283433133709</v>
      </c>
      <c r="D109" s="13">
        <f t="shared" si="2"/>
        <v>218.30408230774512</v>
      </c>
    </row>
    <row r="110" spans="1:4" ht="16" x14ac:dyDescent="0.2">
      <c r="A110" s="11">
        <v>109</v>
      </c>
      <c r="B110" s="45">
        <f>BNB_data!$G758</f>
        <v>26.13</v>
      </c>
      <c r="C110" s="13">
        <f t="shared" si="3"/>
        <v>-6.4446831364124622</v>
      </c>
      <c r="D110" s="13">
        <f t="shared" si="2"/>
        <v>199.76915859460445</v>
      </c>
    </row>
    <row r="111" spans="1:4" ht="16" x14ac:dyDescent="0.2">
      <c r="A111" s="11">
        <v>110</v>
      </c>
      <c r="B111" s="45">
        <f>BNB_data!$G765</f>
        <v>21.57</v>
      </c>
      <c r="C111" s="13">
        <f t="shared" si="3"/>
        <v>-17.451205510906998</v>
      </c>
      <c r="D111" s="13">
        <f t="shared" si="2"/>
        <v>632.04444689561831</v>
      </c>
    </row>
    <row r="112" spans="1:4" ht="16" x14ac:dyDescent="0.2">
      <c r="A112" s="11">
        <v>111</v>
      </c>
      <c r="B112" s="45">
        <f>BNB_data!$G772</f>
        <v>22.56</v>
      </c>
      <c r="C112" s="13">
        <f t="shared" si="3"/>
        <v>4.5897079276773223</v>
      </c>
      <c r="D112" s="13">
        <f t="shared" si="2"/>
        <v>9.6074006839097432</v>
      </c>
    </row>
    <row r="113" spans="1:4" ht="16" x14ac:dyDescent="0.2">
      <c r="A113" s="11">
        <v>112</v>
      </c>
      <c r="B113" s="45">
        <f>BNB_data!$G779</f>
        <v>20.6</v>
      </c>
      <c r="C113" s="13">
        <f t="shared" si="3"/>
        <v>-8.687943262411336</v>
      </c>
      <c r="D113" s="13">
        <f t="shared" si="2"/>
        <v>268.21372526991109</v>
      </c>
    </row>
    <row r="114" spans="1:4" ht="16" x14ac:dyDescent="0.2">
      <c r="A114" s="11">
        <v>113</v>
      </c>
      <c r="B114" s="45">
        <f>BNB_data!$G786</f>
        <v>20.53</v>
      </c>
      <c r="C114" s="13">
        <f t="shared" si="3"/>
        <v>-0.33980582524271979</v>
      </c>
      <c r="D114" s="13">
        <f t="shared" si="2"/>
        <v>64.466358169347288</v>
      </c>
    </row>
    <row r="115" spans="1:4" ht="16" x14ac:dyDescent="0.2">
      <c r="A115" s="11">
        <v>114</v>
      </c>
      <c r="B115" s="45">
        <f>BNB_data!$G793</f>
        <v>15.31</v>
      </c>
      <c r="C115" s="13">
        <f t="shared" si="3"/>
        <v>-25.426205552849492</v>
      </c>
      <c r="D115" s="13">
        <f t="shared" si="2"/>
        <v>1096.6359566164331</v>
      </c>
    </row>
    <row r="116" spans="1:4" ht="16" x14ac:dyDescent="0.2">
      <c r="A116" s="11">
        <v>115</v>
      </c>
      <c r="B116" s="45">
        <f>BNB_data!$G800</f>
        <v>15.35</v>
      </c>
      <c r="C116" s="13">
        <f t="shared" si="3"/>
        <v>0.26126714565642811</v>
      </c>
      <c r="D116" s="13">
        <f t="shared" si="2"/>
        <v>55.175503540202236</v>
      </c>
    </row>
    <row r="117" spans="1:4" ht="16" x14ac:dyDescent="0.2">
      <c r="A117" s="11">
        <v>116</v>
      </c>
      <c r="B117" s="45">
        <f>BNB_data!$G807</f>
        <v>18.309999999999999</v>
      </c>
      <c r="C117" s="13">
        <f t="shared" si="3"/>
        <v>19.283387622149831</v>
      </c>
      <c r="D117" s="13">
        <f t="shared" si="2"/>
        <v>134.4231308648543</v>
      </c>
    </row>
    <row r="118" spans="1:4" ht="16" x14ac:dyDescent="0.2">
      <c r="A118" s="11">
        <v>117</v>
      </c>
      <c r="B118" s="45">
        <f>BNB_data!$G814</f>
        <v>18.440000000000001</v>
      </c>
      <c r="C118" s="13">
        <f t="shared" si="3"/>
        <v>0.70999453850356398</v>
      </c>
      <c r="D118" s="13">
        <f t="shared" si="2"/>
        <v>48.710546361678617</v>
      </c>
    </row>
    <row r="119" spans="1:4" ht="16" x14ac:dyDescent="0.2">
      <c r="A119" s="11">
        <v>118</v>
      </c>
      <c r="B119" s="45">
        <f>BNB_data!$G821</f>
        <v>19.350000000000001</v>
      </c>
      <c r="C119" s="13">
        <f t="shared" si="3"/>
        <v>4.9349240780911066</v>
      </c>
      <c r="D119" s="13">
        <f t="shared" si="2"/>
        <v>7.58652422139268</v>
      </c>
    </row>
    <row r="120" spans="1:4" ht="16" x14ac:dyDescent="0.2">
      <c r="A120" s="11">
        <v>119</v>
      </c>
      <c r="B120" s="45">
        <f>BNB_data!$G828</f>
        <v>20.21</v>
      </c>
      <c r="C120" s="13">
        <f t="shared" si="3"/>
        <v>4.4444444444444411</v>
      </c>
      <c r="D120" s="13">
        <f t="shared" si="2"/>
        <v>10.529013949435484</v>
      </c>
    </row>
    <row r="121" spans="1:4" ht="16" x14ac:dyDescent="0.2">
      <c r="A121" s="11">
        <v>120</v>
      </c>
      <c r="B121" s="45">
        <f>BNB_data!$G835</f>
        <v>20.48</v>
      </c>
      <c r="C121" s="13">
        <f t="shared" si="3"/>
        <v>1.3359722909450746</v>
      </c>
      <c r="D121" s="13">
        <f t="shared" si="2"/>
        <v>40.364628819143533</v>
      </c>
    </row>
    <row r="122" spans="1:4" ht="16" x14ac:dyDescent="0.2">
      <c r="A122" s="11">
        <v>121</v>
      </c>
      <c r="B122" s="45">
        <f>BNB_data!$G842</f>
        <v>20.260000000000002</v>
      </c>
      <c r="C122" s="13">
        <f t="shared" si="3"/>
        <v>-1.0742187499999944</v>
      </c>
      <c r="D122" s="13">
        <f t="shared" si="2"/>
        <v>76.799062033869518</v>
      </c>
    </row>
    <row r="123" spans="1:4" ht="16" x14ac:dyDescent="0.2">
      <c r="A123" s="11">
        <v>122</v>
      </c>
      <c r="B123" s="45">
        <f>BNB_data!$G849</f>
        <v>15.28</v>
      </c>
      <c r="C123" s="13">
        <f t="shared" si="3"/>
        <v>-24.580454096742361</v>
      </c>
      <c r="D123" s="13">
        <f t="shared" si="2"/>
        <v>1041.3362972502978</v>
      </c>
    </row>
    <row r="124" spans="1:4" ht="16" x14ac:dyDescent="0.2">
      <c r="A124" s="11">
        <v>123</v>
      </c>
      <c r="B124" s="45">
        <f>BNB_data!$G856</f>
        <v>15.5</v>
      </c>
      <c r="C124" s="13">
        <f t="shared" si="3"/>
        <v>1.4397905759162346</v>
      </c>
      <c r="D124" s="13">
        <f t="shared" si="2"/>
        <v>39.056226237890002</v>
      </c>
    </row>
    <row r="125" spans="1:4" ht="16" x14ac:dyDescent="0.2">
      <c r="A125" s="11">
        <v>124</v>
      </c>
      <c r="B125" s="45">
        <f>BNB_data!$G863</f>
        <v>15.67</v>
      </c>
      <c r="C125" s="13">
        <f t="shared" si="3"/>
        <v>1.0967741935483866</v>
      </c>
      <c r="D125" s="13">
        <f t="shared" si="2"/>
        <v>43.461246921725284</v>
      </c>
    </row>
    <row r="126" spans="1:4" ht="16" x14ac:dyDescent="0.2">
      <c r="A126" s="11">
        <v>125</v>
      </c>
      <c r="B126" s="45">
        <f>BNB_data!$G870</f>
        <v>14.49</v>
      </c>
      <c r="C126" s="13">
        <f t="shared" si="3"/>
        <v>-7.530312699425652</v>
      </c>
      <c r="D126" s="13">
        <f t="shared" si="2"/>
        <v>231.6362653813479</v>
      </c>
    </row>
    <row r="127" spans="1:4" ht="16" x14ac:dyDescent="0.2">
      <c r="A127" s="11">
        <v>126</v>
      </c>
      <c r="B127" s="45">
        <f>BNB_data!$G877</f>
        <v>13.84</v>
      </c>
      <c r="C127" s="13">
        <f t="shared" si="3"/>
        <v>-4.4858523119392713</v>
      </c>
      <c r="D127" s="13">
        <f t="shared" si="2"/>
        <v>148.23405755981338</v>
      </c>
    </row>
    <row r="128" spans="1:4" ht="16" x14ac:dyDescent="0.2">
      <c r="A128" s="11">
        <v>127</v>
      </c>
      <c r="B128" s="45">
        <f>BNB_data!$G884</f>
        <v>14.15</v>
      </c>
      <c r="C128" s="13">
        <f t="shared" si="3"/>
        <v>2.2398843930635874</v>
      </c>
      <c r="D128" s="13">
        <f t="shared" si="2"/>
        <v>29.696006807759584</v>
      </c>
    </row>
    <row r="129" spans="1:4" ht="16" x14ac:dyDescent="0.2">
      <c r="A129" s="11">
        <v>128</v>
      </c>
      <c r="B129" s="45">
        <f>BNB_data!$G891</f>
        <v>14.11</v>
      </c>
      <c r="C129" s="13">
        <f t="shared" si="3"/>
        <v>-0.28268551236749767</v>
      </c>
      <c r="D129" s="13">
        <f t="shared" si="2"/>
        <v>63.552372121881483</v>
      </c>
    </row>
    <row r="130" spans="1:4" ht="16" x14ac:dyDescent="0.2">
      <c r="A130" s="11">
        <v>129</v>
      </c>
      <c r="B130" s="45">
        <f>BNB_data!$G898</f>
        <v>15.32</v>
      </c>
      <c r="C130" s="13">
        <f t="shared" si="3"/>
        <v>8.5754783841247395</v>
      </c>
      <c r="D130" s="13">
        <f t="shared" si="2"/>
        <v>0.78533223637226413</v>
      </c>
    </row>
    <row r="131" spans="1:4" ht="16" x14ac:dyDescent="0.2">
      <c r="A131" s="11">
        <v>130</v>
      </c>
      <c r="B131" s="45">
        <f>BNB_data!$G905</f>
        <v>17.37</v>
      </c>
      <c r="C131" s="13">
        <f t="shared" si="3"/>
        <v>13.381201044386428</v>
      </c>
      <c r="D131" s="13">
        <f t="shared" ref="D131:D194" si="4">(C131-$D$232)^2</f>
        <v>32.397866650802044</v>
      </c>
    </row>
    <row r="132" spans="1:4" ht="16" x14ac:dyDescent="0.2">
      <c r="A132" s="11">
        <v>131</v>
      </c>
      <c r="B132" s="45">
        <f>BNB_data!$G912</f>
        <v>17.440000000000001</v>
      </c>
      <c r="C132" s="13">
        <f t="shared" ref="C132:C195" si="5">(B132-B131)/B131%</f>
        <v>0.40299366724237351</v>
      </c>
      <c r="D132" s="13">
        <f t="shared" si="4"/>
        <v>53.090094645611941</v>
      </c>
    </row>
    <row r="133" spans="1:4" ht="16" x14ac:dyDescent="0.2">
      <c r="A133" s="11">
        <v>132</v>
      </c>
      <c r="B133" s="45">
        <f>BNB_data!$G919</f>
        <v>18.45</v>
      </c>
      <c r="C133" s="13">
        <f t="shared" si="5"/>
        <v>5.7912844036697138</v>
      </c>
      <c r="D133" s="13">
        <f t="shared" si="4"/>
        <v>3.602420137283775</v>
      </c>
    </row>
    <row r="134" spans="1:4" ht="16" x14ac:dyDescent="0.2">
      <c r="A134" s="11">
        <v>133</v>
      </c>
      <c r="B134" s="45">
        <f>BNB_data!$G926</f>
        <v>24.31</v>
      </c>
      <c r="C134" s="13">
        <f t="shared" si="5"/>
        <v>31.76151761517615</v>
      </c>
      <c r="D134" s="13">
        <f t="shared" si="4"/>
        <v>579.47220712108754</v>
      </c>
    </row>
    <row r="135" spans="1:4" ht="16" x14ac:dyDescent="0.2">
      <c r="A135" s="11">
        <v>134</v>
      </c>
      <c r="B135" s="45">
        <f>BNB_data!$G933</f>
        <v>23.47</v>
      </c>
      <c r="C135" s="13">
        <f t="shared" si="5"/>
        <v>-3.4553681612505138</v>
      </c>
      <c r="D135" s="13">
        <f t="shared" si="4"/>
        <v>124.2033755473952</v>
      </c>
    </row>
    <row r="136" spans="1:4" ht="16" x14ac:dyDescent="0.2">
      <c r="A136" s="11">
        <v>135</v>
      </c>
      <c r="B136" s="45">
        <f>BNB_data!$G940</f>
        <v>22.83</v>
      </c>
      <c r="C136" s="13">
        <f t="shared" si="5"/>
        <v>-2.726885385598639</v>
      </c>
      <c r="D136" s="13">
        <f t="shared" si="4"/>
        <v>108.49668163973807</v>
      </c>
    </row>
    <row r="137" spans="1:4" ht="16" x14ac:dyDescent="0.2">
      <c r="A137" s="11">
        <v>136</v>
      </c>
      <c r="B137" s="45">
        <f>BNB_data!$G947</f>
        <v>18.96</v>
      </c>
      <c r="C137" s="13">
        <f t="shared" si="5"/>
        <v>-16.951379763469109</v>
      </c>
      <c r="D137" s="13">
        <f t="shared" si="4"/>
        <v>607.16254009876195</v>
      </c>
    </row>
    <row r="138" spans="1:4" ht="16" x14ac:dyDescent="0.2">
      <c r="A138" s="11">
        <v>137</v>
      </c>
      <c r="B138" s="45">
        <f>BNB_data!$G954</f>
        <v>16.97</v>
      </c>
      <c r="C138" s="13">
        <f t="shared" si="5"/>
        <v>-10.49578059071731</v>
      </c>
      <c r="D138" s="13">
        <f t="shared" si="4"/>
        <v>330.69674346402132</v>
      </c>
    </row>
    <row r="139" spans="1:4" ht="16" x14ac:dyDescent="0.2">
      <c r="A139" s="11">
        <v>138</v>
      </c>
      <c r="B139" s="45">
        <f>BNB_data!$G961</f>
        <v>10.44</v>
      </c>
      <c r="C139" s="13">
        <f t="shared" si="5"/>
        <v>-38.47967000589275</v>
      </c>
      <c r="D139" s="13">
        <f t="shared" si="4"/>
        <v>2131.5727438121512</v>
      </c>
    </row>
    <row r="140" spans="1:4" ht="16" x14ac:dyDescent="0.2">
      <c r="A140" s="11">
        <v>139</v>
      </c>
      <c r="B140" s="45">
        <f>BNB_data!$G968</f>
        <v>11.16</v>
      </c>
      <c r="C140" s="13">
        <f t="shared" si="5"/>
        <v>6.8965517241379377</v>
      </c>
      <c r="D140" s="13">
        <f t="shared" si="4"/>
        <v>0.62843184122512252</v>
      </c>
    </row>
    <row r="141" spans="1:4" ht="16" x14ac:dyDescent="0.2">
      <c r="A141" s="11">
        <v>140</v>
      </c>
      <c r="B141" s="45">
        <f>BNB_data!$G975</f>
        <v>11.44</v>
      </c>
      <c r="C141" s="13">
        <f t="shared" si="5"/>
        <v>2.5089605734766969</v>
      </c>
      <c r="D141" s="13">
        <f t="shared" si="4"/>
        <v>26.835799030078917</v>
      </c>
    </row>
    <row r="142" spans="1:4" ht="16" x14ac:dyDescent="0.2">
      <c r="A142" s="11">
        <v>141</v>
      </c>
      <c r="B142" s="45">
        <f>BNB_data!$G982</f>
        <v>13.73</v>
      </c>
      <c r="C142" s="13">
        <f t="shared" si="5"/>
        <v>20.017482517482524</v>
      </c>
      <c r="D142" s="13">
        <f t="shared" si="4"/>
        <v>151.98436391604452</v>
      </c>
    </row>
    <row r="143" spans="1:4" ht="16" x14ac:dyDescent="0.2">
      <c r="A143" s="11">
        <v>142</v>
      </c>
      <c r="B143" s="45">
        <f>BNB_data!$G989</f>
        <v>14.38</v>
      </c>
      <c r="C143" s="13">
        <f t="shared" si="5"/>
        <v>4.7341587764020421</v>
      </c>
      <c r="D143" s="13">
        <f t="shared" si="4"/>
        <v>8.7327925981616179</v>
      </c>
    </row>
    <row r="144" spans="1:4" ht="16" x14ac:dyDescent="0.2">
      <c r="A144" s="11">
        <v>143</v>
      </c>
      <c r="B144" s="45">
        <f>BNB_data!$G996</f>
        <v>16.14</v>
      </c>
      <c r="C144" s="13">
        <f t="shared" si="5"/>
        <v>12.239221140472877</v>
      </c>
      <c r="D144" s="13">
        <f t="shared" si="4"/>
        <v>20.701885624240965</v>
      </c>
    </row>
    <row r="145" spans="1:4" ht="16" x14ac:dyDescent="0.2">
      <c r="A145" s="11">
        <v>144</v>
      </c>
      <c r="B145" s="45">
        <f>BNB_data!$G1003</f>
        <v>16.38</v>
      </c>
      <c r="C145" s="13">
        <f t="shared" si="5"/>
        <v>1.4869888475836333</v>
      </c>
      <c r="D145" s="13">
        <f t="shared" si="4"/>
        <v>38.468522898514934</v>
      </c>
    </row>
    <row r="146" spans="1:4" ht="16" x14ac:dyDescent="0.2">
      <c r="A146" s="11">
        <v>145</v>
      </c>
      <c r="B146" s="45">
        <f>BNB_data!$G1010</f>
        <v>17.13</v>
      </c>
      <c r="C146" s="13">
        <f t="shared" si="5"/>
        <v>4.5787545787545785</v>
      </c>
      <c r="D146" s="13">
        <f t="shared" si="4"/>
        <v>9.6754222381989958</v>
      </c>
    </row>
    <row r="147" spans="1:4" ht="16" x14ac:dyDescent="0.2">
      <c r="A147" s="11">
        <v>146</v>
      </c>
      <c r="B147" s="45">
        <f>BNB_data!$G1017</f>
        <v>15.3</v>
      </c>
      <c r="C147" s="13">
        <f t="shared" si="5"/>
        <v>-10.683012259194387</v>
      </c>
      <c r="D147" s="13">
        <f t="shared" si="4"/>
        <v>337.54144087411828</v>
      </c>
    </row>
    <row r="148" spans="1:4" ht="16" x14ac:dyDescent="0.2">
      <c r="A148" s="11">
        <v>147</v>
      </c>
      <c r="B148" s="45">
        <f>BNB_data!$G1024</f>
        <v>16.309999999999999</v>
      </c>
      <c r="C148" s="13">
        <f t="shared" si="5"/>
        <v>6.6013071895424709</v>
      </c>
      <c r="D148" s="13">
        <f t="shared" si="4"/>
        <v>1.1837036687296676</v>
      </c>
    </row>
    <row r="149" spans="1:4" ht="16" x14ac:dyDescent="0.2">
      <c r="A149" s="11">
        <v>148</v>
      </c>
      <c r="B149" s="45">
        <f>BNB_data!$G1031</f>
        <v>16.079999999999998</v>
      </c>
      <c r="C149" s="13">
        <f t="shared" si="5"/>
        <v>-1.410177805027593</v>
      </c>
      <c r="D149" s="13">
        <f t="shared" si="4"/>
        <v>82.800289853408103</v>
      </c>
    </row>
    <row r="150" spans="1:4" ht="16" x14ac:dyDescent="0.2">
      <c r="A150" s="11">
        <v>149</v>
      </c>
      <c r="B150" s="45">
        <f>BNB_data!$G1038</f>
        <v>17.04</v>
      </c>
      <c r="C150" s="13">
        <f t="shared" si="5"/>
        <v>5.9701492537313499</v>
      </c>
      <c r="D150" s="13">
        <f t="shared" si="4"/>
        <v>2.9554402802841566</v>
      </c>
    </row>
    <row r="151" spans="1:4" ht="16" x14ac:dyDescent="0.2">
      <c r="A151" s="11">
        <v>150</v>
      </c>
      <c r="B151" s="45">
        <f>BNB_data!$G1045</f>
        <v>17.45</v>
      </c>
      <c r="C151" s="13">
        <f t="shared" si="5"/>
        <v>2.4061032863849774</v>
      </c>
      <c r="D151" s="13">
        <f t="shared" si="4"/>
        <v>27.912047636965372</v>
      </c>
    </row>
    <row r="152" spans="1:4" ht="16" x14ac:dyDescent="0.2">
      <c r="A152" s="11">
        <v>151</v>
      </c>
      <c r="B152" s="45">
        <f>BNB_data!$G1052</f>
        <v>16.66</v>
      </c>
      <c r="C152" s="13">
        <f t="shared" si="5"/>
        <v>-4.5272206303724882</v>
      </c>
      <c r="D152" s="13">
        <f t="shared" si="4"/>
        <v>149.24309911454557</v>
      </c>
    </row>
    <row r="153" spans="1:4" ht="16" x14ac:dyDescent="0.2">
      <c r="A153" s="11">
        <v>152</v>
      </c>
      <c r="B153" s="45">
        <f>BNB_data!$G1059</f>
        <v>16</v>
      </c>
      <c r="C153" s="13">
        <f t="shared" si="5"/>
        <v>-3.9615846338535423</v>
      </c>
      <c r="D153" s="13">
        <f t="shared" si="4"/>
        <v>135.74284838810797</v>
      </c>
    </row>
    <row r="154" spans="1:4" ht="16" x14ac:dyDescent="0.2">
      <c r="A154" s="11">
        <v>153</v>
      </c>
      <c r="B154" s="45">
        <f>BNB_data!$G1066</f>
        <v>15.42</v>
      </c>
      <c r="C154" s="13">
        <f t="shared" si="5"/>
        <v>-3.6250000000000004</v>
      </c>
      <c r="D154" s="13">
        <f t="shared" si="4"/>
        <v>128.0131277639878</v>
      </c>
    </row>
    <row r="155" spans="1:4" ht="16" x14ac:dyDescent="0.2">
      <c r="A155" s="11">
        <v>154</v>
      </c>
      <c r="B155" s="45">
        <f>BNB_data!$G1073</f>
        <v>15.48</v>
      </c>
      <c r="C155" s="13">
        <f t="shared" si="5"/>
        <v>0.38910505836576198</v>
      </c>
      <c r="D155" s="13">
        <f t="shared" si="4"/>
        <v>53.292680541551896</v>
      </c>
    </row>
    <row r="156" spans="1:4" ht="16" x14ac:dyDescent="0.2">
      <c r="A156" s="11">
        <v>155</v>
      </c>
      <c r="B156" s="45">
        <f>BNB_data!$G1080</f>
        <v>18.239999999999998</v>
      </c>
      <c r="C156" s="13">
        <f t="shared" si="5"/>
        <v>17.829457364341074</v>
      </c>
      <c r="D156" s="13">
        <f t="shared" si="4"/>
        <v>102.82302145808872</v>
      </c>
    </row>
    <row r="157" spans="1:4" ht="16" x14ac:dyDescent="0.2">
      <c r="A157" s="11">
        <v>156</v>
      </c>
      <c r="B157" s="45">
        <f>BNB_data!$G1087</f>
        <v>17.96</v>
      </c>
      <c r="C157" s="13">
        <f t="shared" si="5"/>
        <v>-1.5350877192982326</v>
      </c>
      <c r="D157" s="13">
        <f t="shared" si="4"/>
        <v>85.089119490900828</v>
      </c>
    </row>
    <row r="158" spans="1:4" ht="16" x14ac:dyDescent="0.2">
      <c r="A158" s="11">
        <v>157</v>
      </c>
      <c r="B158" s="45">
        <f>BNB_data!$G1094</f>
        <v>19.52</v>
      </c>
      <c r="C158" s="13">
        <f t="shared" si="5"/>
        <v>8.6859688195991023</v>
      </c>
      <c r="D158" s="13">
        <f t="shared" si="4"/>
        <v>0.99337135091702211</v>
      </c>
    </row>
    <row r="159" spans="1:4" ht="16" x14ac:dyDescent="0.2">
      <c r="A159" s="11">
        <v>158</v>
      </c>
      <c r="B159" s="45">
        <f>BNB_data!$G1101</f>
        <v>20.94</v>
      </c>
      <c r="C159" s="13">
        <f t="shared" si="5"/>
        <v>7.2745901639344357</v>
      </c>
      <c r="D159" s="13">
        <f t="shared" si="4"/>
        <v>0.17197483832074401</v>
      </c>
    </row>
    <row r="160" spans="1:4" ht="16" x14ac:dyDescent="0.2">
      <c r="A160" s="11">
        <v>159</v>
      </c>
      <c r="B160" s="45">
        <f>BNB_data!$G1108</f>
        <v>22.48</v>
      </c>
      <c r="C160" s="13">
        <f t="shared" si="5"/>
        <v>7.3543457497612188</v>
      </c>
      <c r="D160" s="13">
        <f t="shared" si="4"/>
        <v>0.11218674963143027</v>
      </c>
    </row>
    <row r="161" spans="1:4" ht="16" x14ac:dyDescent="0.2">
      <c r="A161" s="11">
        <v>160</v>
      </c>
      <c r="B161" s="45">
        <f>BNB_data!$G1115</f>
        <v>23.5</v>
      </c>
      <c r="C161" s="13">
        <f t="shared" si="5"/>
        <v>4.5373665480427023</v>
      </c>
      <c r="D161" s="13">
        <f t="shared" si="4"/>
        <v>9.934612967024071</v>
      </c>
    </row>
    <row r="162" spans="1:4" ht="16" x14ac:dyDescent="0.2">
      <c r="A162" s="11">
        <v>161</v>
      </c>
      <c r="B162" s="45">
        <f>BNB_data!$G1122</f>
        <v>21.87</v>
      </c>
      <c r="C162" s="13">
        <f t="shared" si="5"/>
        <v>-6.9361702127659539</v>
      </c>
      <c r="D162" s="13">
        <f t="shared" si="4"/>
        <v>213.90404708667199</v>
      </c>
    </row>
    <row r="163" spans="1:4" ht="16" x14ac:dyDescent="0.2">
      <c r="A163" s="11">
        <v>162</v>
      </c>
      <c r="B163" s="45">
        <f>BNB_data!$G1129</f>
        <v>23.64</v>
      </c>
      <c r="C163" s="13">
        <f t="shared" si="5"/>
        <v>8.0932784636488311</v>
      </c>
      <c r="D163" s="13">
        <f t="shared" si="4"/>
        <v>0.16320776565900733</v>
      </c>
    </row>
    <row r="164" spans="1:4" ht="16" x14ac:dyDescent="0.2">
      <c r="A164" s="11">
        <v>163</v>
      </c>
      <c r="B164" s="45">
        <f>BNB_data!$G1136</f>
        <v>23.19</v>
      </c>
      <c r="C164" s="13">
        <f t="shared" si="5"/>
        <v>-1.9035532994923827</v>
      </c>
      <c r="D164" s="13">
        <f t="shared" si="4"/>
        <v>92.022616759906427</v>
      </c>
    </row>
    <row r="165" spans="1:4" ht="16" x14ac:dyDescent="0.2">
      <c r="A165" s="11">
        <v>164</v>
      </c>
      <c r="B165" s="45">
        <f>BNB_data!$G1143</f>
        <v>31.06</v>
      </c>
      <c r="C165" s="13">
        <f t="shared" si="5"/>
        <v>33.937041828374284</v>
      </c>
      <c r="D165" s="13">
        <f t="shared" si="4"/>
        <v>688.94454666122272</v>
      </c>
    </row>
    <row r="166" spans="1:4" ht="16" x14ac:dyDescent="0.2">
      <c r="A166" s="11">
        <v>165</v>
      </c>
      <c r="B166" s="45">
        <f>BNB_data!$G1150</f>
        <v>26.39</v>
      </c>
      <c r="C166" s="13">
        <f t="shared" si="5"/>
        <v>-15.035415325177071</v>
      </c>
      <c r="D166" s="13">
        <f t="shared" si="4"/>
        <v>516.41217097728804</v>
      </c>
    </row>
    <row r="167" spans="1:4" ht="16" x14ac:dyDescent="0.2">
      <c r="A167" s="11">
        <v>166</v>
      </c>
      <c r="B167" s="45">
        <f>BNB_data!$G1157</f>
        <v>26.2</v>
      </c>
      <c r="C167" s="13">
        <f t="shared" si="5"/>
        <v>-0.71996968548693163</v>
      </c>
      <c r="D167" s="13">
        <f t="shared" si="4"/>
        <v>70.715625833575146</v>
      </c>
    </row>
    <row r="168" spans="1:4" ht="16" x14ac:dyDescent="0.2">
      <c r="A168" s="11">
        <v>167</v>
      </c>
      <c r="B168" s="45">
        <f>BNB_data!$G1164</f>
        <v>28.94</v>
      </c>
      <c r="C168" s="13">
        <f t="shared" si="5"/>
        <v>10.458015267175579</v>
      </c>
      <c r="D168" s="13">
        <f t="shared" si="4"/>
        <v>7.6658470541130201</v>
      </c>
    </row>
    <row r="169" spans="1:4" ht="16" x14ac:dyDescent="0.2">
      <c r="A169" s="11">
        <v>168</v>
      </c>
      <c r="B169" s="45">
        <f>BNB_data!$G1171</f>
        <v>28.56</v>
      </c>
      <c r="C169" s="13">
        <f t="shared" si="5"/>
        <v>-1.3130615065653164</v>
      </c>
      <c r="D169" s="13">
        <f t="shared" si="4"/>
        <v>81.042308427716208</v>
      </c>
    </row>
    <row r="170" spans="1:4" ht="16" x14ac:dyDescent="0.2">
      <c r="A170" s="11">
        <v>169</v>
      </c>
      <c r="B170" s="45">
        <f>BNB_data!$G1178</f>
        <v>30.66</v>
      </c>
      <c r="C170" s="13">
        <f t="shared" si="5"/>
        <v>7.3529411764705941</v>
      </c>
      <c r="D170" s="13">
        <f t="shared" si="4"/>
        <v>0.11312962617414404</v>
      </c>
    </row>
    <row r="171" spans="1:4" ht="16" x14ac:dyDescent="0.2">
      <c r="A171" s="11">
        <v>170</v>
      </c>
      <c r="B171" s="45">
        <f>BNB_data!$G1185</f>
        <v>30.11</v>
      </c>
      <c r="C171" s="13">
        <f t="shared" si="5"/>
        <v>-1.7938682322243991</v>
      </c>
      <c r="D171" s="13">
        <f t="shared" si="4"/>
        <v>89.930264543794053</v>
      </c>
    </row>
    <row r="172" spans="1:4" ht="16" x14ac:dyDescent="0.2">
      <c r="A172" s="11">
        <v>171</v>
      </c>
      <c r="B172" s="45">
        <f>BNB_data!$G1192</f>
        <v>28.46</v>
      </c>
      <c r="C172" s="13">
        <f t="shared" si="5"/>
        <v>-5.479907007638654</v>
      </c>
      <c r="D172" s="13">
        <f t="shared" si="4"/>
        <v>173.42771439542054</v>
      </c>
    </row>
    <row r="173" spans="1:4" ht="16" x14ac:dyDescent="0.2">
      <c r="A173" s="11">
        <v>172</v>
      </c>
      <c r="B173" s="45">
        <f>BNB_data!$G1199</f>
        <v>28.31</v>
      </c>
      <c r="C173" s="13">
        <f t="shared" si="5"/>
        <v>-0.52705551651441362</v>
      </c>
      <c r="D173" s="13">
        <f t="shared" si="4"/>
        <v>67.5083115413847</v>
      </c>
    </row>
    <row r="174" spans="1:4" ht="16" x14ac:dyDescent="0.2">
      <c r="A174" s="11">
        <v>173</v>
      </c>
      <c r="B174" s="45">
        <f>BNB_data!$G1206</f>
        <v>27.62</v>
      </c>
      <c r="C174" s="13">
        <f t="shared" si="5"/>
        <v>-2.437301306958664</v>
      </c>
      <c r="D174" s="13">
        <f t="shared" si="4"/>
        <v>102.54782425345867</v>
      </c>
    </row>
    <row r="175" spans="1:4" ht="16" x14ac:dyDescent="0.2">
      <c r="A175" s="11">
        <v>174</v>
      </c>
      <c r="B175" s="45">
        <f>BNB_data!$G1213</f>
        <v>29.93</v>
      </c>
      <c r="C175" s="13">
        <f t="shared" si="5"/>
        <v>8.3635047067342452</v>
      </c>
      <c r="D175" s="13">
        <f t="shared" si="4"/>
        <v>0.45456728469463298</v>
      </c>
    </row>
    <row r="176" spans="1:4" ht="16" x14ac:dyDescent="0.2">
      <c r="A176" s="11">
        <v>175</v>
      </c>
      <c r="B176" s="45">
        <f>BNB_data!$G1220</f>
        <v>30.12</v>
      </c>
      <c r="C176" s="13">
        <f t="shared" si="5"/>
        <v>0.63481456732375963</v>
      </c>
      <c r="D176" s="13">
        <f t="shared" si="4"/>
        <v>49.765604650781313</v>
      </c>
    </row>
    <row r="177" spans="1:4" ht="16" x14ac:dyDescent="0.2">
      <c r="A177" s="11">
        <v>176</v>
      </c>
      <c r="B177" s="45">
        <f>BNB_data!$G1227</f>
        <v>29.54</v>
      </c>
      <c r="C177" s="13">
        <f t="shared" si="5"/>
        <v>-1.9256308100929675</v>
      </c>
      <c r="D177" s="13">
        <f t="shared" si="4"/>
        <v>92.446676316251725</v>
      </c>
    </row>
    <row r="178" spans="1:4" ht="16" x14ac:dyDescent="0.2">
      <c r="A178" s="11">
        <v>177</v>
      </c>
      <c r="B178" s="45">
        <f>BNB_data!$G1234</f>
        <v>29.1</v>
      </c>
      <c r="C178" s="13">
        <f t="shared" si="5"/>
        <v>-1.4895057549085908</v>
      </c>
      <c r="D178" s="13">
        <f t="shared" si="4"/>
        <v>84.250266815577447</v>
      </c>
    </row>
    <row r="179" spans="1:4" ht="16" x14ac:dyDescent="0.2">
      <c r="A179" s="11">
        <v>178</v>
      </c>
      <c r="B179" s="45">
        <f>BNB_data!$G1241</f>
        <v>34.159999999999997</v>
      </c>
      <c r="C179" s="13">
        <f t="shared" si="5"/>
        <v>17.38831615120273</v>
      </c>
      <c r="D179" s="13">
        <f t="shared" si="4"/>
        <v>94.071134376103245</v>
      </c>
    </row>
    <row r="180" spans="1:4" ht="16" x14ac:dyDescent="0.2">
      <c r="A180" s="11">
        <v>179</v>
      </c>
      <c r="B180" s="45">
        <f>BNB_data!$G1248</f>
        <v>33.51</v>
      </c>
      <c r="C180" s="13">
        <f t="shared" si="5"/>
        <v>-1.9028103044496447</v>
      </c>
      <c r="D180" s="13">
        <f t="shared" si="4"/>
        <v>92.008362443912475</v>
      </c>
    </row>
    <row r="181" spans="1:4" ht="16" x14ac:dyDescent="0.2">
      <c r="A181" s="11">
        <v>180</v>
      </c>
      <c r="B181" s="45">
        <f>BNB_data!$G1255</f>
        <v>41.15</v>
      </c>
      <c r="C181" s="13">
        <f t="shared" si="5"/>
        <v>22.799164428528801</v>
      </c>
      <c r="D181" s="13">
        <f t="shared" si="4"/>
        <v>228.30834589771445</v>
      </c>
    </row>
    <row r="182" spans="1:4" ht="16" x14ac:dyDescent="0.2">
      <c r="A182" s="11">
        <v>181</v>
      </c>
      <c r="B182" s="45">
        <f>BNB_data!$G1262</f>
        <v>42.45</v>
      </c>
      <c r="C182" s="13">
        <f t="shared" si="5"/>
        <v>3.1591737545565111</v>
      </c>
      <c r="D182" s="13">
        <f t="shared" si="4"/>
        <v>20.521941009348726</v>
      </c>
    </row>
    <row r="183" spans="1:4" ht="16" x14ac:dyDescent="0.2">
      <c r="A183" s="11">
        <v>182</v>
      </c>
      <c r="B183" s="45">
        <f>BNB_data!$G1269</f>
        <v>45.68</v>
      </c>
      <c r="C183" s="13">
        <f t="shared" si="5"/>
        <v>7.6089517078916291</v>
      </c>
      <c r="D183" s="13">
        <f t="shared" si="4"/>
        <v>6.4540250375059935E-3</v>
      </c>
    </row>
    <row r="184" spans="1:4" ht="16" x14ac:dyDescent="0.2">
      <c r="A184" s="11">
        <v>183</v>
      </c>
      <c r="B184" s="45">
        <f>BNB_data!$G1276</f>
        <v>41.88</v>
      </c>
      <c r="C184" s="13">
        <f t="shared" si="5"/>
        <v>-8.3187390542907114</v>
      </c>
      <c r="D184" s="13">
        <f t="shared" si="4"/>
        <v>256.25695113480629</v>
      </c>
    </row>
    <row r="185" spans="1:4" ht="16" x14ac:dyDescent="0.2">
      <c r="A185" s="11">
        <v>184</v>
      </c>
      <c r="B185" s="45">
        <f>BNB_data!$G1283</f>
        <v>44.28</v>
      </c>
      <c r="C185" s="13">
        <f t="shared" si="5"/>
        <v>5.7306590257879622</v>
      </c>
      <c r="D185" s="13">
        <f t="shared" si="4"/>
        <v>3.836230023618175</v>
      </c>
    </row>
    <row r="186" spans="1:4" ht="16" x14ac:dyDescent="0.2">
      <c r="A186" s="11">
        <v>185</v>
      </c>
      <c r="B186" s="45">
        <f>BNB_data!$G1290</f>
        <v>68.59</v>
      </c>
      <c r="C186" s="13">
        <f>(B186-B185)/B185%</f>
        <v>54.900632339656731</v>
      </c>
      <c r="D186" s="13">
        <f t="shared" si="4"/>
        <v>2228.9109725302801</v>
      </c>
    </row>
    <row r="187" spans="1:4" ht="16" x14ac:dyDescent="0.2">
      <c r="A187" s="11">
        <v>186</v>
      </c>
      <c r="B187" s="45">
        <f>BNB_data!$G1297</f>
        <v>136.43</v>
      </c>
      <c r="C187" s="13">
        <f t="shared" si="5"/>
        <v>98.906546143752735</v>
      </c>
      <c r="D187" s="13">
        <f t="shared" si="4"/>
        <v>8320.5880638070994</v>
      </c>
    </row>
    <row r="188" spans="1:4" ht="16" x14ac:dyDescent="0.2">
      <c r="A188" s="11">
        <v>187</v>
      </c>
      <c r="B188" s="45">
        <f>BNB_data!$G1304</f>
        <v>293.92</v>
      </c>
      <c r="C188" s="13">
        <f t="shared" si="5"/>
        <v>115.43648757604633</v>
      </c>
      <c r="D188" s="13">
        <f t="shared" si="4"/>
        <v>11609.45887537604</v>
      </c>
    </row>
    <row r="189" spans="1:4" ht="16" x14ac:dyDescent="0.2">
      <c r="A189" s="11">
        <v>188</v>
      </c>
      <c r="B189" s="45">
        <f>BNB_data!$G1311</f>
        <v>209.57</v>
      </c>
      <c r="C189" s="13">
        <f t="shared" si="5"/>
        <v>-28.698285247686453</v>
      </c>
      <c r="D189" s="13">
        <f t="shared" si="4"/>
        <v>1324.0555345084363</v>
      </c>
    </row>
    <row r="190" spans="1:4" ht="16" x14ac:dyDescent="0.2">
      <c r="A190" s="11">
        <v>189</v>
      </c>
      <c r="B190" s="45">
        <f>BNB_data!$G1318</f>
        <v>240.18</v>
      </c>
      <c r="C190" s="13">
        <f t="shared" si="5"/>
        <v>14.606098201078407</v>
      </c>
      <c r="D190" s="13">
        <f t="shared" si="4"/>
        <v>47.842254299578705</v>
      </c>
    </row>
    <row r="191" spans="1:4" ht="16" x14ac:dyDescent="0.2">
      <c r="A191" s="11">
        <v>190</v>
      </c>
      <c r="B191" s="45">
        <f>BNB_data!$G1325</f>
        <v>264.64</v>
      </c>
      <c r="C191" s="13">
        <f t="shared" si="5"/>
        <v>10.184028645182771</v>
      </c>
      <c r="D191" s="13">
        <f t="shared" si="4"/>
        <v>6.2237276196477085</v>
      </c>
    </row>
    <row r="192" spans="1:4" ht="16" x14ac:dyDescent="0.2">
      <c r="A192" s="11">
        <v>191</v>
      </c>
      <c r="B192" s="45">
        <f>BNB_data!$G1332</f>
        <v>264.89</v>
      </c>
      <c r="C192" s="13">
        <f t="shared" si="5"/>
        <v>9.446795646916567E-2</v>
      </c>
      <c r="D192" s="13">
        <f t="shared" si="4"/>
        <v>57.681301439694963</v>
      </c>
    </row>
    <row r="193" spans="1:4" ht="16" x14ac:dyDescent="0.2">
      <c r="A193" s="11">
        <v>192</v>
      </c>
      <c r="B193" s="45">
        <f>BNB_data!$G1339</f>
        <v>269.19</v>
      </c>
      <c r="C193" s="13">
        <f t="shared" si="5"/>
        <v>1.6233153384423766</v>
      </c>
      <c r="D193" s="13">
        <f t="shared" si="4"/>
        <v>36.796032274683235</v>
      </c>
    </row>
    <row r="194" spans="1:4" ht="16" x14ac:dyDescent="0.2">
      <c r="A194" s="11">
        <v>193</v>
      </c>
      <c r="B194" s="45">
        <f>BNB_data!$G1346</f>
        <v>351.62</v>
      </c>
      <c r="C194" s="13">
        <f t="shared" si="5"/>
        <v>30.621494111965529</v>
      </c>
      <c r="D194" s="13">
        <f t="shared" si="4"/>
        <v>525.88604712995277</v>
      </c>
    </row>
    <row r="195" spans="1:4" ht="16" x14ac:dyDescent="0.2">
      <c r="A195" s="11">
        <v>194</v>
      </c>
      <c r="B195" s="45">
        <f>BNB_data!$G1353</f>
        <v>525.39</v>
      </c>
      <c r="C195" s="13">
        <f t="shared" si="5"/>
        <v>49.419828223650526</v>
      </c>
      <c r="D195" s="13">
        <f t="shared" ref="D195:D231" si="6">(C195-$D$232)^2</f>
        <v>1741.4379327079462</v>
      </c>
    </row>
    <row r="196" spans="1:4" ht="16" x14ac:dyDescent="0.2">
      <c r="A196" s="11">
        <v>195</v>
      </c>
      <c r="B196" s="45">
        <f>BNB_data!$G1360</f>
        <v>481.03</v>
      </c>
      <c r="C196" s="13">
        <f t="shared" ref="C196:C231" si="7">(B196-B195)/B195%</f>
        <v>-8.4432516797046038</v>
      </c>
      <c r="D196" s="13">
        <f t="shared" si="6"/>
        <v>260.25885764420656</v>
      </c>
    </row>
    <row r="197" spans="1:4" ht="16" x14ac:dyDescent="0.2">
      <c r="A197" s="11">
        <v>196</v>
      </c>
      <c r="B197" s="45">
        <f>BNB_data!$G1367</f>
        <v>505.08</v>
      </c>
      <c r="C197" s="13">
        <f t="shared" si="7"/>
        <v>4.9996881691370625</v>
      </c>
      <c r="D197" s="13">
        <f t="shared" si="6"/>
        <v>7.2339507724430758</v>
      </c>
    </row>
    <row r="198" spans="1:4" ht="16" x14ac:dyDescent="0.2">
      <c r="A198" s="11">
        <v>197</v>
      </c>
      <c r="B198" s="45">
        <f>BNB_data!$G1374</f>
        <v>622.1</v>
      </c>
      <c r="C198" s="13">
        <f t="shared" si="7"/>
        <v>23.168606953353933</v>
      </c>
      <c r="D198" s="13">
        <f t="shared" si="6"/>
        <v>239.60929498814937</v>
      </c>
    </row>
    <row r="199" spans="1:4" ht="16" x14ac:dyDescent="0.2">
      <c r="A199" s="11">
        <v>198</v>
      </c>
      <c r="B199" s="45">
        <f>BNB_data!$G1381</f>
        <v>662.23</v>
      </c>
      <c r="C199" s="13">
        <f t="shared" si="7"/>
        <v>6.4507313936666124</v>
      </c>
      <c r="D199" s="13">
        <f t="shared" si="6"/>
        <v>1.5340240890900134</v>
      </c>
    </row>
    <row r="200" spans="1:4" ht="16" x14ac:dyDescent="0.2">
      <c r="A200" s="11">
        <v>199</v>
      </c>
      <c r="B200" s="45">
        <f>BNB_data!$G1388</f>
        <v>562.83000000000004</v>
      </c>
      <c r="C200" s="13">
        <f t="shared" si="7"/>
        <v>-15.009890823429922</v>
      </c>
      <c r="D200" s="13">
        <f t="shared" si="6"/>
        <v>515.25274898459702</v>
      </c>
    </row>
    <row r="201" spans="1:4" ht="16" x14ac:dyDescent="0.2">
      <c r="A201" s="11">
        <v>200</v>
      </c>
      <c r="B201" s="45">
        <f>BNB_data!$G1395</f>
        <v>262.95</v>
      </c>
      <c r="C201" s="13">
        <f t="shared" si="7"/>
        <v>-53.280741964714039</v>
      </c>
      <c r="D201" s="13">
        <f t="shared" si="6"/>
        <v>3717.3446337436808</v>
      </c>
    </row>
    <row r="202" spans="1:4" ht="16" x14ac:dyDescent="0.2">
      <c r="A202" s="11">
        <v>201</v>
      </c>
      <c r="B202" s="45">
        <f>BNB_data!$G1402</f>
        <v>325.77999999999997</v>
      </c>
      <c r="C202" s="13">
        <f t="shared" si="7"/>
        <v>23.894276478417947</v>
      </c>
      <c r="D202" s="13">
        <f t="shared" si="6"/>
        <v>262.60163036381817</v>
      </c>
    </row>
    <row r="203" spans="1:4" ht="16" x14ac:dyDescent="0.2">
      <c r="A203" s="11">
        <v>202</v>
      </c>
      <c r="B203" s="45">
        <f>BNB_data!$G1409</f>
        <v>393.82</v>
      </c>
      <c r="C203" s="13">
        <f t="shared" si="7"/>
        <v>20.885259991405253</v>
      </c>
      <c r="D203" s="13">
        <f t="shared" si="6"/>
        <v>174.13365951668027</v>
      </c>
    </row>
    <row r="204" spans="1:4" ht="16" x14ac:dyDescent="0.2">
      <c r="A204" s="11">
        <v>203</v>
      </c>
      <c r="B204" s="45">
        <f>BNB_data!$G1416</f>
        <v>366.65</v>
      </c>
      <c r="C204" s="13">
        <f t="shared" si="7"/>
        <v>-6.8990909552587514</v>
      </c>
      <c r="D204" s="13">
        <f t="shared" si="6"/>
        <v>212.82081964698679</v>
      </c>
    </row>
    <row r="205" spans="1:4" ht="16" x14ac:dyDescent="0.2">
      <c r="A205" s="11">
        <v>204</v>
      </c>
      <c r="B205" s="45">
        <f>BNB_data!$G1423</f>
        <v>340.07</v>
      </c>
      <c r="C205" s="13">
        <f t="shared" si="7"/>
        <v>-7.2494204282012786</v>
      </c>
      <c r="D205" s="13">
        <f t="shared" si="6"/>
        <v>223.16502906634921</v>
      </c>
    </row>
    <row r="206" spans="1:4" ht="16" x14ac:dyDescent="0.2">
      <c r="A206" s="11">
        <v>205</v>
      </c>
      <c r="B206" s="45">
        <f>BNB_data!$G1430</f>
        <v>290.57</v>
      </c>
      <c r="C206" s="13">
        <f t="shared" si="7"/>
        <v>-14.55582674155321</v>
      </c>
      <c r="D206" s="13">
        <f t="shared" si="6"/>
        <v>494.84515899677916</v>
      </c>
    </row>
    <row r="207" spans="1:4" ht="16" x14ac:dyDescent="0.2">
      <c r="A207" s="11">
        <v>206</v>
      </c>
      <c r="B207" s="45">
        <f>BNB_data!$G1437</f>
        <v>307.73</v>
      </c>
      <c r="C207" s="13">
        <f t="shared" si="7"/>
        <v>5.9056337543449171</v>
      </c>
      <c r="D207" s="13">
        <f t="shared" si="6"/>
        <v>3.1814248038940658</v>
      </c>
    </row>
    <row r="208" spans="1:4" ht="16" x14ac:dyDescent="0.2">
      <c r="A208" s="11">
        <v>207</v>
      </c>
      <c r="B208" s="45">
        <f>BNB_data!$G1444</f>
        <v>322.02999999999997</v>
      </c>
      <c r="C208" s="13">
        <f t="shared" si="7"/>
        <v>4.6469307509829898</v>
      </c>
      <c r="D208" s="13">
        <f t="shared" si="6"/>
        <v>9.2559416148779778</v>
      </c>
    </row>
    <row r="209" spans="1:4" ht="16" x14ac:dyDescent="0.2">
      <c r="A209" s="11">
        <v>208</v>
      </c>
      <c r="B209" s="45">
        <f>BNB_data!$G1451</f>
        <v>302.48</v>
      </c>
      <c r="C209" s="13">
        <f t="shared" si="7"/>
        <v>-6.0708629630779605</v>
      </c>
      <c r="D209" s="13">
        <f t="shared" si="6"/>
        <v>189.34177254680921</v>
      </c>
    </row>
    <row r="210" spans="1:4" ht="16" x14ac:dyDescent="0.2">
      <c r="A210" s="11">
        <v>209</v>
      </c>
      <c r="B210" s="45">
        <f>BNB_data!$G1458</f>
        <v>302.44</v>
      </c>
      <c r="C210" s="13">
        <f t="shared" si="7"/>
        <v>-1.3224014810903352E-2</v>
      </c>
      <c r="D210" s="13">
        <f t="shared" si="6"/>
        <v>59.328701425415588</v>
      </c>
    </row>
    <row r="211" spans="1:4" ht="16" x14ac:dyDescent="0.2">
      <c r="A211" s="11">
        <v>210</v>
      </c>
      <c r="B211" s="45">
        <f>BNB_data!$G1465</f>
        <v>333.48</v>
      </c>
      <c r="C211" s="13">
        <f t="shared" si="7"/>
        <v>10.263192699378395</v>
      </c>
      <c r="D211" s="13">
        <f t="shared" si="6"/>
        <v>6.6249820307307399</v>
      </c>
    </row>
    <row r="212" spans="1:4" ht="16" x14ac:dyDescent="0.2">
      <c r="A212" s="11">
        <v>211</v>
      </c>
      <c r="B212" s="45">
        <f>BNB_data!$G1472</f>
        <v>342.06</v>
      </c>
      <c r="C212" s="13">
        <f t="shared" si="7"/>
        <v>2.5728679381072279</v>
      </c>
      <c r="D212" s="13">
        <f t="shared" si="6"/>
        <v>26.177760950135955</v>
      </c>
    </row>
    <row r="213" spans="1:4" ht="16" x14ac:dyDescent="0.2">
      <c r="A213" s="11">
        <v>212</v>
      </c>
      <c r="B213" s="45">
        <f>BNB_data!$G1479</f>
        <v>414.6</v>
      </c>
      <c r="C213" s="13">
        <f t="shared" si="7"/>
        <v>21.206805823539735</v>
      </c>
      <c r="D213" s="13">
        <f t="shared" si="6"/>
        <v>182.72327040735055</v>
      </c>
    </row>
    <row r="214" spans="1:4" ht="16" x14ac:dyDescent="0.2">
      <c r="A214" s="11">
        <v>213</v>
      </c>
      <c r="B214" s="45">
        <f>BNB_data!$G1486</f>
        <v>449.05</v>
      </c>
      <c r="C214" s="13">
        <f t="shared" si="7"/>
        <v>8.3092136999517585</v>
      </c>
      <c r="D214" s="13">
        <f t="shared" si="6"/>
        <v>0.38430706161453082</v>
      </c>
    </row>
    <row r="215" spans="1:4" ht="16" x14ac:dyDescent="0.2">
      <c r="A215" s="11">
        <v>214</v>
      </c>
      <c r="B215" s="45">
        <f>BNB_data!$G1493</f>
        <v>480.28</v>
      </c>
      <c r="C215" s="13">
        <f t="shared" si="7"/>
        <v>6.9546821066696278</v>
      </c>
      <c r="D215" s="13">
        <f t="shared" si="6"/>
        <v>0.53964678054639748</v>
      </c>
    </row>
    <row r="216" spans="1:4" ht="16" x14ac:dyDescent="0.2">
      <c r="A216" s="11">
        <v>215</v>
      </c>
      <c r="B216" s="45">
        <f>BNB_data!$G1500</f>
        <v>504.62</v>
      </c>
      <c r="C216" s="13">
        <f t="shared" si="7"/>
        <v>5.0678770717081774</v>
      </c>
      <c r="D216" s="13">
        <f t="shared" si="6"/>
        <v>6.8717986879336355</v>
      </c>
    </row>
    <row r="217" spans="1:4" ht="16" x14ac:dyDescent="0.2">
      <c r="A217" s="11">
        <v>216</v>
      </c>
      <c r="B217" s="45">
        <f>BNB_data!$G1507</f>
        <v>416.68</v>
      </c>
      <c r="C217" s="13">
        <f t="shared" si="7"/>
        <v>-17.426974753279694</v>
      </c>
      <c r="D217" s="13">
        <f t="shared" si="6"/>
        <v>630.82668758371403</v>
      </c>
    </row>
    <row r="218" spans="1:4" ht="16" x14ac:dyDescent="0.2">
      <c r="A218" s="11">
        <v>217</v>
      </c>
      <c r="B218" s="45">
        <f>BNB_data!$G1514</f>
        <v>408.47</v>
      </c>
      <c r="C218" s="13">
        <f t="shared" si="7"/>
        <v>-1.9703369492176199</v>
      </c>
      <c r="D218" s="13">
        <f t="shared" si="6"/>
        <v>93.308366809666239</v>
      </c>
    </row>
    <row r="219" spans="1:4" ht="16" x14ac:dyDescent="0.2">
      <c r="A219" s="11">
        <v>218</v>
      </c>
      <c r="B219" s="45">
        <f>BNB_data!$G1521</f>
        <v>344.18</v>
      </c>
      <c r="C219" s="13">
        <f t="shared" si="7"/>
        <v>-15.739221974686027</v>
      </c>
      <c r="D219" s="13">
        <f t="shared" si="6"/>
        <v>548.89511031563279</v>
      </c>
    </row>
    <row r="220" spans="1:4" ht="16" x14ac:dyDescent="0.2">
      <c r="A220" s="11">
        <v>219</v>
      </c>
      <c r="B220" s="45">
        <f>BNB_data!$G1528</f>
        <v>430.51</v>
      </c>
      <c r="C220" s="13">
        <f t="shared" si="7"/>
        <v>25.08280550874542</v>
      </c>
      <c r="D220" s="13">
        <f t="shared" si="6"/>
        <v>302.53442854871116</v>
      </c>
    </row>
    <row r="221" spans="1:4" ht="16" x14ac:dyDescent="0.2">
      <c r="A221" s="11">
        <v>220</v>
      </c>
      <c r="B221" s="45">
        <f>BNB_data!$G1535</f>
        <v>405.07</v>
      </c>
      <c r="C221" s="13">
        <f t="shared" si="7"/>
        <v>-5.9092704002229919</v>
      </c>
      <c r="D221" s="13">
        <f t="shared" si="6"/>
        <v>184.92080837276964</v>
      </c>
    </row>
    <row r="222" spans="1:4" ht="16" x14ac:dyDescent="0.2">
      <c r="A222" s="11">
        <v>221</v>
      </c>
      <c r="B222" s="45">
        <f>BNB_data!$G1542</f>
        <v>470.63</v>
      </c>
      <c r="C222" s="13">
        <f t="shared" si="7"/>
        <v>16.184856938306961</v>
      </c>
      <c r="D222" s="13">
        <f t="shared" si="6"/>
        <v>72.174680459840687</v>
      </c>
    </row>
    <row r="223" spans="1:4" ht="16" x14ac:dyDescent="0.2">
      <c r="A223" s="11">
        <v>222</v>
      </c>
      <c r="B223" s="45">
        <f>BNB_data!$G1549</f>
        <v>476.63</v>
      </c>
      <c r="C223" s="13">
        <f t="shared" si="7"/>
        <v>1.2748868537917262</v>
      </c>
      <c r="D223" s="13">
        <f t="shared" si="6"/>
        <v>41.144550464694156</v>
      </c>
    </row>
    <row r="224" spans="1:4" ht="16" x14ac:dyDescent="0.2">
      <c r="A224" s="11">
        <v>223</v>
      </c>
      <c r="B224" s="45">
        <f>BNB_data!$G1556</f>
        <v>524.36</v>
      </c>
      <c r="C224" s="13">
        <f>(B224-B223)/B223%</f>
        <v>10.014057025365592</v>
      </c>
      <c r="D224" s="13">
        <f t="shared" si="6"/>
        <v>5.4045479768126503</v>
      </c>
    </row>
    <row r="225" spans="1:4" ht="16" x14ac:dyDescent="0.2">
      <c r="A225" s="11">
        <v>224</v>
      </c>
      <c r="B225" s="45">
        <f>BNB_data!$G1563</f>
        <v>650.45000000000005</v>
      </c>
      <c r="C225" s="13">
        <f t="shared" si="7"/>
        <v>24.046456632847669</v>
      </c>
      <c r="D225" s="13">
        <f t="shared" si="6"/>
        <v>267.55694426228229</v>
      </c>
    </row>
    <row r="226" spans="1:4" ht="16" x14ac:dyDescent="0.2">
      <c r="A226" s="11">
        <v>225</v>
      </c>
      <c r="B226" s="45">
        <f>BNB_data!$G1570</f>
        <v>650.91999999999996</v>
      </c>
      <c r="C226" s="13">
        <f t="shared" si="7"/>
        <v>7.22576677684547E-2</v>
      </c>
      <c r="D226" s="13">
        <f t="shared" si="6"/>
        <v>58.01916105729898</v>
      </c>
    </row>
    <row r="227" spans="1:4" ht="16" x14ac:dyDescent="0.2">
      <c r="A227" s="11">
        <v>226</v>
      </c>
      <c r="B227" s="45">
        <f>BNB_data!$G1577</f>
        <v>585.29</v>
      </c>
      <c r="C227" s="13">
        <f t="shared" si="7"/>
        <v>-10.082652246051742</v>
      </c>
      <c r="D227" s="13">
        <f t="shared" si="6"/>
        <v>315.84188338313419</v>
      </c>
    </row>
    <row r="228" spans="1:4" ht="16" x14ac:dyDescent="0.2">
      <c r="A228" s="11">
        <v>227</v>
      </c>
      <c r="B228" s="45">
        <f>BNB_data!$G1584</f>
        <v>611.37</v>
      </c>
      <c r="C228" s="13">
        <f t="shared" si="7"/>
        <v>4.4559107451007263</v>
      </c>
      <c r="D228" s="13">
        <f t="shared" si="6"/>
        <v>10.454732706888887</v>
      </c>
    </row>
    <row r="229" spans="1:4" ht="16" x14ac:dyDescent="0.2">
      <c r="A229" s="11">
        <v>228</v>
      </c>
      <c r="B229" s="45">
        <f>BNB_data!$G1591</f>
        <v>557.78</v>
      </c>
      <c r="C229" s="13">
        <f t="shared" si="7"/>
        <v>-8.7655593175981874</v>
      </c>
      <c r="D229" s="13">
        <f t="shared" si="6"/>
        <v>270.76202179452116</v>
      </c>
    </row>
    <row r="230" spans="1:4" ht="16" x14ac:dyDescent="0.2">
      <c r="A230" s="11">
        <v>229</v>
      </c>
      <c r="B230" s="45">
        <f>BNB_data!$G1598</f>
        <v>570.82000000000005</v>
      </c>
      <c r="C230" s="13">
        <f t="shared" si="7"/>
        <v>2.3378392914769401</v>
      </c>
      <c r="D230" s="13">
        <f t="shared" si="6"/>
        <v>28.638010288140681</v>
      </c>
    </row>
    <row r="231" spans="1:4" ht="17" thickBot="1" x14ac:dyDescent="0.25">
      <c r="A231" s="15">
        <v>230</v>
      </c>
      <c r="B231" s="46">
        <f>BNB_data!$G1605</f>
        <v>529.97</v>
      </c>
      <c r="C231" s="16">
        <f t="shared" si="7"/>
        <v>-7.1563715356855084</v>
      </c>
      <c r="D231" s="16">
        <f t="shared" si="6"/>
        <v>220.39362649117177</v>
      </c>
    </row>
    <row r="232" spans="1:4" ht="16" x14ac:dyDescent="0.2">
      <c r="A232" s="61" t="s">
        <v>21</v>
      </c>
      <c r="B232" s="61"/>
      <c r="C232" s="61"/>
      <c r="D232" s="14">
        <f>AVERAGE(C2:C231)</f>
        <v>7.68928865479345</v>
      </c>
    </row>
    <row r="233" spans="1:4" ht="16" x14ac:dyDescent="0.2">
      <c r="A233" s="62" t="s">
        <v>20</v>
      </c>
      <c r="B233" s="62"/>
      <c r="C233" s="62"/>
      <c r="D233" s="17">
        <f>SQRT(SUM(D3:D231))*SQRT(52/(A231-1))</f>
        <v>323.73093479151385</v>
      </c>
    </row>
    <row r="234" spans="1:4" ht="16" x14ac:dyDescent="0.2">
      <c r="A234" s="63" t="s">
        <v>22</v>
      </c>
      <c r="B234" s="64"/>
      <c r="C234" s="65"/>
      <c r="D234" s="14">
        <f>D232*52</f>
        <v>399.84301004925942</v>
      </c>
    </row>
    <row r="235" spans="1:4" ht="16" x14ac:dyDescent="0.2">
      <c r="A235" s="28"/>
      <c r="B235" s="23"/>
      <c r="C235" s="29"/>
      <c r="D235" s="41"/>
    </row>
    <row r="236" spans="1:4" ht="16" x14ac:dyDescent="0.2">
      <c r="A236" s="28"/>
      <c r="B236" s="23"/>
      <c r="C236" s="29"/>
      <c r="D236" s="29"/>
    </row>
    <row r="237" spans="1:4" ht="16" x14ac:dyDescent="0.2">
      <c r="A237" s="28"/>
      <c r="B237" s="23"/>
      <c r="C237" s="29"/>
      <c r="D237" s="29"/>
    </row>
    <row r="238" spans="1:4" ht="16" x14ac:dyDescent="0.2">
      <c r="A238" s="28"/>
      <c r="B238" s="23"/>
      <c r="C238" s="49"/>
      <c r="D238" s="40"/>
    </row>
    <row r="239" spans="1:4" ht="16" x14ac:dyDescent="0.2">
      <c r="A239" s="28"/>
      <c r="B239" s="23"/>
      <c r="C239" s="49"/>
      <c r="D239" s="40"/>
    </row>
    <row r="240" spans="1:4" ht="16" x14ac:dyDescent="0.2">
      <c r="A240" s="28"/>
      <c r="B240" s="23"/>
      <c r="C240" s="52"/>
      <c r="D240" s="40"/>
    </row>
    <row r="241" spans="1:4" ht="16" x14ac:dyDescent="0.2">
      <c r="A241" s="28"/>
      <c r="B241" s="23"/>
      <c r="C241" s="50"/>
      <c r="D241" s="40"/>
    </row>
    <row r="242" spans="1:4" ht="16" x14ac:dyDescent="0.2">
      <c r="A242" s="28"/>
      <c r="B242" s="23"/>
      <c r="D242" s="40"/>
    </row>
    <row r="243" spans="1:4" ht="16" x14ac:dyDescent="0.2">
      <c r="A243" s="28"/>
      <c r="B243" s="23"/>
      <c r="C243" s="29"/>
      <c r="D243" s="29"/>
    </row>
    <row r="244" spans="1:4" ht="16" x14ac:dyDescent="0.2">
      <c r="A244" s="28"/>
      <c r="B244" s="23"/>
      <c r="C244" s="29"/>
      <c r="D244" s="29"/>
    </row>
    <row r="245" spans="1:4" ht="16" x14ac:dyDescent="0.2">
      <c r="A245" s="28"/>
      <c r="B245" s="23"/>
      <c r="C245" s="29"/>
      <c r="D245" s="29"/>
    </row>
    <row r="246" spans="1:4" ht="16" x14ac:dyDescent="0.2">
      <c r="A246" s="28"/>
      <c r="B246" s="23"/>
      <c r="C246" s="29"/>
      <c r="D246" s="29"/>
    </row>
    <row r="247" spans="1:4" ht="16" x14ac:dyDescent="0.2">
      <c r="A247" s="28"/>
      <c r="B247" s="23"/>
      <c r="C247" s="29"/>
      <c r="D247" s="29"/>
    </row>
    <row r="248" spans="1:4" ht="16" x14ac:dyDescent="0.2">
      <c r="A248" s="28"/>
      <c r="B248" s="23"/>
      <c r="C248" s="29"/>
      <c r="D248" s="29"/>
    </row>
    <row r="249" spans="1:4" ht="16" x14ac:dyDescent="0.2">
      <c r="A249" s="28"/>
      <c r="B249" s="23"/>
      <c r="C249" s="29"/>
      <c r="D249" s="29"/>
    </row>
    <row r="250" spans="1:4" ht="16" x14ac:dyDescent="0.2">
      <c r="A250" s="28"/>
      <c r="B250" s="23"/>
      <c r="C250" s="29"/>
      <c r="D250" s="29"/>
    </row>
    <row r="251" spans="1:4" ht="16" x14ac:dyDescent="0.2">
      <c r="A251" s="28"/>
      <c r="B251" s="23"/>
      <c r="C251" s="29"/>
      <c r="D251" s="29"/>
    </row>
    <row r="252" spans="1:4" ht="16" x14ac:dyDescent="0.2">
      <c r="A252" s="28"/>
      <c r="B252" s="23"/>
      <c r="C252" s="29"/>
      <c r="D252" s="29"/>
    </row>
    <row r="253" spans="1:4" ht="16" x14ac:dyDescent="0.2">
      <c r="A253" s="28"/>
      <c r="B253" s="23"/>
      <c r="C253" s="29"/>
      <c r="D253" s="29"/>
    </row>
    <row r="254" spans="1:4" ht="16" x14ac:dyDescent="0.2">
      <c r="A254" s="28"/>
      <c r="B254" s="23"/>
      <c r="C254" s="29"/>
      <c r="D254" s="29"/>
    </row>
    <row r="255" spans="1:4" ht="16" x14ac:dyDescent="0.2">
      <c r="A255" s="28"/>
      <c r="B255" s="23"/>
      <c r="C255" s="29"/>
      <c r="D255" s="29"/>
    </row>
    <row r="256" spans="1:4" ht="16" x14ac:dyDescent="0.2">
      <c r="A256" s="28"/>
      <c r="B256" s="23"/>
      <c r="C256" s="29"/>
      <c r="D256" s="29"/>
    </row>
    <row r="257" spans="1:4" ht="16" x14ac:dyDescent="0.2">
      <c r="A257" s="28"/>
      <c r="B257" s="23"/>
      <c r="C257" s="29"/>
      <c r="D257" s="29"/>
    </row>
    <row r="258" spans="1:4" ht="16" x14ac:dyDescent="0.2">
      <c r="A258" s="28"/>
      <c r="B258" s="23"/>
      <c r="C258" s="29"/>
      <c r="D258" s="29"/>
    </row>
    <row r="259" spans="1:4" ht="16" x14ac:dyDescent="0.2">
      <c r="A259" s="28"/>
      <c r="B259" s="23"/>
      <c r="C259" s="29"/>
      <c r="D259" s="29"/>
    </row>
    <row r="260" spans="1:4" ht="19" customHeight="1" x14ac:dyDescent="0.25"/>
    <row r="261" spans="1:4" ht="19" customHeight="1" x14ac:dyDescent="0.25"/>
    <row r="262" spans="1:4" ht="19" customHeight="1" x14ac:dyDescent="0.25"/>
  </sheetData>
  <mergeCells count="3">
    <mergeCell ref="A232:C232"/>
    <mergeCell ref="A233:C233"/>
    <mergeCell ref="A234:C234"/>
  </mergeCells>
  <phoneticPr fontId="1" type="noConversion"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1677-F694-CA4B-9FC5-44CE8BFECBBC}">
  <dimension ref="A1:D272"/>
  <sheetViews>
    <sheetView zoomScaleNormal="100"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BTC_data!$G2</f>
        <v>998.33</v>
      </c>
      <c r="C2" s="11"/>
      <c r="D2" s="11"/>
    </row>
    <row r="3" spans="1:4" ht="16" x14ac:dyDescent="0.2">
      <c r="A3" s="11">
        <v>2</v>
      </c>
      <c r="B3" s="45">
        <f>BTC_data!$G9</f>
        <v>911.2</v>
      </c>
      <c r="C3" s="13">
        <f>(B3-B2)/B2%</f>
        <v>-8.7275750503340568</v>
      </c>
      <c r="D3" s="13">
        <f>(C3-$D$262)^2</f>
        <v>118.6125091915509</v>
      </c>
    </row>
    <row r="4" spans="1:4" ht="16" x14ac:dyDescent="0.2">
      <c r="A4" s="11">
        <v>3</v>
      </c>
      <c r="B4" s="45">
        <f>BTC_data!$G16</f>
        <v>821.8</v>
      </c>
      <c r="C4" s="13">
        <f t="shared" ref="C4:C67" si="0">(B4-B3)/B3%</f>
        <v>-9.8112379280070332</v>
      </c>
      <c r="D4" s="13">
        <f t="shared" ref="D4:D67" si="1">(C4-$D$262)^2</f>
        <v>143.39104272907957</v>
      </c>
    </row>
    <row r="5" spans="1:4" ht="16" x14ac:dyDescent="0.2">
      <c r="A5" s="11">
        <v>4</v>
      </c>
      <c r="B5" s="45">
        <f>BTC_data!$G23</f>
        <v>924.67</v>
      </c>
      <c r="C5" s="13">
        <f t="shared" si="0"/>
        <v>12.517644195668046</v>
      </c>
      <c r="D5" s="13">
        <f t="shared" si="1"/>
        <v>107.21116039864286</v>
      </c>
    </row>
    <row r="6" spans="1:4" ht="16" x14ac:dyDescent="0.2">
      <c r="A6" s="11">
        <v>5</v>
      </c>
      <c r="B6" s="45">
        <f>BTC_data!$G30</f>
        <v>919.5</v>
      </c>
      <c r="C6" s="13">
        <f t="shared" si="0"/>
        <v>-0.55911838818172532</v>
      </c>
      <c r="D6" s="13">
        <f t="shared" si="1"/>
        <v>7.4118993033520564</v>
      </c>
    </row>
    <row r="7" spans="1:4" ht="16" x14ac:dyDescent="0.2">
      <c r="A7" s="11">
        <v>6</v>
      </c>
      <c r="B7" s="45">
        <f>BTC_data!$G37</f>
        <v>1027.3399999999999</v>
      </c>
      <c r="C7" s="13">
        <f t="shared" si="0"/>
        <v>11.728113104948331</v>
      </c>
      <c r="D7" s="13">
        <f t="shared" si="1"/>
        <v>91.484464264126402</v>
      </c>
    </row>
    <row r="8" spans="1:4" ht="16" x14ac:dyDescent="0.2">
      <c r="A8" s="11">
        <v>7</v>
      </c>
      <c r="B8" s="45">
        <f>BTC_data!$G44</f>
        <v>999.18</v>
      </c>
      <c r="C8" s="13">
        <f t="shared" si="0"/>
        <v>-2.7410594350458437</v>
      </c>
      <c r="D8" s="13">
        <f t="shared" si="1"/>
        <v>24.053349323075892</v>
      </c>
    </row>
    <row r="9" spans="1:4" ht="16" x14ac:dyDescent="0.2">
      <c r="A9" s="11">
        <v>8</v>
      </c>
      <c r="B9" s="45">
        <f>BTC_data!$G51</f>
        <v>1047.8699999999999</v>
      </c>
      <c r="C9" s="13">
        <f t="shared" si="0"/>
        <v>4.8729958566024081</v>
      </c>
      <c r="D9" s="13">
        <f t="shared" si="1"/>
        <v>7.3421157967698942</v>
      </c>
    </row>
    <row r="10" spans="1:4" ht="16" x14ac:dyDescent="0.2">
      <c r="A10" s="11">
        <v>9</v>
      </c>
      <c r="B10" s="45">
        <f>BTC_data!$G58</f>
        <v>1165.2</v>
      </c>
      <c r="C10" s="13">
        <f t="shared" si="0"/>
        <v>11.196999627816444</v>
      </c>
      <c r="D10" s="13">
        <f t="shared" si="1"/>
        <v>81.606609323870615</v>
      </c>
    </row>
    <row r="11" spans="1:4" ht="16" x14ac:dyDescent="0.2">
      <c r="A11" s="11">
        <v>10</v>
      </c>
      <c r="B11" s="45">
        <f>BTC_data!$G65</f>
        <v>1267.1199999999999</v>
      </c>
      <c r="C11" s="13">
        <f t="shared" si="0"/>
        <v>8.7469962238242225</v>
      </c>
      <c r="D11" s="13">
        <f t="shared" si="1"/>
        <v>43.344239981678733</v>
      </c>
    </row>
    <row r="12" spans="1:4" ht="16" x14ac:dyDescent="0.2">
      <c r="A12" s="11">
        <v>11</v>
      </c>
      <c r="B12" s="45">
        <f>BTC_data!$G72</f>
        <v>1221.3800000000001</v>
      </c>
      <c r="C12" s="13">
        <f t="shared" si="0"/>
        <v>-3.6097607172169792</v>
      </c>
      <c r="D12" s="13">
        <f t="shared" si="1"/>
        <v>33.328945567314356</v>
      </c>
    </row>
    <row r="13" spans="1:4" ht="16" x14ac:dyDescent="0.2">
      <c r="A13" s="11">
        <v>12</v>
      </c>
      <c r="B13" s="45">
        <f>BTC_data!$G79</f>
        <v>1036.74</v>
      </c>
      <c r="C13" s="13">
        <f t="shared" si="0"/>
        <v>-15.117326303034281</v>
      </c>
      <c r="D13" s="13">
        <f t="shared" si="1"/>
        <v>298.6221872067116</v>
      </c>
    </row>
    <row r="14" spans="1:4" ht="16" x14ac:dyDescent="0.2">
      <c r="A14" s="11">
        <v>13</v>
      </c>
      <c r="B14" s="45">
        <f>BTC_data!$G86</f>
        <v>966.72</v>
      </c>
      <c r="C14" s="13">
        <f t="shared" si="0"/>
        <v>-6.7538630707795573</v>
      </c>
      <c r="D14" s="13">
        <f t="shared" si="1"/>
        <v>79.516902436640706</v>
      </c>
    </row>
    <row r="15" spans="1:4" ht="16" x14ac:dyDescent="0.2">
      <c r="A15" s="11">
        <v>14</v>
      </c>
      <c r="B15" s="45">
        <f>BTC_data!$G93</f>
        <v>1102.17</v>
      </c>
      <c r="C15" s="13">
        <f t="shared" si="0"/>
        <v>14.0112959285005</v>
      </c>
      <c r="D15" s="13">
        <f t="shared" si="1"/>
        <v>140.37353907338388</v>
      </c>
    </row>
    <row r="16" spans="1:4" ht="16" x14ac:dyDescent="0.2">
      <c r="A16" s="11">
        <v>15</v>
      </c>
      <c r="B16" s="45">
        <f>BTC_data!$G100</f>
        <v>1187.8699999999999</v>
      </c>
      <c r="C16" s="13">
        <f t="shared" si="0"/>
        <v>7.7755700118856268</v>
      </c>
      <c r="D16" s="13">
        <f t="shared" si="1"/>
        <v>31.496879099908355</v>
      </c>
    </row>
    <row r="17" spans="1:4" ht="16" x14ac:dyDescent="0.2">
      <c r="A17" s="11">
        <v>16</v>
      </c>
      <c r="B17" s="45">
        <f>BTC_data!$G107</f>
        <v>1182.94</v>
      </c>
      <c r="C17" s="13">
        <f t="shared" si="0"/>
        <v>-0.41502858056856701</v>
      </c>
      <c r="D17" s="13">
        <f t="shared" si="1"/>
        <v>6.6480978337868981</v>
      </c>
    </row>
    <row r="18" spans="1:4" ht="16" x14ac:dyDescent="0.2">
      <c r="A18" s="11">
        <v>17</v>
      </c>
      <c r="B18" s="45">
        <f>BTC_data!$G114</f>
        <v>1207.21</v>
      </c>
      <c r="C18" s="13">
        <f t="shared" si="0"/>
        <v>2.0516678783370232</v>
      </c>
      <c r="D18" s="13">
        <f t="shared" si="1"/>
        <v>1.2475570221825584E-2</v>
      </c>
    </row>
    <row r="19" spans="1:4" ht="16" x14ac:dyDescent="0.2">
      <c r="A19" s="11">
        <v>18</v>
      </c>
      <c r="B19" s="45">
        <f>BTC_data!$G121</f>
        <v>1347.89</v>
      </c>
      <c r="C19" s="13">
        <f t="shared" si="0"/>
        <v>11.653316324417464</v>
      </c>
      <c r="D19" s="13">
        <f t="shared" si="1"/>
        <v>90.059233639631245</v>
      </c>
    </row>
    <row r="20" spans="1:4" ht="16" x14ac:dyDescent="0.2">
      <c r="A20" s="11">
        <v>19</v>
      </c>
      <c r="B20" s="45">
        <f>BTC_data!$G128</f>
        <v>1596.71</v>
      </c>
      <c r="C20" s="13">
        <f t="shared" si="0"/>
        <v>18.459963350125005</v>
      </c>
      <c r="D20" s="13">
        <f t="shared" si="1"/>
        <v>265.57921652672911</v>
      </c>
    </row>
    <row r="21" spans="1:4" ht="16" x14ac:dyDescent="0.2">
      <c r="A21" s="11">
        <v>20</v>
      </c>
      <c r="B21" s="45">
        <f>BTC_data!$G135</f>
        <v>1808.91</v>
      </c>
      <c r="C21" s="13">
        <f t="shared" si="0"/>
        <v>13.289827207194797</v>
      </c>
      <c r="D21" s="13">
        <f t="shared" si="1"/>
        <v>123.79822866360553</v>
      </c>
    </row>
    <row r="22" spans="1:4" ht="16" x14ac:dyDescent="0.2">
      <c r="A22" s="11">
        <v>21</v>
      </c>
      <c r="B22" s="45">
        <f>BTC_data!$G142</f>
        <v>2041.2</v>
      </c>
      <c r="C22" s="13">
        <f t="shared" si="0"/>
        <v>12.841434897258567</v>
      </c>
      <c r="D22" s="13">
        <f t="shared" si="1"/>
        <v>114.02124142939282</v>
      </c>
    </row>
    <row r="23" spans="1:4" ht="16" x14ac:dyDescent="0.2">
      <c r="A23" s="11">
        <v>22</v>
      </c>
      <c r="B23" s="45">
        <f>BTC_data!$G149</f>
        <v>2155.8000000000002</v>
      </c>
      <c r="C23" s="13">
        <f t="shared" si="0"/>
        <v>5.614344503233399</v>
      </c>
      <c r="D23" s="13">
        <f t="shared" si="1"/>
        <v>11.909280441301654</v>
      </c>
    </row>
    <row r="24" spans="1:4" ht="16" x14ac:dyDescent="0.2">
      <c r="A24" s="11">
        <v>23</v>
      </c>
      <c r="B24" s="45">
        <f>BTC_data!$G156</f>
        <v>2511.81</v>
      </c>
      <c r="C24" s="13">
        <f t="shared" si="0"/>
        <v>16.514055107152785</v>
      </c>
      <c r="D24" s="13">
        <f t="shared" si="1"/>
        <v>205.94239350266707</v>
      </c>
    </row>
    <row r="25" spans="1:4" ht="16" x14ac:dyDescent="0.2">
      <c r="A25" s="11">
        <v>24</v>
      </c>
      <c r="B25" s="45">
        <f>BTC_data!$G163</f>
        <v>2958.11</v>
      </c>
      <c r="C25" s="13">
        <f t="shared" si="0"/>
        <v>17.768063667235985</v>
      </c>
      <c r="D25" s="13">
        <f t="shared" si="1"/>
        <v>243.50671504443432</v>
      </c>
    </row>
    <row r="26" spans="1:4" ht="16" x14ac:dyDescent="0.2">
      <c r="A26" s="11">
        <v>25</v>
      </c>
      <c r="B26" s="45">
        <f>BTC_data!$G170</f>
        <v>2548.29</v>
      </c>
      <c r="C26" s="13">
        <f t="shared" si="0"/>
        <v>-13.854116310752477</v>
      </c>
      <c r="D26" s="13">
        <f t="shared" si="1"/>
        <v>256.55961049006697</v>
      </c>
    </row>
    <row r="27" spans="1:4" ht="16" x14ac:dyDescent="0.2">
      <c r="A27" s="11">
        <v>26</v>
      </c>
      <c r="B27" s="45">
        <f>BTC_data!$G177</f>
        <v>2589.41</v>
      </c>
      <c r="C27" s="13">
        <f t="shared" si="0"/>
        <v>1.6136311016407037</v>
      </c>
      <c r="D27" s="13">
        <f t="shared" si="1"/>
        <v>0.30220402816554592</v>
      </c>
    </row>
    <row r="28" spans="1:4" ht="16" x14ac:dyDescent="0.2">
      <c r="A28" s="11">
        <v>27</v>
      </c>
      <c r="B28" s="45">
        <f>BTC_data!$G184</f>
        <v>2506.4699999999998</v>
      </c>
      <c r="C28" s="13">
        <f t="shared" si="0"/>
        <v>-3.2030462537798208</v>
      </c>
      <c r="D28" s="13">
        <f t="shared" si="1"/>
        <v>28.79833722950827</v>
      </c>
    </row>
    <row r="29" spans="1:4" ht="16" x14ac:dyDescent="0.2">
      <c r="A29" s="11">
        <v>28</v>
      </c>
      <c r="B29" s="45">
        <f>BTC_data!$G191</f>
        <v>2518.44</v>
      </c>
      <c r="C29" s="13">
        <f t="shared" si="0"/>
        <v>0.47756406420185582</v>
      </c>
      <c r="D29" s="13">
        <f t="shared" si="1"/>
        <v>2.8419145808447039</v>
      </c>
    </row>
    <row r="30" spans="1:4" ht="16" x14ac:dyDescent="0.2">
      <c r="A30" s="11">
        <v>29</v>
      </c>
      <c r="B30" s="45">
        <f>BTC_data!$G198</f>
        <v>1929.82</v>
      </c>
      <c r="C30" s="13">
        <f t="shared" si="0"/>
        <v>-23.372405139689654</v>
      </c>
      <c r="D30" s="13">
        <f t="shared" si="1"/>
        <v>652.07540190532109</v>
      </c>
    </row>
    <row r="31" spans="1:4" ht="16" x14ac:dyDescent="0.2">
      <c r="A31" s="11">
        <v>30</v>
      </c>
      <c r="B31" s="45">
        <f>BTC_data!$G205</f>
        <v>2730.4</v>
      </c>
      <c r="C31" s="13">
        <f t="shared" si="0"/>
        <v>41.484698054740868</v>
      </c>
      <c r="D31" s="13">
        <f t="shared" si="1"/>
        <v>1546.1674714506278</v>
      </c>
    </row>
    <row r="32" spans="1:4" ht="16" x14ac:dyDescent="0.2">
      <c r="A32" s="11">
        <v>31</v>
      </c>
      <c r="B32" s="45">
        <f>BTC_data!$G212</f>
        <v>2757.18</v>
      </c>
      <c r="C32" s="13">
        <f t="shared" si="0"/>
        <v>0.98080867272193606</v>
      </c>
      <c r="D32" s="13">
        <f t="shared" si="1"/>
        <v>1.3984323020615719</v>
      </c>
    </row>
    <row r="33" spans="1:4" ht="16" x14ac:dyDescent="0.2">
      <c r="A33" s="11">
        <v>32</v>
      </c>
      <c r="B33" s="45">
        <f>BTC_data!$G219</f>
        <v>3213.94</v>
      </c>
      <c r="C33" s="13">
        <f t="shared" si="0"/>
        <v>16.566201698837226</v>
      </c>
      <c r="D33" s="13">
        <f t="shared" si="1"/>
        <v>207.44179224046391</v>
      </c>
    </row>
    <row r="34" spans="1:4" ht="16" x14ac:dyDescent="0.2">
      <c r="A34" s="11">
        <v>33</v>
      </c>
      <c r="B34" s="45">
        <f>BTC_data!$G226</f>
        <v>4073.26</v>
      </c>
      <c r="C34" s="13">
        <f t="shared" si="0"/>
        <v>26.737275742546537</v>
      </c>
      <c r="D34" s="13">
        <f t="shared" si="1"/>
        <v>603.87723807648138</v>
      </c>
    </row>
    <row r="35" spans="1:4" ht="16" x14ac:dyDescent="0.2">
      <c r="A35" s="11">
        <v>34</v>
      </c>
      <c r="B35" s="45">
        <f>BTC_data!$G233</f>
        <v>4087.66</v>
      </c>
      <c r="C35" s="13">
        <f t="shared" si="0"/>
        <v>0.35352518621447276</v>
      </c>
      <c r="D35" s="13">
        <f t="shared" si="1"/>
        <v>3.2755091857159373</v>
      </c>
    </row>
    <row r="36" spans="1:4" ht="16" x14ac:dyDescent="0.2">
      <c r="A36" s="11">
        <v>35</v>
      </c>
      <c r="B36" s="45">
        <f>BTC_data!$G240</f>
        <v>4382.88</v>
      </c>
      <c r="C36" s="13">
        <f t="shared" si="0"/>
        <v>7.2222249404304728</v>
      </c>
      <c r="D36" s="13">
        <f t="shared" si="1"/>
        <v>25.592094548637299</v>
      </c>
    </row>
    <row r="37" spans="1:4" ht="16" x14ac:dyDescent="0.2">
      <c r="A37" s="11">
        <v>36</v>
      </c>
      <c r="B37" s="45">
        <f>BTC_data!$G247</f>
        <v>4582.96</v>
      </c>
      <c r="C37" s="13">
        <f t="shared" si="0"/>
        <v>4.5650348629211823</v>
      </c>
      <c r="D37" s="13">
        <f t="shared" si="1"/>
        <v>5.7680326822398813</v>
      </c>
    </row>
    <row r="38" spans="1:4" ht="16" x14ac:dyDescent="0.2">
      <c r="A38" s="11">
        <v>37</v>
      </c>
      <c r="B38" s="45">
        <f>BTC_data!$G254</f>
        <v>4122.9399999999996</v>
      </c>
      <c r="C38" s="13">
        <f t="shared" si="0"/>
        <v>-10.037617609579845</v>
      </c>
      <c r="D38" s="13">
        <f t="shared" si="1"/>
        <v>148.86390271327565</v>
      </c>
    </row>
    <row r="39" spans="1:4" ht="16" x14ac:dyDescent="0.2">
      <c r="A39" s="11">
        <v>38</v>
      </c>
      <c r="B39" s="45">
        <f>BTC_data!$G261</f>
        <v>3582.88</v>
      </c>
      <c r="C39" s="13">
        <f t="shared" si="0"/>
        <v>-13.098905150208335</v>
      </c>
      <c r="D39" s="13">
        <f t="shared" si="1"/>
        <v>232.93679766354234</v>
      </c>
    </row>
    <row r="40" spans="1:4" ht="16" x14ac:dyDescent="0.2">
      <c r="A40" s="11">
        <v>39</v>
      </c>
      <c r="B40" s="45">
        <f>BTC_data!$G268</f>
        <v>3682.84</v>
      </c>
      <c r="C40" s="13">
        <f t="shared" si="0"/>
        <v>2.7899343544857778</v>
      </c>
      <c r="D40" s="13">
        <f t="shared" si="1"/>
        <v>0.39259295238644454</v>
      </c>
    </row>
    <row r="41" spans="1:4" ht="16" x14ac:dyDescent="0.2">
      <c r="A41" s="11">
        <v>40</v>
      </c>
      <c r="B41" s="45">
        <f>BTC_data!$G275</f>
        <v>4403.74</v>
      </c>
      <c r="C41" s="13">
        <f t="shared" si="0"/>
        <v>19.574567453378361</v>
      </c>
      <c r="D41" s="13">
        <f t="shared" si="1"/>
        <v>303.15007636736982</v>
      </c>
    </row>
    <row r="42" spans="1:4" ht="16" x14ac:dyDescent="0.2">
      <c r="A42" s="11">
        <v>41</v>
      </c>
      <c r="B42" s="45">
        <f>BTC_data!$G282</f>
        <v>4610.4799999999996</v>
      </c>
      <c r="C42" s="13">
        <f t="shared" si="0"/>
        <v>4.694645914608941</v>
      </c>
      <c r="D42" s="13">
        <f t="shared" si="1"/>
        <v>6.4073984057555222</v>
      </c>
    </row>
    <row r="43" spans="1:4" ht="16" x14ac:dyDescent="0.2">
      <c r="A43" s="11">
        <v>42</v>
      </c>
      <c r="B43" s="45">
        <f>BTC_data!$G289</f>
        <v>5678.19</v>
      </c>
      <c r="C43" s="13">
        <f t="shared" si="0"/>
        <v>23.158326248026238</v>
      </c>
      <c r="D43" s="13">
        <f t="shared" si="1"/>
        <v>440.78852501503252</v>
      </c>
    </row>
    <row r="44" spans="1:4" ht="16" x14ac:dyDescent="0.2">
      <c r="A44" s="11">
        <v>43</v>
      </c>
      <c r="B44" s="45">
        <f>BTC_data!$G296</f>
        <v>6008.42</v>
      </c>
      <c r="C44" s="13">
        <f t="shared" si="0"/>
        <v>5.8157617127993344</v>
      </c>
      <c r="D44" s="13">
        <f t="shared" si="1"/>
        <v>13.340023877622995</v>
      </c>
    </row>
    <row r="45" spans="1:4" ht="16" x14ac:dyDescent="0.2">
      <c r="A45" s="11">
        <v>44</v>
      </c>
      <c r="B45" s="45">
        <f>BTC_data!$G303</f>
        <v>6153.85</v>
      </c>
      <c r="C45" s="13">
        <f t="shared" si="0"/>
        <v>2.4204366538957043</v>
      </c>
      <c r="D45" s="13">
        <f t="shared" si="1"/>
        <v>6.6087392848262955E-2</v>
      </c>
    </row>
    <row r="46" spans="1:4" ht="16" x14ac:dyDescent="0.2">
      <c r="A46" s="11">
        <v>45</v>
      </c>
      <c r="B46" s="45">
        <f>BTC_data!$G310</f>
        <v>7407.41</v>
      </c>
      <c r="C46" s="13">
        <f t="shared" si="0"/>
        <v>20.370337268539195</v>
      </c>
      <c r="D46" s="13">
        <f t="shared" si="1"/>
        <v>331.49394950378206</v>
      </c>
    </row>
    <row r="47" spans="1:4" ht="16" x14ac:dyDescent="0.2">
      <c r="A47" s="11">
        <v>46</v>
      </c>
      <c r="B47" s="45">
        <f>BTC_data!$G317</f>
        <v>5950.07</v>
      </c>
      <c r="C47" s="13">
        <f t="shared" si="0"/>
        <v>-19.67408311407091</v>
      </c>
      <c r="D47" s="13">
        <f t="shared" si="1"/>
        <v>476.87400782120329</v>
      </c>
    </row>
    <row r="48" spans="1:4" ht="16" x14ac:dyDescent="0.2">
      <c r="A48" s="11">
        <v>47</v>
      </c>
      <c r="B48" s="45">
        <f>BTC_data!$G324</f>
        <v>8036.49</v>
      </c>
      <c r="C48" s="13">
        <f t="shared" si="0"/>
        <v>35.065469818002143</v>
      </c>
      <c r="D48" s="13">
        <f t="shared" si="1"/>
        <v>1082.5487008093355</v>
      </c>
    </row>
    <row r="49" spans="1:4" ht="16" x14ac:dyDescent="0.2">
      <c r="A49" s="11">
        <v>48</v>
      </c>
      <c r="B49" s="45">
        <f>BTC_data!$G331</f>
        <v>9330.5499999999993</v>
      </c>
      <c r="C49" s="13">
        <f t="shared" si="0"/>
        <v>16.102303368759241</v>
      </c>
      <c r="D49" s="13">
        <f t="shared" si="1"/>
        <v>194.29408730439056</v>
      </c>
    </row>
    <row r="50" spans="1:4" ht="16" x14ac:dyDescent="0.2">
      <c r="A50" s="11">
        <v>49</v>
      </c>
      <c r="B50" s="45">
        <f>BTC_data!$G338</f>
        <v>11323.2</v>
      </c>
      <c r="C50" s="13">
        <f t="shared" si="0"/>
        <v>21.356190149562476</v>
      </c>
      <c r="D50" s="13">
        <f t="shared" si="1"/>
        <v>368.36465351140743</v>
      </c>
    </row>
    <row r="51" spans="1:4" ht="16" x14ac:dyDescent="0.2">
      <c r="A51" s="11">
        <v>50</v>
      </c>
      <c r="B51" s="45">
        <f>BTC_data!$G345</f>
        <v>15455.4</v>
      </c>
      <c r="C51" s="13">
        <f t="shared" si="0"/>
        <v>36.493217465027541</v>
      </c>
      <c r="D51" s="13">
        <f t="shared" si="1"/>
        <v>1178.5389782758455</v>
      </c>
    </row>
    <row r="52" spans="1:4" ht="16" x14ac:dyDescent="0.2">
      <c r="A52" s="11">
        <v>51</v>
      </c>
      <c r="B52" s="45">
        <f>BTC_data!$G352</f>
        <v>19140.8</v>
      </c>
      <c r="C52" s="13">
        <f t="shared" si="0"/>
        <v>23.845387372698212</v>
      </c>
      <c r="D52" s="13">
        <f t="shared" si="1"/>
        <v>470.1102255420123</v>
      </c>
    </row>
    <row r="53" spans="1:4" ht="16" x14ac:dyDescent="0.2">
      <c r="A53" s="11">
        <v>52</v>
      </c>
      <c r="B53" s="45">
        <f>BTC_data!$G359</f>
        <v>13925.8</v>
      </c>
      <c r="C53" s="13">
        <f t="shared" si="0"/>
        <v>-27.245465184318316</v>
      </c>
      <c r="D53" s="13">
        <f t="shared" si="1"/>
        <v>864.87911462137731</v>
      </c>
    </row>
    <row r="54" spans="1:4" ht="16" x14ac:dyDescent="0.2">
      <c r="A54" s="11">
        <v>53</v>
      </c>
      <c r="B54" s="45">
        <f>BTC_data!$G366</f>
        <v>14156.4</v>
      </c>
      <c r="C54" s="13">
        <f t="shared" si="0"/>
        <v>1.6559192290568614</v>
      </c>
      <c r="D54" s="13">
        <f t="shared" si="1"/>
        <v>0.25749813583294257</v>
      </c>
    </row>
    <row r="55" spans="1:4" ht="16" x14ac:dyDescent="0.2">
      <c r="A55" s="11">
        <v>54</v>
      </c>
      <c r="B55" s="45">
        <f>BTC_data!$G373</f>
        <v>16477.599999999999</v>
      </c>
      <c r="C55" s="13">
        <f t="shared" si="0"/>
        <v>16.396824051312475</v>
      </c>
      <c r="D55" s="13">
        <f t="shared" si="1"/>
        <v>202.59144280621788</v>
      </c>
    </row>
    <row r="56" spans="1:4" ht="16" x14ac:dyDescent="0.2">
      <c r="A56" s="11">
        <v>55</v>
      </c>
      <c r="B56" s="45">
        <f>BTC_data!$G380</f>
        <v>13772</v>
      </c>
      <c r="C56" s="13">
        <f t="shared" si="0"/>
        <v>-16.419866970918086</v>
      </c>
      <c r="D56" s="13">
        <f t="shared" si="1"/>
        <v>345.33639788877844</v>
      </c>
    </row>
    <row r="57" spans="1:4" ht="16" x14ac:dyDescent="0.2">
      <c r="A57" s="11">
        <v>56</v>
      </c>
      <c r="B57" s="45">
        <f>BTC_data!$G387</f>
        <v>11600.1</v>
      </c>
      <c r="C57" s="13">
        <f t="shared" si="0"/>
        <v>-15.77040371768806</v>
      </c>
      <c r="D57" s="13">
        <f t="shared" si="1"/>
        <v>321.61995175846437</v>
      </c>
    </row>
    <row r="58" spans="1:4" ht="16" x14ac:dyDescent="0.2">
      <c r="A58" s="11">
        <v>57</v>
      </c>
      <c r="B58" s="45">
        <f>BTC_data!$G394</f>
        <v>11786.3</v>
      </c>
      <c r="C58" s="13">
        <f t="shared" si="0"/>
        <v>1.6051585762191611</v>
      </c>
      <c r="D58" s="13">
        <f t="shared" si="1"/>
        <v>0.31159102937522531</v>
      </c>
    </row>
    <row r="59" spans="1:4" ht="16" x14ac:dyDescent="0.2">
      <c r="A59" s="11">
        <v>58</v>
      </c>
      <c r="B59" s="45">
        <f>BTC_data!$G401</f>
        <v>8277.01</v>
      </c>
      <c r="C59" s="13">
        <f t="shared" si="0"/>
        <v>-29.77431424620109</v>
      </c>
      <c r="D59" s="13">
        <f t="shared" si="1"/>
        <v>1020.0151621221809</v>
      </c>
    </row>
    <row r="60" spans="1:4" ht="16" x14ac:dyDescent="0.2">
      <c r="A60" s="11">
        <v>59</v>
      </c>
      <c r="B60" s="45">
        <f>BTC_data!$G408</f>
        <v>8129.97</v>
      </c>
      <c r="C60" s="13">
        <f t="shared" si="0"/>
        <v>-1.7764869197934998</v>
      </c>
      <c r="D60" s="13">
        <f t="shared" si="1"/>
        <v>15.522409278266288</v>
      </c>
    </row>
    <row r="61" spans="1:4" ht="16" x14ac:dyDescent="0.2">
      <c r="A61" s="11">
        <v>60</v>
      </c>
      <c r="B61" s="45">
        <f>BTC_data!$G415</f>
        <v>10551.8</v>
      </c>
      <c r="C61" s="13">
        <f t="shared" si="0"/>
        <v>29.788916810271122</v>
      </c>
      <c r="D61" s="13">
        <f t="shared" si="1"/>
        <v>763.17128020576706</v>
      </c>
    </row>
    <row r="62" spans="1:4" ht="16" x14ac:dyDescent="0.2">
      <c r="A62" s="11">
        <v>61</v>
      </c>
      <c r="B62" s="45">
        <f>BTC_data!$G422</f>
        <v>9664.73</v>
      </c>
      <c r="C62" s="13">
        <f t="shared" si="0"/>
        <v>-8.4068121078868039</v>
      </c>
      <c r="D62" s="13">
        <f t="shared" si="1"/>
        <v>111.72858004718398</v>
      </c>
    </row>
    <row r="63" spans="1:4" ht="16" x14ac:dyDescent="0.2">
      <c r="A63" s="11">
        <v>62</v>
      </c>
      <c r="B63" s="45">
        <f>BTC_data!$G429</f>
        <v>11512.6</v>
      </c>
      <c r="C63" s="13">
        <f t="shared" si="0"/>
        <v>19.119727090151518</v>
      </c>
      <c r="D63" s="13">
        <f t="shared" si="1"/>
        <v>287.51831807128167</v>
      </c>
    </row>
    <row r="64" spans="1:4" ht="16" x14ac:dyDescent="0.2">
      <c r="A64" s="11">
        <v>63</v>
      </c>
      <c r="B64" s="45">
        <f>BTC_data!$G436</f>
        <v>9578.6299999999992</v>
      </c>
      <c r="C64" s="13">
        <f t="shared" si="0"/>
        <v>-16.798724875353969</v>
      </c>
      <c r="D64" s="13">
        <f t="shared" si="1"/>
        <v>359.56073754932004</v>
      </c>
    </row>
    <row r="65" spans="1:4" ht="16" x14ac:dyDescent="0.2">
      <c r="A65" s="11">
        <v>64</v>
      </c>
      <c r="B65" s="45">
        <f>BTC_data!$G443</f>
        <v>8223.68</v>
      </c>
      <c r="C65" s="13">
        <f t="shared" si="0"/>
        <v>-14.145551086115644</v>
      </c>
      <c r="D65" s="13">
        <f t="shared" si="1"/>
        <v>265.98064508791447</v>
      </c>
    </row>
    <row r="66" spans="1:4" ht="16" x14ac:dyDescent="0.2">
      <c r="A66" s="11">
        <v>65</v>
      </c>
      <c r="B66" s="45">
        <f>BTC_data!$G450</f>
        <v>8495.7800000000007</v>
      </c>
      <c r="C66" s="13">
        <f t="shared" si="0"/>
        <v>3.3087376940737037</v>
      </c>
      <c r="D66" s="13">
        <f t="shared" si="1"/>
        <v>1.3118855481754268</v>
      </c>
    </row>
    <row r="67" spans="1:4" ht="16" x14ac:dyDescent="0.2">
      <c r="A67" s="11">
        <v>66</v>
      </c>
      <c r="B67" s="45">
        <f>BTC_data!$G457</f>
        <v>6844.23</v>
      </c>
      <c r="C67" s="13">
        <f t="shared" si="0"/>
        <v>-19.439651215073848</v>
      </c>
      <c r="D67" s="13">
        <f t="shared" si="1"/>
        <v>466.69017869563538</v>
      </c>
    </row>
    <row r="68" spans="1:4" ht="16" x14ac:dyDescent="0.2">
      <c r="A68" s="11">
        <v>67</v>
      </c>
      <c r="B68" s="45">
        <f>BTC_data!$G464</f>
        <v>7023.52</v>
      </c>
      <c r="C68" s="13">
        <f t="shared" ref="C68:C131" si="2">(B68-B67)/B67%</f>
        <v>2.6195788277132839</v>
      </c>
      <c r="D68" s="13">
        <f t="shared" ref="D68:D131" si="3">(C68-$D$262)^2</f>
        <v>0.20813382081490292</v>
      </c>
    </row>
    <row r="69" spans="1:4" ht="16" x14ac:dyDescent="0.2">
      <c r="A69" s="11">
        <v>68</v>
      </c>
      <c r="B69" s="45">
        <f>BTC_data!$G471</f>
        <v>8329.11</v>
      </c>
      <c r="C69" s="13">
        <f t="shared" si="2"/>
        <v>18.588827254709891</v>
      </c>
      <c r="D69" s="13">
        <f t="shared" si="3"/>
        <v>269.79590980312048</v>
      </c>
    </row>
    <row r="70" spans="1:4" ht="16" x14ac:dyDescent="0.2">
      <c r="A70" s="11">
        <v>69</v>
      </c>
      <c r="B70" s="45">
        <f>BTC_data!$G478</f>
        <v>8802.4599999999991</v>
      </c>
      <c r="C70" s="13">
        <f t="shared" si="2"/>
        <v>5.6830801850377597</v>
      </c>
      <c r="D70" s="13">
        <f t="shared" si="3"/>
        <v>12.38841630982091</v>
      </c>
    </row>
    <row r="71" spans="1:4" ht="16" x14ac:dyDescent="0.2">
      <c r="A71" s="11">
        <v>70</v>
      </c>
      <c r="B71" s="45">
        <f>BTC_data!$G485</f>
        <v>9419.08</v>
      </c>
      <c r="C71" s="13">
        <f t="shared" si="2"/>
        <v>7.0050872142560241</v>
      </c>
      <c r="D71" s="13">
        <f t="shared" si="3"/>
        <v>23.442303336123423</v>
      </c>
    </row>
    <row r="72" spans="1:4" ht="16" x14ac:dyDescent="0.2">
      <c r="A72" s="11">
        <v>71</v>
      </c>
      <c r="B72" s="45">
        <f>BTC_data!$G492</f>
        <v>9654.7999999999993</v>
      </c>
      <c r="C72" s="13">
        <f t="shared" si="2"/>
        <v>2.5025798697961941</v>
      </c>
      <c r="D72" s="13">
        <f t="shared" si="3"/>
        <v>0.11506878320986538</v>
      </c>
    </row>
    <row r="73" spans="1:4" ht="16" x14ac:dyDescent="0.2">
      <c r="A73" s="11">
        <v>72</v>
      </c>
      <c r="B73" s="45">
        <f>BTC_data!$G499</f>
        <v>8723.94</v>
      </c>
      <c r="C73" s="13">
        <f t="shared" si="2"/>
        <v>-9.6414218834154912</v>
      </c>
      <c r="D73" s="13">
        <f t="shared" si="3"/>
        <v>139.35292183742229</v>
      </c>
    </row>
    <row r="74" spans="1:4" ht="16" x14ac:dyDescent="0.2">
      <c r="A74" s="11">
        <v>73</v>
      </c>
      <c r="B74" s="45">
        <f>BTC_data!$G506</f>
        <v>8513.25</v>
      </c>
      <c r="C74" s="13">
        <f t="shared" si="2"/>
        <v>-2.4150785081052883</v>
      </c>
      <c r="D74" s="13">
        <f t="shared" si="3"/>
        <v>20.962117216037722</v>
      </c>
    </row>
    <row r="75" spans="1:4" ht="16" x14ac:dyDescent="0.2">
      <c r="A75" s="11">
        <v>74</v>
      </c>
      <c r="B75" s="45">
        <f>BTC_data!$G513</f>
        <v>7368.22</v>
      </c>
      <c r="C75" s="13">
        <f t="shared" si="2"/>
        <v>-13.449975038909933</v>
      </c>
      <c r="D75" s="13">
        <f t="shared" si="3"/>
        <v>243.77629256909037</v>
      </c>
    </row>
    <row r="76" spans="1:4" ht="16" x14ac:dyDescent="0.2">
      <c r="A76" s="11">
        <v>75</v>
      </c>
      <c r="B76" s="45">
        <f>BTC_data!$G520</f>
        <v>7720.25</v>
      </c>
      <c r="C76" s="13">
        <f t="shared" si="2"/>
        <v>4.7776803624213136</v>
      </c>
      <c r="D76" s="13">
        <f t="shared" si="3"/>
        <v>6.8346606543915485</v>
      </c>
    </row>
    <row r="77" spans="1:4" ht="16" x14ac:dyDescent="0.2">
      <c r="A77" s="11">
        <v>76</v>
      </c>
      <c r="B77" s="45">
        <f>BTC_data!$G527</f>
        <v>6786.02</v>
      </c>
      <c r="C77" s="13">
        <f t="shared" si="2"/>
        <v>-12.10103299763608</v>
      </c>
      <c r="D77" s="13">
        <f t="shared" si="3"/>
        <v>203.472963806694</v>
      </c>
    </row>
    <row r="78" spans="1:4" ht="16" x14ac:dyDescent="0.2">
      <c r="A78" s="11">
        <v>77</v>
      </c>
      <c r="B78" s="45">
        <f>BTC_data!$G534</f>
        <v>6499.27</v>
      </c>
      <c r="C78" s="13">
        <f t="shared" si="2"/>
        <v>-4.2255990993247883</v>
      </c>
      <c r="D78" s="13">
        <f t="shared" si="3"/>
        <v>40.818823551605945</v>
      </c>
    </row>
    <row r="79" spans="1:4" ht="16" x14ac:dyDescent="0.2">
      <c r="A79" s="11">
        <v>78</v>
      </c>
      <c r="B79" s="45">
        <f>BTC_data!$G541</f>
        <v>6173.23</v>
      </c>
      <c r="C79" s="13">
        <f t="shared" si="2"/>
        <v>-5.016563398658632</v>
      </c>
      <c r="D79" s="13">
        <f t="shared" si="3"/>
        <v>51.551328306540775</v>
      </c>
    </row>
    <row r="80" spans="1:4" ht="16" x14ac:dyDescent="0.2">
      <c r="A80" s="11">
        <v>79</v>
      </c>
      <c r="B80" s="45">
        <f>BTC_data!$G548</f>
        <v>6385.82</v>
      </c>
      <c r="C80" s="13">
        <f t="shared" si="2"/>
        <v>3.4437401489981769</v>
      </c>
      <c r="D80" s="13">
        <f t="shared" si="3"/>
        <v>1.639368280000514</v>
      </c>
    </row>
    <row r="81" spans="1:4" ht="16" x14ac:dyDescent="0.2">
      <c r="A81" s="11">
        <v>80</v>
      </c>
      <c r="B81" s="45">
        <f>BTC_data!$G555</f>
        <v>6773.88</v>
      </c>
      <c r="C81" s="13">
        <f t="shared" si="2"/>
        <v>6.0769016351854646</v>
      </c>
      <c r="D81" s="13">
        <f t="shared" si="3"/>
        <v>15.315792707146514</v>
      </c>
    </row>
    <row r="82" spans="1:4" ht="16" x14ac:dyDescent="0.2">
      <c r="A82" s="11">
        <v>81</v>
      </c>
      <c r="B82" s="45">
        <f>BTC_data!$G562</f>
        <v>6359.64</v>
      </c>
      <c r="C82" s="13">
        <f t="shared" si="2"/>
        <v>-6.1152544774929556</v>
      </c>
      <c r="D82" s="13">
        <f t="shared" si="3"/>
        <v>68.535490292810067</v>
      </c>
    </row>
    <row r="83" spans="1:4" ht="16" x14ac:dyDescent="0.2">
      <c r="A83" s="11">
        <v>82</v>
      </c>
      <c r="B83" s="45">
        <f>BTC_data!$G569</f>
        <v>7418.49</v>
      </c>
      <c r="C83" s="13">
        <f t="shared" si="2"/>
        <v>16.649527331735751</v>
      </c>
      <c r="D83" s="13">
        <f t="shared" si="3"/>
        <v>209.848986873363</v>
      </c>
    </row>
    <row r="84" spans="1:4" ht="16" x14ac:dyDescent="0.2">
      <c r="A84" s="11">
        <v>83</v>
      </c>
      <c r="B84" s="45">
        <f>BTC_data!$G576</f>
        <v>8218.4599999999991</v>
      </c>
      <c r="C84" s="13">
        <f t="shared" si="2"/>
        <v>10.78346132433958</v>
      </c>
      <c r="D84" s="13">
        <f t="shared" si="3"/>
        <v>74.306112870241961</v>
      </c>
    </row>
    <row r="85" spans="1:4" ht="16" x14ac:dyDescent="0.2">
      <c r="A85" s="11">
        <v>84</v>
      </c>
      <c r="B85" s="45">
        <f>BTC_data!$G583</f>
        <v>7068.48</v>
      </c>
      <c r="C85" s="13">
        <f t="shared" si="2"/>
        <v>-13.992645824156833</v>
      </c>
      <c r="D85" s="13">
        <f t="shared" si="3"/>
        <v>261.01658786068162</v>
      </c>
    </row>
    <row r="86" spans="1:4" ht="16" x14ac:dyDescent="0.2">
      <c r="A86" s="11">
        <v>85</v>
      </c>
      <c r="B86" s="45">
        <f>BTC_data!$G590</f>
        <v>6322.69</v>
      </c>
      <c r="C86" s="13">
        <f t="shared" si="2"/>
        <v>-10.55092466838698</v>
      </c>
      <c r="D86" s="13">
        <f t="shared" si="3"/>
        <v>161.65308473551977</v>
      </c>
    </row>
    <row r="87" spans="1:4" ht="16" x14ac:dyDescent="0.2">
      <c r="A87" s="11">
        <v>86</v>
      </c>
      <c r="B87" s="45">
        <f>BTC_data!$G597</f>
        <v>6506.07</v>
      </c>
      <c r="C87" s="13">
        <f t="shared" si="2"/>
        <v>2.9003477950049761</v>
      </c>
      <c r="D87" s="13">
        <f t="shared" si="3"/>
        <v>0.54314810553636272</v>
      </c>
    </row>
    <row r="88" spans="1:4" ht="16" x14ac:dyDescent="0.2">
      <c r="A88" s="11">
        <v>87</v>
      </c>
      <c r="B88" s="45">
        <f>BTC_data!$G604</f>
        <v>6707.26</v>
      </c>
      <c r="C88" s="13">
        <f t="shared" si="2"/>
        <v>3.0923429966170133</v>
      </c>
      <c r="D88" s="13">
        <f t="shared" si="3"/>
        <v>0.86300574690443166</v>
      </c>
    </row>
    <row r="89" spans="1:4" ht="16" x14ac:dyDescent="0.2">
      <c r="A89" s="11">
        <v>88</v>
      </c>
      <c r="B89" s="45">
        <f>BTC_data!$G611</f>
        <v>7272.72</v>
      </c>
      <c r="C89" s="13">
        <f t="shared" si="2"/>
        <v>8.4305662819094529</v>
      </c>
      <c r="D89" s="13">
        <f t="shared" si="3"/>
        <v>39.277849881077501</v>
      </c>
    </row>
    <row r="90" spans="1:4" ht="16" x14ac:dyDescent="0.2">
      <c r="A90" s="11">
        <v>89</v>
      </c>
      <c r="B90" s="45">
        <f>BTC_data!$G618</f>
        <v>6300.86</v>
      </c>
      <c r="C90" s="13">
        <f t="shared" si="2"/>
        <v>-13.363088363088371</v>
      </c>
      <c r="D90" s="13">
        <f t="shared" si="3"/>
        <v>241.07065996106869</v>
      </c>
    </row>
    <row r="91" spans="1:4" ht="16" x14ac:dyDescent="0.2">
      <c r="A91" s="11">
        <v>90</v>
      </c>
      <c r="B91" s="45">
        <f>BTC_data!$G625</f>
        <v>6517.18</v>
      </c>
      <c r="C91" s="13">
        <f t="shared" si="2"/>
        <v>3.4331821370416202</v>
      </c>
      <c r="D91" s="13">
        <f t="shared" si="3"/>
        <v>1.6124432553817767</v>
      </c>
    </row>
    <row r="92" spans="1:4" ht="16" x14ac:dyDescent="0.2">
      <c r="A92" s="11">
        <v>91</v>
      </c>
      <c r="B92" s="45">
        <f>BTC_data!$G632</f>
        <v>6710.63</v>
      </c>
      <c r="C92" s="13">
        <f t="shared" si="2"/>
        <v>2.968308378777321</v>
      </c>
      <c r="D92" s="13">
        <f t="shared" si="3"/>
        <v>0.64793872021503385</v>
      </c>
    </row>
    <row r="93" spans="1:4" ht="16" x14ac:dyDescent="0.2">
      <c r="A93" s="11">
        <v>92</v>
      </c>
      <c r="B93" s="45">
        <f>BTC_data!$G639</f>
        <v>6625.56</v>
      </c>
      <c r="C93" s="13">
        <f t="shared" si="2"/>
        <v>-1.26769021686488</v>
      </c>
      <c r="D93" s="13">
        <f t="shared" si="3"/>
        <v>11.772119112351106</v>
      </c>
    </row>
    <row r="94" spans="1:4" ht="16" x14ac:dyDescent="0.2">
      <c r="A94" s="11">
        <v>93</v>
      </c>
      <c r="B94" s="45">
        <f>BTC_data!$G646</f>
        <v>6602.95</v>
      </c>
      <c r="C94" s="13">
        <f t="shared" si="2"/>
        <v>-0.34125417323215823</v>
      </c>
      <c r="D94" s="13">
        <f t="shared" si="3"/>
        <v>6.2731020273924862</v>
      </c>
    </row>
    <row r="95" spans="1:4" ht="16" x14ac:dyDescent="0.2">
      <c r="A95" s="11">
        <v>94</v>
      </c>
      <c r="B95" s="45">
        <f>BTC_data!$G653</f>
        <v>6290.93</v>
      </c>
      <c r="C95" s="13">
        <f t="shared" si="2"/>
        <v>-4.7254636185341328</v>
      </c>
      <c r="D95" s="13">
        <f t="shared" si="3"/>
        <v>47.455917995990475</v>
      </c>
    </row>
    <row r="96" spans="1:4" ht="16" x14ac:dyDescent="0.2">
      <c r="A96" s="11">
        <v>95</v>
      </c>
      <c r="B96" s="45">
        <f>BTC_data!$G660</f>
        <v>6482.35</v>
      </c>
      <c r="C96" s="13">
        <f t="shared" si="2"/>
        <v>3.042793354877579</v>
      </c>
      <c r="D96" s="13">
        <f t="shared" si="3"/>
        <v>0.77339955984626374</v>
      </c>
    </row>
    <row r="97" spans="1:4" ht="16" x14ac:dyDescent="0.2">
      <c r="A97" s="11">
        <v>96</v>
      </c>
      <c r="B97" s="45">
        <f>BTC_data!$G667</f>
        <v>6486.39</v>
      </c>
      <c r="C97" s="13">
        <f t="shared" si="2"/>
        <v>6.2323077279072603E-2</v>
      </c>
      <c r="D97" s="13">
        <f t="shared" si="3"/>
        <v>4.4143644307840191</v>
      </c>
    </row>
    <row r="98" spans="1:4" ht="16" x14ac:dyDescent="0.2">
      <c r="A98" s="11">
        <v>97</v>
      </c>
      <c r="B98" s="45">
        <f>BTC_data!$G674</f>
        <v>6376.13</v>
      </c>
      <c r="C98" s="13">
        <f t="shared" si="2"/>
        <v>-1.6998669521875838</v>
      </c>
      <c r="D98" s="13">
        <f t="shared" si="3"/>
        <v>14.924537709010805</v>
      </c>
    </row>
    <row r="99" spans="1:4" ht="16" x14ac:dyDescent="0.2">
      <c r="A99" s="11">
        <v>98</v>
      </c>
      <c r="B99" s="45">
        <f>BTC_data!$G681</f>
        <v>6411.27</v>
      </c>
      <c r="C99" s="13">
        <f t="shared" si="2"/>
        <v>0.55111799790782701</v>
      </c>
      <c r="D99" s="13">
        <f t="shared" si="3"/>
        <v>2.5993306271267946</v>
      </c>
    </row>
    <row r="100" spans="1:4" ht="16" x14ac:dyDescent="0.2">
      <c r="A100" s="11">
        <v>99</v>
      </c>
      <c r="B100" s="45">
        <f>BTC_data!$G688</f>
        <v>5623.54</v>
      </c>
      <c r="C100" s="13">
        <f t="shared" si="2"/>
        <v>-12.286645235655344</v>
      </c>
      <c r="D100" s="13">
        <f t="shared" si="3"/>
        <v>208.80270825764563</v>
      </c>
    </row>
    <row r="101" spans="1:4" ht="16" x14ac:dyDescent="0.2">
      <c r="A101" s="11">
        <v>100</v>
      </c>
      <c r="B101" s="45">
        <f>BTC_data!$G695</f>
        <v>4009.97</v>
      </c>
      <c r="C101" s="13">
        <f t="shared" si="2"/>
        <v>-28.693136351835324</v>
      </c>
      <c r="D101" s="13">
        <f t="shared" si="3"/>
        <v>952.12348871565121</v>
      </c>
    </row>
    <row r="102" spans="1:4" ht="16" x14ac:dyDescent="0.2">
      <c r="A102" s="11">
        <v>101</v>
      </c>
      <c r="B102" s="45">
        <f>BTC_data!$G702</f>
        <v>4139.88</v>
      </c>
      <c r="C102" s="13">
        <f t="shared" si="2"/>
        <v>3.239675109788859</v>
      </c>
      <c r="D102" s="13">
        <f t="shared" si="3"/>
        <v>1.1584499738278669</v>
      </c>
    </row>
    <row r="103" spans="1:4" ht="16" x14ac:dyDescent="0.2">
      <c r="A103" s="11">
        <v>102</v>
      </c>
      <c r="B103" s="45">
        <f>BTC_data!$G709</f>
        <v>3614.23</v>
      </c>
      <c r="C103" s="13">
        <f t="shared" si="2"/>
        <v>-12.697227938974079</v>
      </c>
      <c r="D103" s="13">
        <f t="shared" si="3"/>
        <v>220.83713245725866</v>
      </c>
    </row>
    <row r="104" spans="1:4" ht="16" x14ac:dyDescent="0.2">
      <c r="A104" s="11">
        <v>103</v>
      </c>
      <c r="B104" s="45">
        <f>BTC_data!$G716</f>
        <v>3252.84</v>
      </c>
      <c r="C104" s="13">
        <f t="shared" si="2"/>
        <v>-9.9990869424469349</v>
      </c>
      <c r="D104" s="13">
        <f t="shared" si="3"/>
        <v>147.92516355979515</v>
      </c>
    </row>
    <row r="105" spans="1:4" ht="16" x14ac:dyDescent="0.2">
      <c r="A105" s="11">
        <v>104</v>
      </c>
      <c r="B105" s="45">
        <f>BTC_data!$G723</f>
        <v>3998.98</v>
      </c>
      <c r="C105" s="13">
        <f t="shared" si="2"/>
        <v>22.938109467419231</v>
      </c>
      <c r="D105" s="13">
        <f t="shared" si="3"/>
        <v>431.59013356117703</v>
      </c>
    </row>
    <row r="106" spans="1:4" ht="16" x14ac:dyDescent="0.2">
      <c r="A106" s="11">
        <v>105</v>
      </c>
      <c r="B106" s="45">
        <f>BTC_data!$G730</f>
        <v>3865.95</v>
      </c>
      <c r="C106" s="13">
        <f t="shared" si="2"/>
        <v>-3.3265982825620579</v>
      </c>
      <c r="D106" s="13">
        <f t="shared" si="3"/>
        <v>30.139663580088857</v>
      </c>
    </row>
    <row r="107" spans="1:4" ht="16" x14ac:dyDescent="0.2">
      <c r="A107" s="11">
        <v>106</v>
      </c>
      <c r="B107" s="45">
        <f>BTC_data!$G737</f>
        <v>4076.63</v>
      </c>
      <c r="C107" s="13">
        <f t="shared" si="2"/>
        <v>5.4496307505270449</v>
      </c>
      <c r="D107" s="13">
        <f t="shared" si="3"/>
        <v>10.7995624946477</v>
      </c>
    </row>
    <row r="108" spans="1:4" ht="16" x14ac:dyDescent="0.2">
      <c r="A108" s="11">
        <v>107</v>
      </c>
      <c r="B108" s="45">
        <f>BTC_data!$G744</f>
        <v>3552.95</v>
      </c>
      <c r="C108" s="13">
        <f t="shared" si="2"/>
        <v>-12.845904582952102</v>
      </c>
      <c r="D108" s="13">
        <f t="shared" si="3"/>
        <v>225.27808247226875</v>
      </c>
    </row>
    <row r="109" spans="1:4" ht="16" x14ac:dyDescent="0.2">
      <c r="A109" s="11">
        <v>108</v>
      </c>
      <c r="B109" s="45">
        <f>BTC_data!$G751</f>
        <v>3601.01</v>
      </c>
      <c r="C109" s="13">
        <f t="shared" si="2"/>
        <v>1.3526787599037533</v>
      </c>
      <c r="D109" s="13">
        <f t="shared" si="3"/>
        <v>0.65720726792604678</v>
      </c>
    </row>
    <row r="110" spans="1:4" ht="16" x14ac:dyDescent="0.2">
      <c r="A110" s="11">
        <v>109</v>
      </c>
      <c r="B110" s="45">
        <f>BTC_data!$G758</f>
        <v>3583.97</v>
      </c>
      <c r="C110" s="13">
        <f t="shared" si="2"/>
        <v>-0.47320057428333767</v>
      </c>
      <c r="D110" s="13">
        <f t="shared" si="3"/>
        <v>6.9514620525004283</v>
      </c>
    </row>
    <row r="111" spans="1:4" ht="16" x14ac:dyDescent="0.2">
      <c r="A111" s="11">
        <v>110</v>
      </c>
      <c r="B111" s="45">
        <f>BTC_data!$G765</f>
        <v>3464.01</v>
      </c>
      <c r="C111" s="13">
        <f t="shared" si="2"/>
        <v>-3.3471262315253636</v>
      </c>
      <c r="D111" s="13">
        <f t="shared" si="3"/>
        <v>30.365480224547944</v>
      </c>
    </row>
    <row r="112" spans="1:4" ht="16" x14ac:dyDescent="0.2">
      <c r="A112" s="11">
        <v>111</v>
      </c>
      <c r="B112" s="45">
        <f>BTC_data!$G772</f>
        <v>3690.19</v>
      </c>
      <c r="C112" s="13">
        <f t="shared" si="2"/>
        <v>6.5294268780979214</v>
      </c>
      <c r="D112" s="13">
        <f t="shared" si="3"/>
        <v>19.062522777447402</v>
      </c>
    </row>
    <row r="113" spans="1:4" ht="16" x14ac:dyDescent="0.2">
      <c r="A113" s="11">
        <v>112</v>
      </c>
      <c r="B113" s="45">
        <f>BTC_data!$G779</f>
        <v>3673.84</v>
      </c>
      <c r="C113" s="13">
        <f t="shared" si="2"/>
        <v>-0.44306661716605134</v>
      </c>
      <c r="D113" s="13">
        <f t="shared" si="3"/>
        <v>6.793469982549504</v>
      </c>
    </row>
    <row r="114" spans="1:4" ht="16" x14ac:dyDescent="0.2">
      <c r="A114" s="11">
        <v>113</v>
      </c>
      <c r="B114" s="45">
        <f>BTC_data!$G786</f>
        <v>3810.43</v>
      </c>
      <c r="C114" s="13">
        <f t="shared" si="2"/>
        <v>3.7179082377022326</v>
      </c>
      <c r="D114" s="13">
        <f t="shared" si="3"/>
        <v>2.4166140969042109</v>
      </c>
    </row>
    <row r="115" spans="1:4" ht="16" x14ac:dyDescent="0.2">
      <c r="A115" s="11">
        <v>114</v>
      </c>
      <c r="B115" s="45">
        <f>BTC_data!$G793</f>
        <v>3847.18</v>
      </c>
      <c r="C115" s="13">
        <f t="shared" si="2"/>
        <v>0.96445807953433094</v>
      </c>
      <c r="D115" s="13">
        <f t="shared" si="3"/>
        <v>1.4373705397480838</v>
      </c>
    </row>
    <row r="116" spans="1:4" ht="16" x14ac:dyDescent="0.2">
      <c r="A116" s="11">
        <v>115</v>
      </c>
      <c r="B116" s="45">
        <f>BTC_data!$G800</f>
        <v>3951.6</v>
      </c>
      <c r="C116" s="13">
        <f t="shared" si="2"/>
        <v>2.7141958525465424</v>
      </c>
      <c r="D116" s="13">
        <f t="shared" si="3"/>
        <v>0.30341796562173767</v>
      </c>
    </row>
    <row r="117" spans="1:4" ht="16" x14ac:dyDescent="0.2">
      <c r="A117" s="11">
        <v>116</v>
      </c>
      <c r="B117" s="45">
        <f>BTC_data!$G807</f>
        <v>4025.23</v>
      </c>
      <c r="C117" s="13">
        <f t="shared" si="2"/>
        <v>1.8632958801498156</v>
      </c>
      <c r="D117" s="13">
        <f t="shared" si="3"/>
        <v>9.0039658571903783E-2</v>
      </c>
    </row>
    <row r="118" spans="1:4" ht="16" x14ac:dyDescent="0.2">
      <c r="A118" s="11">
        <v>117</v>
      </c>
      <c r="B118" s="45">
        <f>BTC_data!$G814</f>
        <v>4022.17</v>
      </c>
      <c r="C118" s="13">
        <f t="shared" si="2"/>
        <v>-7.6020500691884582E-2</v>
      </c>
      <c r="D118" s="13">
        <f t="shared" si="3"/>
        <v>5.0148338522356397</v>
      </c>
    </row>
    <row r="119" spans="1:4" ht="16" x14ac:dyDescent="0.2">
      <c r="A119" s="11">
        <v>118</v>
      </c>
      <c r="B119" s="45">
        <f>BTC_data!$G821</f>
        <v>4105.3999999999996</v>
      </c>
      <c r="C119" s="13">
        <f t="shared" si="2"/>
        <v>2.0692810100020527</v>
      </c>
      <c r="D119" s="13">
        <f t="shared" si="3"/>
        <v>8.8512271262908386E-3</v>
      </c>
    </row>
    <row r="120" spans="1:4" ht="16" x14ac:dyDescent="0.2">
      <c r="A120" s="11">
        <v>119</v>
      </c>
      <c r="B120" s="45">
        <f>BTC_data!$G828</f>
        <v>5198.8999999999996</v>
      </c>
      <c r="C120" s="13">
        <f t="shared" si="2"/>
        <v>26.635650606518247</v>
      </c>
      <c r="D120" s="13">
        <f t="shared" si="3"/>
        <v>598.89291108508871</v>
      </c>
    </row>
    <row r="121" spans="1:4" ht="16" x14ac:dyDescent="0.2">
      <c r="A121" s="11">
        <v>120</v>
      </c>
      <c r="B121" s="45">
        <f>BTC_data!$G835</f>
        <v>5167.72</v>
      </c>
      <c r="C121" s="13">
        <f t="shared" si="2"/>
        <v>-0.59974225316892771</v>
      </c>
      <c r="D121" s="13">
        <f t="shared" si="3"/>
        <v>7.634744950800517</v>
      </c>
    </row>
    <row r="122" spans="1:4" ht="16" x14ac:dyDescent="0.2">
      <c r="A122" s="11">
        <v>121</v>
      </c>
      <c r="B122" s="45">
        <f>BTC_data!$G842</f>
        <v>5314.53</v>
      </c>
      <c r="C122" s="13">
        <f t="shared" si="2"/>
        <v>2.8409046929787118</v>
      </c>
      <c r="D122" s="13">
        <f t="shared" si="3"/>
        <v>0.4590641407977315</v>
      </c>
    </row>
    <row r="123" spans="1:4" ht="16" x14ac:dyDescent="0.2">
      <c r="A123" s="11">
        <v>122</v>
      </c>
      <c r="B123" s="45">
        <f>BTC_data!$G849</f>
        <v>5285.14</v>
      </c>
      <c r="C123" s="13">
        <f t="shared" si="2"/>
        <v>-0.55301221368586528</v>
      </c>
      <c r="D123" s="13">
        <f t="shared" si="3"/>
        <v>7.3786887084558312</v>
      </c>
    </row>
    <row r="124" spans="1:4" ht="16" x14ac:dyDescent="0.2">
      <c r="A124" s="11">
        <v>123</v>
      </c>
      <c r="B124" s="45">
        <f>BTC_data!$G856</f>
        <v>5795.71</v>
      </c>
      <c r="C124" s="13">
        <f t="shared" si="2"/>
        <v>9.6604820307503623</v>
      </c>
      <c r="D124" s="13">
        <f t="shared" si="3"/>
        <v>56.206809197961832</v>
      </c>
    </row>
    <row r="125" spans="1:4" ht="16" x14ac:dyDescent="0.2">
      <c r="A125" s="11">
        <v>124</v>
      </c>
      <c r="B125" s="45">
        <f>BTC_data!$G863</f>
        <v>6972.37</v>
      </c>
      <c r="C125" s="13">
        <f t="shared" si="2"/>
        <v>20.302258049488326</v>
      </c>
      <c r="D125" s="13">
        <f t="shared" si="3"/>
        <v>329.01955096470931</v>
      </c>
    </row>
    <row r="126" spans="1:4" ht="16" x14ac:dyDescent="0.2">
      <c r="A126" s="11">
        <v>125</v>
      </c>
      <c r="B126" s="45">
        <f>BTC_data!$G870</f>
        <v>8197.69</v>
      </c>
      <c r="C126" s="13">
        <f t="shared" si="2"/>
        <v>17.573938273499554</v>
      </c>
      <c r="D126" s="13">
        <f t="shared" si="3"/>
        <v>237.4858619908868</v>
      </c>
    </row>
    <row r="127" spans="1:4" ht="16" x14ac:dyDescent="0.2">
      <c r="A127" s="11">
        <v>126</v>
      </c>
      <c r="B127" s="45">
        <f>BTC_data!$G877</f>
        <v>8673.2199999999993</v>
      </c>
      <c r="C127" s="13">
        <f t="shared" si="2"/>
        <v>5.8007804637647782</v>
      </c>
      <c r="D127" s="13">
        <f t="shared" si="3"/>
        <v>13.230813295219054</v>
      </c>
    </row>
    <row r="128" spans="1:4" ht="16" x14ac:dyDescent="0.2">
      <c r="A128" s="11">
        <v>127</v>
      </c>
      <c r="B128" s="45">
        <f>BTC_data!$G884</f>
        <v>8742.9599999999991</v>
      </c>
      <c r="C128" s="13">
        <f t="shared" si="2"/>
        <v>0.80408429625905709</v>
      </c>
      <c r="D128" s="13">
        <f t="shared" si="3"/>
        <v>1.8476357956620475</v>
      </c>
    </row>
    <row r="129" spans="1:4" ht="16" x14ac:dyDescent="0.2">
      <c r="A129" s="11">
        <v>128</v>
      </c>
      <c r="B129" s="45">
        <f>BTC_data!$G891</f>
        <v>7688.08</v>
      </c>
      <c r="C129" s="13">
        <f t="shared" si="2"/>
        <v>-12.065478968221282</v>
      </c>
      <c r="D129" s="13">
        <f t="shared" si="3"/>
        <v>202.4599144591395</v>
      </c>
    </row>
    <row r="130" spans="1:4" ht="16" x14ac:dyDescent="0.2">
      <c r="A130" s="11">
        <v>129</v>
      </c>
      <c r="B130" s="45">
        <f>BTC_data!$G898</f>
        <v>8994.49</v>
      </c>
      <c r="C130" s="13">
        <f t="shared" si="2"/>
        <v>16.992669170976367</v>
      </c>
      <c r="D130" s="13">
        <f t="shared" si="3"/>
        <v>219.90835204640371</v>
      </c>
    </row>
    <row r="131" spans="1:4" ht="16" x14ac:dyDescent="0.2">
      <c r="A131" s="11">
        <v>130</v>
      </c>
      <c r="B131" s="45">
        <f>BTC_data!$G905</f>
        <v>10855.37</v>
      </c>
      <c r="C131" s="13">
        <f t="shared" si="2"/>
        <v>20.689110777820655</v>
      </c>
      <c r="D131" s="13">
        <f t="shared" si="3"/>
        <v>343.20336887232185</v>
      </c>
    </row>
    <row r="132" spans="1:4" ht="16" x14ac:dyDescent="0.2">
      <c r="A132" s="11">
        <v>131</v>
      </c>
      <c r="B132" s="45">
        <f>BTC_data!$G912</f>
        <v>10817.16</v>
      </c>
      <c r="C132" s="13">
        <f t="shared" ref="C132:C195" si="4">(B132-B131)/B131%</f>
        <v>-0.35199168706364631</v>
      </c>
      <c r="D132" s="13">
        <f t="shared" ref="D132:D195" si="5">(C132-$D$262)^2</f>
        <v>6.3270040225673334</v>
      </c>
    </row>
    <row r="133" spans="1:4" ht="16" x14ac:dyDescent="0.2">
      <c r="A133" s="11">
        <v>132</v>
      </c>
      <c r="B133" s="45">
        <f>BTC_data!$G919</f>
        <v>11450.85</v>
      </c>
      <c r="C133" s="13">
        <f t="shared" si="4"/>
        <v>5.8581919838478909</v>
      </c>
      <c r="D133" s="13">
        <f t="shared" si="5"/>
        <v>13.651768827611996</v>
      </c>
    </row>
    <row r="134" spans="1:4" ht="16" x14ac:dyDescent="0.2">
      <c r="A134" s="11">
        <v>133</v>
      </c>
      <c r="B134" s="45">
        <f>BTC_data!$G926</f>
        <v>10256.06</v>
      </c>
      <c r="C134" s="13">
        <f t="shared" si="4"/>
        <v>-10.434072579764829</v>
      </c>
      <c r="D134" s="13">
        <f t="shared" si="5"/>
        <v>158.69535724794821</v>
      </c>
    </row>
    <row r="135" spans="1:4" ht="16" x14ac:dyDescent="0.2">
      <c r="A135" s="11">
        <v>134</v>
      </c>
      <c r="B135" s="45">
        <f>BTC_data!$G933</f>
        <v>10599.11</v>
      </c>
      <c r="C135" s="13">
        <f t="shared" si="4"/>
        <v>3.344851726686477</v>
      </c>
      <c r="D135" s="13">
        <f t="shared" si="5"/>
        <v>1.3959180439977616</v>
      </c>
    </row>
    <row r="136" spans="1:4" ht="16" x14ac:dyDescent="0.2">
      <c r="A136" s="11">
        <v>135</v>
      </c>
      <c r="B136" s="45">
        <f>BTC_data!$G940</f>
        <v>9552.86</v>
      </c>
      <c r="C136" s="13">
        <f t="shared" si="4"/>
        <v>-9.8711118197659982</v>
      </c>
      <c r="D136" s="13">
        <f t="shared" si="5"/>
        <v>144.82855940835296</v>
      </c>
    </row>
    <row r="137" spans="1:4" ht="16" x14ac:dyDescent="0.2">
      <c r="A137" s="11">
        <v>136</v>
      </c>
      <c r="B137" s="45">
        <f>BTC_data!$G947</f>
        <v>10970.18</v>
      </c>
      <c r="C137" s="13">
        <f t="shared" si="4"/>
        <v>14.836603907102161</v>
      </c>
      <c r="D137" s="13">
        <f t="shared" si="5"/>
        <v>160.61106118391106</v>
      </c>
    </row>
    <row r="138" spans="1:4" ht="16" x14ac:dyDescent="0.2">
      <c r="A138" s="11">
        <v>137</v>
      </c>
      <c r="B138" s="45">
        <f>BTC_data!$G954</f>
        <v>11523.58</v>
      </c>
      <c r="C138" s="13">
        <f t="shared" si="4"/>
        <v>5.0445845008924159</v>
      </c>
      <c r="D138" s="13">
        <f t="shared" si="5"/>
        <v>8.3014432696998437</v>
      </c>
    </row>
    <row r="139" spans="1:4" ht="16" x14ac:dyDescent="0.2">
      <c r="A139" s="11">
        <v>138</v>
      </c>
      <c r="B139" s="45">
        <f>BTC_data!$G961</f>
        <v>10345.81</v>
      </c>
      <c r="C139" s="13">
        <f t="shared" si="4"/>
        <v>-10.220521747581918</v>
      </c>
      <c r="D139" s="13">
        <f t="shared" si="5"/>
        <v>153.36057594272097</v>
      </c>
    </row>
    <row r="140" spans="1:4" ht="16" x14ac:dyDescent="0.2">
      <c r="A140" s="11">
        <v>139</v>
      </c>
      <c r="B140" s="45">
        <f>BTC_data!$G968</f>
        <v>10138.52</v>
      </c>
      <c r="C140" s="13">
        <f t="shared" si="4"/>
        <v>-2.0036130568800226</v>
      </c>
      <c r="D140" s="13">
        <f t="shared" si="5"/>
        <v>17.363680878723454</v>
      </c>
    </row>
    <row r="141" spans="1:4" ht="16" x14ac:dyDescent="0.2">
      <c r="A141" s="11">
        <v>140</v>
      </c>
      <c r="B141" s="45">
        <f>BTC_data!$G975</f>
        <v>9757.9699999999993</v>
      </c>
      <c r="C141" s="13">
        <f t="shared" si="4"/>
        <v>-3.7535064289462476</v>
      </c>
      <c r="D141" s="13">
        <f t="shared" si="5"/>
        <v>35.009331656244498</v>
      </c>
    </row>
    <row r="142" spans="1:4" ht="16" x14ac:dyDescent="0.2">
      <c r="A142" s="11">
        <v>141</v>
      </c>
      <c r="B142" s="45">
        <f>BTC_data!$G982</f>
        <v>10441.280000000001</v>
      </c>
      <c r="C142" s="13">
        <f t="shared" si="4"/>
        <v>7.0025835291561807</v>
      </c>
      <c r="D142" s="13">
        <f t="shared" si="5"/>
        <v>23.418065293861794</v>
      </c>
    </row>
    <row r="143" spans="1:4" ht="16" x14ac:dyDescent="0.2">
      <c r="A143" s="11">
        <v>142</v>
      </c>
      <c r="B143" s="45">
        <f>BTC_data!$G989</f>
        <v>10347.709999999999</v>
      </c>
      <c r="C143" s="13">
        <f t="shared" si="4"/>
        <v>-0.89615449446812578</v>
      </c>
      <c r="D143" s="13">
        <f t="shared" si="5"/>
        <v>9.3606409993484387</v>
      </c>
    </row>
    <row r="144" spans="1:4" ht="16" x14ac:dyDescent="0.2">
      <c r="A144" s="11">
        <v>143</v>
      </c>
      <c r="B144" s="45">
        <f>BTC_data!$G996</f>
        <v>10070.39</v>
      </c>
      <c r="C144" s="13">
        <f t="shared" si="4"/>
        <v>-2.6800132589722723</v>
      </c>
      <c r="D144" s="13">
        <f t="shared" si="5"/>
        <v>23.458283613366454</v>
      </c>
    </row>
    <row r="145" spans="1:4" ht="16" x14ac:dyDescent="0.2">
      <c r="A145" s="11">
        <v>144</v>
      </c>
      <c r="B145" s="45">
        <f>BTC_data!$G1003</f>
        <v>8104.19</v>
      </c>
      <c r="C145" s="13">
        <f t="shared" si="4"/>
        <v>-19.524566575872434</v>
      </c>
      <c r="D145" s="13">
        <f t="shared" si="5"/>
        <v>470.36624463211245</v>
      </c>
    </row>
    <row r="146" spans="1:4" ht="16" x14ac:dyDescent="0.2">
      <c r="A146" s="11">
        <v>145</v>
      </c>
      <c r="B146" s="45">
        <f>BTC_data!$G1010</f>
        <v>7988.16</v>
      </c>
      <c r="C146" s="13">
        <f t="shared" si="4"/>
        <v>-1.4317285256145247</v>
      </c>
      <c r="D146" s="13">
        <f t="shared" si="5"/>
        <v>12.924675675179403</v>
      </c>
    </row>
    <row r="147" spans="1:4" ht="16" x14ac:dyDescent="0.2">
      <c r="A147" s="11">
        <v>146</v>
      </c>
      <c r="B147" s="45">
        <f>BTC_data!$G1017</f>
        <v>8321.01</v>
      </c>
      <c r="C147" s="13">
        <f t="shared" si="4"/>
        <v>4.1667918519408778</v>
      </c>
      <c r="D147" s="13">
        <f t="shared" si="5"/>
        <v>4.0137312898912123</v>
      </c>
    </row>
    <row r="148" spans="1:4" ht="16" x14ac:dyDescent="0.2">
      <c r="A148" s="11">
        <v>147</v>
      </c>
      <c r="B148" s="45">
        <f>BTC_data!$G1024</f>
        <v>8222.08</v>
      </c>
      <c r="C148" s="13">
        <f t="shared" si="4"/>
        <v>-1.1889181721930426</v>
      </c>
      <c r="D148" s="13">
        <f t="shared" si="5"/>
        <v>11.237782155025478</v>
      </c>
    </row>
    <row r="149" spans="1:4" ht="16" x14ac:dyDescent="0.2">
      <c r="A149" s="11">
        <v>148</v>
      </c>
      <c r="B149" s="45">
        <f>BTC_data!$G1031</f>
        <v>9551.7099999999991</v>
      </c>
      <c r="C149" s="13">
        <f t="shared" si="4"/>
        <v>16.171455398147419</v>
      </c>
      <c r="D149" s="13">
        <f t="shared" si="5"/>
        <v>196.22668147798549</v>
      </c>
    </row>
    <row r="150" spans="1:4" ht="16" x14ac:dyDescent="0.2">
      <c r="A150" s="11">
        <v>149</v>
      </c>
      <c r="B150" s="45">
        <f>BTC_data!$G1038</f>
        <v>9235.35</v>
      </c>
      <c r="C150" s="13">
        <f t="shared" si="4"/>
        <v>-3.3120771045184454</v>
      </c>
      <c r="D150" s="13">
        <f t="shared" si="5"/>
        <v>29.980433064126792</v>
      </c>
    </row>
    <row r="151" spans="1:4" ht="16" x14ac:dyDescent="0.2">
      <c r="A151" s="11">
        <v>150</v>
      </c>
      <c r="B151" s="45">
        <f>BTC_data!$G1045</f>
        <v>9055.5300000000007</v>
      </c>
      <c r="C151" s="13">
        <f t="shared" si="4"/>
        <v>-1.9470837596842536</v>
      </c>
      <c r="D151" s="13">
        <f t="shared" si="5"/>
        <v>16.895764100705836</v>
      </c>
    </row>
    <row r="152" spans="1:4" ht="16" x14ac:dyDescent="0.2">
      <c r="A152" s="11">
        <v>151</v>
      </c>
      <c r="B152" s="45">
        <f>BTC_data!$G1052</f>
        <v>8577.98</v>
      </c>
      <c r="C152" s="13">
        <f t="shared" si="4"/>
        <v>-5.2735731646850166</v>
      </c>
      <c r="D152" s="13">
        <f t="shared" si="5"/>
        <v>55.308004204797172</v>
      </c>
    </row>
    <row r="153" spans="1:4" ht="16" x14ac:dyDescent="0.2">
      <c r="A153" s="11">
        <v>152</v>
      </c>
      <c r="B153" s="45">
        <f>BTC_data!$G1059</f>
        <v>7047.92</v>
      </c>
      <c r="C153" s="13">
        <f t="shared" si="4"/>
        <v>-17.837066535478044</v>
      </c>
      <c r="D153" s="13">
        <f t="shared" si="5"/>
        <v>400.01714042232982</v>
      </c>
    </row>
    <row r="154" spans="1:4" ht="16" x14ac:dyDescent="0.2">
      <c r="A154" s="11">
        <v>153</v>
      </c>
      <c r="B154" s="45">
        <f>BTC_data!$G1066</f>
        <v>7424.29</v>
      </c>
      <c r="C154" s="13">
        <f t="shared" si="4"/>
        <v>5.340157095994277</v>
      </c>
      <c r="D154" s="13">
        <f t="shared" si="5"/>
        <v>10.092027269429217</v>
      </c>
    </row>
    <row r="155" spans="1:4" ht="16" x14ac:dyDescent="0.2">
      <c r="A155" s="11">
        <v>154</v>
      </c>
      <c r="B155" s="45">
        <f>BTC_data!$G1073</f>
        <v>7564.35</v>
      </c>
      <c r="C155" s="13">
        <f t="shared" si="4"/>
        <v>1.8865103599132091</v>
      </c>
      <c r="D155" s="13">
        <f t="shared" si="5"/>
        <v>7.6646814278833963E-2</v>
      </c>
    </row>
    <row r="156" spans="1:4" ht="16" x14ac:dyDescent="0.2">
      <c r="A156" s="11">
        <v>155</v>
      </c>
      <c r="B156" s="45">
        <f>BTC_data!$G1080</f>
        <v>7152.3</v>
      </c>
      <c r="C156" s="13">
        <f t="shared" si="4"/>
        <v>-5.4472624878542133</v>
      </c>
      <c r="D156" s="13">
        <f t="shared" si="5"/>
        <v>57.921604645943603</v>
      </c>
    </row>
    <row r="157" spans="1:4" ht="16" x14ac:dyDescent="0.2">
      <c r="A157" s="11">
        <v>156</v>
      </c>
      <c r="B157" s="45">
        <f>BTC_data!$G1087</f>
        <v>7511.59</v>
      </c>
      <c r="C157" s="13">
        <f t="shared" si="4"/>
        <v>5.023419040029081</v>
      </c>
      <c r="D157" s="13">
        <f t="shared" si="5"/>
        <v>8.1799264410218093</v>
      </c>
    </row>
    <row r="158" spans="1:4" ht="16" x14ac:dyDescent="0.2">
      <c r="A158" s="11">
        <v>157</v>
      </c>
      <c r="B158" s="45">
        <f>BTC_data!$G1094</f>
        <v>7422.65</v>
      </c>
      <c r="C158" s="13">
        <f t="shared" si="4"/>
        <v>-1.1840369349232387</v>
      </c>
      <c r="D158" s="13">
        <f t="shared" si="5"/>
        <v>11.205079431960188</v>
      </c>
    </row>
    <row r="159" spans="1:4" ht="16" x14ac:dyDescent="0.2">
      <c r="A159" s="11">
        <v>158</v>
      </c>
      <c r="B159" s="45">
        <f>BTC_data!$G1101</f>
        <v>7411.32</v>
      </c>
      <c r="C159" s="13">
        <f t="shared" si="4"/>
        <v>-0.15264090318147733</v>
      </c>
      <c r="D159" s="13">
        <f t="shared" si="5"/>
        <v>5.3638693108534614</v>
      </c>
    </row>
    <row r="160" spans="1:4" ht="16" x14ac:dyDescent="0.2">
      <c r="A160" s="11">
        <v>159</v>
      </c>
      <c r="B160" s="45">
        <f>BTC_data!$G1108</f>
        <v>8192.49</v>
      </c>
      <c r="C160" s="13">
        <f t="shared" si="4"/>
        <v>10.540227651754346</v>
      </c>
      <c r="D160" s="13">
        <f t="shared" si="5"/>
        <v>70.171878641948283</v>
      </c>
    </row>
    <row r="161" spans="1:4" ht="16" x14ac:dyDescent="0.2">
      <c r="A161" s="11">
        <v>160</v>
      </c>
      <c r="B161" s="45">
        <f>BTC_data!$G1115</f>
        <v>8706.25</v>
      </c>
      <c r="C161" s="13">
        <f t="shared" si="4"/>
        <v>6.2711092720284096</v>
      </c>
      <c r="D161" s="13">
        <f t="shared" si="5"/>
        <v>16.873587893298001</v>
      </c>
    </row>
    <row r="162" spans="1:4" ht="16" x14ac:dyDescent="0.2">
      <c r="A162" s="11">
        <v>161</v>
      </c>
      <c r="B162" s="45">
        <f>BTC_data!$G1122</f>
        <v>8596.83</v>
      </c>
      <c r="C162" s="13">
        <f t="shared" si="4"/>
        <v>-1.2567982770997854</v>
      </c>
      <c r="D162" s="13">
        <f t="shared" si="5"/>
        <v>11.697496119191829</v>
      </c>
    </row>
    <row r="163" spans="1:4" ht="16" x14ac:dyDescent="0.2">
      <c r="A163" s="11">
        <v>162</v>
      </c>
      <c r="B163" s="45">
        <f>BTC_data!$G1129</f>
        <v>9344.3700000000008</v>
      </c>
      <c r="C163" s="13">
        <f t="shared" si="4"/>
        <v>8.6955307944905371</v>
      </c>
      <c r="D163" s="13">
        <f t="shared" si="5"/>
        <v>42.669229545247603</v>
      </c>
    </row>
    <row r="164" spans="1:4" ht="16" x14ac:dyDescent="0.2">
      <c r="A164" s="11">
        <v>163</v>
      </c>
      <c r="B164" s="45">
        <f>BTC_data!$G1136</f>
        <v>10116.67</v>
      </c>
      <c r="C164" s="13">
        <f t="shared" si="4"/>
        <v>8.2648696487831632</v>
      </c>
      <c r="D164" s="13">
        <f t="shared" si="5"/>
        <v>37.228395948273274</v>
      </c>
    </row>
    <row r="165" spans="1:4" ht="16" x14ac:dyDescent="0.2">
      <c r="A165" s="11">
        <v>164</v>
      </c>
      <c r="B165" s="45">
        <f>BTC_data!$G1143</f>
        <v>9934.43</v>
      </c>
      <c r="C165" s="13">
        <f t="shared" si="4"/>
        <v>-1.8013832614882148</v>
      </c>
      <c r="D165" s="13">
        <f t="shared" si="5"/>
        <v>15.719204754492138</v>
      </c>
    </row>
    <row r="166" spans="1:4" ht="16" x14ac:dyDescent="0.2">
      <c r="A166" s="11">
        <v>165</v>
      </c>
      <c r="B166" s="45">
        <f>BTC_data!$G1150</f>
        <v>9924.52</v>
      </c>
      <c r="C166" s="13">
        <f t="shared" si="4"/>
        <v>-9.9754087552077514E-2</v>
      </c>
      <c r="D166" s="13">
        <f t="shared" si="5"/>
        <v>5.1216942921668567</v>
      </c>
    </row>
    <row r="167" spans="1:4" ht="16" x14ac:dyDescent="0.2">
      <c r="A167" s="11">
        <v>166</v>
      </c>
      <c r="B167" s="45">
        <f>BTC_data!$G1157</f>
        <v>8562.4500000000007</v>
      </c>
      <c r="C167" s="13">
        <f t="shared" si="4"/>
        <v>-13.724290948076074</v>
      </c>
      <c r="D167" s="13">
        <f t="shared" si="5"/>
        <v>252.4175152608137</v>
      </c>
    </row>
    <row r="168" spans="1:4" ht="16" x14ac:dyDescent="0.2">
      <c r="A168" s="11">
        <v>167</v>
      </c>
      <c r="B168" s="45">
        <f>BTC_data!$G1164</f>
        <v>8108.12</v>
      </c>
      <c r="C168" s="13">
        <f t="shared" si="4"/>
        <v>-5.306074779998724</v>
      </c>
      <c r="D168" s="13">
        <f t="shared" si="5"/>
        <v>55.792485369548068</v>
      </c>
    </row>
    <row r="169" spans="1:4" ht="16" x14ac:dyDescent="0.2">
      <c r="A169" s="11">
        <v>168</v>
      </c>
      <c r="B169" s="45">
        <f>BTC_data!$G1171</f>
        <v>5392.31</v>
      </c>
      <c r="C169" s="13">
        <f t="shared" si="4"/>
        <v>-33.494940874086716</v>
      </c>
      <c r="D169" s="13">
        <f t="shared" si="5"/>
        <v>1271.5145617555313</v>
      </c>
    </row>
    <row r="170" spans="1:4" ht="16" x14ac:dyDescent="0.2">
      <c r="A170" s="11">
        <v>169</v>
      </c>
      <c r="B170" s="45">
        <f>BTC_data!$G1178</f>
        <v>5830.25</v>
      </c>
      <c r="C170" s="13">
        <f t="shared" si="4"/>
        <v>8.1215657111701578</v>
      </c>
      <c r="D170" s="13">
        <f t="shared" si="5"/>
        <v>35.500191815457804</v>
      </c>
    </row>
    <row r="171" spans="1:4" ht="16" x14ac:dyDescent="0.2">
      <c r="A171" s="11">
        <v>170</v>
      </c>
      <c r="B171" s="45">
        <f>BTC_data!$G1185</f>
        <v>5922.04</v>
      </c>
      <c r="C171" s="13">
        <f t="shared" si="4"/>
        <v>1.5743750267998793</v>
      </c>
      <c r="D171" s="13">
        <f t="shared" si="5"/>
        <v>0.34690561983715479</v>
      </c>
    </row>
    <row r="172" spans="1:4" ht="16" x14ac:dyDescent="0.2">
      <c r="A172" s="11">
        <v>171</v>
      </c>
      <c r="B172" s="45">
        <f>BTC_data!$G1192</f>
        <v>6791.13</v>
      </c>
      <c r="C172" s="13">
        <f t="shared" si="4"/>
        <v>14.675517220417291</v>
      </c>
      <c r="D172" s="13">
        <f t="shared" si="5"/>
        <v>156.55402899828889</v>
      </c>
    </row>
    <row r="173" spans="1:4" ht="16" x14ac:dyDescent="0.2">
      <c r="A173" s="11">
        <v>172</v>
      </c>
      <c r="B173" s="45">
        <f>BTC_data!$G1199</f>
        <v>6971.09</v>
      </c>
      <c r="C173" s="13">
        <f t="shared" si="4"/>
        <v>2.6499271844302794</v>
      </c>
      <c r="D173" s="13">
        <f t="shared" si="5"/>
        <v>0.23674570741697676</v>
      </c>
    </row>
    <row r="174" spans="1:4" ht="16" x14ac:dyDescent="0.2">
      <c r="A174" s="11">
        <v>173</v>
      </c>
      <c r="B174" s="45">
        <f>BTC_data!$G1206</f>
        <v>7189.42</v>
      </c>
      <c r="C174" s="13">
        <f t="shared" si="4"/>
        <v>3.1319348911002431</v>
      </c>
      <c r="D174" s="13">
        <f t="shared" si="5"/>
        <v>0.93813350253990802</v>
      </c>
    </row>
    <row r="175" spans="1:4" ht="16" x14ac:dyDescent="0.2">
      <c r="A175" s="11">
        <v>174</v>
      </c>
      <c r="B175" s="45">
        <f>BTC_data!$G1213</f>
        <v>7679.87</v>
      </c>
      <c r="C175" s="13">
        <f t="shared" si="4"/>
        <v>6.8218298555377181</v>
      </c>
      <c r="D175" s="13">
        <f t="shared" si="5"/>
        <v>21.701323036023133</v>
      </c>
    </row>
    <row r="176" spans="1:4" ht="16" x14ac:dyDescent="0.2">
      <c r="A176" s="11">
        <v>175</v>
      </c>
      <c r="B176" s="45">
        <f>BTC_data!$G1220</f>
        <v>8897.4699999999993</v>
      </c>
      <c r="C176" s="13">
        <f t="shared" si="4"/>
        <v>15.854435036009718</v>
      </c>
      <c r="D176" s="13">
        <f t="shared" si="5"/>
        <v>187.44548168540589</v>
      </c>
    </row>
    <row r="177" spans="1:4" ht="16" x14ac:dyDescent="0.2">
      <c r="A177" s="11">
        <v>176</v>
      </c>
      <c r="B177" s="45">
        <f>BTC_data!$G1227</f>
        <v>8756.43</v>
      </c>
      <c r="C177" s="13">
        <f t="shared" si="4"/>
        <v>-1.5851697167846484</v>
      </c>
      <c r="D177" s="13">
        <f t="shared" si="5"/>
        <v>14.051489810500373</v>
      </c>
    </row>
    <row r="178" spans="1:4" ht="16" x14ac:dyDescent="0.2">
      <c r="A178" s="11">
        <v>177</v>
      </c>
      <c r="B178" s="45">
        <f>BTC_data!$G1234</f>
        <v>9670.74</v>
      </c>
      <c r="C178" s="13">
        <f t="shared" si="4"/>
        <v>10.441584070220392</v>
      </c>
      <c r="D178" s="13">
        <f t="shared" si="5"/>
        <v>68.528961132468524</v>
      </c>
    </row>
    <row r="179" spans="1:4" ht="16" x14ac:dyDescent="0.2">
      <c r="A179" s="11">
        <v>178</v>
      </c>
      <c r="B179" s="45">
        <f>BTC_data!$G1241</f>
        <v>8790.3700000000008</v>
      </c>
      <c r="C179" s="13">
        <f t="shared" si="4"/>
        <v>-9.1034398608586216</v>
      </c>
      <c r="D179" s="13">
        <f t="shared" si="5"/>
        <v>126.9408235068754</v>
      </c>
    </row>
    <row r="180" spans="1:4" ht="16" x14ac:dyDescent="0.2">
      <c r="A180" s="11">
        <v>179</v>
      </c>
      <c r="B180" s="45">
        <f>BTC_data!$G1248</f>
        <v>9461.06</v>
      </c>
      <c r="C180" s="13">
        <f t="shared" si="4"/>
        <v>7.6298267308429404</v>
      </c>
      <c r="D180" s="13">
        <f t="shared" si="5"/>
        <v>29.88223697618308</v>
      </c>
    </row>
    <row r="181" spans="1:4" ht="16" x14ac:dyDescent="0.2">
      <c r="A181" s="11">
        <v>180</v>
      </c>
      <c r="B181" s="45">
        <f>BTC_data!$G1255</f>
        <v>9758.85</v>
      </c>
      <c r="C181" s="13">
        <f t="shared" si="4"/>
        <v>3.14753315167646</v>
      </c>
      <c r="D181" s="13">
        <f t="shared" si="5"/>
        <v>0.96859291387841073</v>
      </c>
    </row>
    <row r="182" spans="1:4" ht="16" x14ac:dyDescent="0.2">
      <c r="A182" s="11">
        <v>181</v>
      </c>
      <c r="B182" s="45">
        <f>BTC_data!$G1262</f>
        <v>9386.7900000000009</v>
      </c>
      <c r="C182" s="13">
        <f t="shared" si="4"/>
        <v>-3.8125393873253453</v>
      </c>
      <c r="D182" s="13">
        <f t="shared" si="5"/>
        <v>35.7113970383365</v>
      </c>
    </row>
    <row r="183" spans="1:4" ht="16" x14ac:dyDescent="0.2">
      <c r="A183" s="11">
        <v>182</v>
      </c>
      <c r="B183" s="45">
        <f>BTC_data!$G1269</f>
        <v>9303.6299999999992</v>
      </c>
      <c r="C183" s="13">
        <f t="shared" si="4"/>
        <v>-0.88592585963893589</v>
      </c>
      <c r="D183" s="13">
        <f t="shared" si="5"/>
        <v>9.2981562709710115</v>
      </c>
    </row>
    <row r="184" spans="1:4" ht="16" x14ac:dyDescent="0.2">
      <c r="A184" s="11">
        <v>183</v>
      </c>
      <c r="B184" s="45">
        <f>BTC_data!$G1276</f>
        <v>9143.58</v>
      </c>
      <c r="C184" s="13">
        <f t="shared" si="4"/>
        <v>-1.7202962714553274</v>
      </c>
      <c r="D184" s="13">
        <f t="shared" si="5"/>
        <v>15.082801340228061</v>
      </c>
    </row>
    <row r="185" spans="1:4" ht="16" x14ac:dyDescent="0.2">
      <c r="A185" s="11">
        <v>184</v>
      </c>
      <c r="B185" s="45">
        <f>BTC_data!$G1283</f>
        <v>9073.94</v>
      </c>
      <c r="C185" s="13">
        <f t="shared" si="4"/>
        <v>-0.76162728384286482</v>
      </c>
      <c r="D185" s="13">
        <f t="shared" si="5"/>
        <v>8.5555621379613633</v>
      </c>
    </row>
    <row r="186" spans="1:4" ht="16" x14ac:dyDescent="0.2">
      <c r="A186" s="11">
        <v>185</v>
      </c>
      <c r="B186" s="45">
        <f>BTC_data!$G1290</f>
        <v>9276.5</v>
      </c>
      <c r="C186" s="13">
        <f t="shared" si="4"/>
        <v>2.2323268613193328</v>
      </c>
      <c r="D186" s="13">
        <f t="shared" si="5"/>
        <v>4.7561561671339448E-3</v>
      </c>
    </row>
    <row r="187" spans="1:4" ht="16" x14ac:dyDescent="0.2">
      <c r="A187" s="11">
        <v>186</v>
      </c>
      <c r="B187" s="45">
        <f>BTC_data!$G1297</f>
        <v>9185.82</v>
      </c>
      <c r="C187" s="13">
        <f t="shared" si="4"/>
        <v>-0.97752385059020419</v>
      </c>
      <c r="D187" s="13">
        <f t="shared" si="5"/>
        <v>9.8651637410612043</v>
      </c>
    </row>
    <row r="188" spans="1:4" ht="16" x14ac:dyDescent="0.2">
      <c r="A188" s="11">
        <v>187</v>
      </c>
      <c r="B188" s="45">
        <f>BTC_data!$G1304</f>
        <v>9905.17</v>
      </c>
      <c r="C188" s="13">
        <f t="shared" si="4"/>
        <v>7.8310918350239866</v>
      </c>
      <c r="D188" s="13">
        <f t="shared" si="5"/>
        <v>32.123161817333084</v>
      </c>
    </row>
    <row r="189" spans="1:4" ht="16" x14ac:dyDescent="0.2">
      <c r="A189" s="11">
        <v>188</v>
      </c>
      <c r="B189" s="45">
        <f>BTC_data!$G1311</f>
        <v>11053.61</v>
      </c>
      <c r="C189" s="13">
        <f t="shared" si="4"/>
        <v>11.594349213592503</v>
      </c>
      <c r="D189" s="13">
        <f t="shared" si="5"/>
        <v>88.94352037956655</v>
      </c>
    </row>
    <row r="190" spans="1:4" ht="16" x14ac:dyDescent="0.2">
      <c r="A190" s="11">
        <v>189</v>
      </c>
      <c r="B190" s="45">
        <f>BTC_data!$G1318</f>
        <v>11675.74</v>
      </c>
      <c r="C190" s="13">
        <f t="shared" si="4"/>
        <v>5.6282969998036769</v>
      </c>
      <c r="D190" s="13">
        <f t="shared" si="5"/>
        <v>12.005774757366586</v>
      </c>
    </row>
    <row r="191" spans="1:4" ht="16" x14ac:dyDescent="0.2">
      <c r="A191" s="11">
        <v>190</v>
      </c>
      <c r="B191" s="45">
        <f>BTC_data!$G1325</f>
        <v>11892.8</v>
      </c>
      <c r="C191" s="13">
        <f t="shared" si="4"/>
        <v>1.8590684616135635</v>
      </c>
      <c r="D191" s="13">
        <f t="shared" si="5"/>
        <v>9.2594539544192028E-2</v>
      </c>
    </row>
    <row r="192" spans="1:4" ht="16" x14ac:dyDescent="0.2">
      <c r="A192" s="11">
        <v>191</v>
      </c>
      <c r="B192" s="45">
        <f>BTC_data!$G1332</f>
        <v>11664.85</v>
      </c>
      <c r="C192" s="13">
        <f t="shared" si="4"/>
        <v>-1.9167059060944345</v>
      </c>
      <c r="D192" s="13">
        <f t="shared" si="5"/>
        <v>16.646953877534315</v>
      </c>
    </row>
    <row r="193" spans="1:4" ht="16" x14ac:dyDescent="0.2">
      <c r="A193" s="11">
        <v>192</v>
      </c>
      <c r="B193" s="45">
        <f>BTC_data!$G1339</f>
        <v>11711.51</v>
      </c>
      <c r="C193" s="13">
        <f t="shared" si="4"/>
        <v>0.40000514365808265</v>
      </c>
      <c r="D193" s="13">
        <f t="shared" si="5"/>
        <v>3.1094272987339062</v>
      </c>
    </row>
    <row r="194" spans="1:4" ht="16" x14ac:dyDescent="0.2">
      <c r="A194" s="11">
        <v>193</v>
      </c>
      <c r="B194" s="45">
        <f>BTC_data!$G1346</f>
        <v>10280.35</v>
      </c>
      <c r="C194" s="13">
        <f t="shared" si="4"/>
        <v>-12.220115083366704</v>
      </c>
      <c r="D194" s="13">
        <f t="shared" si="5"/>
        <v>206.88441215881562</v>
      </c>
    </row>
    <row r="195" spans="1:4" ht="16" x14ac:dyDescent="0.2">
      <c r="A195" s="11">
        <v>194</v>
      </c>
      <c r="B195" s="45">
        <f>BTC_data!$G1353</f>
        <v>10323.76</v>
      </c>
      <c r="C195" s="13">
        <f t="shared" si="4"/>
        <v>0.42226188797073888</v>
      </c>
      <c r="D195" s="13">
        <f t="shared" si="5"/>
        <v>3.0314294973477658</v>
      </c>
    </row>
    <row r="196" spans="1:4" ht="16" x14ac:dyDescent="0.2">
      <c r="A196" s="11">
        <v>195</v>
      </c>
      <c r="B196" s="45">
        <f>BTC_data!$G1360</f>
        <v>10938.27</v>
      </c>
      <c r="C196" s="13">
        <f t="shared" ref="C196:C259" si="6">(B196-B195)/B195%</f>
        <v>5.952385564949207</v>
      </c>
      <c r="D196" s="13">
        <f t="shared" ref="D196:D259" si="7">(C196-$D$262)^2</f>
        <v>14.356699799370336</v>
      </c>
    </row>
    <row r="197" spans="1:4" ht="16" x14ac:dyDescent="0.2">
      <c r="A197" s="11">
        <v>196</v>
      </c>
      <c r="B197" s="45">
        <f>BTC_data!$G1367</f>
        <v>10775.27</v>
      </c>
      <c r="C197" s="13">
        <f t="shared" si="6"/>
        <v>-1.4901808055570032</v>
      </c>
      <c r="D197" s="13">
        <f t="shared" si="7"/>
        <v>13.348374816403537</v>
      </c>
    </row>
    <row r="198" spans="1:4" ht="16" x14ac:dyDescent="0.2">
      <c r="A198" s="11">
        <v>197</v>
      </c>
      <c r="B198" s="45">
        <f>BTC_data!$G1374</f>
        <v>10669.58</v>
      </c>
      <c r="C198" s="13">
        <f t="shared" si="6"/>
        <v>-0.98085709221207917</v>
      </c>
      <c r="D198" s="13">
        <f t="shared" si="7"/>
        <v>9.8861135142576746</v>
      </c>
    </row>
    <row r="199" spans="1:4" ht="16" x14ac:dyDescent="0.2">
      <c r="A199" s="11">
        <v>198</v>
      </c>
      <c r="B199" s="45">
        <f>BTC_data!$G1381</f>
        <v>11384.18</v>
      </c>
      <c r="C199" s="13">
        <f t="shared" si="6"/>
        <v>6.6975457328217258</v>
      </c>
      <c r="D199" s="13">
        <f t="shared" si="7"/>
        <v>20.558822390594798</v>
      </c>
    </row>
    <row r="200" spans="1:4" ht="16" x14ac:dyDescent="0.2">
      <c r="A200" s="11">
        <v>199</v>
      </c>
      <c r="B200" s="45">
        <f>BTC_data!$G1388</f>
        <v>11483.36</v>
      </c>
      <c r="C200" s="13">
        <f t="shared" si="6"/>
        <v>0.87120899353313352</v>
      </c>
      <c r="D200" s="13">
        <f t="shared" si="7"/>
        <v>1.6696593158578898</v>
      </c>
    </row>
    <row r="201" spans="1:4" ht="16" x14ac:dyDescent="0.2">
      <c r="A201" s="11">
        <v>200</v>
      </c>
      <c r="B201" s="45">
        <f>BTC_data!$G1395</f>
        <v>13031.17</v>
      </c>
      <c r="C201" s="13">
        <f t="shared" si="6"/>
        <v>13.478720513856567</v>
      </c>
      <c r="D201" s="13">
        <f t="shared" si="7"/>
        <v>128.03733896494404</v>
      </c>
    </row>
    <row r="202" spans="1:4" ht="16" x14ac:dyDescent="0.2">
      <c r="A202" s="11">
        <v>201</v>
      </c>
      <c r="B202" s="45">
        <f>BTC_data!$G1402</f>
        <v>13737.11</v>
      </c>
      <c r="C202" s="13">
        <f t="shared" si="6"/>
        <v>5.4173186291023789</v>
      </c>
      <c r="D202" s="13">
        <f t="shared" si="7"/>
        <v>10.588233936129356</v>
      </c>
    </row>
    <row r="203" spans="1:4" ht="16" x14ac:dyDescent="0.2">
      <c r="A203" s="11">
        <v>202</v>
      </c>
      <c r="B203" s="45">
        <f>BTC_data!$G1409</f>
        <v>15479.57</v>
      </c>
      <c r="C203" s="13">
        <f t="shared" si="6"/>
        <v>12.684327343960986</v>
      </c>
      <c r="D203" s="13">
        <f t="shared" si="7"/>
        <v>110.69071238978039</v>
      </c>
    </row>
    <row r="204" spans="1:4" ht="16" x14ac:dyDescent="0.2">
      <c r="A204" s="11">
        <v>203</v>
      </c>
      <c r="B204" s="45">
        <f>BTC_data!$G1416</f>
        <v>15955.59</v>
      </c>
      <c r="C204" s="13">
        <f t="shared" si="6"/>
        <v>3.0751500203171043</v>
      </c>
      <c r="D204" s="13">
        <f t="shared" si="7"/>
        <v>0.83135744780793908</v>
      </c>
    </row>
    <row r="205" spans="1:4" ht="16" x14ac:dyDescent="0.2">
      <c r="A205" s="11">
        <v>204</v>
      </c>
      <c r="B205" s="45">
        <f>BTC_data!$G1423</f>
        <v>18370</v>
      </c>
      <c r="C205" s="13">
        <f t="shared" si="6"/>
        <v>15.132063433567795</v>
      </c>
      <c r="D205" s="13">
        <f t="shared" si="7"/>
        <v>168.18721763844221</v>
      </c>
    </row>
    <row r="206" spans="1:4" ht="16" x14ac:dyDescent="0.2">
      <c r="A206" s="11">
        <v>205</v>
      </c>
      <c r="B206" s="45">
        <f>BTC_data!$G1430</f>
        <v>18177.48</v>
      </c>
      <c r="C206" s="13">
        <f t="shared" si="6"/>
        <v>-1.0480130647795343</v>
      </c>
      <c r="D206" s="13">
        <f t="shared" si="7"/>
        <v>10.312929617150905</v>
      </c>
    </row>
    <row r="207" spans="1:4" ht="16" x14ac:dyDescent="0.2">
      <c r="A207" s="11">
        <v>206</v>
      </c>
      <c r="B207" s="45">
        <f>BTC_data!$G1437</f>
        <v>19345.12</v>
      </c>
      <c r="C207" s="13">
        <f t="shared" si="6"/>
        <v>6.4235526596645931</v>
      </c>
      <c r="D207" s="13">
        <f t="shared" si="7"/>
        <v>18.149224708131882</v>
      </c>
    </row>
    <row r="208" spans="1:4" ht="16" x14ac:dyDescent="0.2">
      <c r="A208" s="11">
        <v>207</v>
      </c>
      <c r="B208" s="45">
        <f>BTC_data!$G1444</f>
        <v>19142.38</v>
      </c>
      <c r="C208" s="13">
        <f t="shared" si="6"/>
        <v>-1.0480162438899214</v>
      </c>
      <c r="D208" s="13">
        <f t="shared" si="7"/>
        <v>10.312950035792474</v>
      </c>
    </row>
    <row r="209" spans="1:4" ht="16" x14ac:dyDescent="0.2">
      <c r="A209" s="11">
        <v>208</v>
      </c>
      <c r="B209" s="45">
        <f>BTC_data!$G1451</f>
        <v>23477.3</v>
      </c>
      <c r="C209" s="13">
        <f t="shared" si="6"/>
        <v>22.645668929359871</v>
      </c>
      <c r="D209" s="13">
        <f t="shared" si="7"/>
        <v>419.52489835737873</v>
      </c>
    </row>
    <row r="210" spans="1:4" ht="16" x14ac:dyDescent="0.2">
      <c r="A210" s="11">
        <v>209</v>
      </c>
      <c r="B210" s="45">
        <f>BTC_data!$G1458</f>
        <v>26272.29</v>
      </c>
      <c r="C210" s="13">
        <f t="shared" si="6"/>
        <v>11.905074263224483</v>
      </c>
      <c r="D210" s="13">
        <f t="shared" si="7"/>
        <v>94.90095839441868</v>
      </c>
    </row>
    <row r="211" spans="1:4" ht="16" x14ac:dyDescent="0.2">
      <c r="A211" s="11">
        <v>210</v>
      </c>
      <c r="B211" s="45">
        <f>BTC_data!$G1465</f>
        <v>32782.019999999997</v>
      </c>
      <c r="C211" s="13">
        <f t="shared" si="6"/>
        <v>24.777931425087026</v>
      </c>
      <c r="D211" s="13">
        <f t="shared" si="7"/>
        <v>511.41875161680338</v>
      </c>
    </row>
    <row r="212" spans="1:4" ht="16" x14ac:dyDescent="0.2">
      <c r="A212" s="11">
        <v>211</v>
      </c>
      <c r="B212" s="45">
        <f>BTC_data!$G1472</f>
        <v>38356.44</v>
      </c>
      <c r="C212" s="13">
        <f t="shared" si="6"/>
        <v>17.00450429839286</v>
      </c>
      <c r="D212" s="13">
        <f t="shared" si="7"/>
        <v>220.25950559707684</v>
      </c>
    </row>
    <row r="213" spans="1:4" ht="16" x14ac:dyDescent="0.2">
      <c r="A213" s="11">
        <v>212</v>
      </c>
      <c r="B213" s="45">
        <f>BTC_data!$G1479</f>
        <v>35791.279999999999</v>
      </c>
      <c r="C213" s="13">
        <f t="shared" si="6"/>
        <v>-6.6876905155953033</v>
      </c>
      <c r="D213" s="13">
        <f t="shared" si="7"/>
        <v>78.341130111432705</v>
      </c>
    </row>
    <row r="214" spans="1:4" ht="16" x14ac:dyDescent="0.2">
      <c r="A214" s="11">
        <v>213</v>
      </c>
      <c r="B214" s="45">
        <f>BTC_data!$G1486</f>
        <v>32289.38</v>
      </c>
      <c r="C214" s="13">
        <f t="shared" si="6"/>
        <v>-9.7842267725546499</v>
      </c>
      <c r="D214" s="13">
        <f t="shared" si="7"/>
        <v>142.74487677292166</v>
      </c>
    </row>
    <row r="215" spans="1:4" ht="16" x14ac:dyDescent="0.2">
      <c r="A215" s="11">
        <v>214</v>
      </c>
      <c r="B215" s="45">
        <f>BTC_data!$G1493</f>
        <v>33114.36</v>
      </c>
      <c r="C215" s="13">
        <f t="shared" si="6"/>
        <v>2.5549576981657731</v>
      </c>
      <c r="D215" s="13">
        <f t="shared" si="7"/>
        <v>0.15334721393410086</v>
      </c>
    </row>
    <row r="216" spans="1:4" ht="16" x14ac:dyDescent="0.2">
      <c r="A216" s="11">
        <v>215</v>
      </c>
      <c r="B216" s="45">
        <f>BTC_data!$G1500</f>
        <v>38903.440000000002</v>
      </c>
      <c r="C216" s="13">
        <f t="shared" si="6"/>
        <v>17.482083301625043</v>
      </c>
      <c r="D216" s="13">
        <f t="shared" si="7"/>
        <v>234.66322322097892</v>
      </c>
    </row>
    <row r="217" spans="1:4" ht="16" x14ac:dyDescent="0.2">
      <c r="A217" s="11">
        <v>216</v>
      </c>
      <c r="B217" s="45">
        <f>BTC_data!$G1507</f>
        <v>48717.29</v>
      </c>
      <c r="C217" s="13">
        <f t="shared" si="6"/>
        <v>25.226175371638082</v>
      </c>
      <c r="D217" s="13">
        <f t="shared" si="7"/>
        <v>531.89336197618627</v>
      </c>
    </row>
    <row r="218" spans="1:4" ht="16" x14ac:dyDescent="0.2">
      <c r="A218" s="11">
        <v>217</v>
      </c>
      <c r="B218" s="45">
        <f>BTC_data!$G1514</f>
        <v>57539.94</v>
      </c>
      <c r="C218" s="13">
        <f t="shared" si="6"/>
        <v>18.109894864841621</v>
      </c>
      <c r="D218" s="13">
        <f t="shared" si="7"/>
        <v>254.29191135064573</v>
      </c>
    </row>
    <row r="219" spans="1:4" ht="16" x14ac:dyDescent="0.2">
      <c r="A219" s="11">
        <v>218</v>
      </c>
      <c r="B219" s="45">
        <f>BTC_data!$G1521</f>
        <v>45137.77</v>
      </c>
      <c r="C219" s="13">
        <f t="shared" si="6"/>
        <v>-21.554019694841539</v>
      </c>
      <c r="D219" s="13">
        <f t="shared" si="7"/>
        <v>562.51419305899356</v>
      </c>
    </row>
    <row r="220" spans="1:4" ht="16" x14ac:dyDescent="0.2">
      <c r="A220" s="11">
        <v>219</v>
      </c>
      <c r="B220" s="45">
        <f>BTC_data!$G1528</f>
        <v>51206.69</v>
      </c>
      <c r="C220" s="13">
        <f t="shared" si="6"/>
        <v>13.445325278585996</v>
      </c>
      <c r="D220" s="13">
        <f t="shared" si="7"/>
        <v>127.2826960852296</v>
      </c>
    </row>
    <row r="221" spans="1:4" ht="16" x14ac:dyDescent="0.2">
      <c r="A221" s="11">
        <v>220</v>
      </c>
      <c r="B221" s="45">
        <f>BTC_data!$G1535</f>
        <v>59302.32</v>
      </c>
      <c r="C221" s="13">
        <f t="shared" si="6"/>
        <v>15.809711582607656</v>
      </c>
      <c r="D221" s="13">
        <f t="shared" si="7"/>
        <v>186.22285773615008</v>
      </c>
    </row>
    <row r="222" spans="1:4" ht="16" x14ac:dyDescent="0.2">
      <c r="A222" s="11">
        <v>221</v>
      </c>
      <c r="B222" s="45">
        <f>BTC_data!$G1542</f>
        <v>57523.42</v>
      </c>
      <c r="C222" s="13">
        <f t="shared" si="6"/>
        <v>-2.9997140078162228</v>
      </c>
      <c r="D222" s="13">
        <f t="shared" si="7"/>
        <v>26.657353557760356</v>
      </c>
    </row>
    <row r="223" spans="1:4" ht="16" x14ac:dyDescent="0.2">
      <c r="A223" s="11">
        <v>222</v>
      </c>
      <c r="B223" s="45">
        <f>BTC_data!$G1549</f>
        <v>55950.75</v>
      </c>
      <c r="C223" s="13">
        <f t="shared" si="6"/>
        <v>-2.733964705158348</v>
      </c>
      <c r="D223" s="13">
        <f t="shared" si="7"/>
        <v>23.983808568014616</v>
      </c>
    </row>
    <row r="224" spans="1:4" ht="16" x14ac:dyDescent="0.2">
      <c r="A224" s="11">
        <v>223</v>
      </c>
      <c r="B224" s="45">
        <f>BTC_data!$G1556</f>
        <v>58758.559999999998</v>
      </c>
      <c r="C224" s="13">
        <f t="shared" si="6"/>
        <v>5.0183598968735854</v>
      </c>
      <c r="D224" s="13">
        <f t="shared" si="7"/>
        <v>8.1510131596559035</v>
      </c>
    </row>
    <row r="225" spans="1:4" ht="16" x14ac:dyDescent="0.2">
      <c r="A225" s="11">
        <v>224</v>
      </c>
      <c r="B225" s="45">
        <f>BTC_data!$G1563</f>
        <v>60204.959999999999</v>
      </c>
      <c r="C225" s="13">
        <f t="shared" si="6"/>
        <v>2.461598786627857</v>
      </c>
      <c r="D225" s="13">
        <f t="shared" si="7"/>
        <v>8.8945198500184994E-2</v>
      </c>
    </row>
    <row r="226" spans="1:4" ht="16" x14ac:dyDescent="0.2">
      <c r="A226" s="11">
        <v>225</v>
      </c>
      <c r="B226" s="45">
        <f>BTC_data!$G1570</f>
        <v>56216.19</v>
      </c>
      <c r="C226" s="13">
        <f t="shared" si="6"/>
        <v>-6.6253179140057519</v>
      </c>
      <c r="D226" s="13">
        <f t="shared" si="7"/>
        <v>77.240894112136161</v>
      </c>
    </row>
    <row r="227" spans="1:4" ht="16" x14ac:dyDescent="0.2">
      <c r="A227" s="11">
        <v>226</v>
      </c>
      <c r="B227" s="45">
        <f>BTC_data!$G1577</f>
        <v>49004.25</v>
      </c>
      <c r="C227" s="13">
        <f t="shared" si="6"/>
        <v>-12.828937713494994</v>
      </c>
      <c r="D227" s="13">
        <f t="shared" si="7"/>
        <v>224.76904981440958</v>
      </c>
    </row>
    <row r="228" spans="1:4" ht="16" x14ac:dyDescent="0.2">
      <c r="A228" s="11">
        <v>227</v>
      </c>
      <c r="B228" s="45">
        <f>BTC_data!$G1584</f>
        <v>56631.08</v>
      </c>
      <c r="C228" s="13">
        <f t="shared" si="6"/>
        <v>15.563609278787046</v>
      </c>
      <c r="D228" s="13">
        <f t="shared" si="7"/>
        <v>179.56662792352847</v>
      </c>
    </row>
    <row r="229" spans="1:4" ht="16" x14ac:dyDescent="0.2">
      <c r="A229" s="11">
        <v>228</v>
      </c>
      <c r="B229" s="45">
        <f>BTC_data!$G1591</f>
        <v>58232.32</v>
      </c>
      <c r="C229" s="13">
        <f t="shared" si="6"/>
        <v>2.8274933128592958</v>
      </c>
      <c r="D229" s="13">
        <f t="shared" si="7"/>
        <v>0.44107043991755251</v>
      </c>
    </row>
    <row r="230" spans="1:4" ht="16" x14ac:dyDescent="0.2">
      <c r="A230" s="11">
        <v>229</v>
      </c>
      <c r="B230" s="45">
        <f>BTC_data!$G1598</f>
        <v>46456.06</v>
      </c>
      <c r="C230" s="13">
        <f t="shared" si="6"/>
        <v>-20.222893403525742</v>
      </c>
      <c r="D230" s="13">
        <f t="shared" si="7"/>
        <v>501.14442967063826</v>
      </c>
    </row>
    <row r="231" spans="1:4" ht="16" x14ac:dyDescent="0.2">
      <c r="A231" s="11">
        <v>230</v>
      </c>
      <c r="B231" s="45">
        <f>BTC_data!$G1605</f>
        <v>34770.58</v>
      </c>
      <c r="C231" s="13">
        <f t="shared" si="6"/>
        <v>-25.153833536464344</v>
      </c>
      <c r="D231" s="13">
        <f t="shared" si="7"/>
        <v>746.22917036515389</v>
      </c>
    </row>
    <row r="232" spans="1:4" ht="16" x14ac:dyDescent="0.2">
      <c r="A232" s="11">
        <v>231</v>
      </c>
      <c r="B232" s="45">
        <f>BTC_data!$G1612</f>
        <v>35678.129999999997</v>
      </c>
      <c r="C232" s="13">
        <f t="shared" si="6"/>
        <v>2.6101088909071852</v>
      </c>
      <c r="D232" s="13">
        <f t="shared" si="7"/>
        <v>0.19958281090244714</v>
      </c>
    </row>
    <row r="233" spans="1:4" ht="16" x14ac:dyDescent="0.2">
      <c r="A233" s="11">
        <v>232</v>
      </c>
      <c r="B233" s="45">
        <f>BTC_data!$G1619</f>
        <v>35862.379999999997</v>
      </c>
      <c r="C233" s="13">
        <f t="shared" si="6"/>
        <v>0.51642280579167132</v>
      </c>
      <c r="D233" s="13">
        <f t="shared" si="7"/>
        <v>2.7124086122164606</v>
      </c>
    </row>
    <row r="234" spans="1:4" ht="16" x14ac:dyDescent="0.2">
      <c r="A234" s="11">
        <v>233</v>
      </c>
      <c r="B234" s="45">
        <f>BTC_data!$G1626</f>
        <v>39097.86</v>
      </c>
      <c r="C234" s="13">
        <f t="shared" si="6"/>
        <v>9.0219332905401242</v>
      </c>
      <c r="D234" s="13">
        <f t="shared" si="7"/>
        <v>47.0400005522173</v>
      </c>
    </row>
    <row r="235" spans="1:4" ht="16" x14ac:dyDescent="0.2">
      <c r="A235" s="11">
        <v>234</v>
      </c>
      <c r="B235" s="45">
        <f>BTC_data!$G1633</f>
        <v>35698.300000000003</v>
      </c>
      <c r="C235" s="13">
        <f t="shared" si="6"/>
        <v>-8.6950027443957225</v>
      </c>
      <c r="D235" s="13">
        <f t="shared" si="7"/>
        <v>117.90408428147023</v>
      </c>
    </row>
    <row r="236" spans="1:4" ht="16" x14ac:dyDescent="0.2">
      <c r="A236" s="11">
        <v>235</v>
      </c>
      <c r="B236" s="45">
        <f>BTC_data!$G1640</f>
        <v>34649.64</v>
      </c>
      <c r="C236" s="13">
        <f t="shared" si="6"/>
        <v>-2.937562853133072</v>
      </c>
      <c r="D236" s="13">
        <f t="shared" si="7"/>
        <v>26.019434056251686</v>
      </c>
    </row>
    <row r="237" spans="1:4" ht="16" x14ac:dyDescent="0.2">
      <c r="A237" s="11">
        <v>236</v>
      </c>
      <c r="B237" s="45">
        <f>BTC_data!$G1647</f>
        <v>35287.78</v>
      </c>
      <c r="C237" s="13">
        <f t="shared" si="6"/>
        <v>1.8416930161467751</v>
      </c>
      <c r="D237" s="13">
        <f t="shared" si="7"/>
        <v>0.10347091618811374</v>
      </c>
    </row>
    <row r="238" spans="1:4" ht="16" x14ac:dyDescent="0.2">
      <c r="A238" s="11">
        <v>237</v>
      </c>
      <c r="B238" s="45">
        <f>BTC_data!$G1654</f>
        <v>34240.19</v>
      </c>
      <c r="C238" s="13">
        <f t="shared" si="6"/>
        <v>-2.9687047470824082</v>
      </c>
      <c r="D238" s="13">
        <f t="shared" si="7"/>
        <v>26.33810879361204</v>
      </c>
    </row>
    <row r="239" spans="1:4" ht="16" x14ac:dyDescent="0.2">
      <c r="A239" s="11">
        <v>238</v>
      </c>
      <c r="B239" s="45">
        <f>BTC_data!$G1661</f>
        <v>31796.81</v>
      </c>
      <c r="C239" s="13">
        <f t="shared" si="6"/>
        <v>-7.1360001214946553</v>
      </c>
      <c r="D239" s="13">
        <f t="shared" si="7"/>
        <v>86.478135317836887</v>
      </c>
    </row>
    <row r="240" spans="1:4" ht="16" x14ac:dyDescent="0.2">
      <c r="A240" s="11">
        <v>239</v>
      </c>
      <c r="B240" s="45">
        <f>BTC_data!$G1668</f>
        <v>35350.19</v>
      </c>
      <c r="C240" s="13">
        <f t="shared" si="6"/>
        <v>11.175271984831186</v>
      </c>
      <c r="D240" s="13">
        <f t="shared" si="7"/>
        <v>81.214522106587154</v>
      </c>
    </row>
    <row r="241" spans="1:4" ht="16" x14ac:dyDescent="0.2">
      <c r="A241" s="11">
        <v>240</v>
      </c>
      <c r="B241" s="45">
        <f>BTC_data!$G1675</f>
        <v>39974.9</v>
      </c>
      <c r="C241" s="13">
        <f t="shared" si="6"/>
        <v>13.082560518062275</v>
      </c>
      <c r="D241" s="13">
        <f t="shared" si="7"/>
        <v>119.22889692130957</v>
      </c>
    </row>
    <row r="242" spans="1:4" ht="16" x14ac:dyDescent="0.2">
      <c r="A242" s="11">
        <v>241</v>
      </c>
      <c r="B242" s="45">
        <f>BTC_data!$G1682</f>
        <v>43798.12</v>
      </c>
      <c r="C242" s="13">
        <f t="shared" si="6"/>
        <v>9.5640514422800322</v>
      </c>
      <c r="D242" s="13">
        <f t="shared" si="7"/>
        <v>54.770204657867275</v>
      </c>
    </row>
    <row r="243" spans="1:4" ht="16" x14ac:dyDescent="0.2">
      <c r="A243" s="11">
        <v>242</v>
      </c>
      <c r="B243" s="45">
        <f>BTC_data!$G1689</f>
        <v>47047</v>
      </c>
      <c r="C243" s="13">
        <f t="shared" si="6"/>
        <v>7.417852638423744</v>
      </c>
      <c r="D243" s="13">
        <f t="shared" si="7"/>
        <v>27.609672179405251</v>
      </c>
    </row>
    <row r="244" spans="1:4" ht="16" x14ac:dyDescent="0.2">
      <c r="A244" s="11">
        <v>243</v>
      </c>
      <c r="B244" s="45">
        <f>BTC_data!$G1696</f>
        <v>49321.65</v>
      </c>
      <c r="C244" s="13">
        <f t="shared" si="6"/>
        <v>4.8348460050587736</v>
      </c>
      <c r="D244" s="13">
        <f t="shared" si="7"/>
        <v>7.1368269469570977</v>
      </c>
    </row>
    <row r="245" spans="1:4" ht="16" x14ac:dyDescent="0.2">
      <c r="A245" s="11">
        <v>244</v>
      </c>
      <c r="B245" s="45">
        <f>BTC_data!$G1703</f>
        <v>48829.83</v>
      </c>
      <c r="C245" s="13">
        <f t="shared" si="6"/>
        <v>-0.99716858620909821</v>
      </c>
      <c r="D245" s="13">
        <f t="shared" si="7"/>
        <v>9.9889533998272402</v>
      </c>
    </row>
    <row r="246" spans="1:4" ht="16" x14ac:dyDescent="0.2">
      <c r="A246" s="11">
        <v>245</v>
      </c>
      <c r="B246" s="45">
        <f>BTC_data!$G1710</f>
        <v>51753.41</v>
      </c>
      <c r="C246" s="13">
        <f t="shared" si="6"/>
        <v>5.987282773665199</v>
      </c>
      <c r="D246" s="13">
        <f t="shared" si="7"/>
        <v>14.622370308957843</v>
      </c>
    </row>
    <row r="247" spans="1:4" ht="16" x14ac:dyDescent="0.2">
      <c r="A247" s="11">
        <v>246</v>
      </c>
      <c r="B247" s="45">
        <f>BTC_data!$G1717</f>
        <v>46063.27</v>
      </c>
      <c r="C247" s="13">
        <f t="shared" si="6"/>
        <v>-10.994715130848395</v>
      </c>
      <c r="D247" s="13">
        <f t="shared" si="7"/>
        <v>173.13499300475968</v>
      </c>
    </row>
    <row r="248" spans="1:4" ht="16" x14ac:dyDescent="0.2">
      <c r="A248" s="11">
        <v>247</v>
      </c>
      <c r="B248" s="45">
        <f>BTC_data!$G1724</f>
        <v>47260.22</v>
      </c>
      <c r="C248" s="13">
        <f t="shared" si="6"/>
        <v>2.5984911622644344</v>
      </c>
      <c r="D248" s="13">
        <f t="shared" si="7"/>
        <v>0.18933741353447545</v>
      </c>
    </row>
    <row r="249" spans="1:4" ht="16" x14ac:dyDescent="0.2">
      <c r="A249" s="11">
        <v>248</v>
      </c>
      <c r="B249" s="45">
        <f>BTC_data!$G1731</f>
        <v>43208.54</v>
      </c>
      <c r="C249" s="13">
        <f t="shared" si="6"/>
        <v>-8.5731297907627173</v>
      </c>
      <c r="D249" s="13">
        <f t="shared" si="7"/>
        <v>115.27225533944247</v>
      </c>
    </row>
    <row r="250" spans="1:4" ht="16" x14ac:dyDescent="0.2">
      <c r="A250" s="11">
        <v>249</v>
      </c>
      <c r="B250" s="45">
        <f>BTC_data!$G1738</f>
        <v>48199.95</v>
      </c>
      <c r="C250" s="13">
        <f t="shared" si="6"/>
        <v>11.551906174103538</v>
      </c>
      <c r="D250" s="13">
        <f t="shared" si="7"/>
        <v>88.144762263209728</v>
      </c>
    </row>
    <row r="251" spans="1:4" ht="16" x14ac:dyDescent="0.2">
      <c r="A251" s="11">
        <v>250</v>
      </c>
      <c r="B251" s="45">
        <f>BTC_data!$G1745</f>
        <v>54771.58</v>
      </c>
      <c r="C251" s="13">
        <f t="shared" si="6"/>
        <v>13.634101280188061</v>
      </c>
      <c r="D251" s="13">
        <f t="shared" si="7"/>
        <v>131.57786031105769</v>
      </c>
    </row>
    <row r="252" spans="1:4" ht="16" x14ac:dyDescent="0.2">
      <c r="A252" s="11">
        <v>251</v>
      </c>
      <c r="B252" s="45">
        <f>BTC_data!$G1752</f>
        <v>61553.62</v>
      </c>
      <c r="C252" s="13">
        <f t="shared" si="6"/>
        <v>12.382407080460341</v>
      </c>
      <c r="D252" s="13">
        <f t="shared" si="7"/>
        <v>104.4288829596135</v>
      </c>
    </row>
    <row r="253" spans="1:4" ht="16" x14ac:dyDescent="0.2">
      <c r="A253" s="11">
        <v>252</v>
      </c>
      <c r="B253" s="45">
        <f>BTC_data!$G1759</f>
        <v>60930.84</v>
      </c>
      <c r="C253" s="13">
        <f t="shared" si="6"/>
        <v>-1.01176827617938</v>
      </c>
      <c r="D253" s="13">
        <f t="shared" si="7"/>
        <v>10.081452083313277</v>
      </c>
    </row>
    <row r="254" spans="1:4" ht="16" x14ac:dyDescent="0.2">
      <c r="A254" s="11">
        <v>253</v>
      </c>
      <c r="B254" s="45">
        <f>BTC_data!$G1766</f>
        <v>61318.96</v>
      </c>
      <c r="C254" s="13">
        <f t="shared" si="6"/>
        <v>0.63698448929967588</v>
      </c>
      <c r="D254" s="13">
        <f t="shared" si="7"/>
        <v>2.3298282150842065</v>
      </c>
    </row>
    <row r="255" spans="1:4" ht="16" x14ac:dyDescent="0.2">
      <c r="A255" s="11">
        <v>254</v>
      </c>
      <c r="B255" s="45">
        <f>BTC_data!$G1773</f>
        <v>63326.99</v>
      </c>
      <c r="C255" s="13">
        <f t="shared" si="6"/>
        <v>3.2747293822334864</v>
      </c>
      <c r="D255" s="13">
        <f t="shared" si="7"/>
        <v>1.2351375238859343</v>
      </c>
    </row>
    <row r="256" spans="1:4" ht="16" x14ac:dyDescent="0.2">
      <c r="A256" s="11">
        <v>255</v>
      </c>
      <c r="B256" s="45">
        <f>BTC_data!$G1780</f>
        <v>65466.84</v>
      </c>
      <c r="C256" s="13">
        <f t="shared" si="6"/>
        <v>3.3790489647463087</v>
      </c>
      <c r="D256" s="13">
        <f t="shared" si="7"/>
        <v>1.4778948680045052</v>
      </c>
    </row>
    <row r="257" spans="1:4" ht="16" x14ac:dyDescent="0.2">
      <c r="A257" s="11">
        <v>256</v>
      </c>
      <c r="B257" s="45">
        <f>BTC_data!$G1787</f>
        <v>58730.48</v>
      </c>
      <c r="C257" s="13">
        <f t="shared" si="6"/>
        <v>-10.289728357134685</v>
      </c>
      <c r="D257" s="13">
        <f t="shared" si="7"/>
        <v>155.07945870797366</v>
      </c>
    </row>
    <row r="258" spans="1:4" ht="16" x14ac:dyDescent="0.2">
      <c r="A258" s="11">
        <v>257</v>
      </c>
      <c r="B258" s="45">
        <f>BTC_data!$G1794</f>
        <v>57248.46</v>
      </c>
      <c r="C258" s="13">
        <f t="shared" si="6"/>
        <v>-2.523425655639123</v>
      </c>
      <c r="D258" s="13">
        <f t="shared" si="7"/>
        <v>21.965978252434876</v>
      </c>
    </row>
    <row r="259" spans="1:4" ht="16" x14ac:dyDescent="0.2">
      <c r="A259" s="11">
        <v>258</v>
      </c>
      <c r="B259" s="45">
        <f>BTC_data!$G1801</f>
        <v>49368.85</v>
      </c>
      <c r="C259" s="13">
        <f t="shared" si="6"/>
        <v>-13.763881159423329</v>
      </c>
      <c r="D259" s="13">
        <f t="shared" si="7"/>
        <v>253.6770737193639</v>
      </c>
    </row>
    <row r="260" spans="1:4" ht="16" x14ac:dyDescent="0.2">
      <c r="A260" s="11">
        <v>259</v>
      </c>
      <c r="B260" s="45">
        <f>BTC_data!$G1808</f>
        <v>50098.34</v>
      </c>
      <c r="C260" s="13">
        <f t="shared" ref="C260:C261" si="8">(B260-B259)/B259%</f>
        <v>1.477632150637493</v>
      </c>
      <c r="D260" s="13">
        <f t="shared" ref="D260" si="9">(C260-$D$262)^2</f>
        <v>0.47022538583463197</v>
      </c>
    </row>
    <row r="261" spans="1:4" ht="17" thickBot="1" x14ac:dyDescent="0.25">
      <c r="A261" s="15">
        <v>260</v>
      </c>
      <c r="B261" s="46">
        <f>BTC_data!$G1815</f>
        <v>46707.01</v>
      </c>
      <c r="C261" s="16">
        <f t="shared" si="8"/>
        <v>-6.7693460501884788</v>
      </c>
      <c r="D261" s="16">
        <f>(C261-$D$262)^2</f>
        <v>79.79327258268944</v>
      </c>
    </row>
    <row r="262" spans="1:4" ht="19" customHeight="1" x14ac:dyDescent="0.2">
      <c r="A262" s="61" t="s">
        <v>21</v>
      </c>
      <c r="B262" s="61"/>
      <c r="C262" s="61"/>
      <c r="D262" s="14">
        <f>AVERAGE(C2:C261)</f>
        <v>2.1633619704897669</v>
      </c>
    </row>
    <row r="263" spans="1:4" ht="16" x14ac:dyDescent="0.2">
      <c r="A263" s="62" t="s">
        <v>20</v>
      </c>
      <c r="B263" s="62"/>
      <c r="C263" s="62"/>
      <c r="D263" s="17">
        <f>SQRT(SUM(D3:D261))*SQRT(52/(A261-1))</f>
        <v>83.483767632990748</v>
      </c>
    </row>
    <row r="264" spans="1:4" ht="16" x14ac:dyDescent="0.2">
      <c r="A264" s="63" t="s">
        <v>22</v>
      </c>
      <c r="B264" s="64"/>
      <c r="C264" s="65"/>
      <c r="D264" s="14">
        <f>D262*52</f>
        <v>112.49482246546788</v>
      </c>
    </row>
    <row r="265" spans="1:4" x14ac:dyDescent="0.25">
      <c r="D265" s="40"/>
    </row>
    <row r="268" spans="1:4" x14ac:dyDescent="0.25">
      <c r="C268" s="49"/>
      <c r="D268" s="40"/>
    </row>
    <row r="269" spans="1:4" x14ac:dyDescent="0.25">
      <c r="C269" s="49"/>
      <c r="D269" s="40"/>
    </row>
    <row r="270" spans="1:4" x14ac:dyDescent="0.25">
      <c r="D270" s="40"/>
    </row>
    <row r="271" spans="1:4" x14ac:dyDescent="0.25">
      <c r="C271" s="50"/>
      <c r="D271" s="40"/>
    </row>
    <row r="272" spans="1:4" x14ac:dyDescent="0.25">
      <c r="D272" s="40"/>
    </row>
  </sheetData>
  <mergeCells count="3">
    <mergeCell ref="A262:C262"/>
    <mergeCell ref="A263:C263"/>
    <mergeCell ref="A264:C264"/>
  </mergeCells>
  <phoneticPr fontId="1" type="noConversion"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8DE7-44F3-1D47-97BF-6B7178BE8657}">
  <dimension ref="A1:D262"/>
  <sheetViews>
    <sheetView zoomScaleNormal="100"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ADA_data!$G2</f>
        <v>2.4969999999999999E-2</v>
      </c>
      <c r="C2" s="11"/>
      <c r="D2" s="11"/>
    </row>
    <row r="3" spans="1:4" ht="16" x14ac:dyDescent="0.2">
      <c r="A3" s="11">
        <v>2</v>
      </c>
      <c r="B3" s="45">
        <f>ADA_data!$G9</f>
        <v>2.0480000000000002E-2</v>
      </c>
      <c r="C3" s="13">
        <f>(B3-B2)/B2%</f>
        <v>-17.981577893472156</v>
      </c>
      <c r="D3" s="13">
        <f t="shared" ref="D3:D66" si="0">(C3-$D$223)^2</f>
        <v>525.4146281095168</v>
      </c>
    </row>
    <row r="4" spans="1:4" ht="16" x14ac:dyDescent="0.2">
      <c r="A4" s="11">
        <v>3</v>
      </c>
      <c r="B4" s="45">
        <f>ADA_data!$G16</f>
        <v>3.005E-2</v>
      </c>
      <c r="C4" s="13">
        <f t="shared" ref="C4:C67" si="1">(B4-B3)/B3%</f>
        <v>46.728515624999986</v>
      </c>
      <c r="D4" s="13">
        <f t="shared" si="0"/>
        <v>1746.2510602070827</v>
      </c>
    </row>
    <row r="5" spans="1:4" ht="16" x14ac:dyDescent="0.2">
      <c r="A5" s="11">
        <v>4</v>
      </c>
      <c r="B5" s="45">
        <f>ADA_data!$G23</f>
        <v>2.7730000000000001E-2</v>
      </c>
      <c r="C5" s="13">
        <f t="shared" si="1"/>
        <v>-7.7204658901830259</v>
      </c>
      <c r="D5" s="13">
        <f t="shared" si="0"/>
        <v>160.29617601855878</v>
      </c>
    </row>
    <row r="6" spans="1:4" ht="16" x14ac:dyDescent="0.2">
      <c r="A6" s="11">
        <v>5</v>
      </c>
      <c r="B6" s="45">
        <f>ADA_data!$G30</f>
        <v>2.861E-2</v>
      </c>
      <c r="C6" s="13">
        <f t="shared" si="1"/>
        <v>3.1734583483591732</v>
      </c>
      <c r="D6" s="13">
        <f t="shared" si="0"/>
        <v>3.1218945273836831</v>
      </c>
    </row>
    <row r="7" spans="1:4" ht="16" x14ac:dyDescent="0.2">
      <c r="A7" s="11">
        <v>6</v>
      </c>
      <c r="B7" s="45">
        <f>ADA_data!$G37</f>
        <v>2.0629999999999999E-2</v>
      </c>
      <c r="C7" s="13">
        <f t="shared" si="1"/>
        <v>-27.892345333799373</v>
      </c>
      <c r="D7" s="13">
        <f t="shared" si="0"/>
        <v>1077.9856676769714</v>
      </c>
    </row>
    <row r="8" spans="1:4" ht="16" x14ac:dyDescent="0.2">
      <c r="A8" s="11">
        <v>7</v>
      </c>
      <c r="B8" s="45">
        <f>ADA_data!$G44</f>
        <v>2.3980000000000001E-2</v>
      </c>
      <c r="C8" s="13">
        <f t="shared" si="1"/>
        <v>16.238487639360166</v>
      </c>
      <c r="D8" s="13">
        <f t="shared" si="0"/>
        <v>127.64798817269201</v>
      </c>
    </row>
    <row r="9" spans="1:4" ht="16" x14ac:dyDescent="0.2">
      <c r="A9" s="11">
        <v>8</v>
      </c>
      <c r="B9" s="45">
        <f>ADA_data!$G51</f>
        <v>2.8080000000000001E-2</v>
      </c>
      <c r="C9" s="13">
        <f t="shared" si="1"/>
        <v>17.097581317764803</v>
      </c>
      <c r="D9" s="13">
        <f t="shared" si="0"/>
        <v>147.79835299942044</v>
      </c>
    </row>
    <row r="10" spans="1:4" ht="16" x14ac:dyDescent="0.2">
      <c r="A10" s="11">
        <v>9</v>
      </c>
      <c r="B10" s="45">
        <f>ADA_data!$G58</f>
        <v>3.6330000000000001E-2</v>
      </c>
      <c r="C10" s="13">
        <f t="shared" si="1"/>
        <v>29.380341880341881</v>
      </c>
      <c r="D10" s="13">
        <f t="shared" si="0"/>
        <v>597.31336330551835</v>
      </c>
    </row>
    <row r="11" spans="1:4" ht="16" x14ac:dyDescent="0.2">
      <c r="A11" s="11">
        <v>10</v>
      </c>
      <c r="B11" s="45">
        <f>ADA_data!$G65</f>
        <v>0.1318</v>
      </c>
      <c r="C11" s="13">
        <f t="shared" si="1"/>
        <v>262.78557665840901</v>
      </c>
      <c r="D11" s="13">
        <f t="shared" si="0"/>
        <v>66484.162600598225</v>
      </c>
    </row>
    <row r="12" spans="1:4" ht="16" x14ac:dyDescent="0.2">
      <c r="A12" s="11">
        <v>11</v>
      </c>
      <c r="B12" s="45">
        <f>ADA_data!$G72</f>
        <v>0.1103</v>
      </c>
      <c r="C12" s="13">
        <f t="shared" si="1"/>
        <v>-16.312594840667682</v>
      </c>
      <c r="D12" s="13">
        <f t="shared" si="0"/>
        <v>451.68752509595652</v>
      </c>
    </row>
    <row r="13" spans="1:4" ht="16" x14ac:dyDescent="0.2">
      <c r="A13" s="11">
        <v>12</v>
      </c>
      <c r="B13" s="45">
        <f>ADA_data!$G79</f>
        <v>0.51300000000000001</v>
      </c>
      <c r="C13" s="13">
        <f t="shared" si="1"/>
        <v>365.09519492293742</v>
      </c>
      <c r="D13" s="13">
        <f t="shared" si="0"/>
        <v>129711.51468213546</v>
      </c>
    </row>
    <row r="14" spans="1:4" ht="16" x14ac:dyDescent="0.2">
      <c r="A14" s="11">
        <v>13</v>
      </c>
      <c r="B14" s="45">
        <f>ADA_data!$G86</f>
        <v>0.39</v>
      </c>
      <c r="C14" s="13">
        <f t="shared" si="1"/>
        <v>-23.976608187134502</v>
      </c>
      <c r="D14" s="13">
        <f t="shared" si="0"/>
        <v>836.19028125744933</v>
      </c>
    </row>
    <row r="15" spans="1:4" ht="16" x14ac:dyDescent="0.2">
      <c r="A15" s="11">
        <v>14</v>
      </c>
      <c r="B15" s="45">
        <f>ADA_data!$G93</f>
        <v>0.71970000000000001</v>
      </c>
      <c r="C15" s="13">
        <f t="shared" si="1"/>
        <v>84.538461538461533</v>
      </c>
      <c r="D15" s="13">
        <f t="shared" si="0"/>
        <v>6335.8598822230242</v>
      </c>
    </row>
    <row r="16" spans="1:4" ht="16" x14ac:dyDescent="0.2">
      <c r="A16" s="11">
        <v>15</v>
      </c>
      <c r="B16" s="45">
        <f>ADA_data!$G100</f>
        <v>1.01</v>
      </c>
      <c r="C16" s="13">
        <f t="shared" si="1"/>
        <v>40.336251215784351</v>
      </c>
      <c r="D16" s="13">
        <f t="shared" si="0"/>
        <v>1252.8700548834906</v>
      </c>
    </row>
    <row r="17" spans="1:4" ht="16" x14ac:dyDescent="0.2">
      <c r="A17" s="11">
        <v>16</v>
      </c>
      <c r="B17" s="45">
        <f>ADA_data!$G107</f>
        <v>0.80230000000000001</v>
      </c>
      <c r="C17" s="13">
        <f t="shared" si="1"/>
        <v>-20.564356435643564</v>
      </c>
      <c r="D17" s="13">
        <f t="shared" si="0"/>
        <v>650.48988319526222</v>
      </c>
    </row>
    <row r="18" spans="1:4" ht="16" x14ac:dyDescent="0.2">
      <c r="A18" s="11">
        <v>17</v>
      </c>
      <c r="B18" s="45">
        <f>ADA_data!$G114</f>
        <v>0.61319999999999997</v>
      </c>
      <c r="C18" s="13">
        <f t="shared" si="1"/>
        <v>-23.569737006107445</v>
      </c>
      <c r="D18" s="13">
        <f t="shared" si="0"/>
        <v>812.82487422365796</v>
      </c>
    </row>
    <row r="19" spans="1:4" ht="16" x14ac:dyDescent="0.2">
      <c r="A19" s="11">
        <v>18</v>
      </c>
      <c r="B19" s="45">
        <f>ADA_data!$G121</f>
        <v>0.67030000000000001</v>
      </c>
      <c r="C19" s="13">
        <f t="shared" si="1"/>
        <v>9.3118069145466471</v>
      </c>
      <c r="D19" s="13">
        <f t="shared" si="0"/>
        <v>19.109664208892717</v>
      </c>
    </row>
    <row r="20" spans="1:4" ht="16" x14ac:dyDescent="0.2">
      <c r="A20" s="11">
        <v>19</v>
      </c>
      <c r="B20" s="45">
        <f>ADA_data!$G128</f>
        <v>0.37930000000000003</v>
      </c>
      <c r="C20" s="13">
        <f t="shared" si="1"/>
        <v>-43.41339698642399</v>
      </c>
      <c r="D20" s="13">
        <f t="shared" si="0"/>
        <v>2338.0845306877277</v>
      </c>
    </row>
    <row r="21" spans="1:4" ht="16" x14ac:dyDescent="0.2">
      <c r="A21" s="11">
        <v>20</v>
      </c>
      <c r="B21" s="45">
        <f>ADA_data!$G135</f>
        <v>0.36980000000000002</v>
      </c>
      <c r="C21" s="13">
        <f t="shared" si="1"/>
        <v>-2.5046137621935163</v>
      </c>
      <c r="D21" s="13">
        <f t="shared" si="0"/>
        <v>55.427436621638179</v>
      </c>
    </row>
    <row r="22" spans="1:4" ht="16" x14ac:dyDescent="0.2">
      <c r="A22" s="11">
        <v>21</v>
      </c>
      <c r="B22" s="45">
        <f>ADA_data!$G142</f>
        <v>0.3856</v>
      </c>
      <c r="C22" s="13">
        <f t="shared" si="1"/>
        <v>4.2725797728501833</v>
      </c>
      <c r="D22" s="13">
        <f t="shared" si="0"/>
        <v>0.44591269931282862</v>
      </c>
    </row>
    <row r="23" spans="1:4" ht="16" x14ac:dyDescent="0.2">
      <c r="A23" s="11">
        <v>22</v>
      </c>
      <c r="B23" s="45">
        <f>ADA_data!$G149</f>
        <v>0.34399999999999997</v>
      </c>
      <c r="C23" s="13">
        <f t="shared" si="1"/>
        <v>-10.788381742738595</v>
      </c>
      <c r="D23" s="13">
        <f t="shared" si="0"/>
        <v>247.3928991395243</v>
      </c>
    </row>
    <row r="24" spans="1:4" ht="16" x14ac:dyDescent="0.2">
      <c r="A24" s="11">
        <v>23</v>
      </c>
      <c r="B24" s="45">
        <f>ADA_data!$G156</f>
        <v>0.30080000000000001</v>
      </c>
      <c r="C24" s="13">
        <f t="shared" si="1"/>
        <v>-12.558139534883709</v>
      </c>
      <c r="D24" s="13">
        <f t="shared" si="0"/>
        <v>306.19702130687483</v>
      </c>
    </row>
    <row r="25" spans="1:4" ht="16" x14ac:dyDescent="0.2">
      <c r="A25" s="11">
        <v>24</v>
      </c>
      <c r="B25" s="45">
        <f>ADA_data!$G163</f>
        <v>0.2235</v>
      </c>
      <c r="C25" s="13">
        <f t="shared" si="1"/>
        <v>-25.69813829787234</v>
      </c>
      <c r="D25" s="13">
        <f t="shared" si="0"/>
        <v>938.7167643558862</v>
      </c>
    </row>
    <row r="26" spans="1:4" ht="16" x14ac:dyDescent="0.2">
      <c r="A26" s="11">
        <v>25</v>
      </c>
      <c r="B26" s="45">
        <f>ADA_data!$G170</f>
        <v>0.15620000000000001</v>
      </c>
      <c r="C26" s="13">
        <f t="shared" si="1"/>
        <v>-30.111856823266219</v>
      </c>
      <c r="D26" s="13">
        <f t="shared" si="0"/>
        <v>1228.6569734279049</v>
      </c>
    </row>
    <row r="27" spans="1:4" ht="16" x14ac:dyDescent="0.2">
      <c r="A27" s="11">
        <v>26</v>
      </c>
      <c r="B27" s="45">
        <f>ADA_data!$G177</f>
        <v>0.18459999999999999</v>
      </c>
      <c r="C27" s="13">
        <f t="shared" si="1"/>
        <v>18.181818181818169</v>
      </c>
      <c r="D27" s="13">
        <f t="shared" si="0"/>
        <v>175.33656640261924</v>
      </c>
    </row>
    <row r="28" spans="1:4" ht="16" x14ac:dyDescent="0.2">
      <c r="A28" s="11">
        <v>27</v>
      </c>
      <c r="B28" s="45">
        <f>ADA_data!$G184</f>
        <v>0.15079999999999999</v>
      </c>
      <c r="C28" s="13">
        <f t="shared" si="1"/>
        <v>-18.30985915492958</v>
      </c>
      <c r="D28" s="13">
        <f t="shared" si="0"/>
        <v>540.57207335219937</v>
      </c>
    </row>
    <row r="29" spans="1:4" ht="16" x14ac:dyDescent="0.2">
      <c r="A29" s="11">
        <v>28</v>
      </c>
      <c r="B29" s="45">
        <f>ADA_data!$G191</f>
        <v>0.15659999999999999</v>
      </c>
      <c r="C29" s="13">
        <f t="shared" si="1"/>
        <v>3.8461538461538463</v>
      </c>
      <c r="D29" s="13">
        <f t="shared" si="0"/>
        <v>1.1972580510861506</v>
      </c>
    </row>
    <row r="30" spans="1:4" ht="16" x14ac:dyDescent="0.2">
      <c r="A30" s="11">
        <v>29</v>
      </c>
      <c r="B30" s="45">
        <f>ADA_data!$G198</f>
        <v>0.22140000000000001</v>
      </c>
      <c r="C30" s="13">
        <f t="shared" si="1"/>
        <v>41.379310344827601</v>
      </c>
      <c r="D30" s="13">
        <f t="shared" si="0"/>
        <v>1327.7980698546787</v>
      </c>
    </row>
    <row r="31" spans="1:4" ht="16" x14ac:dyDescent="0.2">
      <c r="A31" s="11">
        <v>30</v>
      </c>
      <c r="B31" s="45">
        <f>ADA_data!$G205</f>
        <v>0.28549999999999998</v>
      </c>
      <c r="C31" s="13">
        <f t="shared" si="1"/>
        <v>28.952122854561857</v>
      </c>
      <c r="D31" s="13">
        <f t="shared" si="0"/>
        <v>576.5653930066112</v>
      </c>
    </row>
    <row r="32" spans="1:4" ht="16" x14ac:dyDescent="0.2">
      <c r="A32" s="11">
        <v>31</v>
      </c>
      <c r="B32" s="45">
        <f>ADA_data!$G212</f>
        <v>0.36509999999999998</v>
      </c>
      <c r="C32" s="13">
        <f t="shared" si="1"/>
        <v>27.88091068301226</v>
      </c>
      <c r="D32" s="13">
        <f t="shared" si="0"/>
        <v>526.26947481713989</v>
      </c>
    </row>
    <row r="33" spans="1:4" ht="16" x14ac:dyDescent="0.2">
      <c r="A33" s="11">
        <v>32</v>
      </c>
      <c r="B33" s="45">
        <f>ADA_data!$G219</f>
        <v>0.35</v>
      </c>
      <c r="C33" s="13">
        <f t="shared" si="1"/>
        <v>-4.1358531909066016</v>
      </c>
      <c r="D33" s="13">
        <f t="shared" si="0"/>
        <v>82.377404871767439</v>
      </c>
    </row>
    <row r="34" spans="1:4" ht="16" x14ac:dyDescent="0.2">
      <c r="A34" s="11">
        <v>33</v>
      </c>
      <c r="B34" s="45">
        <f>ADA_data!$G226</f>
        <v>0.28589999999999999</v>
      </c>
      <c r="C34" s="13">
        <f t="shared" si="1"/>
        <v>-18.314285714285713</v>
      </c>
      <c r="D34" s="13">
        <f t="shared" si="0"/>
        <v>540.77792977934644</v>
      </c>
    </row>
    <row r="35" spans="1:4" ht="16" x14ac:dyDescent="0.2">
      <c r="A35" s="11">
        <v>34</v>
      </c>
      <c r="B35" s="45">
        <f>ADA_data!$G233</f>
        <v>0.25609999999999999</v>
      </c>
      <c r="C35" s="13">
        <f t="shared" si="1"/>
        <v>-10.423224903812519</v>
      </c>
      <c r="D35" s="13">
        <f t="shared" si="0"/>
        <v>236.03933312300589</v>
      </c>
    </row>
    <row r="36" spans="1:4" ht="16" x14ac:dyDescent="0.2">
      <c r="A36" s="11">
        <v>35</v>
      </c>
      <c r="B36" s="45">
        <f>ADA_data!$G240</f>
        <v>0.19359999999999999</v>
      </c>
      <c r="C36" s="13">
        <f t="shared" si="1"/>
        <v>-24.404529480671613</v>
      </c>
      <c r="D36" s="13">
        <f t="shared" si="0"/>
        <v>861.12175939125393</v>
      </c>
    </row>
    <row r="37" spans="1:4" ht="16" x14ac:dyDescent="0.2">
      <c r="A37" s="11">
        <v>36</v>
      </c>
      <c r="B37" s="45">
        <f>ADA_data!$G247</f>
        <v>0.22819999999999999</v>
      </c>
      <c r="C37" s="13">
        <f t="shared" si="1"/>
        <v>17.871900826446275</v>
      </c>
      <c r="D37" s="13">
        <f t="shared" si="0"/>
        <v>167.22509153809582</v>
      </c>
    </row>
    <row r="38" spans="1:4" ht="16" x14ac:dyDescent="0.2">
      <c r="A38" s="11">
        <v>37</v>
      </c>
      <c r="B38" s="45">
        <f>ADA_data!$G254</f>
        <v>0.1769</v>
      </c>
      <c r="C38" s="13">
        <f t="shared" si="1"/>
        <v>-22.480280455740573</v>
      </c>
      <c r="D38" s="13">
        <f t="shared" si="0"/>
        <v>751.89079485907894</v>
      </c>
    </row>
    <row r="39" spans="1:4" ht="16" x14ac:dyDescent="0.2">
      <c r="A39" s="11">
        <v>38</v>
      </c>
      <c r="B39" s="45">
        <f>ADA_data!$G261</f>
        <v>0.16139999999999999</v>
      </c>
      <c r="C39" s="13">
        <f t="shared" si="1"/>
        <v>-8.7620124364047562</v>
      </c>
      <c r="D39" s="13">
        <f t="shared" si="0"/>
        <v>187.75464652512457</v>
      </c>
    </row>
    <row r="40" spans="1:4" ht="16" x14ac:dyDescent="0.2">
      <c r="A40" s="11">
        <v>39</v>
      </c>
      <c r="B40" s="45">
        <f>ADA_data!$G268</f>
        <v>0.13270000000000001</v>
      </c>
      <c r="C40" s="13">
        <f t="shared" si="1"/>
        <v>-17.781908302354385</v>
      </c>
      <c r="D40" s="13">
        <f t="shared" si="0"/>
        <v>516.30087342364664</v>
      </c>
    </row>
    <row r="41" spans="1:4" ht="16" x14ac:dyDescent="0.2">
      <c r="A41" s="11">
        <v>40</v>
      </c>
      <c r="B41" s="45">
        <f>ADA_data!$G275</f>
        <v>0.14219999999999999</v>
      </c>
      <c r="C41" s="13">
        <f t="shared" si="1"/>
        <v>7.1590052750565034</v>
      </c>
      <c r="D41" s="13">
        <f t="shared" si="0"/>
        <v>4.9224457719409971</v>
      </c>
    </row>
    <row r="42" spans="1:4" ht="16" x14ac:dyDescent="0.2">
      <c r="A42" s="11">
        <v>41</v>
      </c>
      <c r="B42" s="45">
        <f>ADA_data!$G282</f>
        <v>0.1454</v>
      </c>
      <c r="C42" s="13">
        <f t="shared" si="1"/>
        <v>2.2503516174402312</v>
      </c>
      <c r="D42" s="13">
        <f t="shared" si="0"/>
        <v>7.2360736663259502</v>
      </c>
    </row>
    <row r="43" spans="1:4" ht="16" x14ac:dyDescent="0.2">
      <c r="A43" s="11">
        <v>42</v>
      </c>
      <c r="B43" s="45">
        <f>ADA_data!$G289</f>
        <v>0.14230000000000001</v>
      </c>
      <c r="C43" s="13">
        <f t="shared" si="1"/>
        <v>-2.1320495185694579</v>
      </c>
      <c r="D43" s="13">
        <f t="shared" si="0"/>
        <v>50.018788593534019</v>
      </c>
    </row>
    <row r="44" spans="1:4" ht="16" x14ac:dyDescent="0.2">
      <c r="A44" s="11">
        <v>43</v>
      </c>
      <c r="B44" s="45">
        <f>ADA_data!$G296</f>
        <v>0.17030000000000001</v>
      </c>
      <c r="C44" s="13">
        <f t="shared" si="1"/>
        <v>19.676739283204494</v>
      </c>
      <c r="D44" s="13">
        <f t="shared" si="0"/>
        <v>217.16126569726794</v>
      </c>
    </row>
    <row r="45" spans="1:4" ht="16" x14ac:dyDescent="0.2">
      <c r="A45" s="11">
        <v>44</v>
      </c>
      <c r="B45" s="45">
        <f>ADA_data!$G303</f>
        <v>0.1633</v>
      </c>
      <c r="C45" s="13">
        <f t="shared" si="1"/>
        <v>-4.1103934233705264</v>
      </c>
      <c r="D45" s="13">
        <f t="shared" si="0"/>
        <v>81.915897191707671</v>
      </c>
    </row>
    <row r="46" spans="1:4" ht="16" x14ac:dyDescent="0.2">
      <c r="A46" s="11">
        <v>45</v>
      </c>
      <c r="B46" s="45">
        <f>ADA_data!$G310</f>
        <v>0.13170000000000001</v>
      </c>
      <c r="C46" s="13">
        <f t="shared" si="1"/>
        <v>-19.350887936313526</v>
      </c>
      <c r="D46" s="13">
        <f t="shared" si="0"/>
        <v>590.0640812593</v>
      </c>
    </row>
    <row r="47" spans="1:4" ht="16" x14ac:dyDescent="0.2">
      <c r="A47" s="11">
        <v>46</v>
      </c>
      <c r="B47" s="45">
        <f>ADA_data!$G317</f>
        <v>0.113</v>
      </c>
      <c r="C47" s="13">
        <f t="shared" si="1"/>
        <v>-14.198936977980264</v>
      </c>
      <c r="D47" s="13">
        <f t="shared" si="0"/>
        <v>366.31218057515673</v>
      </c>
    </row>
    <row r="48" spans="1:4" ht="16" x14ac:dyDescent="0.2">
      <c r="A48" s="11">
        <v>47</v>
      </c>
      <c r="B48" s="45">
        <f>ADA_data!$G324</f>
        <v>0.1024</v>
      </c>
      <c r="C48" s="13">
        <f t="shared" si="1"/>
        <v>-9.3805309734513269</v>
      </c>
      <c r="D48" s="13">
        <f t="shared" si="0"/>
        <v>205.08753798814817</v>
      </c>
    </row>
    <row r="49" spans="1:4" ht="16" x14ac:dyDescent="0.2">
      <c r="A49" s="11">
        <v>48</v>
      </c>
      <c r="B49" s="45">
        <f>ADA_data!$G331</f>
        <v>9.3340000000000006E-2</v>
      </c>
      <c r="C49" s="13">
        <f t="shared" si="1"/>
        <v>-8.8476562499999982</v>
      </c>
      <c r="D49" s="13">
        <f t="shared" si="0"/>
        <v>190.10902597520675</v>
      </c>
    </row>
    <row r="50" spans="1:4" ht="16" x14ac:dyDescent="0.2">
      <c r="A50" s="11">
        <v>49</v>
      </c>
      <c r="B50" s="45">
        <f>ADA_data!$G338</f>
        <v>0.10440000000000001</v>
      </c>
      <c r="C50" s="13">
        <f t="shared" si="1"/>
        <v>11.849153631883437</v>
      </c>
      <c r="D50" s="13">
        <f t="shared" si="0"/>
        <v>47.731612908369407</v>
      </c>
    </row>
    <row r="51" spans="1:4" ht="16" x14ac:dyDescent="0.2">
      <c r="A51" s="11">
        <v>50</v>
      </c>
      <c r="B51" s="45">
        <f>ADA_data!$G345</f>
        <v>7.664E-2</v>
      </c>
      <c r="C51" s="13">
        <f t="shared" si="1"/>
        <v>-26.590038314176251</v>
      </c>
      <c r="D51" s="13">
        <f t="shared" si="0"/>
        <v>994.16518057372173</v>
      </c>
    </row>
    <row r="52" spans="1:4" ht="16" x14ac:dyDescent="0.2">
      <c r="A52" s="11">
        <v>51</v>
      </c>
      <c r="B52" s="45">
        <f>ADA_data!$G352</f>
        <v>6.9959999999999994E-2</v>
      </c>
      <c r="C52" s="13">
        <f t="shared" si="1"/>
        <v>-8.716075156576208</v>
      </c>
      <c r="D52" s="13">
        <f t="shared" si="0"/>
        <v>186.49785854479646</v>
      </c>
    </row>
    <row r="53" spans="1:4" ht="16" x14ac:dyDescent="0.2">
      <c r="A53" s="11">
        <v>52</v>
      </c>
      <c r="B53" s="45">
        <f>ADA_data!$G359</f>
        <v>8.9749999999999996E-2</v>
      </c>
      <c r="C53" s="13">
        <f t="shared" si="1"/>
        <v>28.287592910234423</v>
      </c>
      <c r="D53" s="13">
        <f t="shared" si="0"/>
        <v>545.09390454130221</v>
      </c>
    </row>
    <row r="54" spans="1:4" ht="16" x14ac:dyDescent="0.2">
      <c r="A54" s="11">
        <v>53</v>
      </c>
      <c r="B54" s="45">
        <f>ADA_data!$G366</f>
        <v>8.5199999999999998E-2</v>
      </c>
      <c r="C54" s="13">
        <f t="shared" si="1"/>
        <v>-5.0696378830083546</v>
      </c>
      <c r="D54" s="13">
        <f t="shared" si="0"/>
        <v>100.19979180653473</v>
      </c>
    </row>
    <row r="55" spans="1:4" ht="16" x14ac:dyDescent="0.2">
      <c r="A55" s="11">
        <v>54</v>
      </c>
      <c r="B55" s="45">
        <f>ADA_data!$G373</f>
        <v>8.4659999999999999E-2</v>
      </c>
      <c r="C55" s="13">
        <f t="shared" si="1"/>
        <v>-0.63380281690140705</v>
      </c>
      <c r="D55" s="13">
        <f t="shared" si="0"/>
        <v>31.071143089847769</v>
      </c>
    </row>
    <row r="56" spans="1:4" ht="16" x14ac:dyDescent="0.2">
      <c r="A56" s="11">
        <v>55</v>
      </c>
      <c r="B56" s="45">
        <f>ADA_data!$G380</f>
        <v>7.1290000000000006E-2</v>
      </c>
      <c r="C56" s="13">
        <f t="shared" si="1"/>
        <v>-15.792582093078186</v>
      </c>
      <c r="D56" s="13">
        <f t="shared" si="0"/>
        <v>429.85433728015971</v>
      </c>
    </row>
    <row r="57" spans="1:4" ht="16" x14ac:dyDescent="0.2">
      <c r="A57" s="11">
        <v>56</v>
      </c>
      <c r="B57" s="45">
        <f>ADA_data!$G387</f>
        <v>7.5870000000000007E-2</v>
      </c>
      <c r="C57" s="13">
        <f t="shared" si="1"/>
        <v>6.4244634591106751</v>
      </c>
      <c r="D57" s="13">
        <f t="shared" si="0"/>
        <v>2.2026024872918262</v>
      </c>
    </row>
    <row r="58" spans="1:4" ht="16" x14ac:dyDescent="0.2">
      <c r="A58" s="11">
        <v>57</v>
      </c>
      <c r="B58" s="45">
        <f>ADA_data!$G394</f>
        <v>7.3169999999999999E-2</v>
      </c>
      <c r="C58" s="13">
        <f t="shared" si="1"/>
        <v>-3.5587188612099747</v>
      </c>
      <c r="D58" s="13">
        <f t="shared" si="0"/>
        <v>72.234115799617001</v>
      </c>
    </row>
    <row r="59" spans="1:4" ht="16" x14ac:dyDescent="0.2">
      <c r="A59" s="11">
        <v>58</v>
      </c>
      <c r="B59" s="45">
        <f>ADA_data!$G401</f>
        <v>7.6230000000000006E-2</v>
      </c>
      <c r="C59" s="13">
        <f t="shared" si="1"/>
        <v>4.1820418204182142</v>
      </c>
      <c r="D59" s="13">
        <f t="shared" si="0"/>
        <v>0.57502632482583915</v>
      </c>
    </row>
    <row r="60" spans="1:4" ht="16" x14ac:dyDescent="0.2">
      <c r="A60" s="11">
        <v>59</v>
      </c>
      <c r="B60" s="45">
        <f>ADA_data!$G408</f>
        <v>7.6480000000000006E-2</v>
      </c>
      <c r="C60" s="13">
        <f t="shared" si="1"/>
        <v>0.32795487340941915</v>
      </c>
      <c r="D60" s="13">
        <f t="shared" si="0"/>
        <v>21.274158571409785</v>
      </c>
    </row>
    <row r="61" spans="1:4" ht="16" x14ac:dyDescent="0.2">
      <c r="A61" s="11">
        <v>60</v>
      </c>
      <c r="B61" s="45">
        <f>ADA_data!$G415</f>
        <v>6.1920000000000003E-2</v>
      </c>
      <c r="C61" s="13">
        <f t="shared" si="1"/>
        <v>-19.037656903765694</v>
      </c>
      <c r="D61" s="13">
        <f t="shared" si="0"/>
        <v>574.94465791084144</v>
      </c>
    </row>
    <row r="62" spans="1:4" ht="16" x14ac:dyDescent="0.2">
      <c r="A62" s="11">
        <v>61</v>
      </c>
      <c r="B62" s="45">
        <f>ADA_data!$G422</f>
        <v>3.773E-2</v>
      </c>
      <c r="C62" s="13">
        <f t="shared" si="1"/>
        <v>-39.066537467700265</v>
      </c>
      <c r="D62" s="13">
        <f t="shared" si="0"/>
        <v>1936.6058561473733</v>
      </c>
    </row>
    <row r="63" spans="1:4" ht="16" x14ac:dyDescent="0.2">
      <c r="A63" s="11">
        <v>62</v>
      </c>
      <c r="B63" s="45">
        <f>ADA_data!$G429</f>
        <v>4.1669999999999999E-2</v>
      </c>
      <c r="C63" s="13">
        <f t="shared" si="1"/>
        <v>10.44261860588391</v>
      </c>
      <c r="D63" s="13">
        <f t="shared" si="0"/>
        <v>30.274995876467134</v>
      </c>
    </row>
    <row r="64" spans="1:4" ht="16" x14ac:dyDescent="0.2">
      <c r="A64" s="11">
        <v>63</v>
      </c>
      <c r="B64" s="45">
        <f>ADA_data!$G436</f>
        <v>3.1690000000000003E-2</v>
      </c>
      <c r="C64" s="13">
        <f t="shared" si="1"/>
        <v>-23.950083993280529</v>
      </c>
      <c r="D64" s="13">
        <f t="shared" si="0"/>
        <v>834.65698695491881</v>
      </c>
    </row>
    <row r="65" spans="1:4" ht="16" x14ac:dyDescent="0.2">
      <c r="A65" s="11">
        <v>64</v>
      </c>
      <c r="B65" s="45">
        <f>ADA_data!$G443</f>
        <v>2.9100000000000001E-2</v>
      </c>
      <c r="C65" s="13">
        <f t="shared" si="1"/>
        <v>-8.1729252130009531</v>
      </c>
      <c r="D65" s="13">
        <f t="shared" si="0"/>
        <v>171.95790085966388</v>
      </c>
    </row>
    <row r="66" spans="1:4" ht="16" x14ac:dyDescent="0.2">
      <c r="A66" s="11">
        <v>65</v>
      </c>
      <c r="B66" s="45">
        <f>ADA_data!$G450</f>
        <v>4.4229999999999998E-2</v>
      </c>
      <c r="C66" s="13">
        <f t="shared" si="1"/>
        <v>51.993127147766309</v>
      </c>
      <c r="D66" s="13">
        <f t="shared" si="0"/>
        <v>2213.9641457294256</v>
      </c>
    </row>
    <row r="67" spans="1:4" ht="16" x14ac:dyDescent="0.2">
      <c r="A67" s="11">
        <v>66</v>
      </c>
      <c r="B67" s="45">
        <f>ADA_data!$G457</f>
        <v>4.3279999999999999E-2</v>
      </c>
      <c r="C67" s="13">
        <f t="shared" si="1"/>
        <v>-2.1478634411033224</v>
      </c>
      <c r="D67" s="13">
        <f t="shared" ref="D67:D130" si="2">(C67-$D$223)^2</f>
        <v>50.242723326256417</v>
      </c>
    </row>
    <row r="68" spans="1:4" ht="16" x14ac:dyDescent="0.2">
      <c r="A68" s="11">
        <v>67</v>
      </c>
      <c r="B68" s="45">
        <f>ADA_data!$G464</f>
        <v>4.9259999999999998E-2</v>
      </c>
      <c r="C68" s="13">
        <f t="shared" ref="C68:C131" si="3">(B68-B67)/B67%</f>
        <v>13.817005545286504</v>
      </c>
      <c r="D68" s="13">
        <f t="shared" si="2"/>
        <v>78.795071852588165</v>
      </c>
    </row>
    <row r="69" spans="1:4" ht="16" x14ac:dyDescent="0.2">
      <c r="A69" s="11">
        <v>68</v>
      </c>
      <c r="B69" s="45">
        <f>ADA_data!$G471</f>
        <v>4.0239999999999998E-2</v>
      </c>
      <c r="C69" s="13">
        <f t="shared" si="3"/>
        <v>-18.311002842062528</v>
      </c>
      <c r="D69" s="13">
        <f t="shared" si="2"/>
        <v>540.62525658282095</v>
      </c>
    </row>
    <row r="70" spans="1:4" ht="16" x14ac:dyDescent="0.2">
      <c r="A70" s="11">
        <v>69</v>
      </c>
      <c r="B70" s="45">
        <f>ADA_data!$G478</f>
        <v>4.3479999999999998E-2</v>
      </c>
      <c r="C70" s="13">
        <f t="shared" si="3"/>
        <v>8.0516898608349905</v>
      </c>
      <c r="D70" s="13">
        <f t="shared" si="2"/>
        <v>9.6804561232145598</v>
      </c>
    </row>
    <row r="71" spans="1:4" ht="16" x14ac:dyDescent="0.2">
      <c r="A71" s="11">
        <v>70</v>
      </c>
      <c r="B71" s="45">
        <f>ADA_data!$G485</f>
        <v>4.1169999999999998E-2</v>
      </c>
      <c r="C71" s="13">
        <f t="shared" si="3"/>
        <v>-5.3127874885004589</v>
      </c>
      <c r="D71" s="13">
        <f t="shared" si="2"/>
        <v>105.12676115290616</v>
      </c>
    </row>
    <row r="72" spans="1:4" ht="16" x14ac:dyDescent="0.2">
      <c r="A72" s="11">
        <v>71</v>
      </c>
      <c r="B72" s="45">
        <f>ADA_data!$G492</f>
        <v>3.8030000000000001E-2</v>
      </c>
      <c r="C72" s="13">
        <f t="shared" si="3"/>
        <v>-7.6269128005829421</v>
      </c>
      <c r="D72" s="13">
        <f t="shared" si="2"/>
        <v>157.93601192556653</v>
      </c>
    </row>
    <row r="73" spans="1:4" ht="16" x14ac:dyDescent="0.2">
      <c r="A73" s="11">
        <v>72</v>
      </c>
      <c r="B73" s="45">
        <f>ADA_data!$G499</f>
        <v>4.283E-2</v>
      </c>
      <c r="C73" s="13">
        <f t="shared" si="3"/>
        <v>12.621614514856688</v>
      </c>
      <c r="D73" s="13">
        <f t="shared" si="2"/>
        <v>59.001874894811017</v>
      </c>
    </row>
    <row r="74" spans="1:4" ht="16" x14ac:dyDescent="0.2">
      <c r="A74" s="11">
        <v>73</v>
      </c>
      <c r="B74" s="45">
        <f>ADA_data!$G506</f>
        <v>4.1450000000000001E-2</v>
      </c>
      <c r="C74" s="13">
        <f t="shared" si="3"/>
        <v>-3.222040625729627</v>
      </c>
      <c r="D74" s="13">
        <f t="shared" si="2"/>
        <v>66.624567225817501</v>
      </c>
    </row>
    <row r="75" spans="1:4" ht="16" x14ac:dyDescent="0.2">
      <c r="A75" s="11">
        <v>74</v>
      </c>
      <c r="B75" s="45">
        <f>ADA_data!$G513</f>
        <v>4.2459999999999998E-2</v>
      </c>
      <c r="C75" s="13">
        <f t="shared" si="3"/>
        <v>2.436670687575385</v>
      </c>
      <c r="D75" s="13">
        <f t="shared" si="2"/>
        <v>6.2683936888614404</v>
      </c>
    </row>
    <row r="76" spans="1:4" ht="16" x14ac:dyDescent="0.2">
      <c r="A76" s="11">
        <v>75</v>
      </c>
      <c r="B76" s="45">
        <f>ADA_data!$G520</f>
        <v>4.231E-2</v>
      </c>
      <c r="C76" s="13">
        <f t="shared" si="3"/>
        <v>-0.35327366933583931</v>
      </c>
      <c r="D76" s="13">
        <f t="shared" si="2"/>
        <v>28.022416854986396</v>
      </c>
    </row>
    <row r="77" spans="1:4" ht="16" x14ac:dyDescent="0.2">
      <c r="A77" s="11">
        <v>76</v>
      </c>
      <c r="B77" s="45">
        <f>ADA_data!$G527</f>
        <v>4.5699999999999998E-2</v>
      </c>
      <c r="C77" s="13">
        <f t="shared" si="3"/>
        <v>8.0122902387142449</v>
      </c>
      <c r="D77" s="13">
        <f t="shared" si="2"/>
        <v>9.4368369655768962</v>
      </c>
    </row>
    <row r="78" spans="1:4" ht="16" x14ac:dyDescent="0.2">
      <c r="A78" s="11">
        <v>77</v>
      </c>
      <c r="B78" s="45">
        <f>ADA_data!$G534</f>
        <v>5.0209999999999998E-2</v>
      </c>
      <c r="C78" s="13">
        <f t="shared" si="3"/>
        <v>9.8687089715536107</v>
      </c>
      <c r="D78" s="13">
        <f t="shared" si="2"/>
        <v>24.288754455917292</v>
      </c>
    </row>
    <row r="79" spans="1:4" ht="16" x14ac:dyDescent="0.2">
      <c r="A79" s="11">
        <v>78</v>
      </c>
      <c r="B79" s="45">
        <f>ADA_data!$G541</f>
        <v>6.1699999999999998E-2</v>
      </c>
      <c r="C79" s="13">
        <f t="shared" si="3"/>
        <v>22.883887671778531</v>
      </c>
      <c r="D79" s="13">
        <f t="shared" si="2"/>
        <v>321.97066179122851</v>
      </c>
    </row>
    <row r="80" spans="1:4" ht="16" x14ac:dyDescent="0.2">
      <c r="A80" s="11">
        <v>79</v>
      </c>
      <c r="B80" s="45">
        <f>ADA_data!$G548</f>
        <v>6.9750000000000006E-2</v>
      </c>
      <c r="C80" s="13">
        <f t="shared" si="3"/>
        <v>13.047001620745558</v>
      </c>
      <c r="D80" s="13">
        <f t="shared" si="2"/>
        <v>65.717853635992682</v>
      </c>
    </row>
    <row r="81" spans="1:4" ht="16" x14ac:dyDescent="0.2">
      <c r="A81" s="11">
        <v>80</v>
      </c>
      <c r="B81" s="45">
        <f>ADA_data!$G555</f>
        <v>9.0480000000000005E-2</v>
      </c>
      <c r="C81" s="13">
        <f t="shared" si="3"/>
        <v>29.720430107526877</v>
      </c>
      <c r="D81" s="13">
        <f t="shared" si="2"/>
        <v>614.05253255893217</v>
      </c>
    </row>
    <row r="82" spans="1:4" ht="16" x14ac:dyDescent="0.2">
      <c r="A82" s="11">
        <v>81</v>
      </c>
      <c r="B82" s="45">
        <f>ADA_data!$G562</f>
        <v>8.4640000000000007E-2</v>
      </c>
      <c r="C82" s="13">
        <f t="shared" si="3"/>
        <v>-6.4544650751547277</v>
      </c>
      <c r="D82" s="13">
        <f t="shared" si="2"/>
        <v>129.84173590854809</v>
      </c>
    </row>
    <row r="83" spans="1:4" ht="16" x14ac:dyDescent="0.2">
      <c r="A83" s="11">
        <v>82</v>
      </c>
      <c r="B83" s="45">
        <f>ADA_data!$G569</f>
        <v>7.4109999999999995E-2</v>
      </c>
      <c r="C83" s="13">
        <f t="shared" si="3"/>
        <v>-12.440926275992451</v>
      </c>
      <c r="D83" s="13">
        <f t="shared" si="2"/>
        <v>302.10865105510396</v>
      </c>
    </row>
    <row r="84" spans="1:4" ht="16" x14ac:dyDescent="0.2">
      <c r="A84" s="11">
        <v>83</v>
      </c>
      <c r="B84" s="45">
        <f>ADA_data!$G576</f>
        <v>6.8589999999999998E-2</v>
      </c>
      <c r="C84" s="13">
        <f t="shared" si="3"/>
        <v>-7.4483875320469535</v>
      </c>
      <c r="D84" s="13">
        <f t="shared" si="2"/>
        <v>153.48073643476098</v>
      </c>
    </row>
    <row r="85" spans="1:4" ht="16" x14ac:dyDescent="0.2">
      <c r="A85" s="11">
        <v>84</v>
      </c>
      <c r="B85" s="45">
        <f>ADA_data!$G583</f>
        <v>6.615E-2</v>
      </c>
      <c r="C85" s="13">
        <f t="shared" si="3"/>
        <v>-3.557369878991103</v>
      </c>
      <c r="D85" s="13">
        <f t="shared" si="2"/>
        <v>72.211187442670592</v>
      </c>
    </row>
    <row r="86" spans="1:4" ht="16" x14ac:dyDescent="0.2">
      <c r="A86" s="11">
        <v>85</v>
      </c>
      <c r="B86" s="45">
        <f>ADA_data!$G590</f>
        <v>7.009E-2</v>
      </c>
      <c r="C86" s="13">
        <f t="shared" si="3"/>
        <v>5.9561602418745263</v>
      </c>
      <c r="D86" s="13">
        <f t="shared" si="2"/>
        <v>1.0318771057360607</v>
      </c>
    </row>
    <row r="87" spans="1:4" ht="16" x14ac:dyDescent="0.2">
      <c r="A87" s="11">
        <v>86</v>
      </c>
      <c r="B87" s="45">
        <f>ADA_data!$G597</f>
        <v>8.6999999999999994E-2</v>
      </c>
      <c r="C87" s="13">
        <f t="shared" si="3"/>
        <v>24.126123555428727</v>
      </c>
      <c r="D87" s="13">
        <f t="shared" si="2"/>
        <v>368.09403267523874</v>
      </c>
    </row>
    <row r="88" spans="1:4" ht="16" x14ac:dyDescent="0.2">
      <c r="A88" s="11">
        <v>87</v>
      </c>
      <c r="B88" s="45">
        <f>ADA_data!$G604</f>
        <v>8.6010000000000003E-2</v>
      </c>
      <c r="C88" s="13">
        <f t="shared" si="3"/>
        <v>-1.1379310344827482</v>
      </c>
      <c r="D88" s="13">
        <f t="shared" si="2"/>
        <v>36.945460493472559</v>
      </c>
    </row>
    <row r="89" spans="1:4" ht="16" x14ac:dyDescent="0.2">
      <c r="A89" s="11">
        <v>88</v>
      </c>
      <c r="B89" s="45">
        <f>ADA_data!$G611</f>
        <v>9.6579999999999999E-2</v>
      </c>
      <c r="C89" s="13">
        <f t="shared" si="3"/>
        <v>12.289268689687241</v>
      </c>
      <c r="D89" s="13">
        <f t="shared" si="2"/>
        <v>54.006654076855497</v>
      </c>
    </row>
    <row r="90" spans="1:4" ht="16" x14ac:dyDescent="0.2">
      <c r="A90" s="11">
        <v>89</v>
      </c>
      <c r="B90" s="45">
        <f>ADA_data!$G618</f>
        <v>7.9469999999999999E-2</v>
      </c>
      <c r="C90" s="13">
        <f t="shared" si="3"/>
        <v>-17.715883205632636</v>
      </c>
      <c r="D90" s="13">
        <f t="shared" si="2"/>
        <v>513.30475456551278</v>
      </c>
    </row>
    <row r="91" spans="1:4" ht="16" x14ac:dyDescent="0.2">
      <c r="A91" s="11">
        <v>90</v>
      </c>
      <c r="B91" s="45">
        <f>ADA_data!$G625</f>
        <v>9.2319999999999999E-2</v>
      </c>
      <c r="C91" s="13">
        <f t="shared" si="3"/>
        <v>16.169623757392728</v>
      </c>
      <c r="D91" s="13">
        <f t="shared" si="2"/>
        <v>126.096662721859</v>
      </c>
    </row>
    <row r="92" spans="1:4" ht="16" x14ac:dyDescent="0.2">
      <c r="A92" s="11">
        <v>91</v>
      </c>
      <c r="B92" s="45">
        <f>ADA_data!$G632</f>
        <v>9.6640000000000004E-2</v>
      </c>
      <c r="C92" s="13">
        <f t="shared" si="3"/>
        <v>4.6793760831889131</v>
      </c>
      <c r="D92" s="13">
        <f t="shared" si="2"/>
        <v>6.8105674687255979E-2</v>
      </c>
    </row>
    <row r="93" spans="1:4" ht="16" x14ac:dyDescent="0.2">
      <c r="A93" s="11">
        <v>92</v>
      </c>
      <c r="B93" s="45">
        <f>ADA_data!$G639</f>
        <v>8.2100000000000006E-2</v>
      </c>
      <c r="C93" s="13">
        <f t="shared" si="3"/>
        <v>-15.0455298013245</v>
      </c>
      <c r="D93" s="13">
        <f t="shared" si="2"/>
        <v>399.43526043358662</v>
      </c>
    </row>
    <row r="94" spans="1:4" ht="16" x14ac:dyDescent="0.2">
      <c r="A94" s="11">
        <v>93</v>
      </c>
      <c r="B94" s="45">
        <f>ADA_data!$G646</f>
        <v>7.9960000000000003E-2</v>
      </c>
      <c r="C94" s="13">
        <f t="shared" si="3"/>
        <v>-2.6065773447015865</v>
      </c>
      <c r="D94" s="13">
        <f t="shared" si="2"/>
        <v>56.956062879137754</v>
      </c>
    </row>
    <row r="95" spans="1:4" ht="16" x14ac:dyDescent="0.2">
      <c r="A95" s="11">
        <v>94</v>
      </c>
      <c r="B95" s="45">
        <f>ADA_data!$G653</f>
        <v>5.9429999999999997E-2</v>
      </c>
      <c r="C95" s="13">
        <f t="shared" si="3"/>
        <v>-25.675337668834423</v>
      </c>
      <c r="D95" s="13">
        <f t="shared" si="2"/>
        <v>937.32013076209489</v>
      </c>
    </row>
    <row r="96" spans="1:4" ht="16" x14ac:dyDescent="0.2">
      <c r="A96" s="11">
        <v>95</v>
      </c>
      <c r="B96" s="45">
        <f>ADA_data!$G660</f>
        <v>6.1199999999999997E-2</v>
      </c>
      <c r="C96" s="13">
        <f t="shared" si="3"/>
        <v>2.9782937910146403</v>
      </c>
      <c r="D96" s="13">
        <f t="shared" si="2"/>
        <v>3.8496517067383498</v>
      </c>
    </row>
    <row r="97" spans="1:4" ht="16" x14ac:dyDescent="0.2">
      <c r="A97" s="11">
        <v>96</v>
      </c>
      <c r="B97" s="45">
        <f>ADA_data!$G667</f>
        <v>5.9470000000000002E-2</v>
      </c>
      <c r="C97" s="13">
        <f t="shared" si="3"/>
        <v>-2.8267973856209077</v>
      </c>
      <c r="D97" s="13">
        <f t="shared" si="2"/>
        <v>60.328527599436995</v>
      </c>
    </row>
    <row r="98" spans="1:4" ht="16" x14ac:dyDescent="0.2">
      <c r="A98" s="11">
        <v>97</v>
      </c>
      <c r="B98" s="45">
        <f>ADA_data!$G674</f>
        <v>5.6270000000000001E-2</v>
      </c>
      <c r="C98" s="13">
        <f t="shared" si="3"/>
        <v>-5.3808643013284039</v>
      </c>
      <c r="D98" s="13">
        <f t="shared" si="2"/>
        <v>106.52739700254247</v>
      </c>
    </row>
    <row r="99" spans="1:4" ht="16" x14ac:dyDescent="0.2">
      <c r="A99" s="11">
        <v>98</v>
      </c>
      <c r="B99" s="45">
        <f>ADA_data!$G681</f>
        <v>5.4980000000000001E-2</v>
      </c>
      <c r="C99" s="13">
        <f t="shared" si="3"/>
        <v>-2.292518215745512</v>
      </c>
      <c r="D99" s="13">
        <f t="shared" si="2"/>
        <v>52.314335217806331</v>
      </c>
    </row>
    <row r="100" spans="1:4" ht="16" x14ac:dyDescent="0.2">
      <c r="A100" s="11">
        <v>99</v>
      </c>
      <c r="B100" s="45">
        <f>ADA_data!$G688</f>
        <v>5.0729999999999997E-2</v>
      </c>
      <c r="C100" s="13">
        <f t="shared" si="3"/>
        <v>-7.7300836667879294</v>
      </c>
      <c r="D100" s="13">
        <f t="shared" si="2"/>
        <v>160.53980625488012</v>
      </c>
    </row>
    <row r="101" spans="1:4" ht="16" x14ac:dyDescent="0.2">
      <c r="A101" s="11">
        <v>100</v>
      </c>
      <c r="B101" s="45">
        <f>ADA_data!$G695</f>
        <v>4.9439999999999998E-2</v>
      </c>
      <c r="C101" s="13">
        <f t="shared" si="3"/>
        <v>-2.5428740390301585</v>
      </c>
      <c r="D101" s="13">
        <f t="shared" si="2"/>
        <v>55.998592968801638</v>
      </c>
    </row>
    <row r="102" spans="1:4" ht="16" x14ac:dyDescent="0.2">
      <c r="A102" s="11">
        <v>101</v>
      </c>
      <c r="B102" s="45">
        <f>ADA_data!$G702</f>
        <v>4.4540000000000003E-2</v>
      </c>
      <c r="C102" s="13">
        <f t="shared" si="3"/>
        <v>-9.9110032362459446</v>
      </c>
      <c r="D102" s="13">
        <f t="shared" si="2"/>
        <v>220.56259560310824</v>
      </c>
    </row>
    <row r="103" spans="1:4" ht="16" x14ac:dyDescent="0.2">
      <c r="A103" s="11">
        <v>102</v>
      </c>
      <c r="B103" s="45">
        <f>ADA_data!$G709</f>
        <v>4.6719999999999998E-2</v>
      </c>
      <c r="C103" s="13">
        <f t="shared" si="3"/>
        <v>4.8944768747193406</v>
      </c>
      <c r="D103" s="13">
        <f t="shared" si="2"/>
        <v>2.1040429538444387E-3</v>
      </c>
    </row>
    <row r="104" spans="1:4" ht="16" x14ac:dyDescent="0.2">
      <c r="A104" s="11">
        <v>103</v>
      </c>
      <c r="B104" s="45">
        <f>ADA_data!$G716</f>
        <v>4.6800000000000001E-2</v>
      </c>
      <c r="C104" s="13">
        <f t="shared" si="3"/>
        <v>0.17123287671233664</v>
      </c>
      <c r="D104" s="13">
        <f t="shared" si="2"/>
        <v>22.74444687599911</v>
      </c>
    </row>
    <row r="105" spans="1:4" ht="16" x14ac:dyDescent="0.2">
      <c r="A105" s="11">
        <v>104</v>
      </c>
      <c r="B105" s="45">
        <f>ADA_data!$G723</f>
        <v>4.9110000000000001E-2</v>
      </c>
      <c r="C105" s="13">
        <f t="shared" si="3"/>
        <v>4.9358974358974352</v>
      </c>
      <c r="D105" s="13">
        <f t="shared" si="2"/>
        <v>1.9796153058813153E-5</v>
      </c>
    </row>
    <row r="106" spans="1:4" ht="16" x14ac:dyDescent="0.2">
      <c r="A106" s="11">
        <v>105</v>
      </c>
      <c r="B106" s="45">
        <f>ADA_data!$G730</f>
        <v>3.7490000000000002E-2</v>
      </c>
      <c r="C106" s="13">
        <f t="shared" si="3"/>
        <v>-23.661168804724088</v>
      </c>
      <c r="D106" s="13">
        <f t="shared" si="2"/>
        <v>818.04669046552829</v>
      </c>
    </row>
    <row r="107" spans="1:4" ht="16" x14ac:dyDescent="0.2">
      <c r="A107" s="11">
        <v>106</v>
      </c>
      <c r="B107" s="45">
        <f>ADA_data!$G737</f>
        <v>3.9320000000000001E-2</v>
      </c>
      <c r="C107" s="13">
        <f t="shared" si="3"/>
        <v>4.8813016804481153</v>
      </c>
      <c r="D107" s="13">
        <f t="shared" si="2"/>
        <v>3.4863170146242056E-3</v>
      </c>
    </row>
    <row r="108" spans="1:4" ht="16" x14ac:dyDescent="0.2">
      <c r="A108" s="11">
        <v>107</v>
      </c>
      <c r="B108" s="45">
        <f>ADA_data!$G744</f>
        <v>4.1320000000000003E-2</v>
      </c>
      <c r="C108" s="13">
        <f t="shared" si="3"/>
        <v>5.086469989827064</v>
      </c>
      <c r="D108" s="13">
        <f t="shared" si="2"/>
        <v>2.1352009195646369E-2</v>
      </c>
    </row>
    <row r="109" spans="1:4" ht="16" x14ac:dyDescent="0.2">
      <c r="A109" s="11">
        <v>108</v>
      </c>
      <c r="B109" s="45">
        <f>ADA_data!$G751</f>
        <v>3.9530000000000003E-2</v>
      </c>
      <c r="C109" s="13">
        <f t="shared" si="3"/>
        <v>-4.3320425943852854</v>
      </c>
      <c r="D109" s="13">
        <f t="shared" si="2"/>
        <v>85.977203647612598</v>
      </c>
    </row>
    <row r="110" spans="1:4" ht="16" x14ac:dyDescent="0.2">
      <c r="A110" s="11">
        <v>109</v>
      </c>
      <c r="B110" s="45">
        <f>ADA_data!$G758</f>
        <v>4.233E-2</v>
      </c>
      <c r="C110" s="13">
        <f t="shared" si="3"/>
        <v>7.0832279281558232</v>
      </c>
      <c r="D110" s="13">
        <f t="shared" si="2"/>
        <v>4.5919398606922686</v>
      </c>
    </row>
    <row r="111" spans="1:4" ht="16" x14ac:dyDescent="0.2">
      <c r="A111" s="11">
        <v>110</v>
      </c>
      <c r="B111" s="45">
        <f>ADA_data!$G765</f>
        <v>4.1930000000000002E-2</v>
      </c>
      <c r="C111" s="13">
        <f t="shared" si="3"/>
        <v>-0.9449562957713149</v>
      </c>
      <c r="D111" s="13">
        <f t="shared" si="2"/>
        <v>34.636791619237279</v>
      </c>
    </row>
    <row r="112" spans="1:4" ht="16" x14ac:dyDescent="0.2">
      <c r="A112" s="11">
        <v>111</v>
      </c>
      <c r="B112" s="45">
        <f>ADA_data!$G772</f>
        <v>4.3959999999999999E-2</v>
      </c>
      <c r="C112" s="13">
        <f t="shared" si="3"/>
        <v>4.8414023372287076</v>
      </c>
      <c r="D112" s="13">
        <f t="shared" si="2"/>
        <v>9.7899914164548407E-3</v>
      </c>
    </row>
    <row r="113" spans="1:4" ht="16" x14ac:dyDescent="0.2">
      <c r="A113" s="11">
        <v>112</v>
      </c>
      <c r="B113" s="45">
        <f>ADA_data!$G779</f>
        <v>4.5420000000000002E-2</v>
      </c>
      <c r="C113" s="13">
        <f t="shared" si="3"/>
        <v>3.3212010919017354</v>
      </c>
      <c r="D113" s="13">
        <f t="shared" si="2"/>
        <v>2.6216325737357797</v>
      </c>
    </row>
    <row r="114" spans="1:4" ht="16" x14ac:dyDescent="0.2">
      <c r="A114" s="11">
        <v>113</v>
      </c>
      <c r="B114" s="45">
        <f>ADA_data!$G786</f>
        <v>3.5589999999999997E-2</v>
      </c>
      <c r="C114" s="13">
        <f t="shared" si="3"/>
        <v>-21.642448260678126</v>
      </c>
      <c r="D114" s="13">
        <f t="shared" si="2"/>
        <v>706.644989128357</v>
      </c>
    </row>
    <row r="115" spans="1:4" ht="16" x14ac:dyDescent="0.2">
      <c r="A115" s="11">
        <v>114</v>
      </c>
      <c r="B115" s="45">
        <f>ADA_data!$G793</f>
        <v>3.959E-2</v>
      </c>
      <c r="C115" s="13">
        <f t="shared" si="3"/>
        <v>11.23911211014331</v>
      </c>
      <c r="D115" s="13">
        <f t="shared" si="2"/>
        <v>39.674445406043489</v>
      </c>
    </row>
    <row r="116" spans="1:4" ht="16" x14ac:dyDescent="0.2">
      <c r="A116" s="11">
        <v>115</v>
      </c>
      <c r="B116" s="45">
        <f>ADA_data!$G800</f>
        <v>3.8949999999999999E-2</v>
      </c>
      <c r="C116" s="13">
        <f t="shared" si="3"/>
        <v>-1.6165698408689104</v>
      </c>
      <c r="D116" s="13">
        <f t="shared" si="2"/>
        <v>42.993154821615143</v>
      </c>
    </row>
    <row r="117" spans="1:4" ht="16" x14ac:dyDescent="0.2">
      <c r="A117" s="11">
        <v>116</v>
      </c>
      <c r="B117" s="45">
        <f>ADA_data!$G807</f>
        <v>3.6650000000000002E-2</v>
      </c>
      <c r="C117" s="13">
        <f t="shared" si="3"/>
        <v>-5.9050064184852289</v>
      </c>
      <c r="D117" s="13">
        <f t="shared" si="2"/>
        <v>117.62168475703417</v>
      </c>
    </row>
    <row r="118" spans="1:4" ht="16" x14ac:dyDescent="0.2">
      <c r="A118" s="11">
        <v>117</v>
      </c>
      <c r="B118" s="45">
        <f>ADA_data!$G814</f>
        <v>3.4470000000000001E-2</v>
      </c>
      <c r="C118" s="13">
        <f t="shared" si="3"/>
        <v>-5.9481582537517088</v>
      </c>
      <c r="D118" s="13">
        <f t="shared" si="2"/>
        <v>118.55954062223159</v>
      </c>
    </row>
    <row r="119" spans="1:4" ht="16" x14ac:dyDescent="0.2">
      <c r="A119" s="11">
        <v>118</v>
      </c>
      <c r="B119" s="45">
        <f>ADA_data!$G821</f>
        <v>3.4279999999999998E-2</v>
      </c>
      <c r="C119" s="13">
        <f t="shared" si="3"/>
        <v>-0.55120394545982787</v>
      </c>
      <c r="D119" s="13">
        <f t="shared" si="2"/>
        <v>30.157128740975708</v>
      </c>
    </row>
    <row r="120" spans="1:4" ht="16" x14ac:dyDescent="0.2">
      <c r="A120" s="11">
        <v>119</v>
      </c>
      <c r="B120" s="45">
        <f>ADA_data!$G828</f>
        <v>3.4720000000000001E-2</v>
      </c>
      <c r="C120" s="13">
        <f t="shared" si="3"/>
        <v>1.2835472578763212</v>
      </c>
      <c r="D120" s="13">
        <f t="shared" si="2"/>
        <v>13.372182325940773</v>
      </c>
    </row>
    <row r="121" spans="1:4" ht="16" x14ac:dyDescent="0.2">
      <c r="A121" s="11">
        <v>120</v>
      </c>
      <c r="B121" s="45">
        <f>ADA_data!$G835</f>
        <v>3.7690000000000001E-2</v>
      </c>
      <c r="C121" s="13">
        <f t="shared" si="3"/>
        <v>8.55414746543779</v>
      </c>
      <c r="D121" s="13">
        <f t="shared" si="2"/>
        <v>13.059555808206245</v>
      </c>
    </row>
    <row r="122" spans="1:4" ht="16" x14ac:dyDescent="0.2">
      <c r="A122" s="11">
        <v>121</v>
      </c>
      <c r="B122" s="45">
        <f>ADA_data!$G842</f>
        <v>4.1980000000000003E-2</v>
      </c>
      <c r="C122" s="13">
        <f t="shared" si="3"/>
        <v>11.382329530379417</v>
      </c>
      <c r="D122" s="13">
        <f t="shared" si="2"/>
        <v>41.499142494426565</v>
      </c>
    </row>
    <row r="123" spans="1:4" ht="16" x14ac:dyDescent="0.2">
      <c r="A123" s="11">
        <v>122</v>
      </c>
      <c r="B123" s="45">
        <f>ADA_data!$G849</f>
        <v>4.4580000000000002E-2</v>
      </c>
      <c r="C123" s="13">
        <f t="shared" si="3"/>
        <v>6.1934254406860365</v>
      </c>
      <c r="D123" s="13">
        <f t="shared" si="2"/>
        <v>1.5702062734674627</v>
      </c>
    </row>
    <row r="124" spans="1:4" ht="16" x14ac:dyDescent="0.2">
      <c r="A124" s="11">
        <v>123</v>
      </c>
      <c r="B124" s="45">
        <f>ADA_data!$G856</f>
        <v>5.577E-2</v>
      </c>
      <c r="C124" s="13">
        <f t="shared" si="3"/>
        <v>25.100942126514131</v>
      </c>
      <c r="D124" s="13">
        <f t="shared" si="2"/>
        <v>406.44960703625821</v>
      </c>
    </row>
    <row r="125" spans="1:4" ht="16" x14ac:dyDescent="0.2">
      <c r="A125" s="11">
        <v>124</v>
      </c>
      <c r="B125" s="45">
        <f>ADA_data!$G863</f>
        <v>6.1809999999999997E-2</v>
      </c>
      <c r="C125" s="13">
        <f t="shared" si="3"/>
        <v>10.830195445580056</v>
      </c>
      <c r="D125" s="13">
        <f t="shared" si="2"/>
        <v>34.690317978402121</v>
      </c>
    </row>
    <row r="126" spans="1:4" ht="16" x14ac:dyDescent="0.2">
      <c r="A126" s="11">
        <v>125</v>
      </c>
      <c r="B126" s="45">
        <f>ADA_data!$G870</f>
        <v>6.2649999999999997E-2</v>
      </c>
      <c r="C126" s="13">
        <f t="shared" si="3"/>
        <v>1.3590033975084945</v>
      </c>
      <c r="D126" s="13">
        <f t="shared" si="2"/>
        <v>12.826020012899654</v>
      </c>
    </row>
    <row r="127" spans="1:4" ht="16" x14ac:dyDescent="0.2">
      <c r="A127" s="11">
        <v>126</v>
      </c>
      <c r="B127" s="45">
        <f>ADA_data!$G877</f>
        <v>6.1510000000000002E-2</v>
      </c>
      <c r="C127" s="13">
        <f t="shared" si="3"/>
        <v>-1.8196328810853875</v>
      </c>
      <c r="D127" s="13">
        <f t="shared" si="2"/>
        <v>45.697324243605586</v>
      </c>
    </row>
    <row r="128" spans="1:4" ht="16" x14ac:dyDescent="0.2">
      <c r="A128" s="11">
        <v>127</v>
      </c>
      <c r="B128" s="45">
        <f>ADA_data!$G884</f>
        <v>4.5929999999999999E-2</v>
      </c>
      <c r="C128" s="13">
        <f t="shared" si="3"/>
        <v>-25.329214761827348</v>
      </c>
      <c r="D128" s="13">
        <f t="shared" si="2"/>
        <v>916.24635246563139</v>
      </c>
    </row>
    <row r="129" spans="1:4" ht="16" x14ac:dyDescent="0.2">
      <c r="A129" s="11">
        <v>128</v>
      </c>
      <c r="B129" s="45">
        <f>ADA_data!$G891</f>
        <v>4.3290000000000002E-2</v>
      </c>
      <c r="C129" s="13">
        <f t="shared" si="3"/>
        <v>-5.7478772044415338</v>
      </c>
      <c r="D129" s="13">
        <f t="shared" si="2"/>
        <v>114.23813071673841</v>
      </c>
    </row>
    <row r="130" spans="1:4" ht="16" x14ac:dyDescent="0.2">
      <c r="A130" s="11">
        <v>129</v>
      </c>
      <c r="B130" s="45">
        <f>ADA_data!$G898</f>
        <v>2.7119999999999998E-2</v>
      </c>
      <c r="C130" s="13">
        <f t="shared" si="3"/>
        <v>-37.352737352737364</v>
      </c>
      <c r="D130" s="13">
        <f t="shared" si="2"/>
        <v>1788.7049606120831</v>
      </c>
    </row>
    <row r="131" spans="1:4" ht="16" x14ac:dyDescent="0.2">
      <c r="A131" s="11">
        <v>130</v>
      </c>
      <c r="B131" s="45">
        <f>ADA_data!$G905</f>
        <v>2.7089999999999999E-2</v>
      </c>
      <c r="C131" s="13">
        <f t="shared" si="3"/>
        <v>-0.11061946902654417</v>
      </c>
      <c r="D131" s="13">
        <f t="shared" ref="D131:D194" si="4">(C131-$D$223)^2</f>
        <v>25.512259469972879</v>
      </c>
    </row>
    <row r="132" spans="1:4" ht="16" x14ac:dyDescent="0.2">
      <c r="A132" s="11">
        <v>131</v>
      </c>
      <c r="B132" s="45">
        <f>ADA_data!$G912</f>
        <v>2.8250000000000001E-2</v>
      </c>
      <c r="C132" s="13">
        <f t="shared" ref="C132:C195" si="5">(B132-B131)/B131%</f>
        <v>4.2820228866740546</v>
      </c>
      <c r="D132" s="13">
        <f t="shared" si="4"/>
        <v>0.43339027308100131</v>
      </c>
    </row>
    <row r="133" spans="1:4" ht="16" x14ac:dyDescent="0.2">
      <c r="A133" s="11">
        <v>132</v>
      </c>
      <c r="B133" s="45">
        <f>ADA_data!$G919</f>
        <v>3.2000000000000001E-2</v>
      </c>
      <c r="C133" s="13">
        <f t="shared" si="5"/>
        <v>13.274336283185841</v>
      </c>
      <c r="D133" s="13">
        <f t="shared" si="4"/>
        <v>69.455381994273225</v>
      </c>
    </row>
    <row r="134" spans="1:4" ht="16" x14ac:dyDescent="0.2">
      <c r="A134" s="11">
        <v>133</v>
      </c>
      <c r="B134" s="45">
        <f>ADA_data!$G926</f>
        <v>3.381E-2</v>
      </c>
      <c r="C134" s="13">
        <f t="shared" si="5"/>
        <v>5.6562499999999964</v>
      </c>
      <c r="D134" s="13">
        <f t="shared" si="4"/>
        <v>0.51251750244769523</v>
      </c>
    </row>
    <row r="135" spans="1:4" ht="16" x14ac:dyDescent="0.2">
      <c r="A135" s="11">
        <v>134</v>
      </c>
      <c r="B135" s="45">
        <f>ADA_data!$G933</f>
        <v>3.5819999999999998E-2</v>
      </c>
      <c r="C135" s="13">
        <f t="shared" si="5"/>
        <v>5.9449866903282995</v>
      </c>
      <c r="D135" s="13">
        <f t="shared" si="4"/>
        <v>1.0093014645545342</v>
      </c>
    </row>
    <row r="136" spans="1:4" ht="16" x14ac:dyDescent="0.2">
      <c r="A136" s="11">
        <v>135</v>
      </c>
      <c r="B136" s="45">
        <f>ADA_data!$G940</f>
        <v>4.5879999999999997E-2</v>
      </c>
      <c r="C136" s="13">
        <f t="shared" si="5"/>
        <v>28.084868788386377</v>
      </c>
      <c r="D136" s="13">
        <f t="shared" si="4"/>
        <v>535.66890164900542</v>
      </c>
    </row>
    <row r="137" spans="1:4" ht="16" x14ac:dyDescent="0.2">
      <c r="A137" s="11">
        <v>136</v>
      </c>
      <c r="B137" s="45">
        <f>ADA_data!$G947</f>
        <v>4.8930000000000001E-2</v>
      </c>
      <c r="C137" s="13">
        <f t="shared" si="5"/>
        <v>6.6477768090671407</v>
      </c>
      <c r="D137" s="13">
        <f t="shared" si="4"/>
        <v>2.9153174998288862</v>
      </c>
    </row>
    <row r="138" spans="1:4" ht="16" x14ac:dyDescent="0.2">
      <c r="A138" s="11">
        <v>137</v>
      </c>
      <c r="B138" s="45">
        <f>ADA_data!$G954</f>
        <v>4.768E-2</v>
      </c>
      <c r="C138" s="13">
        <f t="shared" si="5"/>
        <v>-2.5546699366441876</v>
      </c>
      <c r="D138" s="13">
        <f t="shared" si="4"/>
        <v>56.175274723859268</v>
      </c>
    </row>
    <row r="139" spans="1:4" ht="16" x14ac:dyDescent="0.2">
      <c r="A139" s="11">
        <v>138</v>
      </c>
      <c r="B139" s="45">
        <f>ADA_data!$G961</f>
        <v>5.1339999999999997E-2</v>
      </c>
      <c r="C139" s="13">
        <f t="shared" si="5"/>
        <v>7.676174496644288</v>
      </c>
      <c r="D139" s="13">
        <f t="shared" si="4"/>
        <v>7.4847536086804469</v>
      </c>
    </row>
    <row r="140" spans="1:4" ht="16" x14ac:dyDescent="0.2">
      <c r="A140" s="11">
        <v>139</v>
      </c>
      <c r="B140" s="45">
        <f>ADA_data!$G968</f>
        <v>5.2639999999999999E-2</v>
      </c>
      <c r="C140" s="13">
        <f t="shared" si="5"/>
        <v>2.5321386832878896</v>
      </c>
      <c r="D140" s="13">
        <f t="shared" si="4"/>
        <v>5.7994659610930919</v>
      </c>
    </row>
    <row r="141" spans="1:4" ht="16" x14ac:dyDescent="0.2">
      <c r="A141" s="11">
        <v>140</v>
      </c>
      <c r="B141" s="45">
        <f>ADA_data!$G975</f>
        <v>7.4349999999999999E-2</v>
      </c>
      <c r="C141" s="13">
        <f t="shared" si="5"/>
        <v>41.242401215805472</v>
      </c>
      <c r="D141" s="13">
        <f t="shared" si="4"/>
        <v>1317.8391604203393</v>
      </c>
    </row>
    <row r="142" spans="1:4" ht="16" x14ac:dyDescent="0.2">
      <c r="A142" s="11">
        <v>141</v>
      </c>
      <c r="B142" s="45">
        <f>ADA_data!$G982</f>
        <v>8.6650000000000005E-2</v>
      </c>
      <c r="C142" s="13">
        <f t="shared" si="5"/>
        <v>16.543375924680571</v>
      </c>
      <c r="D142" s="13">
        <f t="shared" si="4"/>
        <v>134.63028666199477</v>
      </c>
    </row>
    <row r="143" spans="1:4" ht="16" x14ac:dyDescent="0.2">
      <c r="A143" s="11">
        <v>142</v>
      </c>
      <c r="B143" s="45">
        <f>ADA_data!$G989</f>
        <v>7.6749999999999999E-2</v>
      </c>
      <c r="C143" s="13">
        <f t="shared" si="5"/>
        <v>-11.425274091171385</v>
      </c>
      <c r="D143" s="13">
        <f t="shared" si="4"/>
        <v>267.83354462344727</v>
      </c>
    </row>
    <row r="144" spans="1:4" ht="16" x14ac:dyDescent="0.2">
      <c r="A144" s="11">
        <v>143</v>
      </c>
      <c r="B144" s="45">
        <f>ADA_data!$G996</f>
        <v>7.8479999999999994E-2</v>
      </c>
      <c r="C144" s="13">
        <f t="shared" si="5"/>
        <v>2.2540716612377794</v>
      </c>
      <c r="D144" s="13">
        <f t="shared" si="4"/>
        <v>7.2160737058382862</v>
      </c>
    </row>
    <row r="145" spans="1:4" ht="16" x14ac:dyDescent="0.2">
      <c r="A145" s="11">
        <v>144</v>
      </c>
      <c r="B145" s="45">
        <f>ADA_data!$G1003</f>
        <v>8.0390000000000003E-2</v>
      </c>
      <c r="C145" s="13">
        <f t="shared" si="5"/>
        <v>2.4337410805300825</v>
      </c>
      <c r="D145" s="13">
        <f t="shared" si="4"/>
        <v>6.2830718453621976</v>
      </c>
    </row>
    <row r="146" spans="1:4" ht="16" x14ac:dyDescent="0.2">
      <c r="A146" s="11">
        <v>145</v>
      </c>
      <c r="B146" s="45">
        <f>ADA_data!$G1010</f>
        <v>9.8210000000000006E-2</v>
      </c>
      <c r="C146" s="13">
        <f t="shared" si="5"/>
        <v>22.166936186092798</v>
      </c>
      <c r="D146" s="13">
        <f t="shared" si="4"/>
        <v>296.75538454024741</v>
      </c>
    </row>
    <row r="147" spans="1:4" ht="16" x14ac:dyDescent="0.2">
      <c r="A147" s="11">
        <v>146</v>
      </c>
      <c r="B147" s="45">
        <f>ADA_data!$G1017</f>
        <v>0.1268</v>
      </c>
      <c r="C147" s="13">
        <f t="shared" si="5"/>
        <v>29.111088483861103</v>
      </c>
      <c r="D147" s="13">
        <f t="shared" si="4"/>
        <v>584.22475728469749</v>
      </c>
    </row>
    <row r="148" spans="1:4" ht="16" x14ac:dyDescent="0.2">
      <c r="A148" s="11">
        <v>147</v>
      </c>
      <c r="B148" s="45">
        <f>ADA_data!$G1024</f>
        <v>0.1237</v>
      </c>
      <c r="C148" s="13">
        <f t="shared" si="5"/>
        <v>-2.4447949526813813</v>
      </c>
      <c r="D148" s="13">
        <f t="shared" si="4"/>
        <v>54.540317565467099</v>
      </c>
    </row>
    <row r="149" spans="1:4" ht="16" x14ac:dyDescent="0.2">
      <c r="A149" s="11">
        <v>148</v>
      </c>
      <c r="B149" s="45">
        <f>ADA_data!$G1031</f>
        <v>0.14810000000000001</v>
      </c>
      <c r="C149" s="13">
        <f t="shared" si="5"/>
        <v>19.725141471301541</v>
      </c>
      <c r="D149" s="13">
        <f t="shared" si="4"/>
        <v>218.59015575825134</v>
      </c>
    </row>
    <row r="150" spans="1:4" ht="16" x14ac:dyDescent="0.2">
      <c r="A150" s="11">
        <v>149</v>
      </c>
      <c r="B150" s="45">
        <f>ADA_data!$G1038</f>
        <v>0.13350000000000001</v>
      </c>
      <c r="C150" s="13">
        <f t="shared" si="5"/>
        <v>-9.8582039162727888</v>
      </c>
      <c r="D150" s="13">
        <f t="shared" si="4"/>
        <v>218.99710101426632</v>
      </c>
    </row>
    <row r="151" spans="1:4" ht="16" x14ac:dyDescent="0.2">
      <c r="A151" s="11">
        <v>150</v>
      </c>
      <c r="B151" s="45">
        <f>ADA_data!$G1045</f>
        <v>0.1452</v>
      </c>
      <c r="C151" s="13">
        <f t="shared" si="5"/>
        <v>8.764044943820215</v>
      </c>
      <c r="D151" s="13">
        <f t="shared" si="4"/>
        <v>14.620668086191593</v>
      </c>
    </row>
    <row r="152" spans="1:4" ht="16" x14ac:dyDescent="0.2">
      <c r="A152" s="11">
        <v>151</v>
      </c>
      <c r="B152" s="45">
        <f>ADA_data!$G1052</f>
        <v>0.13850000000000001</v>
      </c>
      <c r="C152" s="13">
        <f t="shared" si="5"/>
        <v>-4.614325068870512</v>
      </c>
      <c r="D152" s="13">
        <f t="shared" si="4"/>
        <v>91.291753044649028</v>
      </c>
    </row>
    <row r="153" spans="1:4" ht="16" x14ac:dyDescent="0.2">
      <c r="A153" s="11">
        <v>152</v>
      </c>
      <c r="B153" s="45">
        <f>ADA_data!$G1059</f>
        <v>0.1216</v>
      </c>
      <c r="C153" s="13">
        <f t="shared" si="5"/>
        <v>-12.202166064981958</v>
      </c>
      <c r="D153" s="13">
        <f t="shared" si="4"/>
        <v>293.86574467586775</v>
      </c>
    </row>
    <row r="154" spans="1:4" ht="16" x14ac:dyDescent="0.2">
      <c r="A154" s="11">
        <v>153</v>
      </c>
      <c r="B154" s="45">
        <f>ADA_data!$G1066</f>
        <v>0.1174</v>
      </c>
      <c r="C154" s="13">
        <f t="shared" si="5"/>
        <v>-3.4539473684210487</v>
      </c>
      <c r="D154" s="13">
        <f t="shared" si="4"/>
        <v>70.4641732882436</v>
      </c>
    </row>
    <row r="155" spans="1:4" ht="16" x14ac:dyDescent="0.2">
      <c r="A155" s="11">
        <v>154</v>
      </c>
      <c r="B155" s="45">
        <f>ADA_data!$G1073</f>
        <v>9.3060000000000004E-2</v>
      </c>
      <c r="C155" s="13">
        <f t="shared" si="5"/>
        <v>-20.732538330494037</v>
      </c>
      <c r="D155" s="13">
        <f t="shared" si="4"/>
        <v>659.0970269545561</v>
      </c>
    </row>
    <row r="156" spans="1:4" ht="16" x14ac:dyDescent="0.2">
      <c r="A156" s="11">
        <v>155</v>
      </c>
      <c r="B156" s="45">
        <f>ADA_data!$G1080</f>
        <v>9.486E-2</v>
      </c>
      <c r="C156" s="13">
        <f t="shared" si="5"/>
        <v>1.9342359767891639</v>
      </c>
      <c r="D156" s="13">
        <f t="shared" si="4"/>
        <v>9.0367018166855591</v>
      </c>
    </row>
    <row r="157" spans="1:4" ht="16" x14ac:dyDescent="0.2">
      <c r="A157" s="11">
        <v>156</v>
      </c>
      <c r="B157" s="45">
        <f>ADA_data!$G1087</f>
        <v>8.9429999999999996E-2</v>
      </c>
      <c r="C157" s="13">
        <f t="shared" si="5"/>
        <v>-5.7242251739405487</v>
      </c>
      <c r="D157" s="13">
        <f t="shared" si="4"/>
        <v>113.73309373863297</v>
      </c>
    </row>
    <row r="158" spans="1:4" ht="16" x14ac:dyDescent="0.2">
      <c r="A158" s="11">
        <v>157</v>
      </c>
      <c r="B158" s="45">
        <f>ADA_data!$G1094</f>
        <v>0.1013</v>
      </c>
      <c r="C158" s="13">
        <f t="shared" si="5"/>
        <v>13.272950911327301</v>
      </c>
      <c r="D158" s="13">
        <f t="shared" si="4"/>
        <v>69.432292564315489</v>
      </c>
    </row>
    <row r="159" spans="1:4" ht="16" x14ac:dyDescent="0.2">
      <c r="A159" s="11">
        <v>158</v>
      </c>
      <c r="B159" s="45">
        <f>ADA_data!$G1101</f>
        <v>9.6350000000000005E-2</v>
      </c>
      <c r="C159" s="13">
        <f t="shared" si="5"/>
        <v>-4.8864758144126315</v>
      </c>
      <c r="D159" s="13">
        <f t="shared" si="4"/>
        <v>96.566441175920943</v>
      </c>
    </row>
    <row r="160" spans="1:4" ht="16" x14ac:dyDescent="0.2">
      <c r="A160" s="11">
        <v>159</v>
      </c>
      <c r="B160" s="45">
        <f>ADA_data!$G1108</f>
        <v>0.1065</v>
      </c>
      <c r="C160" s="13">
        <f t="shared" si="5"/>
        <v>10.534509600415145</v>
      </c>
      <c r="D160" s="13">
        <f t="shared" si="4"/>
        <v>31.294658302396968</v>
      </c>
    </row>
    <row r="161" spans="1:4" ht="16" x14ac:dyDescent="0.2">
      <c r="A161" s="11">
        <v>160</v>
      </c>
      <c r="B161" s="45">
        <f>ADA_data!$G1115</f>
        <v>0.1074</v>
      </c>
      <c r="C161" s="13">
        <f t="shared" si="5"/>
        <v>0.84507042253520948</v>
      </c>
      <c r="D161" s="13">
        <f t="shared" si="4"/>
        <v>16.771287974698168</v>
      </c>
    </row>
    <row r="162" spans="1:4" ht="16" x14ac:dyDescent="0.2">
      <c r="A162" s="11">
        <v>161</v>
      </c>
      <c r="B162" s="45">
        <f>ADA_data!$G1122</f>
        <v>0.10639999999999999</v>
      </c>
      <c r="C162" s="13">
        <f t="shared" si="5"/>
        <v>-0.93109869646182586</v>
      </c>
      <c r="D162" s="13">
        <f t="shared" si="4"/>
        <v>34.473871310206064</v>
      </c>
    </row>
    <row r="163" spans="1:4" ht="16" x14ac:dyDescent="0.2">
      <c r="A163" s="11">
        <v>162</v>
      </c>
      <c r="B163" s="45">
        <f>ADA_data!$G1129</f>
        <v>9.8199999999999996E-2</v>
      </c>
      <c r="C163" s="13">
        <f t="shared" si="5"/>
        <v>-7.7067669172932334</v>
      </c>
      <c r="D163" s="13">
        <f t="shared" si="4"/>
        <v>159.94948342292372</v>
      </c>
    </row>
    <row r="164" spans="1:4" ht="16" x14ac:dyDescent="0.2">
      <c r="A164" s="11">
        <v>163</v>
      </c>
      <c r="B164" s="45">
        <f>ADA_data!$G1136</f>
        <v>0.1066</v>
      </c>
      <c r="C164" s="13">
        <f t="shared" si="5"/>
        <v>8.553971486761716</v>
      </c>
      <c r="D164" s="13">
        <f t="shared" si="4"/>
        <v>13.058283935434135</v>
      </c>
    </row>
    <row r="165" spans="1:4" ht="16" x14ac:dyDescent="0.2">
      <c r="A165" s="11">
        <v>164</v>
      </c>
      <c r="B165" s="45">
        <f>ADA_data!$G1143</f>
        <v>0.10050000000000001</v>
      </c>
      <c r="C165" s="13">
        <f t="shared" si="5"/>
        <v>-5.7223264540337651</v>
      </c>
      <c r="D165" s="13">
        <f t="shared" si="4"/>
        <v>113.69259927385531</v>
      </c>
    </row>
    <row r="166" spans="1:4" ht="16" x14ac:dyDescent="0.2">
      <c r="A166" s="11">
        <v>165</v>
      </c>
      <c r="B166" s="45">
        <f>ADA_data!$G1150</f>
        <v>0.14480000000000001</v>
      </c>
      <c r="C166" s="13">
        <f t="shared" si="5"/>
        <v>44.079601990049753</v>
      </c>
      <c r="D166" s="13">
        <f t="shared" si="4"/>
        <v>1531.881302882701</v>
      </c>
    </row>
    <row r="167" spans="1:4" ht="16" x14ac:dyDescent="0.2">
      <c r="A167" s="11">
        <v>166</v>
      </c>
      <c r="B167" s="45">
        <f>ADA_data!$G1157</f>
        <v>0.1666</v>
      </c>
      <c r="C167" s="13">
        <f t="shared" si="5"/>
        <v>15.055248618784519</v>
      </c>
      <c r="D167" s="13">
        <f t="shared" si="4"/>
        <v>102.3112403673975</v>
      </c>
    </row>
    <row r="168" spans="1:4" ht="16" x14ac:dyDescent="0.2">
      <c r="A168" s="11">
        <v>167</v>
      </c>
      <c r="B168" s="45">
        <f>ADA_data!$G1164</f>
        <v>0.15890000000000001</v>
      </c>
      <c r="C168" s="13">
        <f t="shared" si="5"/>
        <v>-4.621848739495789</v>
      </c>
      <c r="D168" s="13">
        <f t="shared" si="4"/>
        <v>91.435582057253484</v>
      </c>
    </row>
    <row r="169" spans="1:4" ht="16" x14ac:dyDescent="0.2">
      <c r="A169" s="11">
        <v>168</v>
      </c>
      <c r="B169" s="45">
        <f>ADA_data!$G1171</f>
        <v>0.154</v>
      </c>
      <c r="C169" s="13">
        <f t="shared" si="5"/>
        <v>-3.0837004405286437</v>
      </c>
      <c r="D169" s="13">
        <f t="shared" si="4"/>
        <v>64.385332877730875</v>
      </c>
    </row>
    <row r="170" spans="1:4" ht="16" x14ac:dyDescent="0.2">
      <c r="A170" s="11">
        <v>169</v>
      </c>
      <c r="B170" s="45">
        <f>ADA_data!$G1178</f>
        <v>0.16200000000000001</v>
      </c>
      <c r="C170" s="13">
        <f t="shared" si="5"/>
        <v>5.1948051948052001</v>
      </c>
      <c r="D170" s="13">
        <f t="shared" si="4"/>
        <v>6.4749114025693333E-2</v>
      </c>
    </row>
    <row r="171" spans="1:4" ht="16" x14ac:dyDescent="0.2">
      <c r="A171" s="11">
        <v>170</v>
      </c>
      <c r="B171" s="45">
        <f>ADA_data!$G1185</f>
        <v>0.15440000000000001</v>
      </c>
      <c r="C171" s="13">
        <f t="shared" si="5"/>
        <v>-4.6913580246913549</v>
      </c>
      <c r="D171" s="13">
        <f t="shared" si="4"/>
        <v>92.769736340937044</v>
      </c>
    </row>
    <row r="172" spans="1:4" ht="16" x14ac:dyDescent="0.2">
      <c r="A172" s="11">
        <v>171</v>
      </c>
      <c r="B172" s="45">
        <f>ADA_data!$G1192</f>
        <v>0.20499999999999999</v>
      </c>
      <c r="C172" s="13">
        <f t="shared" si="5"/>
        <v>32.772020725388586</v>
      </c>
      <c r="D172" s="13">
        <f t="shared" si="4"/>
        <v>774.6020777918859</v>
      </c>
    </row>
    <row r="173" spans="1:4" ht="16" x14ac:dyDescent="0.2">
      <c r="A173" s="11">
        <v>172</v>
      </c>
      <c r="B173" s="45">
        <f>ADA_data!$G1199</f>
        <v>0.3049</v>
      </c>
      <c r="C173" s="13">
        <f t="shared" si="5"/>
        <v>48.731707317073187</v>
      </c>
      <c r="D173" s="13">
        <f t="shared" si="4"/>
        <v>1917.6832627063486</v>
      </c>
    </row>
    <row r="174" spans="1:4" ht="16" x14ac:dyDescent="0.2">
      <c r="A174" s="11">
        <v>173</v>
      </c>
      <c r="B174" s="45">
        <f>ADA_data!$G1206</f>
        <v>0.37990000000000002</v>
      </c>
      <c r="C174" s="13">
        <f t="shared" si="5"/>
        <v>24.598228927517223</v>
      </c>
      <c r="D174" s="13">
        <f t="shared" si="4"/>
        <v>386.43233277843729</v>
      </c>
    </row>
    <row r="175" spans="1:4" ht="16" x14ac:dyDescent="0.2">
      <c r="A175" s="11">
        <v>174</v>
      </c>
      <c r="B175" s="45">
        <f>ADA_data!$G1213</f>
        <v>0.35389999999999999</v>
      </c>
      <c r="C175" s="13">
        <f t="shared" si="5"/>
        <v>-6.8439062911292501</v>
      </c>
      <c r="D175" s="13">
        <f t="shared" si="4"/>
        <v>138.86861909396319</v>
      </c>
    </row>
    <row r="176" spans="1:4" ht="16" x14ac:dyDescent="0.2">
      <c r="A176" s="11">
        <v>175</v>
      </c>
      <c r="B176" s="45">
        <f>ADA_data!$G1220</f>
        <v>0.34489999999999998</v>
      </c>
      <c r="C176" s="13">
        <f t="shared" si="5"/>
        <v>-2.5430912687199796</v>
      </c>
      <c r="D176" s="13">
        <f t="shared" si="4"/>
        <v>56.001844171440233</v>
      </c>
    </row>
    <row r="177" spans="1:4" ht="16" x14ac:dyDescent="0.2">
      <c r="A177" s="11">
        <v>176</v>
      </c>
      <c r="B177" s="45">
        <f>ADA_data!$G1227</f>
        <v>0.66320000000000001</v>
      </c>
      <c r="C177" s="13">
        <f t="shared" si="5"/>
        <v>92.287619599884039</v>
      </c>
      <c r="D177" s="13">
        <f t="shared" si="4"/>
        <v>7629.5460790811067</v>
      </c>
    </row>
    <row r="178" spans="1:4" ht="16" x14ac:dyDescent="0.2">
      <c r="A178" s="11">
        <v>177</v>
      </c>
      <c r="B178" s="45">
        <f>ADA_data!$G1234</f>
        <v>0.84840000000000004</v>
      </c>
      <c r="C178" s="13">
        <f t="shared" si="5"/>
        <v>27.925211097708086</v>
      </c>
      <c r="D178" s="13">
        <f t="shared" si="4"/>
        <v>528.30399033747801</v>
      </c>
    </row>
    <row r="179" spans="1:4" ht="16" x14ac:dyDescent="0.2">
      <c r="A179" s="11">
        <v>178</v>
      </c>
      <c r="B179" s="45">
        <f>ADA_data!$G1241</f>
        <v>1.1000000000000001</v>
      </c>
      <c r="C179" s="13">
        <f t="shared" si="5"/>
        <v>29.65582272512966</v>
      </c>
      <c r="D179" s="13">
        <f t="shared" si="4"/>
        <v>610.85475402663565</v>
      </c>
    </row>
    <row r="180" spans="1:4" ht="16" x14ac:dyDescent="0.2">
      <c r="A180" s="11">
        <v>179</v>
      </c>
      <c r="B180" s="45">
        <f>ADA_data!$G1248</f>
        <v>1.31</v>
      </c>
      <c r="C180" s="13">
        <f t="shared" si="5"/>
        <v>19.090909090909086</v>
      </c>
      <c r="D180" s="13">
        <f t="shared" si="4"/>
        <v>200.23841533655184</v>
      </c>
    </row>
    <row r="181" spans="1:4" ht="16" x14ac:dyDescent="0.2">
      <c r="A181" s="11">
        <v>180</v>
      </c>
      <c r="B181" s="45">
        <f>ADA_data!$G1255</f>
        <v>1.1299999999999999</v>
      </c>
      <c r="C181" s="13">
        <f t="shared" si="5"/>
        <v>-13.740458015267187</v>
      </c>
      <c r="D181" s="13">
        <f t="shared" si="4"/>
        <v>348.97246565808808</v>
      </c>
    </row>
    <row r="182" spans="1:4" ht="16" x14ac:dyDescent="0.2">
      <c r="A182" s="11">
        <v>181</v>
      </c>
      <c r="B182" s="45">
        <f>ADA_data!$G1262</f>
        <v>1.06</v>
      </c>
      <c r="C182" s="13">
        <f t="shared" si="5"/>
        <v>-6.1946902654867122</v>
      </c>
      <c r="D182" s="13">
        <f t="shared" si="4"/>
        <v>123.98904872830457</v>
      </c>
    </row>
    <row r="183" spans="1:4" ht="16" x14ac:dyDescent="0.2">
      <c r="A183" s="11">
        <v>182</v>
      </c>
      <c r="B183" s="45">
        <f>ADA_data!$G1269</f>
        <v>1.19</v>
      </c>
      <c r="C183" s="13">
        <f t="shared" si="5"/>
        <v>12.264150943396217</v>
      </c>
      <c r="D183" s="13">
        <f t="shared" si="4"/>
        <v>53.638108263075644</v>
      </c>
    </row>
    <row r="184" spans="1:4" ht="16" x14ac:dyDescent="0.2">
      <c r="A184" s="11">
        <v>183</v>
      </c>
      <c r="B184" s="45">
        <f>ADA_data!$G1276</f>
        <v>1.19</v>
      </c>
      <c r="C184" s="13">
        <f t="shared" si="5"/>
        <v>0</v>
      </c>
      <c r="D184" s="13">
        <f t="shared" si="4"/>
        <v>24.407025740500778</v>
      </c>
    </row>
    <row r="185" spans="1:4" ht="16" x14ac:dyDescent="0.2">
      <c r="A185" s="11">
        <v>184</v>
      </c>
      <c r="B185" s="45">
        <f>ADA_data!$G1283</f>
        <v>1.19</v>
      </c>
      <c r="C185" s="13">
        <f t="shared" si="5"/>
        <v>0</v>
      </c>
      <c r="D185" s="13">
        <f t="shared" si="4"/>
        <v>24.407025740500778</v>
      </c>
    </row>
    <row r="186" spans="1:4" ht="16" x14ac:dyDescent="0.2">
      <c r="A186" s="11">
        <v>185</v>
      </c>
      <c r="B186" s="45">
        <f>ADA_data!$G1290</f>
        <v>1.27</v>
      </c>
      <c r="C186" s="13">
        <f t="shared" si="5"/>
        <v>6.7226890756302584</v>
      </c>
      <c r="D186" s="13">
        <f t="shared" si="4"/>
        <v>3.176744263046031</v>
      </c>
    </row>
    <row r="187" spans="1:4" ht="16" x14ac:dyDescent="0.2">
      <c r="A187" s="11">
        <v>186</v>
      </c>
      <c r="B187" s="45">
        <f>ADA_data!$G1297</f>
        <v>1.28</v>
      </c>
      <c r="C187" s="13">
        <f t="shared" si="5"/>
        <v>0.78740157480315032</v>
      </c>
      <c r="D187" s="13">
        <f t="shared" si="4"/>
        <v>17.246953401446838</v>
      </c>
    </row>
    <row r="188" spans="1:4" ht="16" x14ac:dyDescent="0.2">
      <c r="A188" s="11">
        <v>187</v>
      </c>
      <c r="B188" s="45">
        <f>ADA_data!$G1304</f>
        <v>1.0900000000000001</v>
      </c>
      <c r="C188" s="13">
        <f t="shared" si="5"/>
        <v>-14.843749999999995</v>
      </c>
      <c r="D188" s="13">
        <f t="shared" si="4"/>
        <v>391.41048313318134</v>
      </c>
    </row>
    <row r="189" spans="1:4" ht="16" x14ac:dyDescent="0.2">
      <c r="A189" s="11">
        <v>188</v>
      </c>
      <c r="B189" s="45">
        <f>ADA_data!$G1311</f>
        <v>1.33</v>
      </c>
      <c r="C189" s="13">
        <f t="shared" si="5"/>
        <v>22.01834862385321</v>
      </c>
      <c r="D189" s="13">
        <f t="shared" si="4"/>
        <v>291.65814893576453</v>
      </c>
    </row>
    <row r="190" spans="1:4" ht="16" x14ac:dyDescent="0.2">
      <c r="A190" s="11">
        <v>189</v>
      </c>
      <c r="B190" s="45">
        <f>ADA_data!$G1318</f>
        <v>1.77</v>
      </c>
      <c r="C190" s="13">
        <f t="shared" si="5"/>
        <v>33.082706766917283</v>
      </c>
      <c r="D190" s="13">
        <f t="shared" si="4"/>
        <v>791.99242885831109</v>
      </c>
    </row>
    <row r="191" spans="1:4" ht="16" x14ac:dyDescent="0.2">
      <c r="A191" s="11">
        <v>190</v>
      </c>
      <c r="B191" s="45">
        <f>ADA_data!$G1325</f>
        <v>2.31</v>
      </c>
      <c r="C191" s="13">
        <f t="shared" si="5"/>
        <v>30.508474576271187</v>
      </c>
      <c r="D191" s="13">
        <f t="shared" si="4"/>
        <v>653.72916193652065</v>
      </c>
    </row>
    <row r="192" spans="1:4" ht="16" x14ac:dyDescent="0.2">
      <c r="A192" s="11">
        <v>191</v>
      </c>
      <c r="B192" s="45">
        <f>ADA_data!$G1332</f>
        <v>1.33</v>
      </c>
      <c r="C192" s="13">
        <f t="shared" si="5"/>
        <v>-42.424242424242422</v>
      </c>
      <c r="D192" s="13">
        <f t="shared" si="4"/>
        <v>2243.4043050587338</v>
      </c>
    </row>
    <row r="193" spans="1:4" ht="16" x14ac:dyDescent="0.2">
      <c r="A193" s="11">
        <v>192</v>
      </c>
      <c r="B193" s="45">
        <f>ADA_data!$G1339</f>
        <v>1.58</v>
      </c>
      <c r="C193" s="13">
        <f t="shared" si="5"/>
        <v>18.796992481203006</v>
      </c>
      <c r="D193" s="13">
        <f t="shared" si="4"/>
        <v>192.00663167661651</v>
      </c>
    </row>
    <row r="194" spans="1:4" ht="16" x14ac:dyDescent="0.2">
      <c r="A194" s="11">
        <v>193</v>
      </c>
      <c r="B194" s="45">
        <f>ADA_data!$G1346</f>
        <v>1.68</v>
      </c>
      <c r="C194" s="13">
        <f t="shared" si="5"/>
        <v>6.329113924050624</v>
      </c>
      <c r="D194" s="13">
        <f t="shared" si="4"/>
        <v>1.9286743395449548</v>
      </c>
    </row>
    <row r="195" spans="1:4" ht="16" x14ac:dyDescent="0.2">
      <c r="A195" s="11">
        <v>194</v>
      </c>
      <c r="B195" s="45">
        <f>ADA_data!$G1353</f>
        <v>1.56</v>
      </c>
      <c r="C195" s="13">
        <f t="shared" si="5"/>
        <v>-7.1428571428571361</v>
      </c>
      <c r="D195" s="13">
        <f t="shared" ref="D195:D222" si="6">(C195-$D$223)^2</f>
        <v>146.00381565663483</v>
      </c>
    </row>
    <row r="196" spans="1:4" ht="16" x14ac:dyDescent="0.2">
      <c r="A196" s="11">
        <v>195</v>
      </c>
      <c r="B196" s="45">
        <f>ADA_data!$G1360</f>
        <v>1.43</v>
      </c>
      <c r="C196" s="13">
        <f t="shared" ref="C196:C222" si="7">(B196-B195)/B195%</f>
        <v>-8.333333333333341</v>
      </c>
      <c r="D196" s="13">
        <f t="shared" si="6"/>
        <v>176.19058222995918</v>
      </c>
    </row>
    <row r="197" spans="1:4" ht="16" x14ac:dyDescent="0.2">
      <c r="A197" s="11">
        <v>196</v>
      </c>
      <c r="B197" s="45">
        <f>ADA_data!$G1367</f>
        <v>1.34</v>
      </c>
      <c r="C197" s="13">
        <f t="shared" si="7"/>
        <v>-6.2937062937062835</v>
      </c>
      <c r="D197" s="13">
        <f t="shared" si="6"/>
        <v>126.20394717544563</v>
      </c>
    </row>
    <row r="198" spans="1:4" ht="16" x14ac:dyDescent="0.2">
      <c r="A198" s="11">
        <v>197</v>
      </c>
      <c r="B198" s="45">
        <f>ADA_data!$G1374</f>
        <v>1.46</v>
      </c>
      <c r="C198" s="13">
        <f t="shared" si="7"/>
        <v>8.9552238805970052</v>
      </c>
      <c r="D198" s="13">
        <f t="shared" si="6"/>
        <v>16.119238592996513</v>
      </c>
    </row>
    <row r="199" spans="1:4" ht="16" x14ac:dyDescent="0.2">
      <c r="A199" s="11">
        <v>198</v>
      </c>
      <c r="B199" s="45">
        <f>ADA_data!$G1381</f>
        <v>1.35</v>
      </c>
      <c r="C199" s="13">
        <f t="shared" si="7"/>
        <v>-7.5342465753424568</v>
      </c>
      <c r="D199" s="13">
        <f t="shared" si="6"/>
        <v>155.61547795158634</v>
      </c>
    </row>
    <row r="200" spans="1:4" ht="16" x14ac:dyDescent="0.2">
      <c r="A200" s="11">
        <v>199</v>
      </c>
      <c r="B200" s="45">
        <f>ADA_data!$G1388</f>
        <v>1.18</v>
      </c>
      <c r="C200" s="13">
        <f t="shared" si="7"/>
        <v>-12.592592592592602</v>
      </c>
      <c r="D200" s="13">
        <f t="shared" si="6"/>
        <v>307.4039610337619</v>
      </c>
    </row>
    <row r="201" spans="1:4" ht="16" x14ac:dyDescent="0.2">
      <c r="A201" s="11">
        <v>200</v>
      </c>
      <c r="B201" s="45">
        <f>ADA_data!$G1395</f>
        <v>1.23</v>
      </c>
      <c r="C201" s="13">
        <f t="shared" si="7"/>
        <v>4.2372881355932241</v>
      </c>
      <c r="D201" s="13">
        <f t="shared" si="6"/>
        <v>0.49429137690573516</v>
      </c>
    </row>
    <row r="202" spans="1:4" ht="16" x14ac:dyDescent="0.2">
      <c r="A202" s="11">
        <v>201</v>
      </c>
      <c r="B202" s="45">
        <f>ADA_data!$G1402</f>
        <v>1.32</v>
      </c>
      <c r="C202" s="13">
        <f t="shared" si="7"/>
        <v>7.3170731707317138</v>
      </c>
      <c r="D202" s="13">
        <f t="shared" si="6"/>
        <v>5.6488286087695281</v>
      </c>
    </row>
    <row r="203" spans="1:4" ht="16" x14ac:dyDescent="0.2">
      <c r="A203" s="11">
        <v>202</v>
      </c>
      <c r="B203" s="45">
        <f>ADA_data!$G1409</f>
        <v>1.43</v>
      </c>
      <c r="C203" s="13">
        <f t="shared" si="7"/>
        <v>8.3333333333333233</v>
      </c>
      <c r="D203" s="13">
        <f t="shared" si="6"/>
        <v>11.512358139931413</v>
      </c>
    </row>
    <row r="204" spans="1:4" ht="16" x14ac:dyDescent="0.2">
      <c r="A204" s="11">
        <v>203</v>
      </c>
      <c r="B204" s="45">
        <f>ADA_data!$G1416</f>
        <v>2.17</v>
      </c>
      <c r="C204" s="13">
        <f t="shared" si="7"/>
        <v>51.748251748251747</v>
      </c>
      <c r="D204" s="13">
        <f t="shared" si="6"/>
        <v>2190.9799728809953</v>
      </c>
    </row>
    <row r="205" spans="1:4" ht="16" x14ac:dyDescent="0.2">
      <c r="A205" s="11">
        <v>204</v>
      </c>
      <c r="B205" s="45">
        <f>ADA_data!$G1423</f>
        <v>2.71</v>
      </c>
      <c r="C205" s="13">
        <f t="shared" si="7"/>
        <v>24.88479262672811</v>
      </c>
      <c r="D205" s="13">
        <f t="shared" si="6"/>
        <v>397.7809224186708</v>
      </c>
    </row>
    <row r="206" spans="1:4" ht="16" x14ac:dyDescent="0.2">
      <c r="A206" s="11">
        <v>205</v>
      </c>
      <c r="B206" s="45">
        <f>ADA_data!$G1430</f>
        <v>2.86</v>
      </c>
      <c r="C206" s="13">
        <f t="shared" si="7"/>
        <v>5.5350553505535025</v>
      </c>
      <c r="D206" s="13">
        <f t="shared" si="6"/>
        <v>0.35367835204241516</v>
      </c>
    </row>
    <row r="207" spans="1:4" ht="16" x14ac:dyDescent="0.2">
      <c r="A207" s="11">
        <v>206</v>
      </c>
      <c r="B207" s="45">
        <f>ADA_data!$G1437</f>
        <v>2.91</v>
      </c>
      <c r="C207" s="13">
        <f t="shared" si="7"/>
        <v>1.7482517482517574</v>
      </c>
      <c r="D207" s="13">
        <f t="shared" si="6"/>
        <v>10.189470325902992</v>
      </c>
    </row>
    <row r="208" spans="1:4" ht="16" x14ac:dyDescent="0.2">
      <c r="A208" s="11">
        <v>207</v>
      </c>
      <c r="B208" s="45">
        <f>ADA_data!$G1444</f>
        <v>2.58</v>
      </c>
      <c r="C208" s="13">
        <f t="shared" si="7"/>
        <v>-11.340206185567013</v>
      </c>
      <c r="D208" s="13">
        <f t="shared" si="6"/>
        <v>265.05640299890831</v>
      </c>
    </row>
    <row r="209" spans="1:4" ht="16" x14ac:dyDescent="0.2">
      <c r="A209" s="11">
        <v>208</v>
      </c>
      <c r="B209" s="45">
        <f>ADA_data!$G1451</f>
        <v>2.2799999999999998</v>
      </c>
      <c r="C209" s="13">
        <f t="shared" si="7"/>
        <v>-11.627906976744196</v>
      </c>
      <c r="D209" s="13">
        <f t="shared" si="6"/>
        <v>274.5070306491736</v>
      </c>
    </row>
    <row r="210" spans="1:4" ht="16" x14ac:dyDescent="0.2">
      <c r="A210" s="11">
        <v>209</v>
      </c>
      <c r="B210" s="45">
        <f>ADA_data!$G1458</f>
        <v>2.21</v>
      </c>
      <c r="C210" s="13">
        <f t="shared" si="7"/>
        <v>-3.0701754385964848</v>
      </c>
      <c r="D210" s="13">
        <f t="shared" si="6"/>
        <v>64.168465296635318</v>
      </c>
    </row>
    <row r="211" spans="1:4" ht="16" x14ac:dyDescent="0.2">
      <c r="A211" s="11">
        <v>210</v>
      </c>
      <c r="B211" s="45">
        <f>ADA_data!$G1465</f>
        <v>2.25</v>
      </c>
      <c r="C211" s="13">
        <f t="shared" si="7"/>
        <v>1.8099547511312235</v>
      </c>
      <c r="D211" s="13">
        <f t="shared" si="6"/>
        <v>9.799353895667414</v>
      </c>
    </row>
    <row r="212" spans="1:4" ht="16" x14ac:dyDescent="0.2">
      <c r="A212" s="11">
        <v>211</v>
      </c>
      <c r="B212" s="45">
        <f>ADA_data!$G1472</f>
        <v>2.2000000000000002</v>
      </c>
      <c r="C212" s="13">
        <f t="shared" si="7"/>
        <v>-2.2222222222222143</v>
      </c>
      <c r="D212" s="13">
        <f t="shared" si="6"/>
        <v>51.302393890775932</v>
      </c>
    </row>
    <row r="213" spans="1:4" ht="16" x14ac:dyDescent="0.2">
      <c r="A213" s="11">
        <v>212</v>
      </c>
      <c r="B213" s="45">
        <f>ADA_data!$G1479</f>
        <v>2.16</v>
      </c>
      <c r="C213" s="13">
        <f t="shared" si="7"/>
        <v>-1.8181818181818197</v>
      </c>
      <c r="D213" s="13">
        <f t="shared" si="6"/>
        <v>45.677708037925278</v>
      </c>
    </row>
    <row r="214" spans="1:4" ht="16" x14ac:dyDescent="0.2">
      <c r="A214" s="11">
        <v>213</v>
      </c>
      <c r="B214" s="45">
        <f>ADA_data!$G1486</f>
        <v>2.12</v>
      </c>
      <c r="C214" s="13">
        <f t="shared" si="7"/>
        <v>-1.8518518518518534</v>
      </c>
      <c r="D214" s="13">
        <f t="shared" si="6"/>
        <v>46.133961476155434</v>
      </c>
    </row>
    <row r="215" spans="1:4" ht="16" x14ac:dyDescent="0.2">
      <c r="A215" s="11">
        <v>214</v>
      </c>
      <c r="B215" s="45">
        <f>ADA_data!$G1493</f>
        <v>1.97</v>
      </c>
      <c r="C215" s="13">
        <f t="shared" si="7"/>
        <v>-7.0754716981132137</v>
      </c>
      <c r="D215" s="13">
        <f t="shared" si="6"/>
        <v>144.37989232197398</v>
      </c>
    </row>
    <row r="216" spans="1:4" ht="16" x14ac:dyDescent="0.2">
      <c r="A216" s="11">
        <v>215</v>
      </c>
      <c r="B216" s="45">
        <f>ADA_data!$G1500</f>
        <v>2.02</v>
      </c>
      <c r="C216" s="13">
        <f t="shared" si="7"/>
        <v>2.53807106598985</v>
      </c>
      <c r="D216" s="13">
        <f t="shared" si="6"/>
        <v>5.7709283308261439</v>
      </c>
    </row>
    <row r="217" spans="1:4" ht="16" x14ac:dyDescent="0.2">
      <c r="A217" s="11">
        <v>216</v>
      </c>
      <c r="B217" s="45">
        <f>ADA_data!$G1507</f>
        <v>2.04</v>
      </c>
      <c r="C217" s="13">
        <f t="shared" si="7"/>
        <v>0.99009900990099098</v>
      </c>
      <c r="D217" s="13">
        <f t="shared" si="6"/>
        <v>15.604456992480316</v>
      </c>
    </row>
    <row r="218" spans="1:4" ht="16" x14ac:dyDescent="0.2">
      <c r="A218" s="11">
        <v>217</v>
      </c>
      <c r="B218" s="45">
        <f>ADA_data!$G1514</f>
        <v>1.84</v>
      </c>
      <c r="C218" s="13">
        <f t="shared" si="7"/>
        <v>-9.8039215686274481</v>
      </c>
      <c r="D218" s="13">
        <f t="shared" si="6"/>
        <v>217.39344744666832</v>
      </c>
    </row>
    <row r="219" spans="1:4" ht="16" x14ac:dyDescent="0.2">
      <c r="A219" s="11">
        <v>218</v>
      </c>
      <c r="B219" s="45">
        <f>ADA_data!$G1521</f>
        <v>1.59</v>
      </c>
      <c r="C219" s="13">
        <f t="shared" si="7"/>
        <v>-13.586956521739131</v>
      </c>
      <c r="D219" s="13">
        <f t="shared" si="6"/>
        <v>343.2609655114353</v>
      </c>
    </row>
    <row r="220" spans="1:4" ht="16" x14ac:dyDescent="0.2">
      <c r="A220" s="11">
        <v>219</v>
      </c>
      <c r="B220" s="45">
        <f>ADA_data!$G1528</f>
        <v>1.38</v>
      </c>
      <c r="C220" s="13">
        <f t="shared" si="7"/>
        <v>-13.207547169811331</v>
      </c>
      <c r="D220" s="13">
        <f t="shared" si="6"/>
        <v>329.34605273387996</v>
      </c>
    </row>
    <row r="221" spans="1:4" ht="16" x14ac:dyDescent="0.2">
      <c r="A221" s="11">
        <v>220</v>
      </c>
      <c r="B221" s="45">
        <f>ADA_data!$G1535</f>
        <v>1.35</v>
      </c>
      <c r="C221" s="13">
        <f t="shared" si="7"/>
        <v>-2.1739130434782465</v>
      </c>
      <c r="D221" s="13">
        <f t="shared" si="6"/>
        <v>50.612692020674288</v>
      </c>
    </row>
    <row r="222" spans="1:4" ht="17" thickBot="1" x14ac:dyDescent="0.25">
      <c r="A222" s="15">
        <v>221</v>
      </c>
      <c r="B222" s="46">
        <f>ADA_data!$G1542</f>
        <v>1.24</v>
      </c>
      <c r="C222" s="16">
        <f t="shared" si="7"/>
        <v>-8.1481481481481541</v>
      </c>
      <c r="D222" s="16">
        <f t="shared" si="6"/>
        <v>171.30869798424004</v>
      </c>
    </row>
    <row r="223" spans="1:4" ht="16" x14ac:dyDescent="0.2">
      <c r="A223" s="61" t="s">
        <v>21</v>
      </c>
      <c r="B223" s="61"/>
      <c r="C223" s="61"/>
      <c r="D223" s="14">
        <f>AVERAGE(C2:C222)</f>
        <v>4.9403467227008244</v>
      </c>
    </row>
    <row r="224" spans="1:4" ht="16" x14ac:dyDescent="0.2">
      <c r="A224" s="62" t="s">
        <v>20</v>
      </c>
      <c r="B224" s="62"/>
      <c r="C224" s="62"/>
      <c r="D224" s="17">
        <f>SQRT(SUM(D3:D222))*SQRT(52/(A222-1))</f>
        <v>254.61685485043648</v>
      </c>
    </row>
    <row r="225" spans="1:4" ht="16" x14ac:dyDescent="0.2">
      <c r="A225" s="63" t="s">
        <v>22</v>
      </c>
      <c r="B225" s="64"/>
      <c r="C225" s="65"/>
      <c r="D225" s="14">
        <f>D223*52</f>
        <v>256.89802958044288</v>
      </c>
    </row>
    <row r="226" spans="1:4" ht="16" x14ac:dyDescent="0.2">
      <c r="A226"/>
      <c r="B226"/>
      <c r="C226"/>
      <c r="D226" s="41"/>
    </row>
    <row r="227" spans="1:4" ht="16" x14ac:dyDescent="0.2">
      <c r="A227"/>
      <c r="B227"/>
      <c r="C227"/>
      <c r="D227"/>
    </row>
    <row r="228" spans="1:4" ht="16" x14ac:dyDescent="0.2">
      <c r="A228"/>
      <c r="B228"/>
      <c r="C228"/>
      <c r="D228"/>
    </row>
    <row r="229" spans="1:4" ht="16" x14ac:dyDescent="0.2">
      <c r="A229"/>
      <c r="B229"/>
      <c r="C229" s="49"/>
      <c r="D229" s="40"/>
    </row>
    <row r="230" spans="1:4" ht="16" x14ac:dyDescent="0.2">
      <c r="A230"/>
      <c r="B230"/>
      <c r="C230" s="49"/>
      <c r="D230" s="40"/>
    </row>
    <row r="231" spans="1:4" ht="16" x14ac:dyDescent="0.2">
      <c r="A231"/>
      <c r="B231"/>
      <c r="D231" s="40"/>
    </row>
    <row r="232" spans="1:4" ht="16" x14ac:dyDescent="0.2">
      <c r="A232"/>
      <c r="B232"/>
      <c r="C232" s="50"/>
      <c r="D232" s="40"/>
    </row>
    <row r="233" spans="1:4" ht="16" x14ac:dyDescent="0.2">
      <c r="A233"/>
      <c r="B233"/>
      <c r="D233" s="40"/>
    </row>
    <row r="234" spans="1:4" ht="16" x14ac:dyDescent="0.2">
      <c r="A234"/>
      <c r="B234"/>
      <c r="C234"/>
      <c r="D234"/>
    </row>
    <row r="235" spans="1:4" ht="16" x14ac:dyDescent="0.2">
      <c r="A235"/>
      <c r="B235"/>
      <c r="C235"/>
      <c r="D235"/>
    </row>
    <row r="236" spans="1:4" ht="16" x14ac:dyDescent="0.2">
      <c r="A236"/>
      <c r="B236"/>
      <c r="C236"/>
      <c r="D236"/>
    </row>
    <row r="237" spans="1:4" ht="16" x14ac:dyDescent="0.2">
      <c r="A237"/>
      <c r="B237"/>
      <c r="C237"/>
      <c r="D237"/>
    </row>
    <row r="238" spans="1:4" ht="16" x14ac:dyDescent="0.2">
      <c r="A238"/>
      <c r="B238"/>
      <c r="C238"/>
      <c r="D238"/>
    </row>
    <row r="239" spans="1:4" ht="16" x14ac:dyDescent="0.2">
      <c r="A239"/>
      <c r="B239"/>
      <c r="C239"/>
      <c r="D239"/>
    </row>
    <row r="240" spans="1:4" ht="16" x14ac:dyDescent="0.2">
      <c r="A240"/>
      <c r="B240"/>
      <c r="C240"/>
      <c r="D240"/>
    </row>
    <row r="241" customFormat="1" ht="16" x14ac:dyDescent="0.2"/>
    <row r="242" customFormat="1" ht="16" x14ac:dyDescent="0.2"/>
    <row r="243" customFormat="1" ht="16" x14ac:dyDescent="0.2"/>
    <row r="244" customFormat="1" ht="16" x14ac:dyDescent="0.2"/>
    <row r="245" customFormat="1" ht="16" x14ac:dyDescent="0.2"/>
    <row r="246" customFormat="1" ht="16" x14ac:dyDescent="0.2"/>
    <row r="247" customFormat="1" ht="16" x14ac:dyDescent="0.2"/>
    <row r="248" customFormat="1" ht="16" x14ac:dyDescent="0.2"/>
    <row r="249" customFormat="1" ht="16" x14ac:dyDescent="0.2"/>
    <row r="250" customFormat="1" ht="16" x14ac:dyDescent="0.2"/>
    <row r="251" customFormat="1" ht="16" x14ac:dyDescent="0.2"/>
    <row r="252" customFormat="1" ht="16" x14ac:dyDescent="0.2"/>
    <row r="253" customFormat="1" ht="16" x14ac:dyDescent="0.2"/>
    <row r="254" customFormat="1" ht="16" x14ac:dyDescent="0.2"/>
    <row r="255" customFormat="1" ht="16" x14ac:dyDescent="0.2"/>
    <row r="256" customFormat="1" ht="16" x14ac:dyDescent="0.2"/>
    <row r="257" spans="1:4" ht="16" x14ac:dyDescent="0.2">
      <c r="A257"/>
      <c r="B257"/>
      <c r="C257"/>
      <c r="D257"/>
    </row>
    <row r="258" spans="1:4" ht="16" x14ac:dyDescent="0.2">
      <c r="A258"/>
      <c r="B258"/>
      <c r="C258"/>
      <c r="D258"/>
    </row>
    <row r="259" spans="1:4" ht="16" x14ac:dyDescent="0.2">
      <c r="A259"/>
      <c r="B259"/>
      <c r="C259"/>
      <c r="D259"/>
    </row>
    <row r="260" spans="1:4" ht="19" customHeight="1" x14ac:dyDescent="0.25"/>
    <row r="261" spans="1:4" ht="19" customHeight="1" x14ac:dyDescent="0.25"/>
    <row r="262" spans="1:4" ht="19" customHeight="1" x14ac:dyDescent="0.25"/>
  </sheetData>
  <mergeCells count="3">
    <mergeCell ref="A223:C223"/>
    <mergeCell ref="A224:C224"/>
    <mergeCell ref="A225:C225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8786-0E74-9745-8891-5326CFEB5A6A}">
  <dimension ref="A1:D272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ETH_data!$G2</f>
        <v>8.17</v>
      </c>
      <c r="C2" s="11"/>
      <c r="D2" s="11"/>
    </row>
    <row r="3" spans="1:4" ht="16" x14ac:dyDescent="0.2">
      <c r="A3" s="11">
        <v>2</v>
      </c>
      <c r="B3" s="45">
        <f>ETH_data!$G9</f>
        <v>10.29</v>
      </c>
      <c r="C3" s="13">
        <f>(B3-B2)/B2%</f>
        <v>25.948592411260702</v>
      </c>
      <c r="D3" s="13">
        <f>(C3-$D$262)^2</f>
        <v>492.78846113399669</v>
      </c>
    </row>
    <row r="4" spans="1:4" ht="16" x14ac:dyDescent="0.2">
      <c r="A4" s="11">
        <v>3</v>
      </c>
      <c r="B4" s="45">
        <f>ETH_data!$G16</f>
        <v>9.9</v>
      </c>
      <c r="C4" s="13">
        <f t="shared" ref="C4:C67" si="0">(B4-B3)/B3%</f>
        <v>-3.7900874635568398</v>
      </c>
      <c r="D4" s="13">
        <f t="shared" ref="D4:D67" si="1">(C4-$D$262)^2</f>
        <v>56.849197637166867</v>
      </c>
    </row>
    <row r="5" spans="1:4" ht="16" x14ac:dyDescent="0.2">
      <c r="A5" s="11">
        <v>4</v>
      </c>
      <c r="B5" s="45">
        <f>ETH_data!$G23</f>
        <v>10.7</v>
      </c>
      <c r="C5" s="13">
        <f t="shared" si="0"/>
        <v>8.0808080808080689</v>
      </c>
      <c r="D5" s="13">
        <f t="shared" si="1"/>
        <v>18.758036147734014</v>
      </c>
    </row>
    <row r="6" spans="1:4" ht="16" x14ac:dyDescent="0.2">
      <c r="A6" s="11">
        <v>5</v>
      </c>
      <c r="B6" s="45">
        <f>ETH_data!$G30</f>
        <v>10.48</v>
      </c>
      <c r="C6" s="13">
        <f t="shared" si="0"/>
        <v>-2.0560747663551298</v>
      </c>
      <c r="D6" s="13">
        <f t="shared" si="1"/>
        <v>33.707638687032485</v>
      </c>
    </row>
    <row r="7" spans="1:4" ht="16" x14ac:dyDescent="0.2">
      <c r="A7" s="11">
        <v>6</v>
      </c>
      <c r="B7" s="45">
        <f>ETH_data!$G37</f>
        <v>11.35</v>
      </c>
      <c r="C7" s="13">
        <f t="shared" si="0"/>
        <v>8.3015267175572447</v>
      </c>
      <c r="D7" s="13">
        <f t="shared" si="1"/>
        <v>20.718641910432243</v>
      </c>
    </row>
    <row r="8" spans="1:4" ht="16" x14ac:dyDescent="0.2">
      <c r="A8" s="11">
        <v>7</v>
      </c>
      <c r="B8" s="45">
        <f>ETH_data!$G44</f>
        <v>11.4</v>
      </c>
      <c r="C8" s="13">
        <f t="shared" si="0"/>
        <v>0.44052863436123979</v>
      </c>
      <c r="D8" s="13">
        <f t="shared" si="1"/>
        <v>10.950967403730857</v>
      </c>
    </row>
    <row r="9" spans="1:4" ht="16" x14ac:dyDescent="0.2">
      <c r="A9" s="11">
        <v>8</v>
      </c>
      <c r="B9" s="45">
        <f>ETH_data!$G51</f>
        <v>12.76</v>
      </c>
      <c r="C9" s="13">
        <f t="shared" si="0"/>
        <v>11.929824561403503</v>
      </c>
      <c r="D9" s="13">
        <f t="shared" si="1"/>
        <v>66.913567037893372</v>
      </c>
    </row>
    <row r="10" spans="1:4" ht="16" x14ac:dyDescent="0.2">
      <c r="A10" s="11">
        <v>9</v>
      </c>
      <c r="B10" s="45">
        <f>ETH_data!$G58</f>
        <v>14.52</v>
      </c>
      <c r="C10" s="13">
        <f t="shared" si="0"/>
        <v>13.793103448275861</v>
      </c>
      <c r="D10" s="13">
        <f t="shared" si="1"/>
        <v>100.86888366961259</v>
      </c>
    </row>
    <row r="11" spans="1:4" ht="16" x14ac:dyDescent="0.2">
      <c r="A11" s="11">
        <v>10</v>
      </c>
      <c r="B11" s="45">
        <f>ETH_data!$G65</f>
        <v>19.3</v>
      </c>
      <c r="C11" s="13">
        <f t="shared" si="0"/>
        <v>32.920110192837477</v>
      </c>
      <c r="D11" s="13">
        <f t="shared" si="1"/>
        <v>850.90972552138476</v>
      </c>
    </row>
    <row r="12" spans="1:4" ht="16" x14ac:dyDescent="0.2">
      <c r="A12" s="11">
        <v>11</v>
      </c>
      <c r="B12" s="45">
        <f>ETH_data!$G72</f>
        <v>23.44</v>
      </c>
      <c r="C12" s="13">
        <f t="shared" si="0"/>
        <v>21.45077720207254</v>
      </c>
      <c r="D12" s="13">
        <f t="shared" si="1"/>
        <v>313.32624977034163</v>
      </c>
    </row>
    <row r="13" spans="1:4" ht="16" x14ac:dyDescent="0.2">
      <c r="A13" s="11">
        <v>12</v>
      </c>
      <c r="B13" s="45">
        <f>ETH_data!$G79</f>
        <v>44.74</v>
      </c>
      <c r="C13" s="13">
        <f t="shared" si="0"/>
        <v>90.870307167235495</v>
      </c>
      <c r="D13" s="13">
        <f t="shared" si="1"/>
        <v>7589.9909188743932</v>
      </c>
    </row>
    <row r="14" spans="1:4" ht="16" x14ac:dyDescent="0.2">
      <c r="A14" s="11">
        <v>13</v>
      </c>
      <c r="B14" s="45">
        <f>ETH_data!$G86</f>
        <v>50.52</v>
      </c>
      <c r="C14" s="13">
        <f t="shared" si="0"/>
        <v>12.919088064371929</v>
      </c>
      <c r="D14" s="13">
        <f t="shared" si="1"/>
        <v>84.076701362043408</v>
      </c>
    </row>
    <row r="15" spans="1:4" ht="16" x14ac:dyDescent="0.2">
      <c r="A15" s="11">
        <v>14</v>
      </c>
      <c r="B15" s="45">
        <f>ETH_data!$G93</f>
        <v>48.75</v>
      </c>
      <c r="C15" s="13">
        <f t="shared" si="0"/>
        <v>-3.5035629453681771</v>
      </c>
      <c r="D15" s="13">
        <f t="shared" si="1"/>
        <v>52.61059549459673</v>
      </c>
    </row>
    <row r="16" spans="1:4" ht="16" x14ac:dyDescent="0.2">
      <c r="A16" s="11">
        <v>15</v>
      </c>
      <c r="B16" s="45">
        <f>ETH_data!$G100</f>
        <v>43.27</v>
      </c>
      <c r="C16" s="13">
        <f t="shared" si="0"/>
        <v>-11.241025641025635</v>
      </c>
      <c r="D16" s="13">
        <f t="shared" si="1"/>
        <v>224.7234510664457</v>
      </c>
    </row>
    <row r="17" spans="1:4" ht="16" x14ac:dyDescent="0.2">
      <c r="A17" s="11">
        <v>16</v>
      </c>
      <c r="B17" s="45">
        <f>ETH_data!$G107</f>
        <v>48.72</v>
      </c>
      <c r="C17" s="13">
        <f t="shared" si="0"/>
        <v>12.595331638548638</v>
      </c>
      <c r="D17" s="13">
        <f t="shared" si="1"/>
        <v>78.244257436978529</v>
      </c>
    </row>
    <row r="18" spans="1:4" ht="16" x14ac:dyDescent="0.2">
      <c r="A18" s="11">
        <v>17</v>
      </c>
      <c r="B18" s="45">
        <f>ETH_data!$G114</f>
        <v>48.49</v>
      </c>
      <c r="C18" s="13">
        <f t="shared" si="0"/>
        <v>-0.47208538587848292</v>
      </c>
      <c r="D18" s="13">
        <f t="shared" si="1"/>
        <v>17.823921272178353</v>
      </c>
    </row>
    <row r="19" spans="1:4" ht="16" x14ac:dyDescent="0.2">
      <c r="A19" s="11">
        <v>18</v>
      </c>
      <c r="B19" s="45">
        <f>ETH_data!$G121</f>
        <v>79.02</v>
      </c>
      <c r="C19" s="13">
        <f t="shared" si="0"/>
        <v>62.961435347494316</v>
      </c>
      <c r="D19" s="13">
        <f t="shared" si="1"/>
        <v>3506.0232995526785</v>
      </c>
    </row>
    <row r="20" spans="1:4" ht="16" x14ac:dyDescent="0.2">
      <c r="A20" s="11">
        <v>19</v>
      </c>
      <c r="B20" s="45">
        <f>ETH_data!$G128</f>
        <v>94.01</v>
      </c>
      <c r="C20" s="13">
        <f t="shared" si="0"/>
        <v>18.969881042773991</v>
      </c>
      <c r="D20" s="13">
        <f t="shared" si="1"/>
        <v>231.65229073215045</v>
      </c>
    </row>
    <row r="21" spans="1:4" ht="16" x14ac:dyDescent="0.2">
      <c r="A21" s="11">
        <v>20</v>
      </c>
      <c r="B21" s="45">
        <f>ETH_data!$G135</f>
        <v>90.79</v>
      </c>
      <c r="C21" s="13">
        <f t="shared" si="0"/>
        <v>-3.4251675353685762</v>
      </c>
      <c r="D21" s="13">
        <f t="shared" si="1"/>
        <v>51.479487944545475</v>
      </c>
    </row>
    <row r="22" spans="1:4" ht="16" x14ac:dyDescent="0.2">
      <c r="A22" s="11">
        <v>21</v>
      </c>
      <c r="B22" s="45">
        <f>ETH_data!$G142</f>
        <v>157.94</v>
      </c>
      <c r="C22" s="13">
        <f t="shared" si="0"/>
        <v>73.961890075999548</v>
      </c>
      <c r="D22" s="13">
        <f t="shared" si="1"/>
        <v>4929.744160919493</v>
      </c>
    </row>
    <row r="23" spans="1:4" ht="16" x14ac:dyDescent="0.2">
      <c r="A23" s="11">
        <v>22</v>
      </c>
      <c r="B23" s="45">
        <f>ETH_data!$G149</f>
        <v>170.51</v>
      </c>
      <c r="C23" s="13">
        <f t="shared" si="0"/>
        <v>7.9587185006964631</v>
      </c>
      <c r="D23" s="13">
        <f t="shared" si="1"/>
        <v>17.715388676193019</v>
      </c>
    </row>
    <row r="24" spans="1:4" ht="16" x14ac:dyDescent="0.2">
      <c r="A24" s="11">
        <v>23</v>
      </c>
      <c r="B24" s="45">
        <f>ETH_data!$G156</f>
        <v>245.33</v>
      </c>
      <c r="C24" s="13">
        <f t="shared" si="0"/>
        <v>43.880124332883717</v>
      </c>
      <c r="D24" s="13">
        <f t="shared" si="1"/>
        <v>1610.446685105579</v>
      </c>
    </row>
    <row r="25" spans="1:4" ht="16" x14ac:dyDescent="0.2">
      <c r="A25" s="11">
        <v>24</v>
      </c>
      <c r="B25" s="45">
        <f>ETH_data!$G163</f>
        <v>340.61</v>
      </c>
      <c r="C25" s="13">
        <f t="shared" si="0"/>
        <v>38.837484204948439</v>
      </c>
      <c r="D25" s="13">
        <f t="shared" si="1"/>
        <v>1231.1488651893044</v>
      </c>
    </row>
    <row r="26" spans="1:4" ht="16" x14ac:dyDescent="0.2">
      <c r="A26" s="11">
        <v>25</v>
      </c>
      <c r="B26" s="45">
        <f>ETH_data!$G170</f>
        <v>371.46</v>
      </c>
      <c r="C26" s="13">
        <f t="shared" si="0"/>
        <v>9.0572795866239879</v>
      </c>
      <c r="D26" s="13">
        <f t="shared" si="1"/>
        <v>28.169836059377424</v>
      </c>
    </row>
    <row r="27" spans="1:4" ht="16" x14ac:dyDescent="0.2">
      <c r="A27" s="11">
        <v>26</v>
      </c>
      <c r="B27" s="45">
        <f>ETH_data!$G177</f>
        <v>303.25</v>
      </c>
      <c r="C27" s="13">
        <f t="shared" si="0"/>
        <v>-18.362677004253481</v>
      </c>
      <c r="D27" s="13">
        <f t="shared" si="1"/>
        <v>488.9595707267452</v>
      </c>
    </row>
    <row r="28" spans="1:4" ht="16" x14ac:dyDescent="0.2">
      <c r="A28" s="11">
        <v>27</v>
      </c>
      <c r="B28" s="45">
        <f>ETH_data!$G184</f>
        <v>287.99</v>
      </c>
      <c r="C28" s="13">
        <f t="shared" si="0"/>
        <v>-5.0321516900247287</v>
      </c>
      <c r="D28" s="13">
        <f t="shared" si="1"/>
        <v>77.121853969555204</v>
      </c>
    </row>
    <row r="29" spans="1:4" ht="16" x14ac:dyDescent="0.2">
      <c r="A29" s="11">
        <v>28</v>
      </c>
      <c r="B29" s="45">
        <f>ETH_data!$G191</f>
        <v>242.14</v>
      </c>
      <c r="C29" s="13">
        <f t="shared" si="0"/>
        <v>-15.920691690683711</v>
      </c>
      <c r="D29" s="13">
        <f t="shared" si="1"/>
        <v>386.92640325490743</v>
      </c>
    </row>
    <row r="30" spans="1:4" ht="16" x14ac:dyDescent="0.2">
      <c r="A30" s="11">
        <v>29</v>
      </c>
      <c r="B30" s="45">
        <f>ETH_data!$G198</f>
        <v>157.36000000000001</v>
      </c>
      <c r="C30" s="13">
        <f t="shared" si="0"/>
        <v>-35.012802510944077</v>
      </c>
      <c r="D30" s="13">
        <f t="shared" si="1"/>
        <v>1502.5357273279174</v>
      </c>
    </row>
    <row r="31" spans="1:4" ht="16" x14ac:dyDescent="0.2">
      <c r="A31" s="11">
        <v>30</v>
      </c>
      <c r="B31" s="45">
        <f>ETH_data!$G205</f>
        <v>225.95</v>
      </c>
      <c r="C31" s="13">
        <f t="shared" si="0"/>
        <v>43.587951194712744</v>
      </c>
      <c r="D31" s="13">
        <f t="shared" si="1"/>
        <v>1587.0820173242339</v>
      </c>
    </row>
    <row r="32" spans="1:4" ht="16" x14ac:dyDescent="0.2">
      <c r="A32" s="11">
        <v>31</v>
      </c>
      <c r="B32" s="45">
        <f>ETH_data!$G212</f>
        <v>197.98</v>
      </c>
      <c r="C32" s="13">
        <f t="shared" si="0"/>
        <v>-12.378844877185218</v>
      </c>
      <c r="D32" s="13">
        <f t="shared" si="1"/>
        <v>260.13167680245573</v>
      </c>
    </row>
    <row r="33" spans="1:4" ht="16" x14ac:dyDescent="0.2">
      <c r="A33" s="11">
        <v>32</v>
      </c>
      <c r="B33" s="45">
        <f>ETH_data!$G219</f>
        <v>261.57</v>
      </c>
      <c r="C33" s="13">
        <f t="shared" si="0"/>
        <v>32.119406000606126</v>
      </c>
      <c r="D33" s="13">
        <f t="shared" si="1"/>
        <v>804.83719850178738</v>
      </c>
    </row>
    <row r="34" spans="1:4" ht="16" x14ac:dyDescent="0.2">
      <c r="A34" s="11">
        <v>33</v>
      </c>
      <c r="B34" s="45">
        <f>ETH_data!$G226</f>
        <v>298.06</v>
      </c>
      <c r="C34" s="13">
        <f t="shared" si="0"/>
        <v>13.95037657223688</v>
      </c>
      <c r="D34" s="13">
        <f t="shared" si="1"/>
        <v>104.05271663384009</v>
      </c>
    </row>
    <row r="35" spans="1:4" ht="16" x14ac:dyDescent="0.2">
      <c r="A35" s="11">
        <v>34</v>
      </c>
      <c r="B35" s="45">
        <f>ETH_data!$G233</f>
        <v>301.43</v>
      </c>
      <c r="C35" s="13">
        <f t="shared" si="0"/>
        <v>1.1306448366100801</v>
      </c>
      <c r="D35" s="13">
        <f t="shared" si="1"/>
        <v>6.8597287599822154</v>
      </c>
    </row>
    <row r="36" spans="1:4" ht="16" x14ac:dyDescent="0.2">
      <c r="A36" s="11">
        <v>35</v>
      </c>
      <c r="B36" s="45">
        <f>ETH_data!$G240</f>
        <v>347.89</v>
      </c>
      <c r="C36" s="13">
        <f t="shared" si="0"/>
        <v>15.413197093852629</v>
      </c>
      <c r="D36" s="13">
        <f t="shared" si="1"/>
        <v>136.03592283802178</v>
      </c>
    </row>
    <row r="37" spans="1:4" ht="16" x14ac:dyDescent="0.2">
      <c r="A37" s="11">
        <v>36</v>
      </c>
      <c r="B37" s="45">
        <f>ETH_data!$G247</f>
        <v>347.48</v>
      </c>
      <c r="C37" s="13">
        <f t="shared" si="0"/>
        <v>-0.11785334444794854</v>
      </c>
      <c r="D37" s="13">
        <f t="shared" si="1"/>
        <v>14.958380590579019</v>
      </c>
    </row>
    <row r="38" spans="1:4" ht="16" x14ac:dyDescent="0.2">
      <c r="A38" s="11">
        <v>37</v>
      </c>
      <c r="B38" s="45">
        <f>ETH_data!$G254</f>
        <v>288.75</v>
      </c>
      <c r="C38" s="13">
        <f t="shared" si="0"/>
        <v>-16.901692183722808</v>
      </c>
      <c r="D38" s="13">
        <f t="shared" si="1"/>
        <v>426.48219754710721</v>
      </c>
    </row>
    <row r="39" spans="1:4" ht="16" x14ac:dyDescent="0.2">
      <c r="A39" s="11">
        <v>38</v>
      </c>
      <c r="B39" s="45">
        <f>ETH_data!$G261</f>
        <v>251.75</v>
      </c>
      <c r="C39" s="13">
        <f t="shared" si="0"/>
        <v>-12.813852813852813</v>
      </c>
      <c r="D39" s="13">
        <f t="shared" si="1"/>
        <v>274.35304507260014</v>
      </c>
    </row>
    <row r="40" spans="1:4" ht="16" x14ac:dyDescent="0.2">
      <c r="A40" s="11">
        <v>39</v>
      </c>
      <c r="B40" s="45">
        <f>ETH_data!$G268</f>
        <v>282.48</v>
      </c>
      <c r="C40" s="13">
        <f t="shared" si="0"/>
        <v>12.206554121151944</v>
      </c>
      <c r="D40" s="13">
        <f t="shared" si="1"/>
        <v>71.517481365359004</v>
      </c>
    </row>
    <row r="41" spans="1:4" ht="16" x14ac:dyDescent="0.2">
      <c r="A41" s="11">
        <v>40</v>
      </c>
      <c r="B41" s="45">
        <f>ETH_data!$G275</f>
        <v>302.33999999999997</v>
      </c>
      <c r="C41" s="13">
        <f t="shared" si="0"/>
        <v>7.030586236193697</v>
      </c>
      <c r="D41" s="13">
        <f t="shared" si="1"/>
        <v>10.763865235002465</v>
      </c>
    </row>
    <row r="42" spans="1:4" ht="16" x14ac:dyDescent="0.2">
      <c r="A42" s="11">
        <v>41</v>
      </c>
      <c r="B42" s="45">
        <f>ETH_data!$G282</f>
        <v>308.61</v>
      </c>
      <c r="C42" s="13">
        <f t="shared" si="0"/>
        <v>2.0738241714626047</v>
      </c>
      <c r="D42" s="13">
        <f t="shared" si="1"/>
        <v>2.8087381987921947</v>
      </c>
    </row>
    <row r="43" spans="1:4" ht="16" x14ac:dyDescent="0.2">
      <c r="A43" s="11">
        <v>42</v>
      </c>
      <c r="B43" s="45">
        <f>ETH_data!$G289</f>
        <v>336.6</v>
      </c>
      <c r="C43" s="13">
        <f t="shared" si="0"/>
        <v>9.0696996208807263</v>
      </c>
      <c r="D43" s="13">
        <f t="shared" si="1"/>
        <v>28.301829635041489</v>
      </c>
    </row>
    <row r="44" spans="1:4" ht="16" x14ac:dyDescent="0.2">
      <c r="A44" s="11">
        <v>43</v>
      </c>
      <c r="B44" s="45">
        <f>ETH_data!$G296</f>
        <v>295.45</v>
      </c>
      <c r="C44" s="13">
        <f t="shared" si="0"/>
        <v>-12.225193107546058</v>
      </c>
      <c r="D44" s="13">
        <f t="shared" si="1"/>
        <v>255.19891038779207</v>
      </c>
    </row>
    <row r="45" spans="1:4" ht="16" x14ac:dyDescent="0.2">
      <c r="A45" s="11">
        <v>44</v>
      </c>
      <c r="B45" s="45">
        <f>ETH_data!$G303</f>
        <v>305.08999999999997</v>
      </c>
      <c r="C45" s="13">
        <f t="shared" si="0"/>
        <v>3.2628194279911953</v>
      </c>
      <c r="D45" s="13">
        <f t="shared" si="1"/>
        <v>0.23710452450026887</v>
      </c>
    </row>
    <row r="46" spans="1:4" ht="16" x14ac:dyDescent="0.2">
      <c r="A46" s="11">
        <v>45</v>
      </c>
      <c r="B46" s="45">
        <f>ETH_data!$G310</f>
        <v>296.26</v>
      </c>
      <c r="C46" s="13">
        <f t="shared" si="0"/>
        <v>-2.8942279327411531</v>
      </c>
      <c r="D46" s="13">
        <f t="shared" si="1"/>
        <v>44.142485649400648</v>
      </c>
    </row>
    <row r="47" spans="1:4" ht="16" x14ac:dyDescent="0.2">
      <c r="A47" s="11">
        <v>46</v>
      </c>
      <c r="B47" s="45">
        <f>ETH_data!$G317</f>
        <v>307.91000000000003</v>
      </c>
      <c r="C47" s="13">
        <f t="shared" si="0"/>
        <v>3.9323567136974393</v>
      </c>
      <c r="D47" s="13">
        <f t="shared" si="1"/>
        <v>3.3344033397892006E-2</v>
      </c>
    </row>
    <row r="48" spans="1:4" ht="16" x14ac:dyDescent="0.2">
      <c r="A48" s="11">
        <v>47</v>
      </c>
      <c r="B48" s="45">
        <f>ETH_data!$G324</f>
        <v>354.39</v>
      </c>
      <c r="C48" s="13">
        <f t="shared" si="0"/>
        <v>15.095320061056787</v>
      </c>
      <c r="D48" s="13">
        <f t="shared" si="1"/>
        <v>128.72188678877262</v>
      </c>
    </row>
    <row r="49" spans="1:4" ht="16" x14ac:dyDescent="0.2">
      <c r="A49" s="11">
        <v>48</v>
      </c>
      <c r="B49" s="45">
        <f>ETH_data!$G331</f>
        <v>471.33</v>
      </c>
      <c r="C49" s="13">
        <f t="shared" si="0"/>
        <v>32.99754507745704</v>
      </c>
      <c r="D49" s="13">
        <f t="shared" si="1"/>
        <v>855.43332813468157</v>
      </c>
    </row>
    <row r="50" spans="1:4" ht="16" x14ac:dyDescent="0.2">
      <c r="A50" s="11">
        <v>49</v>
      </c>
      <c r="B50" s="45">
        <f>ETH_data!$G338</f>
        <v>465.85</v>
      </c>
      <c r="C50" s="13">
        <f t="shared" si="0"/>
        <v>-1.1626673455964953</v>
      </c>
      <c r="D50" s="13">
        <f t="shared" si="1"/>
        <v>24.13187588089016</v>
      </c>
    </row>
    <row r="51" spans="1:4" ht="16" x14ac:dyDescent="0.2">
      <c r="A51" s="11">
        <v>50</v>
      </c>
      <c r="B51" s="45">
        <f>ETH_data!$G345</f>
        <v>441.72</v>
      </c>
      <c r="C51" s="13">
        <f t="shared" si="0"/>
        <v>-5.1797788987871618</v>
      </c>
      <c r="D51" s="13">
        <f t="shared" si="1"/>
        <v>79.736543983321653</v>
      </c>
    </row>
    <row r="52" spans="1:4" ht="16" x14ac:dyDescent="0.2">
      <c r="A52" s="11">
        <v>51</v>
      </c>
      <c r="B52" s="45">
        <f>ETH_data!$G352</f>
        <v>719.97</v>
      </c>
      <c r="C52" s="13">
        <f t="shared" si="0"/>
        <v>62.992393371366475</v>
      </c>
      <c r="D52" s="13">
        <f t="shared" si="1"/>
        <v>3509.690411289122</v>
      </c>
    </row>
    <row r="53" spans="1:4" ht="16" x14ac:dyDescent="0.2">
      <c r="A53" s="11">
        <v>52</v>
      </c>
      <c r="B53" s="45">
        <f>ETH_data!$G359</f>
        <v>694.15</v>
      </c>
      <c r="C53" s="13">
        <f t="shared" si="0"/>
        <v>-3.5862605386335611</v>
      </c>
      <c r="D53" s="13">
        <f t="shared" si="1"/>
        <v>53.817097967804251</v>
      </c>
    </row>
    <row r="54" spans="1:4" ht="16" x14ac:dyDescent="0.2">
      <c r="A54" s="11">
        <v>53</v>
      </c>
      <c r="B54" s="45">
        <f>ETH_data!$G366</f>
        <v>756.73</v>
      </c>
      <c r="C54" s="13">
        <f t="shared" si="0"/>
        <v>9.01534250522222</v>
      </c>
      <c r="D54" s="13">
        <f t="shared" si="1"/>
        <v>27.726430448192698</v>
      </c>
    </row>
    <row r="55" spans="1:4" ht="16" x14ac:dyDescent="0.2">
      <c r="A55" s="11">
        <v>54</v>
      </c>
      <c r="B55" s="45">
        <f>ETH_data!$G373</f>
        <v>1153.17</v>
      </c>
      <c r="C55" s="13">
        <f t="shared" si="0"/>
        <v>52.388566595747498</v>
      </c>
      <c r="D55" s="13">
        <f t="shared" si="1"/>
        <v>2365.7341659315248</v>
      </c>
    </row>
    <row r="56" spans="1:4" ht="16" x14ac:dyDescent="0.2">
      <c r="A56" s="11">
        <v>55</v>
      </c>
      <c r="B56" s="45">
        <f>ETH_data!$G380</f>
        <v>1366.77</v>
      </c>
      <c r="C56" s="13">
        <f t="shared" si="0"/>
        <v>18.522854392674098</v>
      </c>
      <c r="D56" s="13">
        <f t="shared" si="1"/>
        <v>218.24451805478739</v>
      </c>
    </row>
    <row r="57" spans="1:4" ht="16" x14ac:dyDescent="0.2">
      <c r="A57" s="11">
        <v>56</v>
      </c>
      <c r="B57" s="45">
        <f>ETH_data!$G387</f>
        <v>1049.58</v>
      </c>
      <c r="C57" s="13">
        <f t="shared" si="0"/>
        <v>-23.207269694242633</v>
      </c>
      <c r="D57" s="13">
        <f t="shared" si="1"/>
        <v>726.68108476993018</v>
      </c>
    </row>
    <row r="58" spans="1:4" ht="16" x14ac:dyDescent="0.2">
      <c r="A58" s="11">
        <v>57</v>
      </c>
      <c r="B58" s="45">
        <f>ETH_data!$G394</f>
        <v>1246.01</v>
      </c>
      <c r="C58" s="13">
        <f t="shared" si="0"/>
        <v>18.715105089654916</v>
      </c>
      <c r="D58" s="13">
        <f t="shared" si="1"/>
        <v>223.9617563766611</v>
      </c>
    </row>
    <row r="59" spans="1:4" ht="16" x14ac:dyDescent="0.2">
      <c r="A59" s="11">
        <v>58</v>
      </c>
      <c r="B59" s="45">
        <f>ETH_data!$G401</f>
        <v>834.68</v>
      </c>
      <c r="C59" s="13">
        <f t="shared" si="0"/>
        <v>-33.01177358127142</v>
      </c>
      <c r="D59" s="13">
        <f t="shared" si="1"/>
        <v>1351.4098532664348</v>
      </c>
    </row>
    <row r="60" spans="1:4" ht="16" x14ac:dyDescent="0.2">
      <c r="A60" s="11">
        <v>59</v>
      </c>
      <c r="B60" s="45">
        <f>ETH_data!$G408</f>
        <v>814.66</v>
      </c>
      <c r="C60" s="13">
        <f t="shared" si="0"/>
        <v>-2.3985239852398501</v>
      </c>
      <c r="D60" s="13">
        <f t="shared" si="1"/>
        <v>37.801312677072062</v>
      </c>
    </row>
    <row r="61" spans="1:4" ht="16" x14ac:dyDescent="0.2">
      <c r="A61" s="11">
        <v>60</v>
      </c>
      <c r="B61" s="45">
        <f>ETH_data!$G415</f>
        <v>923.92</v>
      </c>
      <c r="C61" s="13">
        <f t="shared" si="0"/>
        <v>13.411730046890728</v>
      </c>
      <c r="D61" s="13">
        <f t="shared" si="1"/>
        <v>93.353796070424906</v>
      </c>
    </row>
    <row r="62" spans="1:4" ht="16" x14ac:dyDescent="0.2">
      <c r="A62" s="11">
        <v>61</v>
      </c>
      <c r="B62" s="45">
        <f>ETH_data!$G422</f>
        <v>844.81</v>
      </c>
      <c r="C62" s="13">
        <f t="shared" si="0"/>
        <v>-8.5624296475885373</v>
      </c>
      <c r="D62" s="13">
        <f t="shared" si="1"/>
        <v>151.58984713435598</v>
      </c>
    </row>
    <row r="63" spans="1:4" ht="16" x14ac:dyDescent="0.2">
      <c r="A63" s="11">
        <v>62</v>
      </c>
      <c r="B63" s="45">
        <f>ETH_data!$G429</f>
        <v>866.68</v>
      </c>
      <c r="C63" s="13">
        <f t="shared" si="0"/>
        <v>2.5887477657698184</v>
      </c>
      <c r="D63" s="13">
        <f t="shared" si="1"/>
        <v>1.3479336807276321</v>
      </c>
    </row>
    <row r="64" spans="1:4" ht="16" x14ac:dyDescent="0.2">
      <c r="A64" s="11">
        <v>63</v>
      </c>
      <c r="B64" s="45">
        <f>ETH_data!$G436</f>
        <v>723.34</v>
      </c>
      <c r="C64" s="13">
        <f t="shared" si="0"/>
        <v>-16.538976323441169</v>
      </c>
      <c r="D64" s="13">
        <f t="shared" si="1"/>
        <v>411.63254676607482</v>
      </c>
    </row>
    <row r="65" spans="1:4" ht="16" x14ac:dyDescent="0.2">
      <c r="A65" s="11">
        <v>64</v>
      </c>
      <c r="B65" s="45">
        <f>ETH_data!$G443</f>
        <v>538.64</v>
      </c>
      <c r="C65" s="13">
        <f t="shared" si="0"/>
        <v>-25.534326872563391</v>
      </c>
      <c r="D65" s="13">
        <f t="shared" si="1"/>
        <v>857.55734727061554</v>
      </c>
    </row>
    <row r="66" spans="1:4" ht="16" x14ac:dyDescent="0.2">
      <c r="A66" s="11">
        <v>65</v>
      </c>
      <c r="B66" s="45">
        <f>ETH_data!$G450</f>
        <v>524.29</v>
      </c>
      <c r="C66" s="13">
        <f t="shared" si="0"/>
        <v>-2.6641170354968109</v>
      </c>
      <c r="D66" s="13">
        <f t="shared" si="1"/>
        <v>41.137731742601403</v>
      </c>
    </row>
    <row r="67" spans="1:4" ht="16" x14ac:dyDescent="0.2">
      <c r="A67" s="11">
        <v>66</v>
      </c>
      <c r="B67" s="45">
        <f>ETH_data!$G457</f>
        <v>379.61</v>
      </c>
      <c r="C67" s="13">
        <f t="shared" si="0"/>
        <v>-27.595414751378048</v>
      </c>
      <c r="D67" s="13">
        <f t="shared" si="1"/>
        <v>982.51955558521274</v>
      </c>
    </row>
    <row r="68" spans="1:4" ht="16" x14ac:dyDescent="0.2">
      <c r="A68" s="11">
        <v>67</v>
      </c>
      <c r="B68" s="45">
        <f>ETH_data!$G464</f>
        <v>400.51</v>
      </c>
      <c r="C68" s="13">
        <f t="shared" ref="C68:C131" si="2">(B68-B67)/B67%</f>
        <v>5.5056505360764936</v>
      </c>
      <c r="D68" s="13">
        <f t="shared" ref="D68:D131" si="3">(C68-$D$262)^2</f>
        <v>3.083175360443537</v>
      </c>
    </row>
    <row r="69" spans="1:4" ht="16" x14ac:dyDescent="0.2">
      <c r="A69" s="11">
        <v>68</v>
      </c>
      <c r="B69" s="45">
        <f>ETH_data!$G471</f>
        <v>531.70000000000005</v>
      </c>
      <c r="C69" s="13">
        <f t="shared" si="2"/>
        <v>32.75573643604406</v>
      </c>
      <c r="D69" s="13">
        <f t="shared" si="3"/>
        <v>841.3470619303082</v>
      </c>
    </row>
    <row r="70" spans="1:4" ht="16" x14ac:dyDescent="0.2">
      <c r="A70" s="11">
        <v>69</v>
      </c>
      <c r="B70" s="45">
        <f>ETH_data!$G478</f>
        <v>621.86</v>
      </c>
      <c r="C70" s="13">
        <f t="shared" si="2"/>
        <v>16.956930599962377</v>
      </c>
      <c r="D70" s="13">
        <f t="shared" si="3"/>
        <v>174.4295341640595</v>
      </c>
    </row>
    <row r="71" spans="1:4" ht="16" x14ac:dyDescent="0.2">
      <c r="A71" s="11">
        <v>70</v>
      </c>
      <c r="B71" s="45">
        <f>ETH_data!$G485</f>
        <v>688.88</v>
      </c>
      <c r="C71" s="13">
        <f t="shared" si="2"/>
        <v>10.777345383205219</v>
      </c>
      <c r="D71" s="13">
        <f t="shared" si="3"/>
        <v>49.387051515643954</v>
      </c>
    </row>
    <row r="72" spans="1:4" ht="16" x14ac:dyDescent="0.2">
      <c r="A72" s="11">
        <v>71</v>
      </c>
      <c r="B72" s="45">
        <f>ETH_data!$G492</f>
        <v>792.31</v>
      </c>
      <c r="C72" s="13">
        <f t="shared" si="2"/>
        <v>15.014225990012768</v>
      </c>
      <c r="D72" s="13">
        <f t="shared" si="3"/>
        <v>126.88834663136032</v>
      </c>
    </row>
    <row r="73" spans="1:4" ht="16" x14ac:dyDescent="0.2">
      <c r="A73" s="11">
        <v>72</v>
      </c>
      <c r="B73" s="45">
        <f>ETH_data!$G499</f>
        <v>733.5</v>
      </c>
      <c r="C73" s="13">
        <f t="shared" si="2"/>
        <v>-7.4225997400007504</v>
      </c>
      <c r="D73" s="13">
        <f t="shared" si="3"/>
        <v>124.82147081656878</v>
      </c>
    </row>
    <row r="74" spans="1:4" ht="16" x14ac:dyDescent="0.2">
      <c r="A74" s="11">
        <v>73</v>
      </c>
      <c r="B74" s="45">
        <f>ETH_data!$G506</f>
        <v>715.37</v>
      </c>
      <c r="C74" s="13">
        <f t="shared" si="2"/>
        <v>-2.4717109747784587</v>
      </c>
      <c r="D74" s="13">
        <f t="shared" si="3"/>
        <v>38.706616812517538</v>
      </c>
    </row>
    <row r="75" spans="1:4" ht="16" x14ac:dyDescent="0.2">
      <c r="A75" s="11">
        <v>74</v>
      </c>
      <c r="B75" s="45">
        <f>ETH_data!$G513</f>
        <v>572.66999999999996</v>
      </c>
      <c r="C75" s="13">
        <f t="shared" si="2"/>
        <v>-19.947719362008478</v>
      </c>
      <c r="D75" s="13">
        <f t="shared" si="3"/>
        <v>561.5702071011201</v>
      </c>
    </row>
    <row r="76" spans="1:4" ht="16" x14ac:dyDescent="0.2">
      <c r="A76" s="11">
        <v>75</v>
      </c>
      <c r="B76" s="45">
        <f>ETH_data!$G520</f>
        <v>618.33000000000004</v>
      </c>
      <c r="C76" s="13">
        <f t="shared" si="2"/>
        <v>7.9731782702079883</v>
      </c>
      <c r="D76" s="13">
        <f t="shared" si="3"/>
        <v>17.837319096610145</v>
      </c>
    </row>
    <row r="77" spans="1:4" ht="16" x14ac:dyDescent="0.2">
      <c r="A77" s="11">
        <v>76</v>
      </c>
      <c r="B77" s="45">
        <f>ETH_data!$G527</f>
        <v>526.48</v>
      </c>
      <c r="C77" s="13">
        <f t="shared" si="2"/>
        <v>-14.854527517668563</v>
      </c>
      <c r="D77" s="13">
        <f t="shared" si="3"/>
        <v>346.11926202197998</v>
      </c>
    </row>
    <row r="78" spans="1:4" ht="16" x14ac:dyDescent="0.2">
      <c r="A78" s="11">
        <v>77</v>
      </c>
      <c r="B78" s="45">
        <f>ETH_data!$G534</f>
        <v>500.45</v>
      </c>
      <c r="C78" s="13">
        <f t="shared" si="2"/>
        <v>-4.9441574228840652</v>
      </c>
      <c r="D78" s="13">
        <f t="shared" si="3"/>
        <v>75.584082386080794</v>
      </c>
    </row>
    <row r="79" spans="1:4" ht="16" x14ac:dyDescent="0.2">
      <c r="A79" s="11">
        <v>78</v>
      </c>
      <c r="B79" s="45">
        <f>ETH_data!$G541</f>
        <v>457.67</v>
      </c>
      <c r="C79" s="13">
        <f t="shared" si="2"/>
        <v>-8.5483065241282787</v>
      </c>
      <c r="D79" s="13">
        <f t="shared" si="3"/>
        <v>151.24227363936944</v>
      </c>
    </row>
    <row r="80" spans="1:4" ht="16" x14ac:dyDescent="0.2">
      <c r="A80" s="11">
        <v>79</v>
      </c>
      <c r="B80" s="45">
        <f>ETH_data!$G548</f>
        <v>453.92</v>
      </c>
      <c r="C80" s="13">
        <f t="shared" si="2"/>
        <v>-0.81936766665938343</v>
      </c>
      <c r="D80" s="13">
        <f t="shared" si="3"/>
        <v>20.876865739777998</v>
      </c>
    </row>
    <row r="81" spans="1:4" ht="16" x14ac:dyDescent="0.2">
      <c r="A81" s="11">
        <v>80</v>
      </c>
      <c r="B81" s="45">
        <f>ETH_data!$G555</f>
        <v>489.12</v>
      </c>
      <c r="C81" s="13">
        <f t="shared" si="2"/>
        <v>7.7546704265068707</v>
      </c>
      <c r="D81" s="13">
        <f t="shared" si="3"/>
        <v>16.039361775867249</v>
      </c>
    </row>
    <row r="82" spans="1:4" ht="16" x14ac:dyDescent="0.2">
      <c r="A82" s="11">
        <v>81</v>
      </c>
      <c r="B82" s="45">
        <f>ETH_data!$G562</f>
        <v>449.85</v>
      </c>
      <c r="C82" s="13">
        <f t="shared" si="2"/>
        <v>-8.0287046123650594</v>
      </c>
      <c r="D82" s="13">
        <f t="shared" si="3"/>
        <v>138.73206907087305</v>
      </c>
    </row>
    <row r="83" spans="1:4" ht="16" x14ac:dyDescent="0.2">
      <c r="A83" s="11">
        <v>82</v>
      </c>
      <c r="B83" s="45">
        <f>ETH_data!$G569</f>
        <v>459.66</v>
      </c>
      <c r="C83" s="13">
        <f t="shared" si="2"/>
        <v>2.1807269089696573</v>
      </c>
      <c r="D83" s="13">
        <f t="shared" si="3"/>
        <v>2.4618435862952426</v>
      </c>
    </row>
    <row r="84" spans="1:4" ht="16" x14ac:dyDescent="0.2">
      <c r="A84" s="11">
        <v>83</v>
      </c>
      <c r="B84" s="45">
        <f>ETH_data!$G576</f>
        <v>466.67</v>
      </c>
      <c r="C84" s="13">
        <f t="shared" si="2"/>
        <v>1.5250402471391877</v>
      </c>
      <c r="D84" s="13">
        <f t="shared" si="3"/>
        <v>4.9493478422271808</v>
      </c>
    </row>
    <row r="85" spans="1:4" ht="16" x14ac:dyDescent="0.2">
      <c r="A85" s="11">
        <v>84</v>
      </c>
      <c r="B85" s="45">
        <f>ETH_data!$G583</f>
        <v>410.52</v>
      </c>
      <c r="C85" s="13">
        <f t="shared" si="2"/>
        <v>-12.032056913879192</v>
      </c>
      <c r="D85" s="13">
        <f t="shared" si="3"/>
        <v>249.06553131896919</v>
      </c>
    </row>
    <row r="86" spans="1:4" ht="16" x14ac:dyDescent="0.2">
      <c r="A86" s="11">
        <v>85</v>
      </c>
      <c r="B86" s="45">
        <f>ETH_data!$G590</f>
        <v>319.57</v>
      </c>
      <c r="C86" s="13">
        <f t="shared" si="2"/>
        <v>-22.154828022995222</v>
      </c>
      <c r="D86" s="13">
        <f t="shared" si="3"/>
        <v>671.04732973138618</v>
      </c>
    </row>
    <row r="87" spans="1:4" ht="16" x14ac:dyDescent="0.2">
      <c r="A87" s="11">
        <v>86</v>
      </c>
      <c r="B87" s="45">
        <f>ETH_data!$G597</f>
        <v>300.83</v>
      </c>
      <c r="C87" s="13">
        <f t="shared" si="2"/>
        <v>-5.8641299245861651</v>
      </c>
      <c r="D87" s="13">
        <f t="shared" si="3"/>
        <v>92.426749250044736</v>
      </c>
    </row>
    <row r="88" spans="1:4" ht="16" x14ac:dyDescent="0.2">
      <c r="A88" s="11">
        <v>87</v>
      </c>
      <c r="B88" s="45">
        <f>ETH_data!$G604</f>
        <v>275.2</v>
      </c>
      <c r="C88" s="13">
        <f t="shared" si="2"/>
        <v>-8.5197619918226231</v>
      </c>
      <c r="D88" s="13">
        <f t="shared" si="3"/>
        <v>150.54100370197492</v>
      </c>
    </row>
    <row r="89" spans="1:4" ht="16" x14ac:dyDescent="0.2">
      <c r="A89" s="11">
        <v>88</v>
      </c>
      <c r="B89" s="45">
        <f>ETH_data!$G611</f>
        <v>294.37</v>
      </c>
      <c r="C89" s="13">
        <f t="shared" si="2"/>
        <v>6.9658430232558199</v>
      </c>
      <c r="D89" s="13">
        <f t="shared" si="3"/>
        <v>10.343233578352756</v>
      </c>
    </row>
    <row r="90" spans="1:4" ht="16" x14ac:dyDescent="0.2">
      <c r="A90" s="11">
        <v>89</v>
      </c>
      <c r="B90" s="45">
        <f>ETH_data!$G618</f>
        <v>196.92</v>
      </c>
      <c r="C90" s="13">
        <f t="shared" si="2"/>
        <v>-33.104596256412002</v>
      </c>
      <c r="D90" s="13">
        <f t="shared" si="3"/>
        <v>1358.2430758366247</v>
      </c>
    </row>
    <row r="91" spans="1:4" ht="16" x14ac:dyDescent="0.2">
      <c r="A91" s="11">
        <v>90</v>
      </c>
      <c r="B91" s="45">
        <f>ETH_data!$G625</f>
        <v>220.59</v>
      </c>
      <c r="C91" s="13">
        <f t="shared" si="2"/>
        <v>12.020109689213903</v>
      </c>
      <c r="D91" s="13">
        <f t="shared" si="3"/>
        <v>68.398796014068409</v>
      </c>
    </row>
    <row r="92" spans="1:4" ht="16" x14ac:dyDescent="0.2">
      <c r="A92" s="11">
        <v>91</v>
      </c>
      <c r="B92" s="45">
        <f>ETH_data!$G632</f>
        <v>244.33</v>
      </c>
      <c r="C92" s="13">
        <f t="shared" si="2"/>
        <v>10.762047236955441</v>
      </c>
      <c r="D92" s="13">
        <f t="shared" si="3"/>
        <v>49.172267283740119</v>
      </c>
    </row>
    <row r="93" spans="1:4" ht="16" x14ac:dyDescent="0.2">
      <c r="A93" s="11">
        <v>92</v>
      </c>
      <c r="B93" s="45">
        <f>ETH_data!$G639</f>
        <v>232.85</v>
      </c>
      <c r="C93" s="13">
        <f t="shared" si="2"/>
        <v>-4.6985634183276783</v>
      </c>
      <c r="D93" s="13">
        <f t="shared" si="3"/>
        <v>71.374054137692866</v>
      </c>
    </row>
    <row r="94" spans="1:4" ht="16" x14ac:dyDescent="0.2">
      <c r="A94" s="11">
        <v>93</v>
      </c>
      <c r="B94" s="45">
        <f>ETH_data!$G646</f>
        <v>226.12</v>
      </c>
      <c r="C94" s="13">
        <f t="shared" si="2"/>
        <v>-2.8902727077517669</v>
      </c>
      <c r="D94" s="13">
        <f t="shared" si="3"/>
        <v>44.089944412582284</v>
      </c>
    </row>
    <row r="95" spans="1:4" ht="16" x14ac:dyDescent="0.2">
      <c r="A95" s="11">
        <v>94</v>
      </c>
      <c r="B95" s="45">
        <f>ETH_data!$G653</f>
        <v>195.72</v>
      </c>
      <c r="C95" s="13">
        <f t="shared" si="2"/>
        <v>-13.44418892623386</v>
      </c>
      <c r="D95" s="13">
        <f t="shared" si="3"/>
        <v>295.63164676462515</v>
      </c>
    </row>
    <row r="96" spans="1:4" ht="16" x14ac:dyDescent="0.2">
      <c r="A96" s="11">
        <v>95</v>
      </c>
      <c r="B96" s="45">
        <f>ETH_data!$G660</f>
        <v>205.14</v>
      </c>
      <c r="C96" s="13">
        <f t="shared" si="2"/>
        <v>4.8129981606376395</v>
      </c>
      <c r="D96" s="13">
        <f t="shared" si="3"/>
        <v>1.1304897891613179</v>
      </c>
    </row>
    <row r="97" spans="1:4" ht="16" x14ac:dyDescent="0.2">
      <c r="A97" s="11">
        <v>96</v>
      </c>
      <c r="B97" s="45">
        <f>ETH_data!$G667</f>
        <v>205.37</v>
      </c>
      <c r="C97" s="13">
        <f t="shared" si="2"/>
        <v>0.11211855318320085</v>
      </c>
      <c r="D97" s="13">
        <f t="shared" si="3"/>
        <v>13.232386019281114</v>
      </c>
    </row>
    <row r="98" spans="1:4" ht="16" x14ac:dyDescent="0.2">
      <c r="A98" s="11">
        <v>97</v>
      </c>
      <c r="B98" s="45">
        <f>ETH_data!$G674</f>
        <v>207.49</v>
      </c>
      <c r="C98" s="13">
        <f t="shared" si="2"/>
        <v>1.0322831961825021</v>
      </c>
      <c r="D98" s="13">
        <f t="shared" si="3"/>
        <v>7.3846433677389811</v>
      </c>
    </row>
    <row r="99" spans="1:4" ht="16" x14ac:dyDescent="0.2">
      <c r="A99" s="11">
        <v>98</v>
      </c>
      <c r="B99" s="45">
        <f>ETH_data!$G681</f>
        <v>211.34</v>
      </c>
      <c r="C99" s="13">
        <f t="shared" si="2"/>
        <v>1.8555111089691043</v>
      </c>
      <c r="D99" s="13">
        <f t="shared" si="3"/>
        <v>3.588153201267501</v>
      </c>
    </row>
    <row r="100" spans="1:4" ht="16" x14ac:dyDescent="0.2">
      <c r="A100" s="11">
        <v>99</v>
      </c>
      <c r="B100" s="45">
        <f>ETH_data!$G688</f>
        <v>177.07</v>
      </c>
      <c r="C100" s="13">
        <f t="shared" si="2"/>
        <v>-16.215576795684683</v>
      </c>
      <c r="D100" s="13">
        <f t="shared" si="3"/>
        <v>398.61440290992209</v>
      </c>
    </row>
    <row r="101" spans="1:4" ht="16" x14ac:dyDescent="0.2">
      <c r="A101" s="11">
        <v>100</v>
      </c>
      <c r="B101" s="45">
        <f>ETH_data!$G695</f>
        <v>116.45</v>
      </c>
      <c r="C101" s="13">
        <f t="shared" si="2"/>
        <v>-34.23504828598859</v>
      </c>
      <c r="D101" s="13">
        <f t="shared" si="3"/>
        <v>1442.8451459720231</v>
      </c>
    </row>
    <row r="102" spans="1:4" ht="16" x14ac:dyDescent="0.2">
      <c r="A102" s="11">
        <v>101</v>
      </c>
      <c r="B102" s="45">
        <f>ETH_data!$G702</f>
        <v>116.39</v>
      </c>
      <c r="C102" s="13">
        <f t="shared" si="2"/>
        <v>-5.1524259338773956E-2</v>
      </c>
      <c r="D102" s="13">
        <f t="shared" si="3"/>
        <v>14.449710527233613</v>
      </c>
    </row>
    <row r="103" spans="1:4" ht="16" x14ac:dyDescent="0.2">
      <c r="A103" s="11">
        <v>102</v>
      </c>
      <c r="B103" s="45">
        <f>ETH_data!$G709</f>
        <v>95.14</v>
      </c>
      <c r="C103" s="13">
        <f t="shared" si="2"/>
        <v>-18.257582266517744</v>
      </c>
      <c r="D103" s="13">
        <f t="shared" si="3"/>
        <v>484.32281551896347</v>
      </c>
    </row>
    <row r="104" spans="1:4" ht="16" x14ac:dyDescent="0.2">
      <c r="A104" s="11">
        <v>103</v>
      </c>
      <c r="B104" s="45">
        <f>ETH_data!$G716</f>
        <v>85.26</v>
      </c>
      <c r="C104" s="13">
        <f t="shared" si="2"/>
        <v>-10.384696237124233</v>
      </c>
      <c r="D104" s="13">
        <f t="shared" si="3"/>
        <v>199.78266165048913</v>
      </c>
    </row>
    <row r="105" spans="1:4" ht="16" x14ac:dyDescent="0.2">
      <c r="A105" s="11">
        <v>104</v>
      </c>
      <c r="B105" s="45">
        <f>ETH_data!$G723</f>
        <v>130.77000000000001</v>
      </c>
      <c r="C105" s="13">
        <f t="shared" si="2"/>
        <v>53.377902885292052</v>
      </c>
      <c r="D105" s="13">
        <f t="shared" si="3"/>
        <v>2462.9532385177454</v>
      </c>
    </row>
    <row r="106" spans="1:4" ht="16" x14ac:dyDescent="0.2">
      <c r="A106" s="11">
        <v>105</v>
      </c>
      <c r="B106" s="45">
        <f>ETH_data!$G730</f>
        <v>139.86000000000001</v>
      </c>
      <c r="C106" s="13">
        <f t="shared" si="2"/>
        <v>6.9511355815554046</v>
      </c>
      <c r="D106" s="13">
        <f t="shared" si="3"/>
        <v>10.24884898082713</v>
      </c>
    </row>
    <row r="107" spans="1:4" ht="16" x14ac:dyDescent="0.2">
      <c r="A107" s="11">
        <v>106</v>
      </c>
      <c r="B107" s="45">
        <f>ETH_data!$G737</f>
        <v>157.75</v>
      </c>
      <c r="C107" s="13">
        <f t="shared" si="2"/>
        <v>12.791362791362781</v>
      </c>
      <c r="D107" s="13">
        <f t="shared" si="3"/>
        <v>81.750703516546778</v>
      </c>
    </row>
    <row r="108" spans="1:4" ht="16" x14ac:dyDescent="0.2">
      <c r="A108" s="11">
        <v>107</v>
      </c>
      <c r="B108" s="45">
        <f>ETH_data!$G744</f>
        <v>116.9</v>
      </c>
      <c r="C108" s="13">
        <f t="shared" si="2"/>
        <v>-25.89540412044374</v>
      </c>
      <c r="D108" s="13">
        <f t="shared" si="3"/>
        <v>878.83535414758182</v>
      </c>
    </row>
    <row r="109" spans="1:4" ht="16" x14ac:dyDescent="0.2">
      <c r="A109" s="11">
        <v>108</v>
      </c>
      <c r="B109" s="45">
        <f>ETH_data!$G751</f>
        <v>119.47</v>
      </c>
      <c r="C109" s="13">
        <f t="shared" si="2"/>
        <v>2.1984602224123124</v>
      </c>
      <c r="D109" s="13">
        <f t="shared" si="3"/>
        <v>2.4065099857103402</v>
      </c>
    </row>
    <row r="110" spans="1:4" ht="16" x14ac:dyDescent="0.2">
      <c r="A110" s="11">
        <v>109</v>
      </c>
      <c r="B110" s="45">
        <f>ETH_data!$G758</f>
        <v>113.41</v>
      </c>
      <c r="C110" s="13">
        <f t="shared" si="2"/>
        <v>-5.0724031137524079</v>
      </c>
      <c r="D110" s="13">
        <f t="shared" si="3"/>
        <v>77.83044249856033</v>
      </c>
    </row>
    <row r="111" spans="1:4" ht="16" x14ac:dyDescent="0.2">
      <c r="A111" s="11">
        <v>110</v>
      </c>
      <c r="B111" s="45">
        <f>ETH_data!$G765</f>
        <v>107.49</v>
      </c>
      <c r="C111" s="13">
        <f t="shared" si="2"/>
        <v>-5.2199982364870845</v>
      </c>
      <c r="D111" s="13">
        <f t="shared" si="3"/>
        <v>80.456441314575684</v>
      </c>
    </row>
    <row r="112" spans="1:4" ht="16" x14ac:dyDescent="0.2">
      <c r="A112" s="11">
        <v>111</v>
      </c>
      <c r="B112" s="45">
        <f>ETH_data!$G772</f>
        <v>124.81</v>
      </c>
      <c r="C112" s="13">
        <f t="shared" si="2"/>
        <v>16.113126802493262</v>
      </c>
      <c r="D112" s="13">
        <f t="shared" si="3"/>
        <v>152.85300617017262</v>
      </c>
    </row>
    <row r="113" spans="1:4" ht="16" x14ac:dyDescent="0.2">
      <c r="A113" s="11">
        <v>112</v>
      </c>
      <c r="B113" s="45">
        <f>ETH_data!$G779</f>
        <v>133.6</v>
      </c>
      <c r="C113" s="13">
        <f t="shared" si="2"/>
        <v>7.042704911465421</v>
      </c>
      <c r="D113" s="13">
        <f t="shared" si="3"/>
        <v>10.843530797014058</v>
      </c>
    </row>
    <row r="114" spans="1:4" ht="16" x14ac:dyDescent="0.2">
      <c r="A114" s="11">
        <v>113</v>
      </c>
      <c r="B114" s="45">
        <f>ETH_data!$G786</f>
        <v>135.85</v>
      </c>
      <c r="C114" s="13">
        <f t="shared" si="2"/>
        <v>1.6841317365269464</v>
      </c>
      <c r="D114" s="13">
        <f t="shared" si="3"/>
        <v>4.2667921414083105</v>
      </c>
    </row>
    <row r="115" spans="1:4" ht="16" x14ac:dyDescent="0.2">
      <c r="A115" s="11">
        <v>114</v>
      </c>
      <c r="B115" s="45">
        <f>ETH_data!$G793</f>
        <v>132.25</v>
      </c>
      <c r="C115" s="13">
        <f t="shared" si="2"/>
        <v>-2.6499815973500143</v>
      </c>
      <c r="D115" s="13">
        <f t="shared" si="3"/>
        <v>40.956605820462194</v>
      </c>
    </row>
    <row r="116" spans="1:4" ht="16" x14ac:dyDescent="0.2">
      <c r="A116" s="11">
        <v>115</v>
      </c>
      <c r="B116" s="45">
        <f>ETH_data!$G800</f>
        <v>136.76</v>
      </c>
      <c r="C116" s="13">
        <f t="shared" si="2"/>
        <v>3.4102079395084997</v>
      </c>
      <c r="D116" s="13">
        <f t="shared" si="3"/>
        <v>0.11529100217618496</v>
      </c>
    </row>
    <row r="117" spans="1:4" ht="16" x14ac:dyDescent="0.2">
      <c r="A117" s="11">
        <v>116</v>
      </c>
      <c r="B117" s="45">
        <f>ETH_data!$G807</f>
        <v>140</v>
      </c>
      <c r="C117" s="13">
        <f t="shared" si="2"/>
        <v>2.3691137759578891</v>
      </c>
      <c r="D117" s="13">
        <f t="shared" si="3"/>
        <v>1.9061652934424682</v>
      </c>
    </row>
    <row r="118" spans="1:4" ht="16" x14ac:dyDescent="0.2">
      <c r="A118" s="11">
        <v>117</v>
      </c>
      <c r="B118" s="45">
        <f>ETH_data!$G814</f>
        <v>136.99</v>
      </c>
      <c r="C118" s="13">
        <f t="shared" si="2"/>
        <v>-2.1499999999999937</v>
      </c>
      <c r="D118" s="13">
        <f t="shared" si="3"/>
        <v>34.807088138080729</v>
      </c>
    </row>
    <row r="119" spans="1:4" ht="16" x14ac:dyDescent="0.2">
      <c r="A119" s="11">
        <v>118</v>
      </c>
      <c r="B119" s="45">
        <f>ETH_data!$G821</f>
        <v>141.51</v>
      </c>
      <c r="C119" s="13">
        <f t="shared" si="2"/>
        <v>3.2995109132053297</v>
      </c>
      <c r="D119" s="13">
        <f t="shared" si="3"/>
        <v>0.20271814102310717</v>
      </c>
    </row>
    <row r="120" spans="1:4" ht="16" x14ac:dyDescent="0.2">
      <c r="A120" s="11">
        <v>119</v>
      </c>
      <c r="B120" s="45">
        <f>ETH_data!$G828</f>
        <v>174.53</v>
      </c>
      <c r="C120" s="13">
        <f t="shared" si="2"/>
        <v>23.334039997173356</v>
      </c>
      <c r="D120" s="13">
        <f t="shared" si="3"/>
        <v>383.54428830108793</v>
      </c>
    </row>
    <row r="121" spans="1:4" ht="16" x14ac:dyDescent="0.2">
      <c r="A121" s="11">
        <v>120</v>
      </c>
      <c r="B121" s="45">
        <f>ETH_data!$G835</f>
        <v>167.84</v>
      </c>
      <c r="C121" s="13">
        <f t="shared" si="2"/>
        <v>-3.8331518936572495</v>
      </c>
      <c r="D121" s="13">
        <f t="shared" si="3"/>
        <v>57.500450067069828</v>
      </c>
    </row>
    <row r="122" spans="1:4" ht="16" x14ac:dyDescent="0.2">
      <c r="A122" s="11">
        <v>121</v>
      </c>
      <c r="B122" s="45">
        <f>ETH_data!$G842</f>
        <v>170.05</v>
      </c>
      <c r="C122" s="13">
        <f t="shared" si="2"/>
        <v>1.3167302192564394</v>
      </c>
      <c r="D122" s="13">
        <f t="shared" si="3"/>
        <v>5.9196009556255262</v>
      </c>
    </row>
    <row r="123" spans="1:4" ht="16" x14ac:dyDescent="0.2">
      <c r="A123" s="11">
        <v>122</v>
      </c>
      <c r="B123" s="45">
        <f>ETH_data!$G849</f>
        <v>157.30000000000001</v>
      </c>
      <c r="C123" s="13">
        <f t="shared" si="2"/>
        <v>-7.4977947662452218</v>
      </c>
      <c r="D123" s="13">
        <f t="shared" si="3"/>
        <v>126.50733585765489</v>
      </c>
    </row>
    <row r="124" spans="1:4" ht="16" x14ac:dyDescent="0.2">
      <c r="A124" s="11">
        <v>123</v>
      </c>
      <c r="B124" s="45">
        <f>ETH_data!$G856</f>
        <v>163.44999999999999</v>
      </c>
      <c r="C124" s="13">
        <f t="shared" si="2"/>
        <v>3.9097266369993493</v>
      </c>
      <c r="D124" s="13">
        <f t="shared" si="3"/>
        <v>2.5591491945218144E-2</v>
      </c>
    </row>
    <row r="125" spans="1:4" ht="16" x14ac:dyDescent="0.2">
      <c r="A125" s="11">
        <v>124</v>
      </c>
      <c r="B125" s="45">
        <f>ETH_data!$G863</f>
        <v>187.33</v>
      </c>
      <c r="C125" s="13">
        <f t="shared" si="2"/>
        <v>14.609972468644861</v>
      </c>
      <c r="D125" s="13">
        <f t="shared" si="3"/>
        <v>117.94436197920005</v>
      </c>
    </row>
    <row r="126" spans="1:4" ht="16" x14ac:dyDescent="0.2">
      <c r="A126" s="11">
        <v>125</v>
      </c>
      <c r="B126" s="45">
        <f>ETH_data!$G870</f>
        <v>261.29000000000002</v>
      </c>
      <c r="C126" s="13">
        <f t="shared" si="2"/>
        <v>39.481129557465437</v>
      </c>
      <c r="D126" s="13">
        <f t="shared" si="3"/>
        <v>1276.731254477922</v>
      </c>
    </row>
    <row r="127" spans="1:4" ht="16" x14ac:dyDescent="0.2">
      <c r="A127" s="11">
        <v>126</v>
      </c>
      <c r="B127" s="45">
        <f>ETH_data!$G877</f>
        <v>267.07</v>
      </c>
      <c r="C127" s="13">
        <f t="shared" si="2"/>
        <v>2.2121014964215897</v>
      </c>
      <c r="D127" s="13">
        <f t="shared" si="3"/>
        <v>2.3643728441816991</v>
      </c>
    </row>
    <row r="128" spans="1:4" ht="16" x14ac:dyDescent="0.2">
      <c r="A128" s="11">
        <v>127</v>
      </c>
      <c r="B128" s="45">
        <f>ETH_data!$G884</f>
        <v>270.23</v>
      </c>
      <c r="C128" s="13">
        <f t="shared" si="2"/>
        <v>1.1832103942786629</v>
      </c>
      <c r="D128" s="13">
        <f t="shared" si="3"/>
        <v>6.5871421115772213</v>
      </c>
    </row>
    <row r="129" spans="1:4" ht="16" x14ac:dyDescent="0.2">
      <c r="A129" s="11">
        <v>128</v>
      </c>
      <c r="B129" s="45">
        <f>ETH_data!$G891</f>
        <v>233.09</v>
      </c>
      <c r="C129" s="13">
        <f t="shared" si="2"/>
        <v>-13.74384783332717</v>
      </c>
      <c r="D129" s="13">
        <f t="shared" si="3"/>
        <v>306.02607805368086</v>
      </c>
    </row>
    <row r="130" spans="1:4" ht="16" x14ac:dyDescent="0.2">
      <c r="A130" s="11">
        <v>129</v>
      </c>
      <c r="B130" s="45">
        <f>ETH_data!$G898</f>
        <v>269.22000000000003</v>
      </c>
      <c r="C130" s="13">
        <f t="shared" si="2"/>
        <v>15.500450469775632</v>
      </c>
      <c r="D130" s="13">
        <f t="shared" si="3"/>
        <v>138.07888569419538</v>
      </c>
    </row>
    <row r="131" spans="1:4" ht="16" x14ac:dyDescent="0.2">
      <c r="A131" s="11">
        <v>130</v>
      </c>
      <c r="B131" s="45">
        <f>ETH_data!$G905</f>
        <v>307.83</v>
      </c>
      <c r="C131" s="13">
        <f t="shared" si="2"/>
        <v>14.34143080008913</v>
      </c>
      <c r="D131" s="13">
        <f t="shared" si="3"/>
        <v>112.18363381482156</v>
      </c>
    </row>
    <row r="132" spans="1:4" ht="16" x14ac:dyDescent="0.2">
      <c r="A132" s="11">
        <v>131</v>
      </c>
      <c r="B132" s="45">
        <f>ETH_data!$G912</f>
        <v>290.7</v>
      </c>
      <c r="C132" s="13">
        <f t="shared" ref="C132:C195" si="4">(B132-B131)/B131%</f>
        <v>-5.5647597700029223</v>
      </c>
      <c r="D132" s="13">
        <f t="shared" ref="D132:D195" si="5">(C132-$D$262)^2</f>
        <v>86.760152369100595</v>
      </c>
    </row>
    <row r="133" spans="1:4" ht="16" x14ac:dyDescent="0.2">
      <c r="A133" s="11">
        <v>132</v>
      </c>
      <c r="B133" s="45">
        <f>ETH_data!$G919</f>
        <v>305.7</v>
      </c>
      <c r="C133" s="13">
        <f t="shared" si="4"/>
        <v>5.1599587203302377</v>
      </c>
      <c r="D133" s="13">
        <f t="shared" si="5"/>
        <v>1.9886795337572691</v>
      </c>
    </row>
    <row r="134" spans="1:4" ht="16" x14ac:dyDescent="0.2">
      <c r="A134" s="11">
        <v>133</v>
      </c>
      <c r="B134" s="45">
        <f>ETH_data!$G926</f>
        <v>227.58</v>
      </c>
      <c r="C134" s="13">
        <f t="shared" si="4"/>
        <v>-25.554465161923446</v>
      </c>
      <c r="D134" s="13">
        <f t="shared" si="5"/>
        <v>858.73721537868516</v>
      </c>
    </row>
    <row r="135" spans="1:4" ht="16" x14ac:dyDescent="0.2">
      <c r="A135" s="11">
        <v>134</v>
      </c>
      <c r="B135" s="45">
        <f>ETH_data!$G933</f>
        <v>225.63</v>
      </c>
      <c r="C135" s="13">
        <f t="shared" si="4"/>
        <v>-0.85684155022410446</v>
      </c>
      <c r="D135" s="13">
        <f t="shared" si="5"/>
        <v>21.220715440442678</v>
      </c>
    </row>
    <row r="136" spans="1:4" ht="16" x14ac:dyDescent="0.2">
      <c r="A136" s="11">
        <v>135</v>
      </c>
      <c r="B136" s="45">
        <f>ETH_data!$G940</f>
        <v>211.19</v>
      </c>
      <c r="C136" s="13">
        <f t="shared" si="4"/>
        <v>-6.3998581748880898</v>
      </c>
      <c r="D136" s="13">
        <f t="shared" si="5"/>
        <v>103.0146116069005</v>
      </c>
    </row>
    <row r="137" spans="1:4" ht="16" x14ac:dyDescent="0.2">
      <c r="A137" s="11">
        <v>136</v>
      </c>
      <c r="B137" s="45">
        <f>ETH_data!$G947</f>
        <v>222.67</v>
      </c>
      <c r="C137" s="13">
        <f t="shared" si="4"/>
        <v>5.4358634405038071</v>
      </c>
      <c r="D137" s="13">
        <f t="shared" si="5"/>
        <v>2.842967652486569</v>
      </c>
    </row>
    <row r="138" spans="1:4" ht="16" x14ac:dyDescent="0.2">
      <c r="A138" s="11">
        <v>137</v>
      </c>
      <c r="B138" s="45">
        <f>ETH_data!$G954</f>
        <v>216.09</v>
      </c>
      <c r="C138" s="13">
        <f t="shared" si="4"/>
        <v>-2.9550455831499463</v>
      </c>
      <c r="D138" s="13">
        <f t="shared" si="5"/>
        <v>44.954327082978786</v>
      </c>
    </row>
    <row r="139" spans="1:4" ht="16" x14ac:dyDescent="0.2">
      <c r="A139" s="11">
        <v>138</v>
      </c>
      <c r="B139" s="45">
        <f>ETH_data!$G961</f>
        <v>194.49</v>
      </c>
      <c r="C139" s="13">
        <f t="shared" si="4"/>
        <v>-9.9958350687213642</v>
      </c>
      <c r="D139" s="13">
        <f t="shared" si="5"/>
        <v>188.94119759217281</v>
      </c>
    </row>
    <row r="140" spans="1:4" ht="16" x14ac:dyDescent="0.2">
      <c r="A140" s="11">
        <v>139</v>
      </c>
      <c r="B140" s="45">
        <f>ETH_data!$G968</f>
        <v>186.84</v>
      </c>
      <c r="C140" s="13">
        <f t="shared" si="4"/>
        <v>-3.9333641832484987</v>
      </c>
      <c r="D140" s="13">
        <f t="shared" si="5"/>
        <v>59.030293137819427</v>
      </c>
    </row>
    <row r="141" spans="1:4" ht="16" x14ac:dyDescent="0.2">
      <c r="A141" s="11">
        <v>140</v>
      </c>
      <c r="B141" s="45">
        <f>ETH_data!$G975</f>
        <v>171.63</v>
      </c>
      <c r="C141" s="13">
        <f t="shared" si="4"/>
        <v>-8.1406551059730283</v>
      </c>
      <c r="D141" s="13">
        <f t="shared" si="5"/>
        <v>141.38181032198037</v>
      </c>
    </row>
    <row r="142" spans="1:4" ht="16" x14ac:dyDescent="0.2">
      <c r="A142" s="11">
        <v>141</v>
      </c>
      <c r="B142" s="45">
        <f>ETH_data!$G982</f>
        <v>181.36</v>
      </c>
      <c r="C142" s="13">
        <f t="shared" si="4"/>
        <v>5.6691720561673478</v>
      </c>
      <c r="D142" s="13">
        <f t="shared" si="5"/>
        <v>3.6841686422228679</v>
      </c>
    </row>
    <row r="143" spans="1:4" ht="16" x14ac:dyDescent="0.2">
      <c r="A143" s="11">
        <v>142</v>
      </c>
      <c r="B143" s="45">
        <f>ETH_data!$G989</f>
        <v>189.79</v>
      </c>
      <c r="C143" s="13">
        <f t="shared" si="4"/>
        <v>4.6482134980149858</v>
      </c>
      <c r="D143" s="13">
        <f t="shared" si="5"/>
        <v>0.80723085880797818</v>
      </c>
    </row>
    <row r="144" spans="1:4" ht="16" x14ac:dyDescent="0.2">
      <c r="A144" s="11">
        <v>143</v>
      </c>
      <c r="B144" s="45">
        <f>ETH_data!$G996</f>
        <v>211.55</v>
      </c>
      <c r="C144" s="13">
        <f t="shared" si="4"/>
        <v>11.465303756783824</v>
      </c>
      <c r="D144" s="13">
        <f t="shared" si="5"/>
        <v>59.529719979499404</v>
      </c>
    </row>
    <row r="145" spans="1:4" ht="16" x14ac:dyDescent="0.2">
      <c r="A145" s="11">
        <v>144</v>
      </c>
      <c r="B145" s="45">
        <f>ETH_data!$G1003</f>
        <v>170.5</v>
      </c>
      <c r="C145" s="13">
        <f t="shared" si="4"/>
        <v>-19.404396123847796</v>
      </c>
      <c r="D145" s="13">
        <f t="shared" si="5"/>
        <v>536.11463215580773</v>
      </c>
    </row>
    <row r="146" spans="1:4" ht="16" x14ac:dyDescent="0.2">
      <c r="A146" s="11">
        <v>145</v>
      </c>
      <c r="B146" s="45">
        <f>ETH_data!$G1010</f>
        <v>173.06</v>
      </c>
      <c r="C146" s="13">
        <f t="shared" si="4"/>
        <v>1.5014662756598254</v>
      </c>
      <c r="D146" s="13">
        <f t="shared" si="5"/>
        <v>5.0547942150268428</v>
      </c>
    </row>
    <row r="147" spans="1:4" ht="16" x14ac:dyDescent="0.2">
      <c r="A147" s="11">
        <v>146</v>
      </c>
      <c r="B147" s="45">
        <f>ETH_data!$G1017</f>
        <v>182.08</v>
      </c>
      <c r="C147" s="13">
        <f t="shared" si="4"/>
        <v>5.2120651797064665</v>
      </c>
      <c r="D147" s="13">
        <f t="shared" si="5"/>
        <v>2.1383562473791962</v>
      </c>
    </row>
    <row r="148" spans="1:4" ht="16" x14ac:dyDescent="0.2">
      <c r="A148" s="11">
        <v>147</v>
      </c>
      <c r="B148" s="45">
        <f>ETH_data!$G1024</f>
        <v>175.53</v>
      </c>
      <c r="C148" s="13">
        <f t="shared" si="4"/>
        <v>-3.5973198594024662</v>
      </c>
      <c r="D148" s="13">
        <f t="shared" si="5"/>
        <v>53.979482935175945</v>
      </c>
    </row>
    <row r="149" spans="1:4" ht="16" x14ac:dyDescent="0.2">
      <c r="A149" s="11">
        <v>148</v>
      </c>
      <c r="B149" s="45">
        <f>ETH_data!$G1031</f>
        <v>184.24</v>
      </c>
      <c r="C149" s="13">
        <f t="shared" si="4"/>
        <v>4.9621147382213913</v>
      </c>
      <c r="D149" s="13">
        <f t="shared" si="5"/>
        <v>1.4698204341820174</v>
      </c>
    </row>
    <row r="150" spans="1:4" ht="16" x14ac:dyDescent="0.2">
      <c r="A150" s="11">
        <v>149</v>
      </c>
      <c r="B150" s="45">
        <f>ETH_data!$G1038</f>
        <v>182.43</v>
      </c>
      <c r="C150" s="13">
        <f t="shared" si="4"/>
        <v>-0.98241424229266294</v>
      </c>
      <c r="D150" s="13">
        <f t="shared" si="5"/>
        <v>22.393408956295872</v>
      </c>
    </row>
    <row r="151" spans="1:4" ht="16" x14ac:dyDescent="0.2">
      <c r="A151" s="11">
        <v>150</v>
      </c>
      <c r="B151" s="45">
        <f>ETH_data!$G1045</f>
        <v>189.48</v>
      </c>
      <c r="C151" s="13">
        <f t="shared" si="4"/>
        <v>3.8644959710573823</v>
      </c>
      <c r="D151" s="13">
        <f t="shared" si="5"/>
        <v>1.3165897341359508E-2</v>
      </c>
    </row>
    <row r="152" spans="1:4" ht="16" x14ac:dyDescent="0.2">
      <c r="A152" s="11">
        <v>151</v>
      </c>
      <c r="B152" s="45">
        <f>ETH_data!$G1052</f>
        <v>185.12</v>
      </c>
      <c r="C152" s="13">
        <f t="shared" si="4"/>
        <v>-2.3010344099641049</v>
      </c>
      <c r="D152" s="13">
        <f t="shared" si="5"/>
        <v>36.612031026185285</v>
      </c>
    </row>
    <row r="153" spans="1:4" ht="16" x14ac:dyDescent="0.2">
      <c r="A153" s="11">
        <v>152</v>
      </c>
      <c r="B153" s="45">
        <f>ETH_data!$G1059</f>
        <v>142.83000000000001</v>
      </c>
      <c r="C153" s="13">
        <f t="shared" si="4"/>
        <v>-22.844641313742432</v>
      </c>
      <c r="D153" s="13">
        <f t="shared" si="5"/>
        <v>707.26182098228742</v>
      </c>
    </row>
    <row r="154" spans="1:4" ht="16" x14ac:dyDescent="0.2">
      <c r="A154" s="11">
        <v>153</v>
      </c>
      <c r="B154" s="45">
        <f>ETH_data!$G1066</f>
        <v>151.19</v>
      </c>
      <c r="C154" s="13">
        <f t="shared" si="4"/>
        <v>5.8531120912973353</v>
      </c>
      <c r="D154" s="13">
        <f t="shared" si="5"/>
        <v>4.4241185125230436</v>
      </c>
    </row>
    <row r="155" spans="1:4" ht="16" x14ac:dyDescent="0.2">
      <c r="A155" s="11">
        <v>154</v>
      </c>
      <c r="B155" s="45">
        <f>ETH_data!$G1073</f>
        <v>151.26</v>
      </c>
      <c r="C155" s="13">
        <f t="shared" si="4"/>
        <v>4.6299358423171622E-2</v>
      </c>
      <c r="D155" s="13">
        <f t="shared" si="5"/>
        <v>13.715570555787741</v>
      </c>
    </row>
    <row r="156" spans="1:4" ht="16" x14ac:dyDescent="0.2">
      <c r="A156" s="11">
        <v>155</v>
      </c>
      <c r="B156" s="45">
        <f>ETH_data!$G1080</f>
        <v>143.11000000000001</v>
      </c>
      <c r="C156" s="13">
        <f t="shared" si="4"/>
        <v>-5.3880735158005937</v>
      </c>
      <c r="D156" s="13">
        <f t="shared" si="5"/>
        <v>83.499877579248363</v>
      </c>
    </row>
    <row r="157" spans="1:4" ht="16" x14ac:dyDescent="0.2">
      <c r="A157" s="11">
        <v>156</v>
      </c>
      <c r="B157" s="45">
        <f>ETH_data!$G1087</f>
        <v>132.37</v>
      </c>
      <c r="C157" s="13">
        <f t="shared" si="4"/>
        <v>-7.5047166515268033</v>
      </c>
      <c r="D157" s="13">
        <f t="shared" si="5"/>
        <v>126.66309224396574</v>
      </c>
    </row>
    <row r="158" spans="1:4" ht="16" x14ac:dyDescent="0.2">
      <c r="A158" s="11">
        <v>157</v>
      </c>
      <c r="B158" s="45">
        <f>ETH_data!$G1094</f>
        <v>134.76</v>
      </c>
      <c r="C158" s="13">
        <f t="shared" si="4"/>
        <v>1.8055450630807481</v>
      </c>
      <c r="D158" s="13">
        <f t="shared" si="5"/>
        <v>3.7799453841836024</v>
      </c>
    </row>
    <row r="159" spans="1:4" ht="16" x14ac:dyDescent="0.2">
      <c r="A159" s="11">
        <v>158</v>
      </c>
      <c r="B159" s="45">
        <f>ETH_data!$G1101</f>
        <v>136.28</v>
      </c>
      <c r="C159" s="13">
        <f t="shared" si="4"/>
        <v>1.127931136835864</v>
      </c>
      <c r="D159" s="13">
        <f t="shared" si="5"/>
        <v>6.873951071843325</v>
      </c>
    </row>
    <row r="160" spans="1:4" ht="16" x14ac:dyDescent="0.2">
      <c r="A160" s="11">
        <v>159</v>
      </c>
      <c r="B160" s="45">
        <f>ETH_data!$G1108</f>
        <v>145.87</v>
      </c>
      <c r="C160" s="13">
        <f t="shared" si="4"/>
        <v>7.0369826827120656</v>
      </c>
      <c r="D160" s="13">
        <f t="shared" si="5"/>
        <v>10.805877495290073</v>
      </c>
    </row>
    <row r="161" spans="1:4" ht="16" x14ac:dyDescent="0.2">
      <c r="A161" s="11">
        <v>160</v>
      </c>
      <c r="B161" s="45">
        <f>ETH_data!$G1115</f>
        <v>166.97</v>
      </c>
      <c r="C161" s="13">
        <f t="shared" si="4"/>
        <v>14.46493453074655</v>
      </c>
      <c r="D161" s="13">
        <f t="shared" si="5"/>
        <v>114.81511037473159</v>
      </c>
    </row>
    <row r="162" spans="1:4" ht="16" x14ac:dyDescent="0.2">
      <c r="A162" s="11">
        <v>161</v>
      </c>
      <c r="B162" s="45">
        <f>ETH_data!$G1122</f>
        <v>168.08</v>
      </c>
      <c r="C162" s="13">
        <f t="shared" si="4"/>
        <v>0.66479008205067602</v>
      </c>
      <c r="D162" s="13">
        <f t="shared" si="5"/>
        <v>9.5169976049551437</v>
      </c>
    </row>
    <row r="163" spans="1:4" ht="16" x14ac:dyDescent="0.2">
      <c r="A163" s="11">
        <v>162</v>
      </c>
      <c r="B163" s="45">
        <f>ETH_data!$G1129</f>
        <v>188.62</v>
      </c>
      <c r="C163" s="13">
        <f t="shared" si="4"/>
        <v>12.22037125178486</v>
      </c>
      <c r="D163" s="13">
        <f t="shared" si="5"/>
        <v>71.751369723843354</v>
      </c>
    </row>
    <row r="164" spans="1:4" ht="16" x14ac:dyDescent="0.2">
      <c r="A164" s="11">
        <v>163</v>
      </c>
      <c r="B164" s="45">
        <f>ETH_data!$G1136</f>
        <v>228.58</v>
      </c>
      <c r="C164" s="13">
        <f t="shared" si="4"/>
        <v>21.185452232000852</v>
      </c>
      <c r="D164" s="13">
        <f t="shared" si="5"/>
        <v>304.0035997971728</v>
      </c>
    </row>
    <row r="165" spans="1:4" ht="16" x14ac:dyDescent="0.2">
      <c r="A165" s="11">
        <v>164</v>
      </c>
      <c r="B165" s="45">
        <f>ETH_data!$G1143</f>
        <v>259.89</v>
      </c>
      <c r="C165" s="13">
        <f t="shared" si="4"/>
        <v>13.697611339574754</v>
      </c>
      <c r="D165" s="13">
        <f t="shared" si="5"/>
        <v>98.95988103030713</v>
      </c>
    </row>
    <row r="166" spans="1:4" ht="16" x14ac:dyDescent="0.2">
      <c r="A166" s="11">
        <v>165</v>
      </c>
      <c r="B166" s="45">
        <f>ETH_data!$G1150</f>
        <v>273.75</v>
      </c>
      <c r="C166" s="13">
        <f t="shared" si="4"/>
        <v>5.3330255107930329</v>
      </c>
      <c r="D166" s="13">
        <f t="shared" si="5"/>
        <v>2.506751125007237</v>
      </c>
    </row>
    <row r="167" spans="1:4" ht="16" x14ac:dyDescent="0.2">
      <c r="A167" s="11">
        <v>166</v>
      </c>
      <c r="B167" s="45">
        <f>ETH_data!$G1157</f>
        <v>218.97</v>
      </c>
      <c r="C167" s="13">
        <f t="shared" si="4"/>
        <v>-20.010958904109589</v>
      </c>
      <c r="D167" s="13">
        <f t="shared" si="5"/>
        <v>564.57144097175512</v>
      </c>
    </row>
    <row r="168" spans="1:4" ht="16" x14ac:dyDescent="0.2">
      <c r="A168" s="11">
        <v>167</v>
      </c>
      <c r="B168" s="45">
        <f>ETH_data!$G1164</f>
        <v>200.69</v>
      </c>
      <c r="C168" s="13">
        <f t="shared" si="4"/>
        <v>-8.3481755491619847</v>
      </c>
      <c r="D168" s="13">
        <f t="shared" si="5"/>
        <v>146.35988067018437</v>
      </c>
    </row>
    <row r="169" spans="1:4" ht="16" x14ac:dyDescent="0.2">
      <c r="A169" s="11">
        <v>168</v>
      </c>
      <c r="B169" s="45">
        <f>ETH_data!$G1171</f>
        <v>125.21</v>
      </c>
      <c r="C169" s="13">
        <f t="shared" si="4"/>
        <v>-37.610244655937024</v>
      </c>
      <c r="D169" s="13">
        <f t="shared" si="5"/>
        <v>1710.6494248666277</v>
      </c>
    </row>
    <row r="170" spans="1:4" ht="16" x14ac:dyDescent="0.2">
      <c r="A170" s="11">
        <v>169</v>
      </c>
      <c r="B170" s="45">
        <f>ETH_data!$G1178</f>
        <v>123.32</v>
      </c>
      <c r="C170" s="13">
        <f t="shared" si="4"/>
        <v>-1.5094641003114773</v>
      </c>
      <c r="D170" s="13">
        <f t="shared" si="5"/>
        <v>27.659366894630914</v>
      </c>
    </row>
    <row r="171" spans="1:4" ht="16" x14ac:dyDescent="0.2">
      <c r="A171" s="11">
        <v>170</v>
      </c>
      <c r="B171" s="45">
        <f>ETH_data!$G1185</f>
        <v>125.58</v>
      </c>
      <c r="C171" s="13">
        <f t="shared" si="4"/>
        <v>1.8326305546545616</v>
      </c>
      <c r="D171" s="13">
        <f t="shared" si="5"/>
        <v>3.6753593403607505</v>
      </c>
    </row>
    <row r="172" spans="1:4" ht="16" x14ac:dyDescent="0.2">
      <c r="A172" s="11">
        <v>171</v>
      </c>
      <c r="B172" s="45">
        <f>ETH_data!$G1192</f>
        <v>143.55000000000001</v>
      </c>
      <c r="C172" s="13">
        <f t="shared" si="4"/>
        <v>14.309603440038233</v>
      </c>
      <c r="D172" s="13">
        <f t="shared" si="5"/>
        <v>111.51043652433829</v>
      </c>
    </row>
    <row r="173" spans="1:4" ht="16" x14ac:dyDescent="0.2">
      <c r="A173" s="11">
        <v>172</v>
      </c>
      <c r="B173" s="45">
        <f>ETH_data!$G1199</f>
        <v>161.13999999999999</v>
      </c>
      <c r="C173" s="13">
        <f t="shared" si="4"/>
        <v>12.253570184604648</v>
      </c>
      <c r="D173" s="13">
        <f t="shared" si="5"/>
        <v>72.314902850485538</v>
      </c>
    </row>
    <row r="174" spans="1:4" ht="16" x14ac:dyDescent="0.2">
      <c r="A174" s="11">
        <v>173</v>
      </c>
      <c r="B174" s="45">
        <f>ETH_data!$G1206</f>
        <v>181.61</v>
      </c>
      <c r="C174" s="13">
        <f t="shared" si="4"/>
        <v>12.703239419138654</v>
      </c>
      <c r="D174" s="13">
        <f t="shared" si="5"/>
        <v>80.164914994966651</v>
      </c>
    </row>
    <row r="175" spans="1:4" ht="16" x14ac:dyDescent="0.2">
      <c r="A175" s="11">
        <v>174</v>
      </c>
      <c r="B175" s="45">
        <f>ETH_data!$G1213</f>
        <v>197.32</v>
      </c>
      <c r="C175" s="13">
        <f t="shared" si="4"/>
        <v>8.6504047133968278</v>
      </c>
      <c r="D175" s="13">
        <f t="shared" si="5"/>
        <v>24.016384992299741</v>
      </c>
    </row>
    <row r="176" spans="1:4" ht="16" x14ac:dyDescent="0.2">
      <c r="A176" s="11">
        <v>175</v>
      </c>
      <c r="B176" s="45">
        <f>ETH_data!$G1220</f>
        <v>210.93</v>
      </c>
      <c r="C176" s="13">
        <f t="shared" si="4"/>
        <v>6.897425501723097</v>
      </c>
      <c r="D176" s="13">
        <f t="shared" si="5"/>
        <v>9.9078407498160086</v>
      </c>
    </row>
    <row r="177" spans="1:4" ht="16" x14ac:dyDescent="0.2">
      <c r="A177" s="11">
        <v>176</v>
      </c>
      <c r="B177" s="45">
        <f>ETH_data!$G1227</f>
        <v>188.6</v>
      </c>
      <c r="C177" s="13">
        <f t="shared" si="4"/>
        <v>-10.5864504812023</v>
      </c>
      <c r="D177" s="13">
        <f t="shared" si="5"/>
        <v>205.52673675963229</v>
      </c>
    </row>
    <row r="178" spans="1:4" ht="16" x14ac:dyDescent="0.2">
      <c r="A178" s="11">
        <v>177</v>
      </c>
      <c r="B178" s="45">
        <f>ETH_data!$G1234</f>
        <v>207.16</v>
      </c>
      <c r="C178" s="13">
        <f t="shared" si="4"/>
        <v>9.840933191940616</v>
      </c>
      <c r="D178" s="13">
        <f t="shared" si="5"/>
        <v>37.10247336675603</v>
      </c>
    </row>
    <row r="179" spans="1:4" ht="16" x14ac:dyDescent="0.2">
      <c r="A179" s="11">
        <v>178</v>
      </c>
      <c r="B179" s="45">
        <f>ETH_data!$G1241</f>
        <v>202.37</v>
      </c>
      <c r="C179" s="13">
        <f t="shared" si="4"/>
        <v>-2.3122224367638502</v>
      </c>
      <c r="D179" s="13">
        <f t="shared" si="5"/>
        <v>36.747548946610117</v>
      </c>
    </row>
    <row r="180" spans="1:4" ht="16" x14ac:dyDescent="0.2">
      <c r="A180" s="11">
        <v>179</v>
      </c>
      <c r="B180" s="45">
        <f>ETH_data!$G1248</f>
        <v>230.98</v>
      </c>
      <c r="C180" s="13">
        <f t="shared" si="4"/>
        <v>14.137470969017141</v>
      </c>
      <c r="D180" s="13">
        <f t="shared" si="5"/>
        <v>107.90467989031104</v>
      </c>
    </row>
    <row r="181" spans="1:4" ht="16" x14ac:dyDescent="0.2">
      <c r="A181" s="11">
        <v>180</v>
      </c>
      <c r="B181" s="45">
        <f>ETH_data!$G1255</f>
        <v>245.17</v>
      </c>
      <c r="C181" s="13">
        <f t="shared" si="4"/>
        <v>6.1433890380119482</v>
      </c>
      <c r="D181" s="13">
        <f t="shared" si="5"/>
        <v>5.7294923963333693</v>
      </c>
    </row>
    <row r="182" spans="1:4" ht="16" x14ac:dyDescent="0.2">
      <c r="A182" s="11">
        <v>181</v>
      </c>
      <c r="B182" s="45">
        <f>ETH_data!$G1262</f>
        <v>234.11</v>
      </c>
      <c r="C182" s="13">
        <f t="shared" si="4"/>
        <v>-4.5111555247379265</v>
      </c>
      <c r="D182" s="13">
        <f t="shared" si="5"/>
        <v>68.242613402557396</v>
      </c>
    </row>
    <row r="183" spans="1:4" ht="16" x14ac:dyDescent="0.2">
      <c r="A183" s="11">
        <v>182</v>
      </c>
      <c r="B183" s="45">
        <f>ETH_data!$G1269</f>
        <v>228.99</v>
      </c>
      <c r="C183" s="13">
        <f t="shared" si="4"/>
        <v>-2.1870061082397183</v>
      </c>
      <c r="D183" s="13">
        <f t="shared" si="5"/>
        <v>35.245111403130949</v>
      </c>
    </row>
    <row r="184" spans="1:4" ht="16" x14ac:dyDescent="0.2">
      <c r="A184" s="11">
        <v>183</v>
      </c>
      <c r="B184" s="45">
        <f>ETH_data!$G1276</f>
        <v>225.35</v>
      </c>
      <c r="C184" s="13">
        <f t="shared" si="4"/>
        <v>-1.5895890650246798</v>
      </c>
      <c r="D184" s="13">
        <f t="shared" si="5"/>
        <v>28.508576110121762</v>
      </c>
    </row>
    <row r="185" spans="1:4" ht="16" x14ac:dyDescent="0.2">
      <c r="A185" s="11">
        <v>184</v>
      </c>
      <c r="B185" s="45">
        <f>ETH_data!$G1283</f>
        <v>227.66</v>
      </c>
      <c r="C185" s="13">
        <f t="shared" si="4"/>
        <v>1.0250721100510327</v>
      </c>
      <c r="D185" s="13">
        <f t="shared" si="5"/>
        <v>7.4238871884042714</v>
      </c>
    </row>
    <row r="186" spans="1:4" ht="16" x14ac:dyDescent="0.2">
      <c r="A186" s="11">
        <v>185</v>
      </c>
      <c r="B186" s="45">
        <f>ETH_data!$G1290</f>
        <v>242.13</v>
      </c>
      <c r="C186" s="13">
        <f t="shared" si="4"/>
        <v>6.355969428094526</v>
      </c>
      <c r="D186" s="13">
        <f t="shared" si="5"/>
        <v>6.7923628874731499</v>
      </c>
    </row>
    <row r="187" spans="1:4" ht="16" x14ac:dyDescent="0.2">
      <c r="A187" s="11">
        <v>186</v>
      </c>
      <c r="B187" s="45">
        <f>ETH_data!$G1297</f>
        <v>238.49</v>
      </c>
      <c r="C187" s="13">
        <f t="shared" si="4"/>
        <v>-1.5033246603064414</v>
      </c>
      <c r="D187" s="13">
        <f t="shared" si="5"/>
        <v>27.594827288847014</v>
      </c>
    </row>
    <row r="188" spans="1:4" ht="16" x14ac:dyDescent="0.2">
      <c r="A188" s="11">
        <v>187</v>
      </c>
      <c r="B188" s="45">
        <f>ETH_data!$G1304</f>
        <v>309.64</v>
      </c>
      <c r="C188" s="13">
        <f t="shared" si="4"/>
        <v>29.833535997316439</v>
      </c>
      <c r="D188" s="13">
        <f t="shared" si="5"/>
        <v>680.36372361531755</v>
      </c>
    </row>
    <row r="189" spans="1:4" ht="16" x14ac:dyDescent="0.2">
      <c r="A189" s="11">
        <v>188</v>
      </c>
      <c r="B189" s="45">
        <f>ETH_data!$G1311</f>
        <v>370.67</v>
      </c>
      <c r="C189" s="13">
        <f t="shared" si="4"/>
        <v>19.709985789949627</v>
      </c>
      <c r="D189" s="13">
        <f t="shared" si="5"/>
        <v>254.72902346726855</v>
      </c>
    </row>
    <row r="190" spans="1:4" ht="16" x14ac:dyDescent="0.2">
      <c r="A190" s="11">
        <v>189</v>
      </c>
      <c r="B190" s="45">
        <f>ETH_data!$G1318</f>
        <v>391.12</v>
      </c>
      <c r="C190" s="13">
        <f t="shared" si="4"/>
        <v>5.5170367172957047</v>
      </c>
      <c r="D190" s="13">
        <f t="shared" si="5"/>
        <v>3.1232909354959673</v>
      </c>
    </row>
    <row r="191" spans="1:4" ht="16" x14ac:dyDescent="0.2">
      <c r="A191" s="11">
        <v>190</v>
      </c>
      <c r="B191" s="45">
        <f>ETH_data!$G1325</f>
        <v>433.79</v>
      </c>
      <c r="C191" s="13">
        <f t="shared" si="4"/>
        <v>10.909695234199226</v>
      </c>
      <c r="D191" s="13">
        <f t="shared" si="5"/>
        <v>51.264769548174684</v>
      </c>
    </row>
    <row r="192" spans="1:4" ht="16" x14ac:dyDescent="0.2">
      <c r="A192" s="11">
        <v>191</v>
      </c>
      <c r="B192" s="45">
        <f>ETH_data!$G1332</f>
        <v>391.38</v>
      </c>
      <c r="C192" s="13">
        <f t="shared" si="4"/>
        <v>-9.7766200235136864</v>
      </c>
      <c r="D192" s="13">
        <f t="shared" si="5"/>
        <v>182.96277330896547</v>
      </c>
    </row>
    <row r="193" spans="1:4" ht="16" x14ac:dyDescent="0.2">
      <c r="A193" s="11">
        <v>192</v>
      </c>
      <c r="B193" s="45">
        <f>ETH_data!$G1339</f>
        <v>428.4</v>
      </c>
      <c r="C193" s="13">
        <f t="shared" si="4"/>
        <v>9.458837957994783</v>
      </c>
      <c r="D193" s="13">
        <f t="shared" si="5"/>
        <v>32.593648467048126</v>
      </c>
    </row>
    <row r="194" spans="1:4" ht="16" x14ac:dyDescent="0.2">
      <c r="A194" s="11">
        <v>193</v>
      </c>
      <c r="B194" s="45">
        <f>ETH_data!$G1346</f>
        <v>353.36</v>
      </c>
      <c r="C194" s="13">
        <f t="shared" si="4"/>
        <v>-17.516339869281037</v>
      </c>
      <c r="D194" s="13">
        <f t="shared" si="5"/>
        <v>452.24671557458748</v>
      </c>
    </row>
    <row r="195" spans="1:4" ht="16" x14ac:dyDescent="0.2">
      <c r="A195" s="11">
        <v>194</v>
      </c>
      <c r="B195" s="45">
        <f>ETH_data!$G1353</f>
        <v>365.57</v>
      </c>
      <c r="C195" s="13">
        <f t="shared" si="4"/>
        <v>3.4553995924835799</v>
      </c>
      <c r="D195" s="13">
        <f t="shared" si="5"/>
        <v>8.664406208237288E-2</v>
      </c>
    </row>
    <row r="196" spans="1:4" ht="16" x14ac:dyDescent="0.2">
      <c r="A196" s="11">
        <v>195</v>
      </c>
      <c r="B196" s="45">
        <f>ETH_data!$G1360</f>
        <v>371.05</v>
      </c>
      <c r="C196" s="13">
        <f t="shared" ref="C196:C259" si="6">(B196-B195)/B195%</f>
        <v>1.4990289137511335</v>
      </c>
      <c r="D196" s="13">
        <f t="shared" ref="D196:D259" si="7">(C196-$D$262)^2</f>
        <v>5.0657599337093435</v>
      </c>
    </row>
    <row r="197" spans="1:4" ht="16" x14ac:dyDescent="0.2">
      <c r="A197" s="11">
        <v>196</v>
      </c>
      <c r="B197" s="45">
        <f>ETH_data!$G1367</f>
        <v>357.44</v>
      </c>
      <c r="C197" s="13">
        <f t="shared" si="6"/>
        <v>-3.6679692763778502</v>
      </c>
      <c r="D197" s="13">
        <f t="shared" si="7"/>
        <v>55.022607135337694</v>
      </c>
    </row>
    <row r="198" spans="1:4" ht="16" x14ac:dyDescent="0.2">
      <c r="A198" s="11">
        <v>197</v>
      </c>
      <c r="B198" s="45">
        <f>ETH_data!$G1374</f>
        <v>352.58</v>
      </c>
      <c r="C198" s="13">
        <f t="shared" si="6"/>
        <v>-1.3596687555953486</v>
      </c>
      <c r="D198" s="13">
        <f t="shared" si="7"/>
        <v>26.106192995002175</v>
      </c>
    </row>
    <row r="199" spans="1:4" ht="16" x14ac:dyDescent="0.2">
      <c r="A199" s="11">
        <v>198</v>
      </c>
      <c r="B199" s="45">
        <f>ETH_data!$G1381</f>
        <v>375.14</v>
      </c>
      <c r="C199" s="13">
        <f t="shared" si="6"/>
        <v>6.3985478472970687</v>
      </c>
      <c r="D199" s="13">
        <f t="shared" si="7"/>
        <v>7.0161129411504799</v>
      </c>
    </row>
    <row r="200" spans="1:4" ht="16" x14ac:dyDescent="0.2">
      <c r="A200" s="11">
        <v>199</v>
      </c>
      <c r="B200" s="45">
        <f>ETH_data!$G1388</f>
        <v>378.21</v>
      </c>
      <c r="C200" s="13">
        <f t="shared" si="6"/>
        <v>0.81836114517246716</v>
      </c>
      <c r="D200" s="13">
        <f t="shared" si="7"/>
        <v>8.5930595366975382</v>
      </c>
    </row>
    <row r="201" spans="1:4" ht="16" x14ac:dyDescent="0.2">
      <c r="A201" s="11">
        <v>200</v>
      </c>
      <c r="B201" s="45">
        <f>ETH_data!$G1395</f>
        <v>406.22</v>
      </c>
      <c r="C201" s="13">
        <f t="shared" si="6"/>
        <v>7.40593849977527</v>
      </c>
      <c r="D201" s="13">
        <f t="shared" si="7"/>
        <v>13.367690749736365</v>
      </c>
    </row>
    <row r="202" spans="1:4" ht="16" x14ac:dyDescent="0.2">
      <c r="A202" s="11">
        <v>201</v>
      </c>
      <c r="B202" s="45">
        <f>ETH_data!$G1402</f>
        <v>396.36</v>
      </c>
      <c r="C202" s="13">
        <f t="shared" si="6"/>
        <v>-2.4272561666092294</v>
      </c>
      <c r="D202" s="13">
        <f t="shared" si="7"/>
        <v>38.155445047253991</v>
      </c>
    </row>
    <row r="203" spans="1:4" ht="16" x14ac:dyDescent="0.2">
      <c r="A203" s="11">
        <v>202</v>
      </c>
      <c r="B203" s="45">
        <f>ETH_data!$G1409</f>
        <v>453.55</v>
      </c>
      <c r="C203" s="13">
        <f t="shared" si="6"/>
        <v>14.428802099101826</v>
      </c>
      <c r="D203" s="13">
        <f t="shared" si="7"/>
        <v>114.04208481530259</v>
      </c>
    </row>
    <row r="204" spans="1:4" ht="16" x14ac:dyDescent="0.2">
      <c r="A204" s="11">
        <v>203</v>
      </c>
      <c r="B204" s="45">
        <f>ETH_data!$G1416</f>
        <v>447.56</v>
      </c>
      <c r="C204" s="13">
        <f t="shared" si="6"/>
        <v>-1.3206923161724196</v>
      </c>
      <c r="D204" s="13">
        <f t="shared" si="7"/>
        <v>25.709418005059998</v>
      </c>
    </row>
    <row r="205" spans="1:4" ht="16" x14ac:dyDescent="0.2">
      <c r="A205" s="11">
        <v>204</v>
      </c>
      <c r="B205" s="45">
        <f>ETH_data!$G1423</f>
        <v>558.07000000000005</v>
      </c>
      <c r="C205" s="13">
        <f t="shared" si="6"/>
        <v>24.691661453212987</v>
      </c>
      <c r="D205" s="13">
        <f t="shared" si="7"/>
        <v>438.56352016015387</v>
      </c>
    </row>
    <row r="206" spans="1:4" ht="16" x14ac:dyDescent="0.2">
      <c r="A206" s="11">
        <v>205</v>
      </c>
      <c r="B206" s="45">
        <f>ETH_data!$G1430</f>
        <v>575.76</v>
      </c>
      <c r="C206" s="13">
        <f t="shared" si="6"/>
        <v>3.1698532442166645</v>
      </c>
      <c r="D206" s="13">
        <f t="shared" si="7"/>
        <v>0.33628398989292013</v>
      </c>
    </row>
    <row r="207" spans="1:4" ht="16" x14ac:dyDescent="0.2">
      <c r="A207" s="11">
        <v>206</v>
      </c>
      <c r="B207" s="45">
        <f>ETH_data!$G1437</f>
        <v>601.91</v>
      </c>
      <c r="C207" s="13">
        <f t="shared" si="6"/>
        <v>4.5418229817979672</v>
      </c>
      <c r="D207" s="13">
        <f t="shared" si="7"/>
        <v>0.62737449665583145</v>
      </c>
    </row>
    <row r="208" spans="1:4" ht="16" x14ac:dyDescent="0.2">
      <c r="A208" s="11">
        <v>207</v>
      </c>
      <c r="B208" s="45">
        <f>ETH_data!$G1444</f>
        <v>589.66</v>
      </c>
      <c r="C208" s="13">
        <f t="shared" si="6"/>
        <v>-2.0351879849146881</v>
      </c>
      <c r="D208" s="13">
        <f t="shared" si="7"/>
        <v>33.465544823920432</v>
      </c>
    </row>
    <row r="209" spans="1:4" ht="16" x14ac:dyDescent="0.2">
      <c r="A209" s="11">
        <v>208</v>
      </c>
      <c r="B209" s="45">
        <f>ETH_data!$G1451</f>
        <v>638.29</v>
      </c>
      <c r="C209" s="13">
        <f t="shared" si="6"/>
        <v>8.24712546213072</v>
      </c>
      <c r="D209" s="13">
        <f t="shared" si="7"/>
        <v>20.226357022404191</v>
      </c>
    </row>
    <row r="210" spans="1:4" ht="16" x14ac:dyDescent="0.2">
      <c r="A210" s="11">
        <v>209</v>
      </c>
      <c r="B210" s="45">
        <f>ETH_data!$G1458</f>
        <v>682.64</v>
      </c>
      <c r="C210" s="13">
        <f t="shared" si="6"/>
        <v>6.948252361779133</v>
      </c>
      <c r="D210" s="13">
        <f t="shared" si="7"/>
        <v>10.230396715950594</v>
      </c>
    </row>
    <row r="211" spans="1:4" ht="16" x14ac:dyDescent="0.2">
      <c r="A211" s="11">
        <v>210</v>
      </c>
      <c r="B211" s="45">
        <f>ETH_data!$G1465</f>
        <v>975.51</v>
      </c>
      <c r="C211" s="13">
        <f t="shared" si="6"/>
        <v>42.902554787296381</v>
      </c>
      <c r="D211" s="13">
        <f t="shared" si="7"/>
        <v>1532.9418700293443</v>
      </c>
    </row>
    <row r="212" spans="1:4" ht="16" x14ac:dyDescent="0.2">
      <c r="A212" s="11">
        <v>211</v>
      </c>
      <c r="B212" s="45">
        <f>ETH_data!$G1472</f>
        <v>1262.25</v>
      </c>
      <c r="C212" s="13">
        <f t="shared" si="6"/>
        <v>29.393855521727097</v>
      </c>
      <c r="D212" s="13">
        <f t="shared" si="7"/>
        <v>657.61998250858289</v>
      </c>
    </row>
    <row r="213" spans="1:4" ht="16" x14ac:dyDescent="0.2">
      <c r="A213" s="11">
        <v>212</v>
      </c>
      <c r="B213" s="45">
        <f>ETH_data!$G1479</f>
        <v>1230.17</v>
      </c>
      <c r="C213" s="13">
        <f t="shared" si="6"/>
        <v>-2.5414933650227711</v>
      </c>
      <c r="D213" s="13">
        <f t="shared" si="7"/>
        <v>39.57978368012806</v>
      </c>
    </row>
    <row r="214" spans="1:4" ht="16" x14ac:dyDescent="0.2">
      <c r="A214" s="11">
        <v>213</v>
      </c>
      <c r="B214" s="45">
        <f>ETH_data!$G1486</f>
        <v>1391.61</v>
      </c>
      <c r="C214" s="13">
        <f t="shared" si="6"/>
        <v>13.123389450238571</v>
      </c>
      <c r="D214" s="13">
        <f t="shared" si="7"/>
        <v>87.865056047860222</v>
      </c>
    </row>
    <row r="215" spans="1:4" ht="16" x14ac:dyDescent="0.2">
      <c r="A215" s="11">
        <v>214</v>
      </c>
      <c r="B215" s="45">
        <f>ETH_data!$G1493</f>
        <v>1314.99</v>
      </c>
      <c r="C215" s="13">
        <f t="shared" si="6"/>
        <v>-5.5058529329337889</v>
      </c>
      <c r="D215" s="13">
        <f t="shared" si="7"/>
        <v>85.666245385582698</v>
      </c>
    </row>
    <row r="216" spans="1:4" ht="16" x14ac:dyDescent="0.2">
      <c r="A216" s="11">
        <v>215</v>
      </c>
      <c r="B216" s="45">
        <f>ETH_data!$G1500</f>
        <v>1614.23</v>
      </c>
      <c r="C216" s="13">
        <f t="shared" si="6"/>
        <v>22.756066586057688</v>
      </c>
      <c r="D216" s="13">
        <f t="shared" si="7"/>
        <v>361.23994750725683</v>
      </c>
    </row>
    <row r="217" spans="1:4" ht="16" x14ac:dyDescent="0.2">
      <c r="A217" s="11">
        <v>216</v>
      </c>
      <c r="B217" s="45">
        <f>ETH_data!$G1507</f>
        <v>1805.08</v>
      </c>
      <c r="C217" s="13">
        <f t="shared" si="6"/>
        <v>11.822974421241083</v>
      </c>
      <c r="D217" s="13">
        <f t="shared" si="7"/>
        <v>65.176900453081231</v>
      </c>
    </row>
    <row r="218" spans="1:4" ht="16" x14ac:dyDescent="0.2">
      <c r="A218" s="11">
        <v>217</v>
      </c>
      <c r="B218" s="45">
        <f>ETH_data!$G1514</f>
        <v>1935.6</v>
      </c>
      <c r="C218" s="13">
        <f t="shared" si="6"/>
        <v>7.2307044563121847</v>
      </c>
      <c r="D218" s="13">
        <f t="shared" si="7"/>
        <v>12.117021461685539</v>
      </c>
    </row>
    <row r="219" spans="1:4" ht="16" x14ac:dyDescent="0.2">
      <c r="A219" s="11">
        <v>218</v>
      </c>
      <c r="B219" s="45">
        <f>ETH_data!$G1521</f>
        <v>1416.05</v>
      </c>
      <c r="C219" s="13">
        <f t="shared" si="6"/>
        <v>-26.841806158297167</v>
      </c>
      <c r="D219" s="13">
        <f t="shared" si="7"/>
        <v>935.84350561682038</v>
      </c>
    </row>
    <row r="220" spans="1:4" ht="16" x14ac:dyDescent="0.2">
      <c r="A220" s="11">
        <v>219</v>
      </c>
      <c r="B220" s="45">
        <f>ETH_data!$G1528</f>
        <v>1723.15</v>
      </c>
      <c r="C220" s="13">
        <f t="shared" si="6"/>
        <v>21.687087320362991</v>
      </c>
      <c r="D220" s="13">
        <f t="shared" si="7"/>
        <v>321.74795438122783</v>
      </c>
    </row>
    <row r="221" spans="1:4" ht="16" x14ac:dyDescent="0.2">
      <c r="A221" s="11">
        <v>220</v>
      </c>
      <c r="B221" s="45">
        <f>ETH_data!$G1535</f>
        <v>1854.56</v>
      </c>
      <c r="C221" s="13">
        <f t="shared" si="6"/>
        <v>7.6261497838261239</v>
      </c>
      <c r="D221" s="13">
        <f t="shared" si="7"/>
        <v>15.026450266703876</v>
      </c>
    </row>
    <row r="222" spans="1:4" ht="16" x14ac:dyDescent="0.2">
      <c r="A222" s="11">
        <v>221</v>
      </c>
      <c r="B222" s="45">
        <f>ETH_data!$G1542</f>
        <v>1788.22</v>
      </c>
      <c r="C222" s="13">
        <f t="shared" si="6"/>
        <v>-3.5771288068328833</v>
      </c>
      <c r="D222" s="13">
        <f t="shared" si="7"/>
        <v>53.68320033594442</v>
      </c>
    </row>
    <row r="223" spans="1:4" ht="16" x14ac:dyDescent="0.2">
      <c r="A223" s="11">
        <v>222</v>
      </c>
      <c r="B223" s="45">
        <f>ETH_data!$G1549</f>
        <v>1691.36</v>
      </c>
      <c r="C223" s="13">
        <f t="shared" si="6"/>
        <v>-5.4165594837324331</v>
      </c>
      <c r="D223" s="13">
        <f t="shared" si="7"/>
        <v>84.021288708734772</v>
      </c>
    </row>
    <row r="224" spans="1:4" ht="16" x14ac:dyDescent="0.2">
      <c r="A224" s="11">
        <v>223</v>
      </c>
      <c r="B224" s="45">
        <f>ETH_data!$G1556</f>
        <v>2093.12</v>
      </c>
      <c r="C224" s="13">
        <f t="shared" si="6"/>
        <v>23.75366568914956</v>
      </c>
      <c r="D224" s="13">
        <f t="shared" si="7"/>
        <v>400.15651379814403</v>
      </c>
    </row>
    <row r="225" spans="1:4" ht="16" x14ac:dyDescent="0.2">
      <c r="A225" s="11">
        <v>224</v>
      </c>
      <c r="B225" s="45">
        <f>ETH_data!$G1563</f>
        <v>2157.66</v>
      </c>
      <c r="C225" s="13">
        <f t="shared" si="6"/>
        <v>3.0834352545482324</v>
      </c>
      <c r="D225" s="13">
        <f t="shared" si="7"/>
        <v>0.44397964025229897</v>
      </c>
    </row>
    <row r="226" spans="1:4" ht="16" x14ac:dyDescent="0.2">
      <c r="A226" s="11">
        <v>225</v>
      </c>
      <c r="B226" s="45">
        <f>ETH_data!$G1570</f>
        <v>2237.14</v>
      </c>
      <c r="C226" s="13">
        <f t="shared" si="6"/>
        <v>3.6836202181993465</v>
      </c>
      <c r="D226" s="13">
        <f t="shared" si="7"/>
        <v>4.3735748371534862E-3</v>
      </c>
    </row>
    <row r="227" spans="1:4" ht="16" x14ac:dyDescent="0.2">
      <c r="A227" s="11">
        <v>226</v>
      </c>
      <c r="B227" s="45">
        <f>ETH_data!$G1577</f>
        <v>2316.06</v>
      </c>
      <c r="C227" s="13">
        <f t="shared" si="6"/>
        <v>3.5277184262048902</v>
      </c>
      <c r="D227" s="13">
        <f t="shared" si="7"/>
        <v>4.9299452710829347E-2</v>
      </c>
    </row>
    <row r="228" spans="1:4" ht="16" x14ac:dyDescent="0.2">
      <c r="A228" s="11">
        <v>227</v>
      </c>
      <c r="B228" s="45">
        <f>ETH_data!$G1584</f>
        <v>2952.06</v>
      </c>
      <c r="C228" s="13">
        <f t="shared" si="6"/>
        <v>27.460428486308647</v>
      </c>
      <c r="D228" s="13">
        <f t="shared" si="7"/>
        <v>562.19612125808248</v>
      </c>
    </row>
    <row r="229" spans="1:4" ht="16" x14ac:dyDescent="0.2">
      <c r="A229" s="11">
        <v>228</v>
      </c>
      <c r="B229" s="45">
        <f>ETH_data!$G1591</f>
        <v>3928.84</v>
      </c>
      <c r="C229" s="13">
        <f t="shared" si="6"/>
        <v>33.088080865565075</v>
      </c>
      <c r="D229" s="13">
        <f t="shared" si="7"/>
        <v>860.73746863483348</v>
      </c>
    </row>
    <row r="230" spans="1:4" ht="16" x14ac:dyDescent="0.2">
      <c r="A230" s="11">
        <v>229</v>
      </c>
      <c r="B230" s="45">
        <f>ETH_data!$G1598</f>
        <v>3587.51</v>
      </c>
      <c r="C230" s="13">
        <f t="shared" si="6"/>
        <v>-8.6878060699850312</v>
      </c>
      <c r="D230" s="13">
        <f t="shared" si="7"/>
        <v>154.6928812630334</v>
      </c>
    </row>
    <row r="231" spans="1:4" ht="16" x14ac:dyDescent="0.2">
      <c r="A231" s="11">
        <v>230</v>
      </c>
      <c r="B231" s="45">
        <f>ETH_data!$G1605</f>
        <v>2109.58</v>
      </c>
      <c r="C231" s="13">
        <f t="shared" si="6"/>
        <v>-41.196540218703227</v>
      </c>
      <c r="D231" s="13">
        <f t="shared" si="7"/>
        <v>2020.1692944964768</v>
      </c>
    </row>
    <row r="232" spans="1:4" ht="16" x14ac:dyDescent="0.2">
      <c r="A232" s="11">
        <v>231</v>
      </c>
      <c r="B232" s="45">
        <f>ETH_data!$G1612</f>
        <v>2390.31</v>
      </c>
      <c r="C232" s="13">
        <f t="shared" si="6"/>
        <v>13.307388200494886</v>
      </c>
      <c r="D232" s="13">
        <f t="shared" si="7"/>
        <v>91.348386288866706</v>
      </c>
    </row>
    <row r="233" spans="1:4" ht="16" x14ac:dyDescent="0.2">
      <c r="A233" s="11">
        <v>232</v>
      </c>
      <c r="B233" s="45">
        <f>ETH_data!$G1619</f>
        <v>2715.09</v>
      </c>
      <c r="C233" s="13">
        <f t="shared" si="6"/>
        <v>13.587358961808309</v>
      </c>
      <c r="D233" s="13">
        <f t="shared" si="7"/>
        <v>96.778486595894663</v>
      </c>
    </row>
    <row r="234" spans="1:4" ht="16" x14ac:dyDescent="0.2">
      <c r="A234" s="11">
        <v>233</v>
      </c>
      <c r="B234" s="45">
        <f>ETH_data!$G1626</f>
        <v>2508.39</v>
      </c>
      <c r="C234" s="13">
        <f t="shared" si="6"/>
        <v>-7.6130073036253041</v>
      </c>
      <c r="D234" s="13">
        <f t="shared" si="7"/>
        <v>129.11232687360885</v>
      </c>
    </row>
    <row r="235" spans="1:4" ht="16" x14ac:dyDescent="0.2">
      <c r="A235" s="11">
        <v>234</v>
      </c>
      <c r="B235" s="45">
        <f>ETH_data!$G1633</f>
        <v>2246.36</v>
      </c>
      <c r="C235" s="13">
        <f t="shared" si="6"/>
        <v>-10.446142744947945</v>
      </c>
      <c r="D235" s="13">
        <f t="shared" si="7"/>
        <v>201.52346244296047</v>
      </c>
    </row>
    <row r="236" spans="1:4" ht="16" x14ac:dyDescent="0.2">
      <c r="A236" s="11">
        <v>235</v>
      </c>
      <c r="B236" s="45">
        <f>ETH_data!$G1640</f>
        <v>1978.89</v>
      </c>
      <c r="C236" s="13">
        <f t="shared" si="6"/>
        <v>-11.906818141348673</v>
      </c>
      <c r="D236" s="13">
        <f t="shared" si="7"/>
        <v>245.12822700843739</v>
      </c>
    </row>
    <row r="237" spans="1:4" ht="16" x14ac:dyDescent="0.2">
      <c r="A237" s="11">
        <v>236</v>
      </c>
      <c r="B237" s="45">
        <f>ETH_data!$G1647</f>
        <v>2321.7199999999998</v>
      </c>
      <c r="C237" s="13">
        <f t="shared" si="6"/>
        <v>17.324358605076565</v>
      </c>
      <c r="D237" s="13">
        <f t="shared" si="7"/>
        <v>184.26991117376352</v>
      </c>
    </row>
    <row r="238" spans="1:4" ht="16" x14ac:dyDescent="0.2">
      <c r="A238" s="11">
        <v>237</v>
      </c>
      <c r="B238" s="45">
        <f>ETH_data!$G1654</f>
        <v>2139.66</v>
      </c>
      <c r="C238" s="13">
        <f t="shared" si="6"/>
        <v>-7.8416001929603896</v>
      </c>
      <c r="D238" s="13">
        <f t="shared" si="7"/>
        <v>134.35947410364517</v>
      </c>
    </row>
    <row r="239" spans="1:4" ht="16" x14ac:dyDescent="0.2">
      <c r="A239" s="11">
        <v>238</v>
      </c>
      <c r="B239" s="45">
        <f>ETH_data!$G1661</f>
        <v>1895.55</v>
      </c>
      <c r="C239" s="13">
        <f t="shared" si="6"/>
        <v>-11.408821962367849</v>
      </c>
      <c r="D239" s="13">
        <f t="shared" si="7"/>
        <v>229.78240176808001</v>
      </c>
    </row>
    <row r="240" spans="1:4" ht="16" x14ac:dyDescent="0.2">
      <c r="A240" s="11">
        <v>239</v>
      </c>
      <c r="B240" s="45">
        <f>ETH_data!$G1668</f>
        <v>2191.37</v>
      </c>
      <c r="C240" s="13">
        <f t="shared" si="6"/>
        <v>15.606024636648989</v>
      </c>
      <c r="D240" s="13">
        <f t="shared" si="7"/>
        <v>140.57117174210589</v>
      </c>
    </row>
    <row r="241" spans="1:4" ht="16" x14ac:dyDescent="0.2">
      <c r="A241" s="11">
        <v>240</v>
      </c>
      <c r="B241" s="45">
        <f>ETH_data!$G1675</f>
        <v>2561.85</v>
      </c>
      <c r="C241" s="13">
        <f t="shared" si="6"/>
        <v>16.906318878144724</v>
      </c>
      <c r="D241" s="13">
        <f t="shared" si="7"/>
        <v>173.09521973603916</v>
      </c>
    </row>
    <row r="242" spans="1:4" ht="16" x14ac:dyDescent="0.2">
      <c r="A242" s="11">
        <v>241</v>
      </c>
      <c r="B242" s="45">
        <f>ETH_data!$G1682</f>
        <v>3013.73</v>
      </c>
      <c r="C242" s="13">
        <f t="shared" si="6"/>
        <v>17.638815699592097</v>
      </c>
      <c r="D242" s="13">
        <f t="shared" si="7"/>
        <v>192.9060563708999</v>
      </c>
    </row>
    <row r="243" spans="1:4" ht="16" x14ac:dyDescent="0.2">
      <c r="A243" s="11">
        <v>242</v>
      </c>
      <c r="B243" s="45">
        <f>ETH_data!$G1689</f>
        <v>3310.5</v>
      </c>
      <c r="C243" s="13">
        <f t="shared" si="6"/>
        <v>9.8472656807345054</v>
      </c>
      <c r="D243" s="13">
        <f t="shared" si="7"/>
        <v>37.179658124910972</v>
      </c>
    </row>
    <row r="244" spans="1:4" ht="16" x14ac:dyDescent="0.2">
      <c r="A244" s="11">
        <v>243</v>
      </c>
      <c r="B244" s="45">
        <f>ETH_data!$G1696</f>
        <v>3242.12</v>
      </c>
      <c r="C244" s="13">
        <f t="shared" si="6"/>
        <v>-2.0655490107234593</v>
      </c>
      <c r="D244" s="13">
        <f t="shared" si="7"/>
        <v>33.817740114675637</v>
      </c>
    </row>
    <row r="245" spans="1:4" ht="16" x14ac:dyDescent="0.2">
      <c r="A245" s="11">
        <v>244</v>
      </c>
      <c r="B245" s="45">
        <f>ETH_data!$G1703</f>
        <v>3227</v>
      </c>
      <c r="C245" s="13">
        <f t="shared" si="6"/>
        <v>-0.46636151653855784</v>
      </c>
      <c r="D245" s="13">
        <f t="shared" si="7"/>
        <v>17.775623529671211</v>
      </c>
    </row>
    <row r="246" spans="1:4" ht="16" x14ac:dyDescent="0.2">
      <c r="A246" s="11">
        <v>245</v>
      </c>
      <c r="B246" s="45">
        <f>ETH_data!$G1710</f>
        <v>3952.13</v>
      </c>
      <c r="C246" s="13">
        <f t="shared" si="6"/>
        <v>22.470715835141</v>
      </c>
      <c r="D246" s="13">
        <f t="shared" si="7"/>
        <v>350.47444097990706</v>
      </c>
    </row>
    <row r="247" spans="1:4" ht="16" x14ac:dyDescent="0.2">
      <c r="A247" s="11">
        <v>246</v>
      </c>
      <c r="B247" s="45">
        <f>ETH_data!$G1717</f>
        <v>3410.13</v>
      </c>
      <c r="C247" s="13">
        <f t="shared" si="6"/>
        <v>-13.714123776292782</v>
      </c>
      <c r="D247" s="13">
        <f t="shared" si="7"/>
        <v>304.98699998194667</v>
      </c>
    </row>
    <row r="248" spans="1:4" ht="16" x14ac:dyDescent="0.2">
      <c r="A248" s="11">
        <v>247</v>
      </c>
      <c r="B248" s="45">
        <f>ETH_data!$G1724</f>
        <v>3329.45</v>
      </c>
      <c r="C248" s="13">
        <f t="shared" si="6"/>
        <v>-2.3658922093879204</v>
      </c>
      <c r="D248" s="13">
        <f t="shared" si="7"/>
        <v>37.401119102144463</v>
      </c>
    </row>
    <row r="249" spans="1:4" ht="16" x14ac:dyDescent="0.2">
      <c r="A249" s="11">
        <v>248</v>
      </c>
      <c r="B249" s="45">
        <f>ETH_data!$G1731</f>
        <v>3062.27</v>
      </c>
      <c r="C249" s="13">
        <f t="shared" si="6"/>
        <v>-8.0247488323897294</v>
      </c>
      <c r="D249" s="13">
        <f t="shared" si="7"/>
        <v>138.63889874374675</v>
      </c>
    </row>
    <row r="250" spans="1:4" ht="16" x14ac:dyDescent="0.2">
      <c r="A250" s="11">
        <v>249</v>
      </c>
      <c r="B250" s="45">
        <f>ETH_data!$G1738</f>
        <v>3418.36</v>
      </c>
      <c r="C250" s="13">
        <f t="shared" si="6"/>
        <v>11.628301880631041</v>
      </c>
      <c r="D250" s="13">
        <f t="shared" si="7"/>
        <v>62.071528889522568</v>
      </c>
    </row>
    <row r="251" spans="1:4" ht="16" x14ac:dyDescent="0.2">
      <c r="A251" s="11">
        <v>250</v>
      </c>
      <c r="B251" s="45">
        <f>ETH_data!$G1745</f>
        <v>3425.85</v>
      </c>
      <c r="C251" s="13">
        <f t="shared" si="6"/>
        <v>0.21911091868614721</v>
      </c>
      <c r="D251" s="13">
        <f t="shared" si="7"/>
        <v>12.465435108408315</v>
      </c>
    </row>
    <row r="252" spans="1:4" ht="16" x14ac:dyDescent="0.2">
      <c r="A252" s="11">
        <v>251</v>
      </c>
      <c r="B252" s="45">
        <f>ETH_data!$G1752</f>
        <v>3847.1</v>
      </c>
      <c r="C252" s="13">
        <f t="shared" si="6"/>
        <v>12.296218456733365</v>
      </c>
      <c r="D252" s="13">
        <f t="shared" si="7"/>
        <v>73.042067925092795</v>
      </c>
    </row>
    <row r="253" spans="1:4" ht="16" x14ac:dyDescent="0.2">
      <c r="A253" s="11">
        <v>252</v>
      </c>
      <c r="B253" s="45">
        <f>ETH_data!$G1759</f>
        <v>4087.9</v>
      </c>
      <c r="C253" s="13">
        <f t="shared" si="6"/>
        <v>6.2592602219853966</v>
      </c>
      <c r="D253" s="13">
        <f t="shared" si="7"/>
        <v>6.2976253584829891</v>
      </c>
    </row>
    <row r="254" spans="1:4" ht="16" x14ac:dyDescent="0.2">
      <c r="A254" s="11">
        <v>253</v>
      </c>
      <c r="B254" s="45">
        <f>ETH_data!$G1766</f>
        <v>4288.07</v>
      </c>
      <c r="C254" s="13">
        <f t="shared" si="6"/>
        <v>4.8966461997602586</v>
      </c>
      <c r="D254" s="13">
        <f t="shared" si="7"/>
        <v>1.3153634912421508</v>
      </c>
    </row>
    <row r="255" spans="1:4" ht="16" x14ac:dyDescent="0.2">
      <c r="A255" s="11">
        <v>254</v>
      </c>
      <c r="B255" s="45">
        <f>ETH_data!$G1773</f>
        <v>4620.55</v>
      </c>
      <c r="C255" s="13">
        <f t="shared" si="6"/>
        <v>7.7536047685788825</v>
      </c>
      <c r="D255" s="13">
        <f t="shared" si="7"/>
        <v>16.030827167964631</v>
      </c>
    </row>
    <row r="256" spans="1:4" ht="16" x14ac:dyDescent="0.2">
      <c r="A256" s="11">
        <v>255</v>
      </c>
      <c r="B256" s="45">
        <f>ETH_data!$G1780</f>
        <v>4626.3599999999997</v>
      </c>
      <c r="C256" s="13">
        <f t="shared" si="6"/>
        <v>0.12574260639966001</v>
      </c>
      <c r="D256" s="13">
        <f t="shared" si="7"/>
        <v>13.133452977354194</v>
      </c>
    </row>
    <row r="257" spans="1:4" ht="16" x14ac:dyDescent="0.2">
      <c r="A257" s="11">
        <v>256</v>
      </c>
      <c r="B257" s="45">
        <f>ETH_data!$G1787</f>
        <v>4269.7299999999996</v>
      </c>
      <c r="C257" s="13">
        <f t="shared" si="6"/>
        <v>-7.7086521585004224</v>
      </c>
      <c r="D257" s="13">
        <f t="shared" si="7"/>
        <v>131.29505397571472</v>
      </c>
    </row>
    <row r="258" spans="1:4" ht="16" x14ac:dyDescent="0.2">
      <c r="A258" s="11">
        <v>257</v>
      </c>
      <c r="B258" s="45">
        <f>ETH_data!$G1794</f>
        <v>4294.45</v>
      </c>
      <c r="C258" s="13">
        <f t="shared" si="6"/>
        <v>0.57895932529692173</v>
      </c>
      <c r="D258" s="13">
        <f t="shared" si="7"/>
        <v>10.053933966316349</v>
      </c>
    </row>
    <row r="259" spans="1:4" ht="16" x14ac:dyDescent="0.2">
      <c r="A259" s="11">
        <v>258</v>
      </c>
      <c r="B259" s="45">
        <f>ETH_data!$G1801</f>
        <v>4198.32</v>
      </c>
      <c r="C259" s="13">
        <f t="shared" si="6"/>
        <v>-2.2384705841260257</v>
      </c>
      <c r="D259" s="13">
        <f t="shared" si="7"/>
        <v>35.858824410699356</v>
      </c>
    </row>
    <row r="260" spans="1:4" ht="16" x14ac:dyDescent="0.2">
      <c r="A260" s="11">
        <v>259</v>
      </c>
      <c r="B260" s="45">
        <f>ETH_data!$G1808</f>
        <v>4134.45</v>
      </c>
      <c r="C260" s="13">
        <f t="shared" ref="C260:C261" si="8">(B260-B259)/B259%</f>
        <v>-1.5213228148402194</v>
      </c>
      <c r="D260" s="13">
        <f t="shared" ref="D260" si="9">(C260-$D$262)^2</f>
        <v>27.784242637596744</v>
      </c>
    </row>
    <row r="261" spans="1:4" ht="17" thickBot="1" x14ac:dyDescent="0.25">
      <c r="A261" s="15">
        <v>260</v>
      </c>
      <c r="B261" s="46">
        <f>ETH_data!$G1815</f>
        <v>3922.59</v>
      </c>
      <c r="C261" s="16">
        <f t="shared" si="8"/>
        <v>-5.1242607843848562</v>
      </c>
      <c r="D261" s="16">
        <f>(C261-$D$262)^2</f>
        <v>78.748124672124732</v>
      </c>
    </row>
    <row r="262" spans="1:4" ht="19" customHeight="1" x14ac:dyDescent="0.2">
      <c r="A262" s="61" t="s">
        <v>21</v>
      </c>
      <c r="B262" s="61"/>
      <c r="C262" s="61"/>
      <c r="D262" s="14">
        <f>AVERAGE(C2:C261)</f>
        <v>3.7497532268799856</v>
      </c>
    </row>
    <row r="263" spans="1:4" ht="16" x14ac:dyDescent="0.2">
      <c r="A263" s="62" t="s">
        <v>20</v>
      </c>
      <c r="B263" s="62"/>
      <c r="C263" s="62"/>
      <c r="D263" s="17">
        <f>SQRT(SUM(D3:D261))*SQRT(52/(A261-1))</f>
        <v>123.49178780413942</v>
      </c>
    </row>
    <row r="264" spans="1:4" ht="16" x14ac:dyDescent="0.2">
      <c r="A264" s="63" t="s">
        <v>22</v>
      </c>
      <c r="B264" s="64"/>
      <c r="C264" s="65"/>
      <c r="D264" s="14">
        <f>D262*52</f>
        <v>194.98716779775924</v>
      </c>
    </row>
    <row r="268" spans="1:4" x14ac:dyDescent="0.25">
      <c r="C268" s="49"/>
      <c r="D268" s="40"/>
    </row>
    <row r="269" spans="1:4" x14ac:dyDescent="0.25">
      <c r="C269" s="49"/>
      <c r="D269" s="40"/>
    </row>
    <row r="270" spans="1:4" x14ac:dyDescent="0.25">
      <c r="D270" s="40"/>
    </row>
    <row r="271" spans="1:4" x14ac:dyDescent="0.25">
      <c r="C271" s="50"/>
      <c r="D271" s="40"/>
    </row>
    <row r="272" spans="1:4" x14ac:dyDescent="0.25">
      <c r="D272" s="40"/>
    </row>
  </sheetData>
  <mergeCells count="3">
    <mergeCell ref="A262:C262"/>
    <mergeCell ref="A263:C263"/>
    <mergeCell ref="A264:C264"/>
  </mergeCells>
  <phoneticPr fontId="1" type="noConversion"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09D9-41D5-3A4E-96D6-08B8A28171E4}">
  <dimension ref="A1:G262"/>
  <sheetViews>
    <sheetView workbookViewId="0"/>
  </sheetViews>
  <sheetFormatPr baseColWidth="10" defaultRowHeight="19" x14ac:dyDescent="0.25"/>
  <cols>
    <col min="1" max="1" width="8" style="28" bestFit="1" customWidth="1"/>
    <col min="2" max="2" width="20.5" style="12" bestFit="1" customWidth="1"/>
    <col min="3" max="3" width="20.33203125" style="28" bestFit="1" customWidth="1"/>
    <col min="4" max="4" width="10.1640625" style="28" bestFit="1" customWidth="1"/>
    <col min="5" max="5" width="10.83203125" style="30"/>
    <col min="6" max="6" width="10.6640625" style="30" customWidth="1"/>
    <col min="7" max="16384" width="10.83203125" style="30"/>
  </cols>
  <sheetData>
    <row r="1" spans="1:4" customFormat="1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customFormat="1" ht="16" x14ac:dyDescent="0.2">
      <c r="A2" s="11">
        <v>1</v>
      </c>
      <c r="B2" s="45">
        <f>SOL_data!$G2</f>
        <v>0.88249999999999995</v>
      </c>
      <c r="C2" s="11"/>
      <c r="D2" s="11"/>
    </row>
    <row r="3" spans="1:4" customFormat="1" ht="16" x14ac:dyDescent="0.2">
      <c r="A3" s="11">
        <v>2</v>
      </c>
      <c r="B3" s="45">
        <f>SOL_data!$G9</f>
        <v>0.60699999999999998</v>
      </c>
      <c r="C3" s="13">
        <f>(B3-B2)/B2%</f>
        <v>-31.218130311614729</v>
      </c>
      <c r="D3" s="13">
        <f t="shared" ref="D3:D34" si="0">(C3-$D$91)^2</f>
        <v>1585.668842415919</v>
      </c>
    </row>
    <row r="4" spans="1:4" customFormat="1" ht="16" x14ac:dyDescent="0.2">
      <c r="A4" s="11">
        <v>3</v>
      </c>
      <c r="B4" s="45">
        <f>SOL_data!$G16</f>
        <v>0.63549999999999995</v>
      </c>
      <c r="C4" s="13">
        <f t="shared" ref="C4:C67" si="1">(B4-B3)/B3%</f>
        <v>4.6952224052718234</v>
      </c>
      <c r="D4" s="13">
        <f t="shared" si="0"/>
        <v>15.265468463891217</v>
      </c>
    </row>
    <row r="5" spans="1:4" customFormat="1" ht="16" x14ac:dyDescent="0.2">
      <c r="A5" s="11">
        <v>4</v>
      </c>
      <c r="B5" s="45">
        <f>SOL_data!$G23</f>
        <v>0.67949999999999999</v>
      </c>
      <c r="C5" s="13">
        <f t="shared" si="1"/>
        <v>6.9236821400472133</v>
      </c>
      <c r="D5" s="13">
        <f t="shared" si="0"/>
        <v>2.8178494894605191</v>
      </c>
    </row>
    <row r="6" spans="1:4" customFormat="1" ht="16" x14ac:dyDescent="0.2">
      <c r="A6" s="11">
        <v>5</v>
      </c>
      <c r="B6" s="45">
        <f>SOL_data!$G30</f>
        <v>0.53700000000000003</v>
      </c>
      <c r="C6" s="13">
        <f t="shared" si="1"/>
        <v>-20.971302428256067</v>
      </c>
      <c r="D6" s="13">
        <f t="shared" si="0"/>
        <v>874.59957383164931</v>
      </c>
    </row>
    <row r="7" spans="1:4" customFormat="1" ht="16" x14ac:dyDescent="0.2">
      <c r="A7" s="11">
        <v>6</v>
      </c>
      <c r="B7" s="45">
        <f>SOL_data!$G37</f>
        <v>0.61299999999999999</v>
      </c>
      <c r="C7" s="13">
        <f t="shared" si="1"/>
        <v>14.152700186219729</v>
      </c>
      <c r="D7" s="13">
        <f t="shared" si="0"/>
        <v>30.806639452411908</v>
      </c>
    </row>
    <row r="8" spans="1:4" customFormat="1" ht="16" x14ac:dyDescent="0.2">
      <c r="A8" s="11">
        <v>7</v>
      </c>
      <c r="B8" s="45">
        <f>SOL_data!$G44</f>
        <v>0.54910000000000003</v>
      </c>
      <c r="C8" s="13">
        <f t="shared" si="1"/>
        <v>-10.42414355628058</v>
      </c>
      <c r="D8" s="13">
        <f t="shared" si="0"/>
        <v>362.0065922976496</v>
      </c>
    </row>
    <row r="9" spans="1:4" customFormat="1" ht="16" x14ac:dyDescent="0.2">
      <c r="A9" s="11">
        <v>8</v>
      </c>
      <c r="B9" s="45">
        <f>SOL_data!$G51</f>
        <v>0.56999999999999995</v>
      </c>
      <c r="C9" s="13">
        <f t="shared" si="1"/>
        <v>3.8062283737024072</v>
      </c>
      <c r="D9" s="13">
        <f t="shared" si="0"/>
        <v>23.002564672056145</v>
      </c>
    </row>
    <row r="10" spans="1:4" customFormat="1" ht="16" x14ac:dyDescent="0.2">
      <c r="A10" s="11">
        <v>9</v>
      </c>
      <c r="B10" s="45">
        <f>SOL_data!$G58</f>
        <v>0.61660000000000004</v>
      </c>
      <c r="C10" s="13">
        <f t="shared" si="1"/>
        <v>8.1754385964912437</v>
      </c>
      <c r="D10" s="13">
        <f t="shared" si="0"/>
        <v>0.18223394393046657</v>
      </c>
    </row>
    <row r="11" spans="1:4" customFormat="1" ht="16" x14ac:dyDescent="0.2">
      <c r="A11" s="11">
        <v>10</v>
      </c>
      <c r="B11" s="45">
        <f>SOL_data!$G65</f>
        <v>0.58709999999999996</v>
      </c>
      <c r="C11" s="13">
        <f t="shared" si="1"/>
        <v>-4.7843010055141226</v>
      </c>
      <c r="D11" s="13">
        <f t="shared" si="0"/>
        <v>179.20181672353024</v>
      </c>
    </row>
    <row r="12" spans="1:4" customFormat="1" ht="16" x14ac:dyDescent="0.2">
      <c r="A12" s="11">
        <v>11</v>
      </c>
      <c r="B12" s="45">
        <f>SOL_data!$G72</f>
        <v>0.67310000000000003</v>
      </c>
      <c r="C12" s="13">
        <f t="shared" si="1"/>
        <v>14.648271163345271</v>
      </c>
      <c r="D12" s="13">
        <f t="shared" si="0"/>
        <v>36.553437499723437</v>
      </c>
    </row>
    <row r="13" spans="1:4" customFormat="1" ht="16" x14ac:dyDescent="0.2">
      <c r="A13" s="11">
        <v>12</v>
      </c>
      <c r="B13" s="45">
        <f>SOL_data!$G79</f>
        <v>0.79849999999999999</v>
      </c>
      <c r="C13" s="13">
        <f t="shared" si="1"/>
        <v>18.630218392512251</v>
      </c>
      <c r="D13" s="13">
        <f t="shared" si="0"/>
        <v>100.55860026253139</v>
      </c>
    </row>
    <row r="14" spans="1:4" customFormat="1" ht="16" x14ac:dyDescent="0.2">
      <c r="A14" s="11">
        <v>13</v>
      </c>
      <c r="B14" s="45">
        <f>SOL_data!$G86</f>
        <v>0.69169999999999998</v>
      </c>
      <c r="C14" s="13">
        <f t="shared" si="1"/>
        <v>-13.375078271759552</v>
      </c>
      <c r="D14" s="13">
        <f t="shared" si="0"/>
        <v>483.00635457144898</v>
      </c>
    </row>
    <row r="15" spans="1:4" customFormat="1" ht="16" x14ac:dyDescent="0.2">
      <c r="A15" s="11">
        <v>14</v>
      </c>
      <c r="B15" s="45">
        <f>SOL_data!$G93</f>
        <v>1.02</v>
      </c>
      <c r="C15" s="13">
        <f t="shared" si="1"/>
        <v>47.462772878415507</v>
      </c>
      <c r="D15" s="13">
        <f t="shared" si="0"/>
        <v>1510.134232487685</v>
      </c>
    </row>
    <row r="16" spans="1:4" customFormat="1" ht="16" x14ac:dyDescent="0.2">
      <c r="A16" s="11">
        <v>15</v>
      </c>
      <c r="B16" s="45">
        <f>SOL_data!$G100</f>
        <v>0.92030000000000001</v>
      </c>
      <c r="C16" s="13">
        <f t="shared" si="1"/>
        <v>-9.7745098039215694</v>
      </c>
      <c r="D16" s="13">
        <f t="shared" si="0"/>
        <v>337.7081410291662</v>
      </c>
    </row>
    <row r="17" spans="1:4" customFormat="1" ht="16" x14ac:dyDescent="0.2">
      <c r="A17" s="11">
        <v>16</v>
      </c>
      <c r="B17" s="45">
        <f>SOL_data!$G107</f>
        <v>1.57</v>
      </c>
      <c r="C17" s="13">
        <f t="shared" si="1"/>
        <v>70.596544605020114</v>
      </c>
      <c r="D17" s="13">
        <f t="shared" si="0"/>
        <v>3843.2829823484763</v>
      </c>
    </row>
    <row r="18" spans="1:4" customFormat="1" ht="16" x14ac:dyDescent="0.2">
      <c r="A18" s="11">
        <v>17</v>
      </c>
      <c r="B18" s="45">
        <f>SOL_data!$G114</f>
        <v>1.74</v>
      </c>
      <c r="C18" s="13">
        <f t="shared" si="1"/>
        <v>10.828025477707</v>
      </c>
      <c r="D18" s="13">
        <f t="shared" si="0"/>
        <v>4.9537324890560335</v>
      </c>
    </row>
    <row r="19" spans="1:4" customFormat="1" ht="16" x14ac:dyDescent="0.2">
      <c r="A19" s="11">
        <v>18</v>
      </c>
      <c r="B19" s="45">
        <f>SOL_data!$G121</f>
        <v>2.67</v>
      </c>
      <c r="C19" s="13">
        <f t="shared" si="1"/>
        <v>53.448275862068968</v>
      </c>
      <c r="D19" s="13">
        <f t="shared" si="0"/>
        <v>2011.1591046644194</v>
      </c>
    </row>
    <row r="20" spans="1:4" customFormat="1" ht="16" x14ac:dyDescent="0.2">
      <c r="A20" s="11">
        <v>19</v>
      </c>
      <c r="B20" s="45">
        <f>SOL_data!$G128</f>
        <v>3.39</v>
      </c>
      <c r="C20" s="13">
        <f t="shared" si="1"/>
        <v>26.96629213483147</v>
      </c>
      <c r="D20" s="13">
        <f t="shared" si="0"/>
        <v>337.23520536918835</v>
      </c>
    </row>
    <row r="21" spans="1:4" customFormat="1" ht="16" x14ac:dyDescent="0.2">
      <c r="A21" s="11">
        <v>20</v>
      </c>
      <c r="B21" s="45">
        <f>SOL_data!$G135</f>
        <v>3.32</v>
      </c>
      <c r="C21" s="13">
        <f t="shared" si="1"/>
        <v>-2.0648967551622501</v>
      </c>
      <c r="D21" s="13">
        <f t="shared" si="0"/>
        <v>113.78966851195774</v>
      </c>
    </row>
    <row r="22" spans="1:4" customFormat="1" ht="16" x14ac:dyDescent="0.2">
      <c r="A22" s="11">
        <v>21</v>
      </c>
      <c r="B22" s="45">
        <f>SOL_data!$G142</f>
        <v>4.4400000000000004</v>
      </c>
      <c r="C22" s="13">
        <f t="shared" si="1"/>
        <v>33.734939759036159</v>
      </c>
      <c r="D22" s="13">
        <f t="shared" si="0"/>
        <v>631.64821026734251</v>
      </c>
    </row>
    <row r="23" spans="1:4" customFormat="1" ht="16" x14ac:dyDescent="0.2">
      <c r="A23" s="11">
        <v>22</v>
      </c>
      <c r="B23" s="45">
        <f>SOL_data!$G149</f>
        <v>3.09</v>
      </c>
      <c r="C23" s="13">
        <f t="shared" si="1"/>
        <v>-30.405405405405418</v>
      </c>
      <c r="D23" s="13">
        <f t="shared" si="0"/>
        <v>1521.6032088743309</v>
      </c>
    </row>
    <row r="24" spans="1:4" customFormat="1" ht="16" x14ac:dyDescent="0.2">
      <c r="A24" s="11">
        <v>23</v>
      </c>
      <c r="B24" s="45">
        <f>SOL_data!$G156</f>
        <v>3.23</v>
      </c>
      <c r="C24" s="13">
        <f t="shared" si="1"/>
        <v>4.5307443365695841</v>
      </c>
      <c r="D24" s="13">
        <f t="shared" si="0"/>
        <v>16.577787625390506</v>
      </c>
    </row>
    <row r="25" spans="1:4" customFormat="1" ht="16" x14ac:dyDescent="0.2">
      <c r="A25" s="11">
        <v>24</v>
      </c>
      <c r="B25" s="45">
        <f>SOL_data!$G163</f>
        <v>2.87</v>
      </c>
      <c r="C25" s="13">
        <f t="shared" si="1"/>
        <v>-11.145510835913308</v>
      </c>
      <c r="D25" s="13">
        <f t="shared" si="0"/>
        <v>389.97711005907354</v>
      </c>
    </row>
    <row r="26" spans="1:4" customFormat="1" ht="16" x14ac:dyDescent="0.2">
      <c r="A26" s="11">
        <v>25</v>
      </c>
      <c r="B26" s="45">
        <f>SOL_data!$G170</f>
        <v>3.15</v>
      </c>
      <c r="C26" s="13">
        <f t="shared" si="1"/>
        <v>9.7560975609756024</v>
      </c>
      <c r="D26" s="13">
        <f t="shared" si="0"/>
        <v>1.3311858725528838</v>
      </c>
    </row>
    <row r="27" spans="1:4" customFormat="1" ht="16" x14ac:dyDescent="0.2">
      <c r="A27" s="11">
        <v>26</v>
      </c>
      <c r="B27" s="45">
        <f>SOL_data!$G177</f>
        <v>2.52</v>
      </c>
      <c r="C27" s="13">
        <f t="shared" si="1"/>
        <v>-19.999999999999996</v>
      </c>
      <c r="D27" s="13">
        <f t="shared" si="0"/>
        <v>818.09312555234044</v>
      </c>
    </row>
    <row r="28" spans="1:4" customFormat="1" ht="16" x14ac:dyDescent="0.2">
      <c r="A28" s="11">
        <v>27</v>
      </c>
      <c r="B28" s="45">
        <f>SOL_data!$G184</f>
        <v>2.4300000000000002</v>
      </c>
      <c r="C28" s="13">
        <f t="shared" si="1"/>
        <v>-3.5714285714285658</v>
      </c>
      <c r="D28" s="13">
        <f t="shared" si="0"/>
        <v>148.20033141106344</v>
      </c>
    </row>
    <row r="29" spans="1:4" customFormat="1" ht="16" x14ac:dyDescent="0.2">
      <c r="A29" s="11">
        <v>28</v>
      </c>
      <c r="B29" s="45">
        <f>SOL_data!$G191</f>
        <v>2.21</v>
      </c>
      <c r="C29" s="13">
        <f t="shared" si="1"/>
        <v>-9.0534979423868389</v>
      </c>
      <c r="D29" s="13">
        <f t="shared" si="0"/>
        <v>311.728164110698</v>
      </c>
    </row>
    <row r="30" spans="1:4" customFormat="1" ht="16" x14ac:dyDescent="0.2">
      <c r="A30" s="11">
        <v>29</v>
      </c>
      <c r="B30" s="45">
        <f>SOL_data!$G198</f>
        <v>1.79</v>
      </c>
      <c r="C30" s="13">
        <f t="shared" si="1"/>
        <v>-19.004524886877828</v>
      </c>
      <c r="D30" s="13">
        <f t="shared" si="0"/>
        <v>762.13828629369686</v>
      </c>
    </row>
    <row r="31" spans="1:4" customFormat="1" ht="16" x14ac:dyDescent="0.2">
      <c r="A31" s="11">
        <v>30</v>
      </c>
      <c r="B31" s="45">
        <f>SOL_data!$G205</f>
        <v>1.6</v>
      </c>
      <c r="C31" s="13">
        <f t="shared" si="1"/>
        <v>-10.614525139664803</v>
      </c>
      <c r="D31" s="13">
        <f t="shared" si="0"/>
        <v>369.28741673112813</v>
      </c>
    </row>
    <row r="32" spans="1:4" customFormat="1" ht="16" x14ac:dyDescent="0.2">
      <c r="A32" s="11">
        <v>31</v>
      </c>
      <c r="B32" s="45">
        <f>SOL_data!$G212</f>
        <v>2.16</v>
      </c>
      <c r="C32" s="13">
        <f t="shared" si="1"/>
        <v>35</v>
      </c>
      <c r="D32" s="13">
        <f t="shared" si="0"/>
        <v>696.83712529055003</v>
      </c>
    </row>
    <row r="33" spans="1:4" customFormat="1" ht="16" x14ac:dyDescent="0.2">
      <c r="A33" s="11">
        <v>32</v>
      </c>
      <c r="B33" s="45">
        <f>SOL_data!$G219</f>
        <v>2.04</v>
      </c>
      <c r="C33" s="13">
        <f t="shared" si="1"/>
        <v>-5.5555555555555598</v>
      </c>
      <c r="D33" s="13">
        <f t="shared" si="0"/>
        <v>200.44564624677497</v>
      </c>
    </row>
    <row r="34" spans="1:4" customFormat="1" ht="16" x14ac:dyDescent="0.2">
      <c r="A34" s="11">
        <v>33</v>
      </c>
      <c r="B34" s="45">
        <f>SOL_data!$G226</f>
        <v>2.14</v>
      </c>
      <c r="C34" s="13">
        <f t="shared" si="1"/>
        <v>4.9019607843137294</v>
      </c>
      <c r="D34" s="13">
        <f t="shared" si="0"/>
        <v>13.692712166187093</v>
      </c>
    </row>
    <row r="35" spans="1:4" customFormat="1" ht="16" x14ac:dyDescent="0.2">
      <c r="A35" s="11">
        <v>34</v>
      </c>
      <c r="B35" s="45">
        <f>SOL_data!$G233</f>
        <v>1.92</v>
      </c>
      <c r="C35" s="13">
        <f t="shared" si="1"/>
        <v>-10.280373831775709</v>
      </c>
      <c r="D35" s="13">
        <f t="shared" ref="D35:D66" si="2">(C35-$D$91)^2</f>
        <v>356.55640109187664</v>
      </c>
    </row>
    <row r="36" spans="1:4" customFormat="1" ht="16" x14ac:dyDescent="0.2">
      <c r="A36" s="11">
        <v>35</v>
      </c>
      <c r="B36" s="45">
        <f>SOL_data!$G240</f>
        <v>1.85</v>
      </c>
      <c r="C36" s="13">
        <f t="shared" si="1"/>
        <v>-3.6458333333333255</v>
      </c>
      <c r="D36" s="13">
        <f t="shared" si="2"/>
        <v>150.01743829015388</v>
      </c>
    </row>
    <row r="37" spans="1:4" customFormat="1" ht="16" x14ac:dyDescent="0.2">
      <c r="A37" s="11">
        <v>36</v>
      </c>
      <c r="B37" s="45">
        <f>SOL_data!$G247</f>
        <v>1.57</v>
      </c>
      <c r="C37" s="13">
        <f t="shared" si="1"/>
        <v>-15.135135135135135</v>
      </c>
      <c r="D37" s="13">
        <f t="shared" si="2"/>
        <v>563.46712167766725</v>
      </c>
    </row>
    <row r="38" spans="1:4" customFormat="1" ht="16" x14ac:dyDescent="0.2">
      <c r="A38" s="11">
        <v>37</v>
      </c>
      <c r="B38" s="45">
        <f>SOL_data!$G254</f>
        <v>1.56</v>
      </c>
      <c r="C38" s="13">
        <f t="shared" si="1"/>
        <v>-0.63694267515923619</v>
      </c>
      <c r="D38" s="13">
        <f t="shared" si="2"/>
        <v>85.364109213896128</v>
      </c>
    </row>
    <row r="39" spans="1:4" customFormat="1" ht="16" x14ac:dyDescent="0.2">
      <c r="A39" s="11">
        <v>38</v>
      </c>
      <c r="B39" s="45">
        <f>SOL_data!$G261</f>
        <v>1.3</v>
      </c>
      <c r="C39" s="13">
        <f t="shared" si="1"/>
        <v>-16.666666666666668</v>
      </c>
      <c r="D39" s="13">
        <f t="shared" si="2"/>
        <v>638.52205482940394</v>
      </c>
    </row>
    <row r="40" spans="1:4" customFormat="1" ht="16" x14ac:dyDescent="0.2">
      <c r="A40" s="11">
        <v>39</v>
      </c>
      <c r="B40" s="45">
        <f>SOL_data!$G268</f>
        <v>2.16</v>
      </c>
      <c r="C40" s="13">
        <f t="shared" si="1"/>
        <v>66.15384615384616</v>
      </c>
      <c r="D40" s="13">
        <f t="shared" si="2"/>
        <v>3312.1773252498488</v>
      </c>
    </row>
    <row r="41" spans="1:4" customFormat="1" ht="16" x14ac:dyDescent="0.2">
      <c r="A41" s="11">
        <v>40</v>
      </c>
      <c r="B41" s="45">
        <f>SOL_data!$G275</f>
        <v>3.47</v>
      </c>
      <c r="C41" s="13">
        <f t="shared" si="1"/>
        <v>60.648148148148145</v>
      </c>
      <c r="D41" s="13">
        <f t="shared" si="2"/>
        <v>2708.7674703486659</v>
      </c>
    </row>
    <row r="42" spans="1:4" customFormat="1" ht="16" x14ac:dyDescent="0.2">
      <c r="A42" s="11">
        <v>41</v>
      </c>
      <c r="B42" s="45">
        <f>SOL_data!$G282</f>
        <v>3.82</v>
      </c>
      <c r="C42" s="13">
        <f t="shared" si="1"/>
        <v>10.086455331412093</v>
      </c>
      <c r="D42" s="13">
        <f t="shared" si="2"/>
        <v>2.2026360875113773</v>
      </c>
    </row>
    <row r="43" spans="1:4" customFormat="1" ht="16" x14ac:dyDescent="0.2">
      <c r="A43" s="11">
        <v>42</v>
      </c>
      <c r="B43" s="45">
        <f>SOL_data!$G289</f>
        <v>3.63</v>
      </c>
      <c r="C43" s="13">
        <f t="shared" si="1"/>
        <v>-4.973821989528795</v>
      </c>
      <c r="D43" s="13">
        <f t="shared" si="2"/>
        <v>184.31182885567614</v>
      </c>
    </row>
    <row r="44" spans="1:4" customFormat="1" ht="16" x14ac:dyDescent="0.2">
      <c r="A44" s="11">
        <v>43</v>
      </c>
      <c r="B44" s="45">
        <f>SOL_data!$G296</f>
        <v>4.26</v>
      </c>
      <c r="C44" s="13">
        <f t="shared" si="1"/>
        <v>17.355371900826444</v>
      </c>
      <c r="D44" s="13">
        <f t="shared" si="2"/>
        <v>76.61579021983276</v>
      </c>
    </row>
    <row r="45" spans="1:4" customFormat="1" ht="16" x14ac:dyDescent="0.2">
      <c r="A45" s="11">
        <v>44</v>
      </c>
      <c r="B45" s="45">
        <f>SOL_data!$G303</f>
        <v>6.7</v>
      </c>
      <c r="C45" s="13">
        <f t="shared" si="1"/>
        <v>57.276995305164327</v>
      </c>
      <c r="D45" s="13">
        <f t="shared" si="2"/>
        <v>2369.2233078362669</v>
      </c>
    </row>
    <row r="46" spans="1:4" customFormat="1" ht="16" x14ac:dyDescent="0.2">
      <c r="A46" s="11">
        <v>45</v>
      </c>
      <c r="B46" s="45">
        <f>SOL_data!$G310</f>
        <v>8.74</v>
      </c>
      <c r="C46" s="13">
        <f t="shared" si="1"/>
        <v>30.447761194029848</v>
      </c>
      <c r="D46" s="13">
        <f t="shared" si="2"/>
        <v>477.22298310601661</v>
      </c>
    </row>
    <row r="47" spans="1:4" customFormat="1" ht="16" x14ac:dyDescent="0.2">
      <c r="A47" s="11">
        <v>46</v>
      </c>
      <c r="B47" s="45">
        <f>SOL_data!$G317</f>
        <v>11.09</v>
      </c>
      <c r="C47" s="13">
        <f t="shared" si="1"/>
        <v>26.887871853546905</v>
      </c>
      <c r="D47" s="13">
        <f t="shared" si="2"/>
        <v>334.36114053010618</v>
      </c>
    </row>
    <row r="48" spans="1:4" customFormat="1" ht="16" x14ac:dyDescent="0.2">
      <c r="A48" s="11">
        <v>47</v>
      </c>
      <c r="B48" s="45">
        <f>SOL_data!$G324</f>
        <v>13.09</v>
      </c>
      <c r="C48" s="13">
        <f t="shared" si="1"/>
        <v>18.034265103697024</v>
      </c>
      <c r="D48" s="13">
        <f t="shared" si="2"/>
        <v>88.961451202383955</v>
      </c>
    </row>
    <row r="49" spans="1:4" customFormat="1" ht="16" x14ac:dyDescent="0.2">
      <c r="A49" s="11">
        <v>48</v>
      </c>
      <c r="B49" s="45">
        <f>SOL_data!$G331</f>
        <v>13.88</v>
      </c>
      <c r="C49" s="13">
        <f t="shared" si="1"/>
        <v>6.0351413292589839</v>
      </c>
      <c r="D49" s="13">
        <f t="shared" si="2"/>
        <v>6.5904436805605355</v>
      </c>
    </row>
    <row r="50" spans="1:4" customFormat="1" ht="16" x14ac:dyDescent="0.2">
      <c r="A50" s="11">
        <v>49</v>
      </c>
      <c r="B50" s="45">
        <f>SOL_data!$G338</f>
        <v>14.51</v>
      </c>
      <c r="C50" s="13">
        <f t="shared" si="1"/>
        <v>4.5389048991354395</v>
      </c>
      <c r="D50" s="13">
        <f t="shared" si="2"/>
        <v>16.511401405547886</v>
      </c>
    </row>
    <row r="51" spans="1:4" customFormat="1" ht="16" x14ac:dyDescent="0.2">
      <c r="A51" s="11">
        <v>50</v>
      </c>
      <c r="B51" s="45">
        <f>SOL_data!$G345</f>
        <v>14.33</v>
      </c>
      <c r="C51" s="13">
        <f t="shared" si="1"/>
        <v>-1.2405237767057182</v>
      </c>
      <c r="D51" s="13">
        <f t="shared" si="2"/>
        <v>96.881716828174419</v>
      </c>
    </row>
    <row r="52" spans="1:4" customFormat="1" ht="16" x14ac:dyDescent="0.2">
      <c r="A52" s="11">
        <v>51</v>
      </c>
      <c r="B52" s="45">
        <f>SOL_data!$G352</f>
        <v>18.02</v>
      </c>
      <c r="C52" s="13">
        <f t="shared" si="1"/>
        <v>25.750174459176549</v>
      </c>
      <c r="D52" s="13">
        <f t="shared" si="2"/>
        <v>294.04866304819558</v>
      </c>
    </row>
    <row r="53" spans="1:4" customFormat="1" ht="16" x14ac:dyDescent="0.2">
      <c r="A53" s="11">
        <v>52</v>
      </c>
      <c r="B53" s="45">
        <f>SOL_data!$G359</f>
        <v>24.06</v>
      </c>
      <c r="C53" s="13">
        <f t="shared" si="1"/>
        <v>33.518312985571583</v>
      </c>
      <c r="D53" s="13">
        <f t="shared" si="2"/>
        <v>620.80634392406603</v>
      </c>
    </row>
    <row r="54" spans="1:4" customFormat="1" ht="16" x14ac:dyDescent="0.2">
      <c r="A54" s="11">
        <v>53</v>
      </c>
      <c r="B54" s="45">
        <f>SOL_data!$G366</f>
        <v>27.93</v>
      </c>
      <c r="C54" s="13">
        <f t="shared" si="1"/>
        <v>16.084788029925193</v>
      </c>
      <c r="D54" s="13">
        <f t="shared" si="2"/>
        <v>55.987218947391632</v>
      </c>
    </row>
    <row r="55" spans="1:4" customFormat="1" ht="16" x14ac:dyDescent="0.2">
      <c r="A55" s="11">
        <v>54</v>
      </c>
      <c r="B55" s="45">
        <f>SOL_data!$G373</f>
        <v>32.299999999999997</v>
      </c>
      <c r="C55" s="13">
        <f t="shared" si="1"/>
        <v>15.646258503401352</v>
      </c>
      <c r="D55" s="13">
        <f t="shared" si="2"/>
        <v>49.616967148937739</v>
      </c>
    </row>
    <row r="56" spans="1:4" customFormat="1" ht="16" x14ac:dyDescent="0.2">
      <c r="A56" s="11">
        <v>55</v>
      </c>
      <c r="B56" s="45">
        <f>SOL_data!$G380</f>
        <v>47.37</v>
      </c>
      <c r="C56" s="13">
        <f t="shared" si="1"/>
        <v>46.65634674922601</v>
      </c>
      <c r="D56" s="13">
        <f t="shared" si="2"/>
        <v>1448.1083981366148</v>
      </c>
    </row>
    <row r="57" spans="1:4" customFormat="1" ht="16" x14ac:dyDescent="0.2">
      <c r="A57" s="11">
        <v>56</v>
      </c>
      <c r="B57" s="45">
        <f>SOL_data!$G387</f>
        <v>46.89</v>
      </c>
      <c r="C57" s="13">
        <f t="shared" si="1"/>
        <v>-1.0132995566814373</v>
      </c>
      <c r="D57" s="13">
        <f t="shared" si="2"/>
        <v>92.460279368213335</v>
      </c>
    </row>
    <row r="58" spans="1:4" customFormat="1" ht="16" x14ac:dyDescent="0.2">
      <c r="A58" s="11">
        <v>57</v>
      </c>
      <c r="B58" s="45">
        <f>SOL_data!$G394</f>
        <v>44.33</v>
      </c>
      <c r="C58" s="13">
        <f t="shared" si="1"/>
        <v>-5.459586265728305</v>
      </c>
      <c r="D58" s="13">
        <f t="shared" si="2"/>
        <v>197.73741242993259</v>
      </c>
    </row>
    <row r="59" spans="1:4" customFormat="1" ht="16" x14ac:dyDescent="0.2">
      <c r="A59" s="11">
        <v>58</v>
      </c>
      <c r="B59" s="45">
        <f>SOL_data!$G401</f>
        <v>47.2</v>
      </c>
      <c r="C59" s="13">
        <f t="shared" si="1"/>
        <v>6.4741709903000331</v>
      </c>
      <c r="D59" s="13">
        <f t="shared" si="2"/>
        <v>4.5290491725641902</v>
      </c>
    </row>
    <row r="60" spans="1:4" customFormat="1" ht="16" x14ac:dyDescent="0.2">
      <c r="A60" s="11">
        <v>59</v>
      </c>
      <c r="B60" s="45">
        <f>SOL_data!$G408</f>
        <v>24.69</v>
      </c>
      <c r="C60" s="13">
        <f t="shared" si="1"/>
        <v>-47.690677966101696</v>
      </c>
      <c r="D60" s="13">
        <f t="shared" si="2"/>
        <v>3168.9024390867708</v>
      </c>
    </row>
    <row r="61" spans="1:4" customFormat="1" ht="16" x14ac:dyDescent="0.2">
      <c r="A61" s="11">
        <v>60</v>
      </c>
      <c r="B61" s="45">
        <f>SOL_data!$G415</f>
        <v>28.6</v>
      </c>
      <c r="C61" s="13">
        <f t="shared" si="1"/>
        <v>15.836371000405022</v>
      </c>
      <c r="D61" s="13">
        <f t="shared" si="2"/>
        <v>52.331388619520965</v>
      </c>
    </row>
    <row r="62" spans="1:4" customFormat="1" ht="16" x14ac:dyDescent="0.2">
      <c r="A62" s="11">
        <v>61</v>
      </c>
      <c r="B62" s="45">
        <f>SOL_data!$G422</f>
        <v>42.31</v>
      </c>
      <c r="C62" s="13">
        <f t="shared" si="1"/>
        <v>47.937062937062933</v>
      </c>
      <c r="D62" s="13">
        <f t="shared" si="2"/>
        <v>1547.2214295959332</v>
      </c>
    </row>
    <row r="63" spans="1:4" customFormat="1" ht="16" x14ac:dyDescent="0.2">
      <c r="A63" s="11">
        <v>62</v>
      </c>
      <c r="B63" s="45">
        <f>SOL_data!$G429</f>
        <v>38.770000000000003</v>
      </c>
      <c r="C63" s="13">
        <f t="shared" si="1"/>
        <v>-8.3668163554715171</v>
      </c>
      <c r="D63" s="13">
        <f t="shared" si="2"/>
        <v>287.95183555520987</v>
      </c>
    </row>
    <row r="64" spans="1:4" customFormat="1" ht="16" x14ac:dyDescent="0.2">
      <c r="A64" s="11">
        <v>63</v>
      </c>
      <c r="B64" s="45">
        <f>SOL_data!$G436</f>
        <v>35.32</v>
      </c>
      <c r="C64" s="13">
        <f t="shared" si="1"/>
        <v>-8.8986329636316803</v>
      </c>
      <c r="D64" s="13">
        <f t="shared" si="2"/>
        <v>306.28360927791886</v>
      </c>
    </row>
    <row r="65" spans="1:4" customFormat="1" ht="16" x14ac:dyDescent="0.2">
      <c r="A65" s="11">
        <v>64</v>
      </c>
      <c r="B65" s="45">
        <f>SOL_data!$G443</f>
        <v>31.93</v>
      </c>
      <c r="C65" s="13">
        <f t="shared" si="1"/>
        <v>-9.5979614949037391</v>
      </c>
      <c r="D65" s="13">
        <f t="shared" si="2"/>
        <v>331.25051131178589</v>
      </c>
    </row>
    <row r="66" spans="1:4" customFormat="1" ht="16" x14ac:dyDescent="0.2">
      <c r="A66" s="11">
        <v>65</v>
      </c>
      <c r="B66" s="45">
        <f>SOL_data!$G450</f>
        <v>34.31</v>
      </c>
      <c r="C66" s="13">
        <f t="shared" si="1"/>
        <v>7.4538051988725424</v>
      </c>
      <c r="D66" s="13">
        <f t="shared" si="2"/>
        <v>1.3191029595983399</v>
      </c>
    </row>
    <row r="67" spans="1:4" customFormat="1" ht="16" x14ac:dyDescent="0.2">
      <c r="A67" s="11">
        <v>66</v>
      </c>
      <c r="B67" s="45">
        <f>SOL_data!$G457</f>
        <v>32.18</v>
      </c>
      <c r="C67" s="13">
        <f t="shared" si="1"/>
        <v>-6.2081025939959265</v>
      </c>
      <c r="D67" s="13">
        <f t="shared" ref="D67:D90" si="3">(C67-$D$91)^2</f>
        <v>219.34883290762167</v>
      </c>
    </row>
    <row r="68" spans="1:4" customFormat="1" ht="16" x14ac:dyDescent="0.2">
      <c r="A68" s="11">
        <v>67</v>
      </c>
      <c r="B68" s="45">
        <f>SOL_data!$G464</f>
        <v>26.75</v>
      </c>
      <c r="C68" s="13">
        <f t="shared" ref="C68:C89" si="4">(B68-B67)/B67%</f>
        <v>-16.87383467992542</v>
      </c>
      <c r="D68" s="13">
        <f t="shared" si="3"/>
        <v>649.03482795905097</v>
      </c>
    </row>
    <row r="69" spans="1:4" customFormat="1" ht="16" x14ac:dyDescent="0.2">
      <c r="A69" s="11">
        <v>68</v>
      </c>
      <c r="B69" s="45">
        <f>SOL_data!$G471</f>
        <v>28.17</v>
      </c>
      <c r="C69" s="13">
        <f t="shared" si="4"/>
        <v>5.3084112149532769</v>
      </c>
      <c r="D69" s="13">
        <f t="shared" si="3"/>
        <v>10.849883011339861</v>
      </c>
    </row>
    <row r="70" spans="1:4" customFormat="1" ht="16" x14ac:dyDescent="0.2">
      <c r="A70" s="11">
        <v>69</v>
      </c>
      <c r="B70" s="45">
        <f>SOL_data!$G478</f>
        <v>34.25</v>
      </c>
      <c r="C70" s="13">
        <f t="shared" si="4"/>
        <v>21.583244586439466</v>
      </c>
      <c r="D70" s="13">
        <f t="shared" si="3"/>
        <v>168.50421424364603</v>
      </c>
    </row>
    <row r="71" spans="1:4" customFormat="1" ht="16" x14ac:dyDescent="0.2">
      <c r="A71" s="11">
        <v>70</v>
      </c>
      <c r="B71" s="45">
        <f>SOL_data!$G485</f>
        <v>37.67</v>
      </c>
      <c r="C71" s="13">
        <f t="shared" si="4"/>
        <v>9.9854014598540193</v>
      </c>
      <c r="D71" s="13">
        <f t="shared" si="3"/>
        <v>1.9128942005131133</v>
      </c>
    </row>
    <row r="72" spans="1:4" customFormat="1" ht="16" x14ac:dyDescent="0.2">
      <c r="A72" s="11">
        <v>71</v>
      </c>
      <c r="B72" s="45">
        <f>SOL_data!$G492</f>
        <v>53.75</v>
      </c>
      <c r="C72" s="13">
        <f t="shared" si="4"/>
        <v>42.686487921422874</v>
      </c>
      <c r="D72" s="13">
        <f t="shared" si="3"/>
        <v>1161.730006963855</v>
      </c>
    </row>
    <row r="73" spans="1:4" customFormat="1" ht="16" x14ac:dyDescent="0.2">
      <c r="A73" s="11">
        <v>72</v>
      </c>
      <c r="B73" s="45">
        <f>SOL_data!$G499</f>
        <v>72.8</v>
      </c>
      <c r="C73" s="13">
        <f t="shared" si="4"/>
        <v>35.441860465116278</v>
      </c>
      <c r="D73" s="13">
        <f t="shared" si="3"/>
        <v>720.36054185759963</v>
      </c>
    </row>
    <row r="74" spans="1:4" customFormat="1" ht="16" x14ac:dyDescent="0.2">
      <c r="A74" s="11">
        <v>73</v>
      </c>
      <c r="B74" s="45">
        <f>SOL_data!$G506</f>
        <v>94.47</v>
      </c>
      <c r="C74" s="13">
        <f t="shared" si="4"/>
        <v>29.766483516483518</v>
      </c>
      <c r="D74" s="13">
        <f t="shared" si="3"/>
        <v>447.92150940938876</v>
      </c>
    </row>
    <row r="75" spans="1:4" customFormat="1" ht="16" x14ac:dyDescent="0.2">
      <c r="A75" s="11">
        <v>74</v>
      </c>
      <c r="B75" s="45">
        <f>SOL_data!$G513</f>
        <v>142.07</v>
      </c>
      <c r="C75" s="13">
        <f t="shared" si="4"/>
        <v>50.386366042129772</v>
      </c>
      <c r="D75" s="13">
        <f t="shared" si="3"/>
        <v>1745.9058956840463</v>
      </c>
    </row>
    <row r="76" spans="1:4" customFormat="1" ht="16" x14ac:dyDescent="0.2">
      <c r="A76" s="11">
        <v>75</v>
      </c>
      <c r="B76" s="45">
        <f>SOL_data!$G520</f>
        <v>174.54</v>
      </c>
      <c r="C76" s="13">
        <f t="shared" si="4"/>
        <v>22.854930667980575</v>
      </c>
      <c r="D76" s="13">
        <f t="shared" si="3"/>
        <v>203.13670347454601</v>
      </c>
    </row>
    <row r="77" spans="1:4" customFormat="1" ht="16" x14ac:dyDescent="0.2">
      <c r="A77" s="11">
        <v>76</v>
      </c>
      <c r="B77" s="45">
        <f>SOL_data!$G527</f>
        <v>152.52000000000001</v>
      </c>
      <c r="C77" s="13">
        <f t="shared" si="4"/>
        <v>-12.616019250601571</v>
      </c>
      <c r="D77" s="13">
        <f t="shared" si="3"/>
        <v>450.21822928505702</v>
      </c>
    </row>
    <row r="78" spans="1:4" customFormat="1" ht="16" x14ac:dyDescent="0.2">
      <c r="A78" s="11">
        <v>77</v>
      </c>
      <c r="B78" s="45">
        <f>SOL_data!$G534</f>
        <v>135.69999999999999</v>
      </c>
      <c r="C78" s="13">
        <f t="shared" si="4"/>
        <v>-11.028061893522175</v>
      </c>
      <c r="D78" s="13">
        <f t="shared" si="3"/>
        <v>385.35217891184107</v>
      </c>
    </row>
    <row r="79" spans="1:4" customFormat="1" ht="16" x14ac:dyDescent="0.2">
      <c r="A79" s="11">
        <v>78</v>
      </c>
      <c r="B79" s="45">
        <f>SOL_data!$G541</f>
        <v>172.59</v>
      </c>
      <c r="C79" s="13">
        <f t="shared" si="4"/>
        <v>27.184966838614603</v>
      </c>
      <c r="D79" s="13">
        <f t="shared" si="3"/>
        <v>345.31449314723102</v>
      </c>
    </row>
    <row r="80" spans="1:4" customFormat="1" ht="16" x14ac:dyDescent="0.2">
      <c r="A80" s="11">
        <v>79</v>
      </c>
      <c r="B80" s="45">
        <f>SOL_data!$G548</f>
        <v>148.05000000000001</v>
      </c>
      <c r="C80" s="13">
        <f t="shared" si="4"/>
        <v>-14.218668520771766</v>
      </c>
      <c r="D80" s="13">
        <f t="shared" si="3"/>
        <v>520.79784911552485</v>
      </c>
    </row>
    <row r="81" spans="1:7" customFormat="1" ht="16" x14ac:dyDescent="0.2">
      <c r="A81" s="11">
        <v>80</v>
      </c>
      <c r="B81" s="45">
        <f>SOL_data!$G555</f>
        <v>159.74</v>
      </c>
      <c r="C81" s="13">
        <f t="shared" si="4"/>
        <v>7.8959810874704468</v>
      </c>
      <c r="D81" s="13">
        <f t="shared" si="3"/>
        <v>0.49892493678895772</v>
      </c>
    </row>
    <row r="82" spans="1:7" customFormat="1" ht="16" x14ac:dyDescent="0.2">
      <c r="A82" s="11">
        <v>81</v>
      </c>
      <c r="B82" s="45">
        <f>SOL_data!$G562</f>
        <v>202.36</v>
      </c>
      <c r="C82" s="13">
        <f t="shared" si="4"/>
        <v>26.680856391636411</v>
      </c>
      <c r="D82" s="13">
        <f t="shared" si="3"/>
        <v>326.83321501719496</v>
      </c>
    </row>
    <row r="83" spans="1:7" customFormat="1" ht="16" x14ac:dyDescent="0.2">
      <c r="A83" s="11">
        <v>82</v>
      </c>
      <c r="B83" s="45">
        <f>SOL_data!$G569</f>
        <v>202.42</v>
      </c>
      <c r="C83" s="13">
        <f t="shared" si="4"/>
        <v>2.9650128483877176E-2</v>
      </c>
      <c r="D83" s="13">
        <f t="shared" si="3"/>
        <v>73.490793460237569</v>
      </c>
    </row>
    <row r="84" spans="1:7" customFormat="1" ht="16" x14ac:dyDescent="0.2">
      <c r="A84" s="11">
        <v>83</v>
      </c>
      <c r="B84" s="45">
        <f>SOL_data!$G576</f>
        <v>249.82</v>
      </c>
      <c r="C84" s="13">
        <f t="shared" si="4"/>
        <v>23.416658432961171</v>
      </c>
      <c r="D84" s="13">
        <f t="shared" si="3"/>
        <v>219.46440765456333</v>
      </c>
    </row>
    <row r="85" spans="1:7" customFormat="1" ht="16" x14ac:dyDescent="0.2">
      <c r="A85" s="11">
        <v>84</v>
      </c>
      <c r="B85" s="45">
        <f>SOL_data!$G583</f>
        <v>238.43</v>
      </c>
      <c r="C85" s="13">
        <f t="shared" si="4"/>
        <v>-4.5592826835321381</v>
      </c>
      <c r="D85" s="13">
        <f t="shared" si="3"/>
        <v>173.22797670335385</v>
      </c>
    </row>
    <row r="86" spans="1:7" customFormat="1" ht="16" x14ac:dyDescent="0.2">
      <c r="A86" s="11">
        <v>85</v>
      </c>
      <c r="B86" s="45">
        <f>SOL_data!$G590</f>
        <v>231.28</v>
      </c>
      <c r="C86" s="13">
        <f t="shared" si="4"/>
        <v>-2.9987837101035968</v>
      </c>
      <c r="D86" s="13">
        <f t="shared" si="3"/>
        <v>134.58577609117833</v>
      </c>
    </row>
    <row r="87" spans="1:7" customFormat="1" ht="16" x14ac:dyDescent="0.2">
      <c r="A87" s="11">
        <v>86</v>
      </c>
      <c r="B87" s="45">
        <f>SOL_data!$G597</f>
        <v>200.68</v>
      </c>
      <c r="C87" s="13">
        <f t="shared" si="4"/>
        <v>-13.230716015219643</v>
      </c>
      <c r="D87" s="13">
        <f t="shared" si="3"/>
        <v>476.68177931728547</v>
      </c>
    </row>
    <row r="88" spans="1:7" customFormat="1" ht="16" x14ac:dyDescent="0.2">
      <c r="A88" s="11">
        <v>87</v>
      </c>
      <c r="B88" s="45">
        <f>SOL_data!$G604</f>
        <v>196.17</v>
      </c>
      <c r="C88" s="13">
        <f t="shared" si="4"/>
        <v>-2.2473589794698121</v>
      </c>
      <c r="D88" s="13">
        <f t="shared" si="3"/>
        <v>117.71569182275708</v>
      </c>
    </row>
    <row r="89" spans="1:7" customFormat="1" ht="16" x14ac:dyDescent="0.2">
      <c r="A89" s="11">
        <v>88</v>
      </c>
      <c r="B89" s="45">
        <f>SOL_data!$G611</f>
        <v>173.43</v>
      </c>
      <c r="C89" s="13">
        <f t="shared" si="4"/>
        <v>-11.591986542284744</v>
      </c>
      <c r="D89" s="13">
        <f t="shared" si="3"/>
        <v>407.81031055530661</v>
      </c>
      <c r="G89" s="34"/>
    </row>
    <row r="90" spans="1:7" customFormat="1" ht="17" thickBot="1" x14ac:dyDescent="0.25">
      <c r="A90" s="15">
        <v>89</v>
      </c>
      <c r="B90" s="46">
        <f>SOL_data!$G618</f>
        <v>180.1</v>
      </c>
      <c r="C90" s="16">
        <f t="shared" ref="C90" si="5">(B90-B89)/B89%</f>
        <v>3.8459320763420326</v>
      </c>
      <c r="D90" s="16">
        <f t="shared" si="3"/>
        <v>22.623295286836218</v>
      </c>
    </row>
    <row r="91" spans="1:7" customFormat="1" ht="16" x14ac:dyDescent="0.2">
      <c r="A91" s="61" t="s">
        <v>21</v>
      </c>
      <c r="B91" s="61"/>
      <c r="C91" s="61"/>
      <c r="D91" s="14">
        <f>AVERAGE(C3:C90)</f>
        <v>8.6023272751071875</v>
      </c>
      <c r="F91" s="34"/>
    </row>
    <row r="92" spans="1:7" ht="16" x14ac:dyDescent="0.2">
      <c r="A92" s="62" t="s">
        <v>20</v>
      </c>
      <c r="B92" s="62"/>
      <c r="C92" s="62"/>
      <c r="D92" s="17">
        <f>SQRT(SUM(D3:D90))*SQRT(52/(A90-1))</f>
        <v>166.0176054552399</v>
      </c>
    </row>
    <row r="93" spans="1:7" ht="16" x14ac:dyDescent="0.2">
      <c r="A93" s="63" t="s">
        <v>22</v>
      </c>
      <c r="B93" s="64"/>
      <c r="C93" s="65"/>
      <c r="D93" s="14">
        <f>D91*52</f>
        <v>447.32101830557377</v>
      </c>
    </row>
    <row r="94" spans="1:7" ht="16" x14ac:dyDescent="0.2">
      <c r="A94"/>
      <c r="B94"/>
      <c r="C94"/>
      <c r="D94" s="41"/>
    </row>
    <row r="95" spans="1:7" ht="16" x14ac:dyDescent="0.2">
      <c r="A95" s="30"/>
      <c r="B95" s="23"/>
      <c r="C95" s="29"/>
      <c r="D95" s="29"/>
    </row>
    <row r="96" spans="1:7" ht="16" x14ac:dyDescent="0.2">
      <c r="A96" s="30"/>
      <c r="B96" s="23"/>
      <c r="C96" s="29"/>
      <c r="D96" s="29"/>
    </row>
    <row r="97" spans="1:4" ht="16" x14ac:dyDescent="0.2">
      <c r="A97" s="30"/>
      <c r="B97" s="23"/>
      <c r="C97" s="29"/>
      <c r="D97" s="29"/>
    </row>
    <row r="98" spans="1:4" ht="16" x14ac:dyDescent="0.2">
      <c r="A98" s="30"/>
      <c r="B98" s="23"/>
      <c r="C98" s="29"/>
      <c r="D98" s="29"/>
    </row>
    <row r="99" spans="1:4" ht="16" x14ac:dyDescent="0.2">
      <c r="A99" s="30"/>
      <c r="B99" s="23"/>
      <c r="C99" s="29"/>
      <c r="D99" s="29"/>
    </row>
    <row r="100" spans="1:4" ht="16" x14ac:dyDescent="0.2">
      <c r="A100" s="30"/>
      <c r="B100" s="23"/>
      <c r="C100" s="29"/>
      <c r="D100" s="29"/>
    </row>
    <row r="101" spans="1:4" ht="16" x14ac:dyDescent="0.2">
      <c r="A101" s="30"/>
      <c r="B101" s="23"/>
      <c r="C101" s="29"/>
      <c r="D101" s="29"/>
    </row>
    <row r="102" spans="1:4" ht="16" x14ac:dyDescent="0.2">
      <c r="A102" s="30"/>
      <c r="B102" s="23"/>
      <c r="C102" s="29"/>
      <c r="D102" s="29"/>
    </row>
    <row r="103" spans="1:4" ht="16" x14ac:dyDescent="0.2">
      <c r="A103" s="30"/>
      <c r="B103" s="23"/>
      <c r="C103" s="29"/>
      <c r="D103" s="29"/>
    </row>
    <row r="104" spans="1:4" ht="16" x14ac:dyDescent="0.2">
      <c r="A104" s="30"/>
      <c r="B104" s="23"/>
      <c r="C104" s="29"/>
      <c r="D104" s="29"/>
    </row>
    <row r="105" spans="1:4" ht="16" x14ac:dyDescent="0.2">
      <c r="A105" s="30"/>
      <c r="B105" s="23"/>
      <c r="C105" s="29"/>
      <c r="D105" s="29"/>
    </row>
    <row r="106" spans="1:4" ht="16" x14ac:dyDescent="0.2">
      <c r="A106" s="30"/>
      <c r="B106" s="23"/>
      <c r="C106" s="29"/>
      <c r="D106" s="29"/>
    </row>
    <row r="107" spans="1:4" ht="16" x14ac:dyDescent="0.2">
      <c r="A107" s="30"/>
      <c r="B107" s="23"/>
      <c r="C107" s="29"/>
      <c r="D107" s="29"/>
    </row>
    <row r="108" spans="1:4" ht="16" x14ac:dyDescent="0.2">
      <c r="A108" s="30"/>
      <c r="B108" s="23"/>
      <c r="C108" s="29"/>
      <c r="D108" s="29"/>
    </row>
    <row r="109" spans="1:4" ht="16" x14ac:dyDescent="0.2">
      <c r="A109" s="30"/>
      <c r="B109" s="23"/>
      <c r="C109" s="29"/>
      <c r="D109" s="29"/>
    </row>
    <row r="110" spans="1:4" ht="16" x14ac:dyDescent="0.2">
      <c r="A110" s="30"/>
      <c r="B110" s="23"/>
      <c r="C110" s="29"/>
      <c r="D110" s="29"/>
    </row>
    <row r="111" spans="1:4" ht="16" x14ac:dyDescent="0.2">
      <c r="A111" s="30"/>
      <c r="B111" s="23"/>
      <c r="C111" s="29"/>
      <c r="D111" s="29"/>
    </row>
    <row r="112" spans="1:4" ht="16" x14ac:dyDescent="0.2">
      <c r="A112" s="30"/>
      <c r="B112" s="23"/>
      <c r="C112" s="29"/>
      <c r="D112" s="29"/>
    </row>
    <row r="113" spans="1:4" ht="16" x14ac:dyDescent="0.2">
      <c r="A113" s="30"/>
      <c r="B113" s="23"/>
      <c r="C113" s="29"/>
      <c r="D113" s="29"/>
    </row>
    <row r="114" spans="1:4" ht="16" x14ac:dyDescent="0.2">
      <c r="A114" s="30"/>
      <c r="B114" s="23"/>
      <c r="C114" s="29"/>
      <c r="D114" s="29"/>
    </row>
    <row r="115" spans="1:4" ht="16" x14ac:dyDescent="0.2">
      <c r="A115" s="30"/>
      <c r="B115" s="23"/>
      <c r="C115" s="29"/>
      <c r="D115" s="29"/>
    </row>
    <row r="116" spans="1:4" ht="16" x14ac:dyDescent="0.2">
      <c r="A116" s="30"/>
      <c r="B116" s="23"/>
      <c r="C116" s="29"/>
      <c r="D116" s="29"/>
    </row>
    <row r="117" spans="1:4" ht="16" x14ac:dyDescent="0.2">
      <c r="A117" s="30"/>
      <c r="B117" s="23"/>
      <c r="C117" s="29"/>
      <c r="D117" s="29"/>
    </row>
    <row r="118" spans="1:4" ht="16" x14ac:dyDescent="0.2">
      <c r="A118" s="30"/>
      <c r="B118" s="23"/>
      <c r="C118" s="29"/>
      <c r="D118" s="29"/>
    </row>
    <row r="119" spans="1:4" ht="16" x14ac:dyDescent="0.2">
      <c r="A119" s="30"/>
      <c r="B119" s="23"/>
      <c r="C119" s="29"/>
      <c r="D119" s="29"/>
    </row>
    <row r="120" spans="1:4" ht="16" x14ac:dyDescent="0.2">
      <c r="A120" s="30"/>
      <c r="B120" s="23"/>
      <c r="C120" s="29"/>
      <c r="D120" s="29"/>
    </row>
    <row r="121" spans="1:4" ht="16" x14ac:dyDescent="0.2">
      <c r="A121" s="30"/>
      <c r="B121" s="23"/>
      <c r="C121" s="29"/>
      <c r="D121" s="29"/>
    </row>
    <row r="122" spans="1:4" ht="16" x14ac:dyDescent="0.2">
      <c r="A122" s="30"/>
      <c r="B122" s="23"/>
      <c r="C122" s="29"/>
      <c r="D122" s="29"/>
    </row>
    <row r="123" spans="1:4" ht="16" x14ac:dyDescent="0.2">
      <c r="A123" s="30"/>
      <c r="B123" s="23"/>
      <c r="C123" s="29"/>
      <c r="D123" s="29"/>
    </row>
    <row r="124" spans="1:4" ht="16" x14ac:dyDescent="0.2">
      <c r="A124" s="30"/>
      <c r="B124" s="23"/>
      <c r="C124" s="29"/>
      <c r="D124" s="29"/>
    </row>
    <row r="125" spans="1:4" ht="16" x14ac:dyDescent="0.2">
      <c r="A125" s="30"/>
      <c r="B125" s="23"/>
      <c r="C125" s="29"/>
      <c r="D125" s="29"/>
    </row>
    <row r="126" spans="1:4" ht="16" x14ac:dyDescent="0.2">
      <c r="A126" s="30"/>
      <c r="B126" s="23"/>
      <c r="C126" s="29"/>
      <c r="D126" s="29"/>
    </row>
    <row r="127" spans="1:4" ht="16" x14ac:dyDescent="0.2">
      <c r="A127" s="30"/>
      <c r="B127" s="23"/>
      <c r="C127" s="29"/>
      <c r="D127" s="29"/>
    </row>
    <row r="128" spans="1:4" ht="16" x14ac:dyDescent="0.2">
      <c r="A128" s="30"/>
      <c r="B128" s="23"/>
      <c r="C128" s="29"/>
      <c r="D128" s="29"/>
    </row>
    <row r="129" spans="1:4" ht="16" x14ac:dyDescent="0.2">
      <c r="A129" s="30"/>
      <c r="B129" s="23"/>
      <c r="C129" s="29"/>
      <c r="D129" s="29"/>
    </row>
    <row r="130" spans="1:4" ht="16" x14ac:dyDescent="0.2">
      <c r="A130" s="30"/>
      <c r="B130" s="23"/>
      <c r="C130" s="29"/>
      <c r="D130" s="29"/>
    </row>
    <row r="131" spans="1:4" ht="16" x14ac:dyDescent="0.2">
      <c r="A131" s="30"/>
      <c r="B131" s="23"/>
      <c r="C131" s="29"/>
      <c r="D131" s="29"/>
    </row>
    <row r="132" spans="1:4" ht="16" x14ac:dyDescent="0.2">
      <c r="A132" s="30"/>
      <c r="B132" s="23"/>
      <c r="C132" s="29"/>
      <c r="D132" s="29"/>
    </row>
    <row r="133" spans="1:4" ht="16" x14ac:dyDescent="0.2">
      <c r="A133" s="30"/>
      <c r="B133" s="23"/>
      <c r="C133" s="29"/>
      <c r="D133" s="29"/>
    </row>
    <row r="134" spans="1:4" ht="16" x14ac:dyDescent="0.2">
      <c r="A134" s="30"/>
      <c r="B134" s="23"/>
      <c r="C134" s="29"/>
      <c r="D134" s="29"/>
    </row>
    <row r="135" spans="1:4" ht="16" x14ac:dyDescent="0.2">
      <c r="A135" s="30"/>
      <c r="B135" s="23"/>
      <c r="C135" s="29"/>
      <c r="D135" s="29"/>
    </row>
    <row r="136" spans="1:4" ht="16" x14ac:dyDescent="0.2">
      <c r="A136" s="30"/>
      <c r="B136" s="23"/>
      <c r="C136" s="29"/>
      <c r="D136" s="29"/>
    </row>
    <row r="137" spans="1:4" ht="16" x14ac:dyDescent="0.2">
      <c r="A137" s="30"/>
      <c r="B137" s="23"/>
      <c r="C137" s="29"/>
      <c r="D137" s="29"/>
    </row>
    <row r="138" spans="1:4" ht="16" x14ac:dyDescent="0.2">
      <c r="A138" s="30"/>
      <c r="B138" s="23"/>
      <c r="C138" s="29"/>
      <c r="D138" s="29"/>
    </row>
    <row r="139" spans="1:4" ht="16" x14ac:dyDescent="0.2">
      <c r="A139" s="30"/>
      <c r="B139" s="23"/>
      <c r="C139" s="29"/>
      <c r="D139" s="29"/>
    </row>
    <row r="140" spans="1:4" ht="16" x14ac:dyDescent="0.2">
      <c r="A140" s="30"/>
      <c r="B140" s="23"/>
      <c r="C140" s="29"/>
      <c r="D140" s="29"/>
    </row>
    <row r="141" spans="1:4" ht="16" x14ac:dyDescent="0.2">
      <c r="A141" s="30"/>
      <c r="B141" s="23"/>
      <c r="C141" s="29"/>
      <c r="D141" s="29"/>
    </row>
    <row r="142" spans="1:4" ht="16" x14ac:dyDescent="0.2">
      <c r="A142" s="30"/>
      <c r="B142" s="23"/>
      <c r="C142" s="29"/>
      <c r="D142" s="29"/>
    </row>
    <row r="143" spans="1:4" ht="16" x14ac:dyDescent="0.2">
      <c r="A143" s="30"/>
      <c r="B143" s="23"/>
      <c r="C143" s="29"/>
      <c r="D143" s="29"/>
    </row>
    <row r="144" spans="1:4" ht="16" x14ac:dyDescent="0.2">
      <c r="A144" s="30"/>
      <c r="B144" s="23"/>
      <c r="C144" s="29"/>
      <c r="D144" s="29"/>
    </row>
    <row r="145" spans="1:4" ht="16" x14ac:dyDescent="0.2">
      <c r="A145" s="30"/>
      <c r="B145" s="23"/>
      <c r="C145" s="29"/>
      <c r="D145" s="29"/>
    </row>
    <row r="146" spans="1:4" ht="16" x14ac:dyDescent="0.2">
      <c r="A146" s="30"/>
      <c r="B146" s="23"/>
      <c r="C146" s="29"/>
      <c r="D146" s="29"/>
    </row>
    <row r="147" spans="1:4" ht="16" x14ac:dyDescent="0.2">
      <c r="A147" s="30"/>
      <c r="B147" s="23"/>
      <c r="C147" s="29"/>
      <c r="D147" s="29"/>
    </row>
    <row r="148" spans="1:4" ht="16" x14ac:dyDescent="0.2">
      <c r="A148" s="30"/>
      <c r="B148" s="23"/>
      <c r="C148" s="29"/>
      <c r="D148" s="29"/>
    </row>
    <row r="149" spans="1:4" ht="16" x14ac:dyDescent="0.2">
      <c r="A149" s="30"/>
      <c r="B149" s="23"/>
      <c r="C149" s="29"/>
      <c r="D149" s="29"/>
    </row>
    <row r="150" spans="1:4" ht="16" x14ac:dyDescent="0.2">
      <c r="A150" s="30"/>
      <c r="B150" s="23"/>
      <c r="C150" s="29"/>
      <c r="D150" s="29"/>
    </row>
    <row r="151" spans="1:4" ht="16" x14ac:dyDescent="0.2">
      <c r="A151" s="30"/>
      <c r="B151" s="23"/>
      <c r="C151" s="29"/>
      <c r="D151" s="29"/>
    </row>
    <row r="152" spans="1:4" ht="16" x14ac:dyDescent="0.2">
      <c r="A152" s="30"/>
      <c r="B152" s="23"/>
      <c r="C152" s="29"/>
      <c r="D152" s="29"/>
    </row>
    <row r="153" spans="1:4" ht="16" x14ac:dyDescent="0.2">
      <c r="A153" s="30"/>
      <c r="B153" s="23"/>
      <c r="C153" s="29"/>
      <c r="D153" s="29"/>
    </row>
    <row r="154" spans="1:4" ht="16" x14ac:dyDescent="0.2">
      <c r="A154" s="30"/>
      <c r="B154" s="23"/>
      <c r="C154" s="29"/>
      <c r="D154" s="29"/>
    </row>
    <row r="155" spans="1:4" ht="16" x14ac:dyDescent="0.2">
      <c r="A155" s="30"/>
      <c r="B155" s="23"/>
      <c r="C155" s="29"/>
      <c r="D155" s="29"/>
    </row>
    <row r="156" spans="1:4" ht="16" x14ac:dyDescent="0.2">
      <c r="A156" s="30"/>
      <c r="B156" s="23"/>
      <c r="C156" s="29"/>
      <c r="D156" s="29"/>
    </row>
    <row r="157" spans="1:4" ht="16" x14ac:dyDescent="0.2">
      <c r="A157" s="30"/>
      <c r="B157" s="23"/>
      <c r="C157" s="29"/>
      <c r="D157" s="29"/>
    </row>
    <row r="158" spans="1:4" ht="16" x14ac:dyDescent="0.2">
      <c r="A158" s="30"/>
      <c r="B158" s="23"/>
      <c r="C158" s="29"/>
      <c r="D158" s="29"/>
    </row>
    <row r="159" spans="1:4" ht="16" x14ac:dyDescent="0.2">
      <c r="A159" s="30"/>
      <c r="B159" s="23"/>
      <c r="C159" s="29"/>
      <c r="D159" s="29"/>
    </row>
    <row r="160" spans="1:4" ht="16" x14ac:dyDescent="0.2">
      <c r="A160" s="30"/>
      <c r="B160" s="23"/>
      <c r="C160" s="29"/>
      <c r="D160" s="29"/>
    </row>
    <row r="161" spans="1:4" ht="16" x14ac:dyDescent="0.2">
      <c r="A161" s="30"/>
      <c r="B161" s="23"/>
      <c r="C161" s="29"/>
      <c r="D161" s="29"/>
    </row>
    <row r="162" spans="1:4" ht="16" x14ac:dyDescent="0.2">
      <c r="A162" s="30"/>
      <c r="B162" s="23"/>
      <c r="C162" s="29"/>
      <c r="D162" s="29"/>
    </row>
    <row r="163" spans="1:4" ht="16" x14ac:dyDescent="0.2">
      <c r="A163" s="30"/>
      <c r="B163" s="23"/>
      <c r="C163" s="29"/>
      <c r="D163" s="29"/>
    </row>
    <row r="164" spans="1:4" ht="16" x14ac:dyDescent="0.2">
      <c r="A164" s="30"/>
      <c r="B164" s="23"/>
      <c r="C164" s="29"/>
      <c r="D164" s="29"/>
    </row>
    <row r="165" spans="1:4" ht="16" x14ac:dyDescent="0.2">
      <c r="A165" s="30"/>
      <c r="B165" s="23"/>
      <c r="C165" s="29"/>
      <c r="D165" s="29"/>
    </row>
    <row r="166" spans="1:4" ht="16" x14ac:dyDescent="0.2">
      <c r="A166" s="30"/>
      <c r="B166" s="23"/>
      <c r="C166" s="29"/>
      <c r="D166" s="29"/>
    </row>
    <row r="167" spans="1:4" ht="16" x14ac:dyDescent="0.2">
      <c r="A167" s="30"/>
      <c r="B167" s="23"/>
      <c r="C167" s="29"/>
      <c r="D167" s="29"/>
    </row>
    <row r="168" spans="1:4" ht="16" x14ac:dyDescent="0.2">
      <c r="A168" s="30"/>
      <c r="B168" s="23"/>
      <c r="C168" s="29"/>
      <c r="D168" s="29"/>
    </row>
    <row r="169" spans="1:4" ht="16" x14ac:dyDescent="0.2">
      <c r="A169" s="30"/>
      <c r="B169" s="23"/>
      <c r="C169" s="29"/>
      <c r="D169" s="29"/>
    </row>
    <row r="170" spans="1:4" ht="16" x14ac:dyDescent="0.2">
      <c r="A170" s="30"/>
      <c r="B170" s="23"/>
      <c r="C170" s="29"/>
      <c r="D170" s="29"/>
    </row>
    <row r="171" spans="1:4" ht="16" x14ac:dyDescent="0.2">
      <c r="A171" s="30"/>
      <c r="B171" s="23"/>
      <c r="C171" s="29"/>
      <c r="D171" s="29"/>
    </row>
    <row r="172" spans="1:4" ht="16" x14ac:dyDescent="0.2">
      <c r="A172" s="30"/>
      <c r="B172" s="23"/>
      <c r="C172" s="29"/>
      <c r="D172" s="29"/>
    </row>
    <row r="173" spans="1:4" ht="16" x14ac:dyDescent="0.2">
      <c r="A173" s="30"/>
      <c r="B173" s="23"/>
      <c r="C173" s="29"/>
      <c r="D173" s="29"/>
    </row>
    <row r="174" spans="1:4" ht="16" x14ac:dyDescent="0.2">
      <c r="A174" s="30"/>
      <c r="B174" s="23"/>
      <c r="C174" s="29"/>
      <c r="D174" s="29"/>
    </row>
    <row r="175" spans="1:4" ht="16" x14ac:dyDescent="0.2">
      <c r="A175" s="30"/>
      <c r="B175" s="23"/>
      <c r="C175" s="29"/>
      <c r="D175" s="29"/>
    </row>
    <row r="176" spans="1:4" ht="16" x14ac:dyDescent="0.2">
      <c r="A176" s="30"/>
      <c r="B176" s="23"/>
      <c r="C176" s="29"/>
      <c r="D176" s="29"/>
    </row>
    <row r="177" spans="1:4" ht="16" x14ac:dyDescent="0.2">
      <c r="A177" s="30"/>
      <c r="B177" s="23"/>
      <c r="C177" s="29"/>
      <c r="D177" s="29"/>
    </row>
    <row r="178" spans="1:4" ht="16" x14ac:dyDescent="0.2">
      <c r="A178" s="30"/>
      <c r="B178" s="23"/>
      <c r="C178" s="29"/>
      <c r="D178" s="29"/>
    </row>
    <row r="179" spans="1:4" ht="16" x14ac:dyDescent="0.2">
      <c r="A179" s="30"/>
      <c r="B179" s="23"/>
      <c r="C179" s="29"/>
      <c r="D179" s="29"/>
    </row>
    <row r="180" spans="1:4" ht="16" x14ac:dyDescent="0.2">
      <c r="A180" s="30"/>
      <c r="B180" s="23"/>
      <c r="C180" s="29"/>
      <c r="D180" s="29"/>
    </row>
    <row r="181" spans="1:4" ht="16" x14ac:dyDescent="0.2">
      <c r="A181" s="30"/>
      <c r="B181" s="23"/>
      <c r="C181" s="29"/>
      <c r="D181" s="29"/>
    </row>
    <row r="182" spans="1:4" ht="16" x14ac:dyDescent="0.2">
      <c r="A182" s="30"/>
      <c r="B182" s="23"/>
      <c r="C182" s="29"/>
      <c r="D182" s="29"/>
    </row>
    <row r="183" spans="1:4" ht="16" x14ac:dyDescent="0.2">
      <c r="A183" s="30"/>
      <c r="B183" s="23"/>
      <c r="C183" s="29"/>
      <c r="D183" s="29"/>
    </row>
    <row r="184" spans="1:4" ht="16" x14ac:dyDescent="0.2">
      <c r="A184" s="30"/>
      <c r="B184" s="23"/>
      <c r="C184" s="29"/>
      <c r="D184" s="29"/>
    </row>
    <row r="185" spans="1:4" ht="16" x14ac:dyDescent="0.2">
      <c r="A185" s="30"/>
      <c r="B185" s="23"/>
      <c r="C185" s="29"/>
      <c r="D185" s="29"/>
    </row>
    <row r="186" spans="1:4" ht="16" x14ac:dyDescent="0.2">
      <c r="A186" s="30"/>
      <c r="B186" s="23"/>
      <c r="C186" s="29"/>
      <c r="D186" s="29"/>
    </row>
    <row r="187" spans="1:4" ht="16" x14ac:dyDescent="0.2">
      <c r="A187" s="30"/>
      <c r="B187" s="23"/>
      <c r="C187" s="29"/>
      <c r="D187" s="29"/>
    </row>
    <row r="188" spans="1:4" ht="16" x14ac:dyDescent="0.2">
      <c r="A188" s="30"/>
      <c r="B188" s="23"/>
      <c r="C188" s="29"/>
      <c r="D188" s="29"/>
    </row>
    <row r="189" spans="1:4" ht="16" x14ac:dyDescent="0.2">
      <c r="A189" s="30"/>
      <c r="B189" s="23"/>
      <c r="C189" s="29"/>
      <c r="D189" s="29"/>
    </row>
    <row r="190" spans="1:4" ht="16" x14ac:dyDescent="0.2">
      <c r="A190" s="30"/>
      <c r="B190" s="23"/>
      <c r="C190" s="29"/>
      <c r="D190" s="29"/>
    </row>
    <row r="191" spans="1:4" ht="16" x14ac:dyDescent="0.2">
      <c r="A191" s="30"/>
      <c r="B191" s="23"/>
      <c r="C191" s="29"/>
      <c r="D191" s="29"/>
    </row>
    <row r="192" spans="1:4" ht="16" x14ac:dyDescent="0.2">
      <c r="A192" s="30"/>
      <c r="B192" s="23"/>
      <c r="C192" s="29"/>
      <c r="D192" s="29"/>
    </row>
    <row r="193" spans="1:4" ht="16" x14ac:dyDescent="0.2">
      <c r="A193" s="30"/>
      <c r="B193" s="23"/>
      <c r="C193" s="29"/>
      <c r="D193" s="29"/>
    </row>
    <row r="194" spans="1:4" ht="16" x14ac:dyDescent="0.2">
      <c r="A194" s="30"/>
      <c r="B194" s="23"/>
      <c r="C194" s="29"/>
      <c r="D194" s="29"/>
    </row>
    <row r="195" spans="1:4" ht="16" x14ac:dyDescent="0.2">
      <c r="A195" s="30"/>
      <c r="B195" s="23"/>
      <c r="C195" s="29"/>
      <c r="D195" s="29"/>
    </row>
    <row r="196" spans="1:4" ht="16" x14ac:dyDescent="0.2">
      <c r="A196" s="30"/>
      <c r="B196" s="23"/>
      <c r="C196" s="29"/>
      <c r="D196" s="29"/>
    </row>
    <row r="197" spans="1:4" ht="16" x14ac:dyDescent="0.2">
      <c r="A197" s="30"/>
      <c r="B197" s="23"/>
      <c r="C197" s="29"/>
      <c r="D197" s="29"/>
    </row>
    <row r="198" spans="1:4" ht="16" x14ac:dyDescent="0.2">
      <c r="A198" s="30"/>
      <c r="B198" s="23"/>
      <c r="C198" s="29"/>
      <c r="D198" s="29"/>
    </row>
    <row r="199" spans="1:4" ht="16" x14ac:dyDescent="0.2">
      <c r="A199" s="30"/>
      <c r="B199" s="23"/>
      <c r="C199" s="29"/>
      <c r="D199" s="29"/>
    </row>
    <row r="200" spans="1:4" ht="16" x14ac:dyDescent="0.2">
      <c r="A200" s="30"/>
      <c r="B200" s="23"/>
      <c r="C200" s="29"/>
      <c r="D200" s="29"/>
    </row>
    <row r="201" spans="1:4" ht="16" x14ac:dyDescent="0.2">
      <c r="A201" s="30"/>
      <c r="B201" s="23"/>
      <c r="C201" s="29"/>
      <c r="D201" s="29"/>
    </row>
    <row r="202" spans="1:4" ht="16" x14ac:dyDescent="0.2">
      <c r="A202" s="30"/>
      <c r="B202" s="23"/>
      <c r="C202" s="29"/>
      <c r="D202" s="29"/>
    </row>
    <row r="203" spans="1:4" ht="16" x14ac:dyDescent="0.2">
      <c r="A203" s="30"/>
      <c r="B203" s="23"/>
      <c r="C203" s="29"/>
      <c r="D203" s="29"/>
    </row>
    <row r="204" spans="1:4" ht="16" x14ac:dyDescent="0.2">
      <c r="A204" s="30"/>
      <c r="B204" s="23"/>
      <c r="C204" s="29"/>
      <c r="D204" s="29"/>
    </row>
    <row r="205" spans="1:4" ht="16" x14ac:dyDescent="0.2">
      <c r="A205" s="30"/>
      <c r="B205" s="23"/>
      <c r="C205" s="29"/>
      <c r="D205" s="29"/>
    </row>
    <row r="206" spans="1:4" ht="16" x14ac:dyDescent="0.2">
      <c r="A206" s="30"/>
      <c r="B206" s="23"/>
      <c r="C206" s="29"/>
      <c r="D206" s="29"/>
    </row>
    <row r="207" spans="1:4" ht="16" x14ac:dyDescent="0.2">
      <c r="A207" s="30"/>
      <c r="B207" s="23"/>
      <c r="C207" s="29"/>
      <c r="D207" s="29"/>
    </row>
    <row r="208" spans="1:4" ht="16" x14ac:dyDescent="0.2">
      <c r="A208" s="30"/>
      <c r="B208" s="23"/>
      <c r="C208" s="29"/>
      <c r="D208" s="29"/>
    </row>
    <row r="209" spans="1:4" ht="16" x14ac:dyDescent="0.2">
      <c r="A209" s="30"/>
      <c r="B209" s="23"/>
      <c r="C209" s="29"/>
      <c r="D209" s="29"/>
    </row>
    <row r="210" spans="1:4" ht="16" x14ac:dyDescent="0.2">
      <c r="A210" s="30"/>
      <c r="B210" s="23"/>
      <c r="C210" s="29"/>
      <c r="D210" s="29"/>
    </row>
    <row r="211" spans="1:4" ht="16" x14ac:dyDescent="0.2">
      <c r="A211" s="30"/>
      <c r="B211" s="23"/>
      <c r="C211" s="29"/>
      <c r="D211" s="29"/>
    </row>
    <row r="212" spans="1:4" ht="16" x14ac:dyDescent="0.2">
      <c r="A212" s="30"/>
      <c r="B212" s="23"/>
      <c r="C212" s="29"/>
      <c r="D212" s="29"/>
    </row>
    <row r="213" spans="1:4" ht="16" x14ac:dyDescent="0.2">
      <c r="A213" s="30"/>
      <c r="B213" s="23"/>
      <c r="C213" s="29"/>
      <c r="D213" s="29"/>
    </row>
    <row r="214" spans="1:4" ht="16" x14ac:dyDescent="0.2">
      <c r="A214" s="30"/>
      <c r="B214" s="23"/>
      <c r="C214" s="29"/>
      <c r="D214" s="29"/>
    </row>
    <row r="215" spans="1:4" ht="16" x14ac:dyDescent="0.2">
      <c r="A215" s="30"/>
      <c r="B215" s="23"/>
      <c r="C215" s="29"/>
      <c r="D215" s="29"/>
    </row>
    <row r="216" spans="1:4" ht="16" x14ac:dyDescent="0.2">
      <c r="A216" s="30"/>
      <c r="B216" s="23"/>
      <c r="C216" s="29"/>
      <c r="D216" s="29"/>
    </row>
    <row r="217" spans="1:4" ht="16" x14ac:dyDescent="0.2">
      <c r="A217" s="30"/>
      <c r="B217" s="23"/>
      <c r="C217" s="29"/>
      <c r="D217" s="29"/>
    </row>
    <row r="218" spans="1:4" ht="16" x14ac:dyDescent="0.2">
      <c r="A218" s="30"/>
      <c r="B218" s="23"/>
      <c r="C218" s="29"/>
      <c r="D218" s="29"/>
    </row>
    <row r="219" spans="1:4" ht="16" x14ac:dyDescent="0.2">
      <c r="A219" s="30"/>
      <c r="B219" s="23"/>
      <c r="C219" s="29"/>
      <c r="D219" s="29"/>
    </row>
    <row r="220" spans="1:4" ht="16" x14ac:dyDescent="0.2">
      <c r="A220" s="30"/>
      <c r="B220" s="23"/>
      <c r="C220" s="29"/>
      <c r="D220" s="29"/>
    </row>
    <row r="221" spans="1:4" ht="16" x14ac:dyDescent="0.2">
      <c r="A221" s="30"/>
      <c r="B221" s="23"/>
      <c r="C221" s="29"/>
      <c r="D221" s="29"/>
    </row>
    <row r="222" spans="1:4" ht="16" x14ac:dyDescent="0.2">
      <c r="A222" s="30"/>
      <c r="B222" s="23"/>
      <c r="C222" s="29"/>
      <c r="D222" s="29"/>
    </row>
    <row r="223" spans="1:4" ht="16" x14ac:dyDescent="0.2">
      <c r="A223" s="30"/>
      <c r="B223" s="23"/>
      <c r="C223" s="29"/>
      <c r="D223" s="29"/>
    </row>
    <row r="224" spans="1:4" ht="16" x14ac:dyDescent="0.2">
      <c r="A224" s="30"/>
      <c r="B224" s="23"/>
      <c r="C224" s="29"/>
      <c r="D224" s="29"/>
    </row>
    <row r="225" spans="1:4" ht="16" x14ac:dyDescent="0.2">
      <c r="A225" s="30"/>
      <c r="B225" s="23"/>
      <c r="C225" s="29"/>
      <c r="D225" s="29"/>
    </row>
    <row r="226" spans="1:4" ht="16" x14ac:dyDescent="0.2">
      <c r="A226" s="30"/>
      <c r="B226" s="23"/>
      <c r="C226" s="29"/>
      <c r="D226" s="29"/>
    </row>
    <row r="227" spans="1:4" ht="16" x14ac:dyDescent="0.2">
      <c r="A227" s="30"/>
      <c r="B227" s="23"/>
      <c r="C227" s="29"/>
      <c r="D227" s="29"/>
    </row>
    <row r="228" spans="1:4" ht="16" x14ac:dyDescent="0.2">
      <c r="A228" s="30"/>
      <c r="B228" s="23"/>
      <c r="C228" s="29"/>
      <c r="D228" s="29"/>
    </row>
    <row r="229" spans="1:4" ht="16" x14ac:dyDescent="0.2">
      <c r="A229" s="30"/>
      <c r="B229" s="23"/>
      <c r="C229" s="29"/>
      <c r="D229" s="29"/>
    </row>
    <row r="230" spans="1:4" ht="16" x14ac:dyDescent="0.2">
      <c r="A230" s="30"/>
      <c r="B230" s="23"/>
      <c r="C230" s="29"/>
      <c r="D230" s="29"/>
    </row>
    <row r="231" spans="1:4" ht="16" x14ac:dyDescent="0.2">
      <c r="A231" s="30"/>
      <c r="B231" s="23"/>
      <c r="C231" s="29"/>
      <c r="D231" s="29"/>
    </row>
    <row r="232" spans="1:4" ht="16" x14ac:dyDescent="0.2">
      <c r="A232" s="30"/>
      <c r="B232" s="23"/>
      <c r="C232" s="29"/>
      <c r="D232" s="29"/>
    </row>
    <row r="233" spans="1:4" ht="16" x14ac:dyDescent="0.2">
      <c r="A233" s="30"/>
      <c r="B233" s="23"/>
      <c r="C233" s="29"/>
      <c r="D233" s="29"/>
    </row>
    <row r="234" spans="1:4" ht="16" x14ac:dyDescent="0.2">
      <c r="A234" s="30"/>
      <c r="B234" s="23"/>
      <c r="C234" s="29"/>
      <c r="D234" s="29"/>
    </row>
    <row r="235" spans="1:4" ht="16" x14ac:dyDescent="0.2">
      <c r="A235" s="30"/>
      <c r="B235" s="23"/>
      <c r="C235" s="29"/>
      <c r="D235" s="29"/>
    </row>
    <row r="236" spans="1:4" ht="16" x14ac:dyDescent="0.2">
      <c r="A236" s="30"/>
      <c r="B236" s="23"/>
      <c r="C236" s="29"/>
      <c r="D236" s="29"/>
    </row>
    <row r="237" spans="1:4" ht="16" x14ac:dyDescent="0.2">
      <c r="A237" s="30"/>
      <c r="B237" s="23"/>
      <c r="C237" s="29"/>
      <c r="D237" s="29"/>
    </row>
    <row r="238" spans="1:4" ht="16" x14ac:dyDescent="0.2">
      <c r="A238" s="30"/>
      <c r="B238" s="23"/>
      <c r="C238" s="29"/>
      <c r="D238" s="29"/>
    </row>
    <row r="239" spans="1:4" ht="16" x14ac:dyDescent="0.2">
      <c r="A239" s="30"/>
      <c r="B239" s="23"/>
      <c r="C239" s="29"/>
      <c r="D239" s="29"/>
    </row>
    <row r="240" spans="1:4" ht="16" x14ac:dyDescent="0.2">
      <c r="A240" s="30"/>
      <c r="B240" s="23"/>
      <c r="C240" s="29"/>
      <c r="D240" s="29"/>
    </row>
    <row r="241" spans="1:4" ht="16" x14ac:dyDescent="0.2">
      <c r="A241" s="30"/>
      <c r="B241" s="23"/>
      <c r="C241" s="29"/>
      <c r="D241" s="29"/>
    </row>
    <row r="242" spans="1:4" ht="16" x14ac:dyDescent="0.2">
      <c r="A242" s="30"/>
      <c r="B242" s="23"/>
      <c r="C242" s="29"/>
      <c r="D242" s="29"/>
    </row>
    <row r="243" spans="1:4" ht="16" x14ac:dyDescent="0.2">
      <c r="A243" s="30"/>
      <c r="B243" s="23"/>
      <c r="C243" s="29"/>
      <c r="D243" s="29"/>
    </row>
    <row r="244" spans="1:4" ht="16" x14ac:dyDescent="0.2">
      <c r="A244" s="30"/>
      <c r="B244" s="23"/>
      <c r="C244" s="29"/>
      <c r="D244" s="29"/>
    </row>
    <row r="245" spans="1:4" ht="16" x14ac:dyDescent="0.2">
      <c r="A245" s="30"/>
      <c r="B245" s="23"/>
      <c r="C245" s="29"/>
      <c r="D245" s="29"/>
    </row>
    <row r="246" spans="1:4" ht="16" x14ac:dyDescent="0.2">
      <c r="A246" s="30"/>
      <c r="B246" s="23"/>
      <c r="C246" s="29"/>
      <c r="D246" s="29"/>
    </row>
    <row r="247" spans="1:4" ht="16" x14ac:dyDescent="0.2">
      <c r="A247" s="30"/>
      <c r="B247" s="23"/>
      <c r="C247" s="29"/>
      <c r="D247" s="29"/>
    </row>
    <row r="248" spans="1:4" ht="16" x14ac:dyDescent="0.2">
      <c r="A248" s="30"/>
      <c r="B248" s="23"/>
      <c r="C248" s="29"/>
      <c r="D248" s="29"/>
    </row>
    <row r="249" spans="1:4" ht="16" x14ac:dyDescent="0.2">
      <c r="A249" s="30"/>
      <c r="B249" s="23"/>
      <c r="C249" s="29"/>
      <c r="D249" s="29"/>
    </row>
    <row r="250" spans="1:4" ht="16" x14ac:dyDescent="0.2">
      <c r="A250" s="30"/>
      <c r="B250" s="23"/>
      <c r="C250" s="29"/>
      <c r="D250" s="29"/>
    </row>
    <row r="251" spans="1:4" ht="16" x14ac:dyDescent="0.2">
      <c r="A251" s="30"/>
      <c r="B251" s="23"/>
      <c r="C251" s="29"/>
      <c r="D251" s="29"/>
    </row>
    <row r="252" spans="1:4" ht="16" x14ac:dyDescent="0.2">
      <c r="A252" s="30"/>
      <c r="B252" s="23"/>
      <c r="C252" s="29"/>
      <c r="D252" s="29"/>
    </row>
    <row r="253" spans="1:4" ht="16" x14ac:dyDescent="0.2">
      <c r="A253" s="30"/>
      <c r="B253" s="23"/>
      <c r="C253" s="29"/>
      <c r="D253" s="29"/>
    </row>
    <row r="254" spans="1:4" ht="16" x14ac:dyDescent="0.2">
      <c r="A254" s="30"/>
      <c r="B254" s="23"/>
      <c r="C254" s="29"/>
      <c r="D254" s="29"/>
    </row>
    <row r="255" spans="1:4" ht="16" x14ac:dyDescent="0.2">
      <c r="A255" s="30"/>
      <c r="B255" s="23"/>
      <c r="C255" s="29"/>
      <c r="D255" s="29"/>
    </row>
    <row r="256" spans="1:4" ht="16" x14ac:dyDescent="0.2">
      <c r="A256" s="30"/>
      <c r="B256" s="23"/>
      <c r="C256" s="29"/>
      <c r="D256" s="29"/>
    </row>
    <row r="257" spans="1:4" ht="16" x14ac:dyDescent="0.2">
      <c r="A257" s="30"/>
      <c r="B257" s="23"/>
      <c r="C257" s="29"/>
      <c r="D257" s="29"/>
    </row>
    <row r="258" spans="1:4" ht="16" x14ac:dyDescent="0.2">
      <c r="A258" s="30"/>
      <c r="B258" s="23"/>
      <c r="C258" s="29"/>
      <c r="D258" s="29"/>
    </row>
    <row r="259" spans="1:4" ht="16" x14ac:dyDescent="0.2">
      <c r="A259" s="30"/>
      <c r="B259" s="23"/>
      <c r="C259" s="29"/>
      <c r="D259" s="29"/>
    </row>
    <row r="260" spans="1:4" ht="19" customHeight="1" x14ac:dyDescent="0.25">
      <c r="A260" s="30"/>
    </row>
    <row r="261" spans="1:4" ht="19" customHeight="1" x14ac:dyDescent="0.25">
      <c r="A261" s="30"/>
    </row>
    <row r="262" spans="1:4" ht="19" customHeight="1" x14ac:dyDescent="0.25">
      <c r="A262" s="30"/>
    </row>
  </sheetData>
  <mergeCells count="3">
    <mergeCell ref="A92:C92"/>
    <mergeCell ref="A91:C91"/>
    <mergeCell ref="A93:C93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564E6-2864-6F4B-91C1-6EADD92B988F}">
  <dimension ref="A1:D264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USDT_data!$G2</f>
        <v>1</v>
      </c>
      <c r="C2" s="11"/>
      <c r="D2" s="11"/>
    </row>
    <row r="3" spans="1:4" ht="16" x14ac:dyDescent="0.2">
      <c r="A3" s="11">
        <v>2</v>
      </c>
      <c r="B3" s="45">
        <f>USDT_data!$G9</f>
        <v>1</v>
      </c>
      <c r="C3" s="13">
        <f>(B3-B2)/B2%</f>
        <v>0</v>
      </c>
      <c r="D3" s="13">
        <f>(C3-$D$262)^2</f>
        <v>1.4562601688663097E-5</v>
      </c>
    </row>
    <row r="4" spans="1:4" ht="16" x14ac:dyDescent="0.2">
      <c r="A4" s="11">
        <v>3</v>
      </c>
      <c r="B4" s="45">
        <f>USDT_data!$G16</f>
        <v>1</v>
      </c>
      <c r="C4" s="13">
        <f t="shared" ref="C4:C67" si="0">(B4-B3)/B3%</f>
        <v>0</v>
      </c>
      <c r="D4" s="13">
        <f t="shared" ref="D4:D67" si="1">(C4-$D$262)^2</f>
        <v>1.4562601688663097E-5</v>
      </c>
    </row>
    <row r="5" spans="1:4" ht="16" x14ac:dyDescent="0.2">
      <c r="A5" s="11">
        <v>4</v>
      </c>
      <c r="B5" s="45">
        <f>USDT_data!$G23</f>
        <v>1</v>
      </c>
      <c r="C5" s="13">
        <f t="shared" si="0"/>
        <v>0</v>
      </c>
      <c r="D5" s="13">
        <f t="shared" si="1"/>
        <v>1.4562601688663097E-5</v>
      </c>
    </row>
    <row r="6" spans="1:4" ht="16" x14ac:dyDescent="0.2">
      <c r="A6" s="11">
        <v>5</v>
      </c>
      <c r="B6" s="45">
        <f>USDT_data!$G30</f>
        <v>1</v>
      </c>
      <c r="C6" s="13">
        <f t="shared" si="0"/>
        <v>0</v>
      </c>
      <c r="D6" s="13">
        <f t="shared" si="1"/>
        <v>1.4562601688663097E-5</v>
      </c>
    </row>
    <row r="7" spans="1:4" ht="16" x14ac:dyDescent="0.2">
      <c r="A7" s="11">
        <v>6</v>
      </c>
      <c r="B7" s="45">
        <f>USDT_data!$G37</f>
        <v>1</v>
      </c>
      <c r="C7" s="13">
        <f t="shared" si="0"/>
        <v>0</v>
      </c>
      <c r="D7" s="13">
        <f t="shared" si="1"/>
        <v>1.4562601688663097E-5</v>
      </c>
    </row>
    <row r="8" spans="1:4" ht="16" x14ac:dyDescent="0.2">
      <c r="A8" s="11">
        <v>7</v>
      </c>
      <c r="B8" s="45">
        <f>USDT_data!$G44</f>
        <v>1</v>
      </c>
      <c r="C8" s="13">
        <f t="shared" si="0"/>
        <v>0</v>
      </c>
      <c r="D8" s="13">
        <f t="shared" si="1"/>
        <v>1.4562601688663097E-5</v>
      </c>
    </row>
    <row r="9" spans="1:4" ht="16" x14ac:dyDescent="0.2">
      <c r="A9" s="11">
        <v>8</v>
      </c>
      <c r="B9" s="45">
        <f>USDT_data!$G51</f>
        <v>0.99990000000000001</v>
      </c>
      <c r="C9" s="13">
        <f t="shared" si="0"/>
        <v>-9.9999999999988987E-3</v>
      </c>
      <c r="D9" s="13">
        <f t="shared" si="1"/>
        <v>1.9088455577436893E-4</v>
      </c>
    </row>
    <row r="10" spans="1:4" ht="16" x14ac:dyDescent="0.2">
      <c r="A10" s="11">
        <v>9</v>
      </c>
      <c r="B10" s="45">
        <f>USDT_data!$G58</f>
        <v>1</v>
      </c>
      <c r="C10" s="13">
        <f t="shared" si="0"/>
        <v>1.0001000100008898E-2</v>
      </c>
      <c r="D10" s="13">
        <f t="shared" si="1"/>
        <v>3.8253017644608771E-5</v>
      </c>
    </row>
    <row r="11" spans="1:4" ht="16" x14ac:dyDescent="0.2">
      <c r="A11" s="11">
        <v>10</v>
      </c>
      <c r="B11" s="45">
        <f>USDT_data!$G65</f>
        <v>1</v>
      </c>
      <c r="C11" s="13">
        <f t="shared" si="0"/>
        <v>0</v>
      </c>
      <c r="D11" s="13">
        <f t="shared" si="1"/>
        <v>1.4562601688663097E-5</v>
      </c>
    </row>
    <row r="12" spans="1:4" ht="16" x14ac:dyDescent="0.2">
      <c r="A12" s="11">
        <v>11</v>
      </c>
      <c r="B12" s="45">
        <f>USDT_data!$G72</f>
        <v>1</v>
      </c>
      <c r="C12" s="13">
        <f t="shared" si="0"/>
        <v>0</v>
      </c>
      <c r="D12" s="13">
        <f t="shared" si="1"/>
        <v>1.4562601688663097E-5</v>
      </c>
    </row>
    <row r="13" spans="1:4" ht="16" x14ac:dyDescent="0.2">
      <c r="A13" s="11">
        <v>12</v>
      </c>
      <c r="B13" s="45">
        <f>USDT_data!$G79</f>
        <v>1</v>
      </c>
      <c r="C13" s="13">
        <f t="shared" si="0"/>
        <v>0</v>
      </c>
      <c r="D13" s="13">
        <f t="shared" si="1"/>
        <v>1.4562601688663097E-5</v>
      </c>
    </row>
    <row r="14" spans="1:4" ht="16" x14ac:dyDescent="0.2">
      <c r="A14" s="11">
        <v>13</v>
      </c>
      <c r="B14" s="45">
        <f>USDT_data!$G86</f>
        <v>1</v>
      </c>
      <c r="C14" s="13">
        <f t="shared" si="0"/>
        <v>0</v>
      </c>
      <c r="D14" s="13">
        <f t="shared" si="1"/>
        <v>1.4562601688663097E-5</v>
      </c>
    </row>
    <row r="15" spans="1:4" ht="16" x14ac:dyDescent="0.2">
      <c r="A15" s="11">
        <v>14</v>
      </c>
      <c r="B15" s="45">
        <f>USDT_data!$G93</f>
        <v>1</v>
      </c>
      <c r="C15" s="13">
        <f t="shared" si="0"/>
        <v>0</v>
      </c>
      <c r="D15" s="13">
        <f t="shared" si="1"/>
        <v>1.4562601688663097E-5</v>
      </c>
    </row>
    <row r="16" spans="1:4" ht="16" x14ac:dyDescent="0.2">
      <c r="A16" s="11">
        <v>15</v>
      </c>
      <c r="B16" s="45">
        <f>USDT_data!$G100</f>
        <v>1</v>
      </c>
      <c r="C16" s="13">
        <f t="shared" si="0"/>
        <v>0</v>
      </c>
      <c r="D16" s="13">
        <f t="shared" si="1"/>
        <v>1.4562601688663097E-5</v>
      </c>
    </row>
    <row r="17" spans="1:4" ht="16" x14ac:dyDescent="0.2">
      <c r="A17" s="11">
        <v>16</v>
      </c>
      <c r="B17" s="45">
        <f>USDT_data!$G107</f>
        <v>0.99950000000000006</v>
      </c>
      <c r="C17" s="13">
        <f t="shared" si="0"/>
        <v>-4.9999999999994493E-2</v>
      </c>
      <c r="D17" s="13">
        <f t="shared" si="1"/>
        <v>2.8961723721167517E-3</v>
      </c>
    </row>
    <row r="18" spans="1:4" ht="16" x14ac:dyDescent="0.2">
      <c r="A18" s="11">
        <v>17</v>
      </c>
      <c r="B18" s="45">
        <f>USDT_data!$G114</f>
        <v>0.92130000000000001</v>
      </c>
      <c r="C18" s="13">
        <f t="shared" si="0"/>
        <v>-7.8239119559779935</v>
      </c>
      <c r="D18" s="13">
        <f t="shared" si="1"/>
        <v>61.273326482404585</v>
      </c>
    </row>
    <row r="19" spans="1:4" ht="16" x14ac:dyDescent="0.2">
      <c r="A19" s="11">
        <v>18</v>
      </c>
      <c r="B19" s="45">
        <f>USDT_data!$G121</f>
        <v>0.93689999999999996</v>
      </c>
      <c r="C19" s="13">
        <f t="shared" si="0"/>
        <v>1.6932595245848199</v>
      </c>
      <c r="D19" s="13">
        <f t="shared" si="1"/>
        <v>2.8542190926298385</v>
      </c>
    </row>
    <row r="20" spans="1:4" ht="16" x14ac:dyDescent="0.2">
      <c r="A20" s="11">
        <v>19</v>
      </c>
      <c r="B20" s="45">
        <f>USDT_data!$G128</f>
        <v>0.96899999999999997</v>
      </c>
      <c r="C20" s="13">
        <f t="shared" si="0"/>
        <v>3.426192763368558</v>
      </c>
      <c r="D20" s="13">
        <f t="shared" si="1"/>
        <v>11.712662041683295</v>
      </c>
    </row>
    <row r="21" spans="1:4" ht="16" x14ac:dyDescent="0.2">
      <c r="A21" s="11">
        <v>20</v>
      </c>
      <c r="B21" s="45">
        <f>USDT_data!$G135</f>
        <v>0.98109999999999997</v>
      </c>
      <c r="C21" s="13">
        <f t="shared" si="0"/>
        <v>1.2487100103199176</v>
      </c>
      <c r="D21" s="13">
        <f t="shared" si="1"/>
        <v>1.5497608536674534</v>
      </c>
    </row>
    <row r="22" spans="1:4" ht="16" x14ac:dyDescent="0.2">
      <c r="A22" s="11">
        <v>21</v>
      </c>
      <c r="B22" s="45">
        <f>USDT_data!$G142</f>
        <v>1</v>
      </c>
      <c r="C22" s="13">
        <f t="shared" si="0"/>
        <v>1.9264091326062611</v>
      </c>
      <c r="D22" s="13">
        <f t="shared" si="1"/>
        <v>3.6963639778535837</v>
      </c>
    </row>
    <row r="23" spans="1:4" ht="16" x14ac:dyDescent="0.2">
      <c r="A23" s="11">
        <v>22</v>
      </c>
      <c r="B23" s="45">
        <f>USDT_data!$G149</f>
        <v>1.04</v>
      </c>
      <c r="C23" s="13">
        <f t="shared" si="0"/>
        <v>4.0000000000000036</v>
      </c>
      <c r="D23" s="13">
        <f t="shared" si="1"/>
        <v>15.969485780967421</v>
      </c>
    </row>
    <row r="24" spans="1:4" ht="16" x14ac:dyDescent="0.2">
      <c r="A24" s="11">
        <v>23</v>
      </c>
      <c r="B24" s="45">
        <f>USDT_data!$G156</f>
        <v>1.01</v>
      </c>
      <c r="C24" s="13">
        <f t="shared" si="0"/>
        <v>-2.8846153846153872</v>
      </c>
      <c r="D24" s="13">
        <f t="shared" si="1"/>
        <v>8.3430364280554308</v>
      </c>
    </row>
    <row r="25" spans="1:4" ht="16" x14ac:dyDescent="0.2">
      <c r="A25" s="11">
        <v>24</v>
      </c>
      <c r="B25" s="45">
        <f>USDT_data!$G163</f>
        <v>1.01</v>
      </c>
      <c r="C25" s="13">
        <f t="shared" si="0"/>
        <v>0</v>
      </c>
      <c r="D25" s="13">
        <f t="shared" si="1"/>
        <v>1.4562601688663097E-5</v>
      </c>
    </row>
    <row r="26" spans="1:4" ht="16" x14ac:dyDescent="0.2">
      <c r="A26" s="11">
        <v>25</v>
      </c>
      <c r="B26" s="45">
        <f>USDT_data!$G170</f>
        <v>1</v>
      </c>
      <c r="C26" s="13">
        <f t="shared" si="0"/>
        <v>-0.99009900990099098</v>
      </c>
      <c r="D26" s="13">
        <f t="shared" si="1"/>
        <v>0.98786724112601099</v>
      </c>
    </row>
    <row r="27" spans="1:4" ht="16" x14ac:dyDescent="0.2">
      <c r="A27" s="11">
        <v>26</v>
      </c>
      <c r="B27" s="45">
        <f>USDT_data!$G177</f>
        <v>1.01</v>
      </c>
      <c r="C27" s="13">
        <f t="shared" si="0"/>
        <v>1.0000000000000009</v>
      </c>
      <c r="D27" s="13">
        <f t="shared" si="1"/>
        <v>0.99238236719311679</v>
      </c>
    </row>
    <row r="28" spans="1:4" ht="16" x14ac:dyDescent="0.2">
      <c r="A28" s="11">
        <v>27</v>
      </c>
      <c r="B28" s="45">
        <f>USDT_data!$G184</f>
        <v>1.02</v>
      </c>
      <c r="C28" s="13">
        <f t="shared" si="0"/>
        <v>0.99009900990099098</v>
      </c>
      <c r="D28" s="13">
        <f t="shared" si="1"/>
        <v>0.97275398289121162</v>
      </c>
    </row>
    <row r="29" spans="1:4" ht="16" x14ac:dyDescent="0.2">
      <c r="A29" s="11">
        <v>28</v>
      </c>
      <c r="B29" s="45">
        <f>USDT_data!$G191</f>
        <v>1.01</v>
      </c>
      <c r="C29" s="13">
        <f t="shared" si="0"/>
        <v>-0.98039215686274594</v>
      </c>
      <c r="D29" s="13">
        <f t="shared" si="1"/>
        <v>0.96866588835788514</v>
      </c>
    </row>
    <row r="30" spans="1:4" ht="16" x14ac:dyDescent="0.2">
      <c r="A30" s="11">
        <v>29</v>
      </c>
      <c r="B30" s="45">
        <f>USDT_data!$G198</f>
        <v>0.99919999999999998</v>
      </c>
      <c r="C30" s="13">
        <f t="shared" si="0"/>
        <v>-1.0693069306930725</v>
      </c>
      <c r="D30" s="13">
        <f t="shared" si="1"/>
        <v>1.1515930340767198</v>
      </c>
    </row>
    <row r="31" spans="1:4" ht="16" x14ac:dyDescent="0.2">
      <c r="A31" s="11">
        <v>30</v>
      </c>
      <c r="B31" s="45">
        <f>USDT_data!$G205</f>
        <v>0.99780000000000002</v>
      </c>
      <c r="C31" s="13">
        <f t="shared" si="0"/>
        <v>-0.14011208967173308</v>
      </c>
      <c r="D31" s="13">
        <f t="shared" si="1"/>
        <v>2.0715323121346694E-2</v>
      </c>
    </row>
    <row r="32" spans="1:4" ht="16" x14ac:dyDescent="0.2">
      <c r="A32" s="11">
        <v>31</v>
      </c>
      <c r="B32" s="45">
        <f>USDT_data!$G212</f>
        <v>0.99890000000000001</v>
      </c>
      <c r="C32" s="13">
        <f t="shared" si="0"/>
        <v>0.11024253357386148</v>
      </c>
      <c r="D32" s="13">
        <f t="shared" si="1"/>
        <v>1.1326586251900687E-2</v>
      </c>
    </row>
    <row r="33" spans="1:4" ht="16" x14ac:dyDescent="0.2">
      <c r="A33" s="11">
        <v>32</v>
      </c>
      <c r="B33" s="45">
        <f>USDT_data!$G219</f>
        <v>1</v>
      </c>
      <c r="C33" s="13">
        <f t="shared" si="0"/>
        <v>0.11012113324657022</v>
      </c>
      <c r="D33" s="13">
        <f t="shared" si="1"/>
        <v>1.1300760581646137E-2</v>
      </c>
    </row>
    <row r="34" spans="1:4" ht="16" x14ac:dyDescent="0.2">
      <c r="A34" s="11">
        <v>33</v>
      </c>
      <c r="B34" s="45">
        <f>USDT_data!$G226</f>
        <v>0.99860000000000004</v>
      </c>
      <c r="C34" s="13">
        <f t="shared" si="0"/>
        <v>-0.13999999999999568</v>
      </c>
      <c r="D34" s="13">
        <f t="shared" si="1"/>
        <v>2.0683069958887728E-2</v>
      </c>
    </row>
    <row r="35" spans="1:4" ht="16" x14ac:dyDescent="0.2">
      <c r="A35" s="11">
        <v>34</v>
      </c>
      <c r="B35" s="45">
        <f>USDT_data!$G233</f>
        <v>0.99660000000000004</v>
      </c>
      <c r="C35" s="13">
        <f t="shared" si="0"/>
        <v>-0.20028039254956959</v>
      </c>
      <c r="D35" s="13">
        <f t="shared" si="1"/>
        <v>4.1655377333942499E-2</v>
      </c>
    </row>
    <row r="36" spans="1:4" ht="16" x14ac:dyDescent="0.2">
      <c r="A36" s="11">
        <v>35</v>
      </c>
      <c r="B36" s="45">
        <f>USDT_data!$G240</f>
        <v>1</v>
      </c>
      <c r="C36" s="13">
        <f t="shared" si="0"/>
        <v>0.34115994380894626</v>
      </c>
      <c r="D36" s="13">
        <f t="shared" si="1"/>
        <v>0.11380087050468415</v>
      </c>
    </row>
    <row r="37" spans="1:4" ht="16" x14ac:dyDescent="0.2">
      <c r="A37" s="11">
        <v>36</v>
      </c>
      <c r="B37" s="45">
        <f>USDT_data!$G247</f>
        <v>1</v>
      </c>
      <c r="C37" s="13">
        <f t="shared" si="0"/>
        <v>0</v>
      </c>
      <c r="D37" s="13">
        <f t="shared" si="1"/>
        <v>1.4562601688663097E-5</v>
      </c>
    </row>
    <row r="38" spans="1:4" ht="16" x14ac:dyDescent="0.2">
      <c r="A38" s="11">
        <v>37</v>
      </c>
      <c r="B38" s="45">
        <f>USDT_data!$G254</f>
        <v>1.01</v>
      </c>
      <c r="C38" s="13">
        <f t="shared" si="0"/>
        <v>1.0000000000000009</v>
      </c>
      <c r="D38" s="13">
        <f t="shared" si="1"/>
        <v>0.99238236719311679</v>
      </c>
    </row>
    <row r="39" spans="1:4" ht="16" x14ac:dyDescent="0.2">
      <c r="A39" s="11">
        <v>38</v>
      </c>
      <c r="B39" s="45">
        <f>USDT_data!$G261</f>
        <v>1.01</v>
      </c>
      <c r="C39" s="13">
        <f t="shared" si="0"/>
        <v>0</v>
      </c>
      <c r="D39" s="13">
        <f t="shared" si="1"/>
        <v>1.4562601688663097E-5</v>
      </c>
    </row>
    <row r="40" spans="1:4" ht="16" x14ac:dyDescent="0.2">
      <c r="A40" s="11">
        <v>39</v>
      </c>
      <c r="B40" s="45">
        <f>USDT_data!$G268</f>
        <v>1</v>
      </c>
      <c r="C40" s="13">
        <f t="shared" si="0"/>
        <v>-0.99009900990099098</v>
      </c>
      <c r="D40" s="13">
        <f t="shared" si="1"/>
        <v>0.98786724112601099</v>
      </c>
    </row>
    <row r="41" spans="1:4" ht="16" x14ac:dyDescent="0.2">
      <c r="A41" s="11">
        <v>40</v>
      </c>
      <c r="B41" s="45">
        <f>USDT_data!$G275</f>
        <v>0.99990000000000001</v>
      </c>
      <c r="C41" s="13">
        <f t="shared" si="0"/>
        <v>-9.9999999999988987E-3</v>
      </c>
      <c r="D41" s="13">
        <f t="shared" si="1"/>
        <v>1.9088455577436893E-4</v>
      </c>
    </row>
    <row r="42" spans="1:4" ht="16" x14ac:dyDescent="0.2">
      <c r="A42" s="11">
        <v>41</v>
      </c>
      <c r="B42" s="45">
        <f>USDT_data!$G282</f>
        <v>0.99839999999999995</v>
      </c>
      <c r="C42" s="13">
        <f t="shared" si="0"/>
        <v>-0.15001500150015568</v>
      </c>
      <c r="D42" s="13">
        <f t="shared" si="1"/>
        <v>2.3664007082447026E-2</v>
      </c>
    </row>
    <row r="43" spans="1:4" ht="16" x14ac:dyDescent="0.2">
      <c r="A43" s="11">
        <v>42</v>
      </c>
      <c r="B43" s="45">
        <f>USDT_data!$G289</f>
        <v>0.99919999999999998</v>
      </c>
      <c r="C43" s="13">
        <f t="shared" si="0"/>
        <v>8.0128205128207425E-2</v>
      </c>
      <c r="D43" s="13">
        <f t="shared" si="1"/>
        <v>5.8235377394799991E-3</v>
      </c>
    </row>
    <row r="44" spans="1:4" ht="16" x14ac:dyDescent="0.2">
      <c r="A44" s="11">
        <v>43</v>
      </c>
      <c r="B44" s="45">
        <f>USDT_data!$G296</f>
        <v>1</v>
      </c>
      <c r="C44" s="13">
        <f t="shared" si="0"/>
        <v>8.0064051240995096E-2</v>
      </c>
      <c r="D44" s="13">
        <f t="shared" si="1"/>
        <v>5.8137504185360248E-3</v>
      </c>
    </row>
    <row r="45" spans="1:4" ht="16" x14ac:dyDescent="0.2">
      <c r="A45" s="11">
        <v>44</v>
      </c>
      <c r="B45" s="45">
        <f>USDT_data!$G303</f>
        <v>1</v>
      </c>
      <c r="C45" s="13">
        <f t="shared" si="0"/>
        <v>0</v>
      </c>
      <c r="D45" s="13">
        <f t="shared" si="1"/>
        <v>1.4562601688663097E-5</v>
      </c>
    </row>
    <row r="46" spans="1:4" ht="16" x14ac:dyDescent="0.2">
      <c r="A46" s="11">
        <v>45</v>
      </c>
      <c r="B46" s="45">
        <f>USDT_data!$G310</f>
        <v>0.99880000000000002</v>
      </c>
      <c r="C46" s="13">
        <f t="shared" si="0"/>
        <v>-0.11999999999999789</v>
      </c>
      <c r="D46" s="13">
        <f t="shared" si="1"/>
        <v>1.5330426050716975E-2</v>
      </c>
    </row>
    <row r="47" spans="1:4" ht="16" x14ac:dyDescent="0.2">
      <c r="A47" s="11">
        <v>46</v>
      </c>
      <c r="B47" s="45">
        <f>USDT_data!$G317</f>
        <v>1.01</v>
      </c>
      <c r="C47" s="13">
        <f t="shared" si="0"/>
        <v>1.1213456147376839</v>
      </c>
      <c r="D47" s="13">
        <f t="shared" si="1"/>
        <v>1.2488722214408976</v>
      </c>
    </row>
    <row r="48" spans="1:4" ht="16" x14ac:dyDescent="0.2">
      <c r="A48" s="11">
        <v>47</v>
      </c>
      <c r="B48" s="45">
        <f>USDT_data!$G324</f>
        <v>1</v>
      </c>
      <c r="C48" s="13">
        <f t="shared" si="0"/>
        <v>-0.99009900990099098</v>
      </c>
      <c r="D48" s="13">
        <f t="shared" si="1"/>
        <v>0.98786724112601099</v>
      </c>
    </row>
    <row r="49" spans="1:4" ht="16" x14ac:dyDescent="0.2">
      <c r="A49" s="11">
        <v>48</v>
      </c>
      <c r="B49" s="45">
        <f>USDT_data!$G331</f>
        <v>1.01</v>
      </c>
      <c r="C49" s="13">
        <f t="shared" si="0"/>
        <v>1.0000000000000009</v>
      </c>
      <c r="D49" s="13">
        <f t="shared" si="1"/>
        <v>0.99238236719311679</v>
      </c>
    </row>
    <row r="50" spans="1:4" ht="16" x14ac:dyDescent="0.2">
      <c r="A50" s="11">
        <v>49</v>
      </c>
      <c r="B50" s="45">
        <f>USDT_data!$G338</f>
        <v>1</v>
      </c>
      <c r="C50" s="13">
        <f t="shared" si="0"/>
        <v>-0.99009900990099098</v>
      </c>
      <c r="D50" s="13">
        <f t="shared" si="1"/>
        <v>0.98786724112601099</v>
      </c>
    </row>
    <row r="51" spans="1:4" ht="16" x14ac:dyDescent="0.2">
      <c r="A51" s="11">
        <v>50</v>
      </c>
      <c r="B51" s="45">
        <f>USDT_data!$G345</f>
        <v>1.02</v>
      </c>
      <c r="C51" s="13">
        <f t="shared" si="0"/>
        <v>2.0000000000000018</v>
      </c>
      <c r="D51" s="13">
        <f t="shared" si="1"/>
        <v>3.9847501717845479</v>
      </c>
    </row>
    <row r="52" spans="1:4" ht="16" x14ac:dyDescent="0.2">
      <c r="A52" s="11">
        <v>51</v>
      </c>
      <c r="B52" s="45">
        <f>USDT_data!$G352</f>
        <v>1.01</v>
      </c>
      <c r="C52" s="13">
        <f t="shared" si="0"/>
        <v>-0.98039215686274594</v>
      </c>
      <c r="D52" s="13">
        <f t="shared" si="1"/>
        <v>0.96866588835788514</v>
      </c>
    </row>
    <row r="53" spans="1:4" ht="16" x14ac:dyDescent="0.2">
      <c r="A53" s="11">
        <v>52</v>
      </c>
      <c r="B53" s="45">
        <f>USDT_data!$G359</f>
        <v>1.02</v>
      </c>
      <c r="C53" s="13">
        <f t="shared" si="0"/>
        <v>0.99009900990099098</v>
      </c>
      <c r="D53" s="13">
        <f t="shared" si="1"/>
        <v>0.97275398289121162</v>
      </c>
    </row>
    <row r="54" spans="1:4" ht="16" x14ac:dyDescent="0.2">
      <c r="A54" s="11">
        <v>53</v>
      </c>
      <c r="B54" s="45">
        <f>USDT_data!$G366</f>
        <v>1.01</v>
      </c>
      <c r="C54" s="13">
        <f t="shared" si="0"/>
        <v>-0.98039215686274594</v>
      </c>
      <c r="D54" s="13">
        <f t="shared" si="1"/>
        <v>0.96866588835788514</v>
      </c>
    </row>
    <row r="55" spans="1:4" ht="16" x14ac:dyDescent="0.2">
      <c r="A55" s="11">
        <v>54</v>
      </c>
      <c r="B55" s="45">
        <f>USDT_data!$G373</f>
        <v>1</v>
      </c>
      <c r="C55" s="13">
        <f t="shared" si="0"/>
        <v>-0.99009900990099098</v>
      </c>
      <c r="D55" s="13">
        <f t="shared" si="1"/>
        <v>0.98786724112601099</v>
      </c>
    </row>
    <row r="56" spans="1:4" ht="16" x14ac:dyDescent="0.2">
      <c r="A56" s="11">
        <v>55</v>
      </c>
      <c r="B56" s="45">
        <f>USDT_data!$G380</f>
        <v>1.02</v>
      </c>
      <c r="C56" s="13">
        <f t="shared" si="0"/>
        <v>2.0000000000000018</v>
      </c>
      <c r="D56" s="13">
        <f t="shared" si="1"/>
        <v>3.9847501717845479</v>
      </c>
    </row>
    <row r="57" spans="1:4" ht="16" x14ac:dyDescent="0.2">
      <c r="A57" s="11">
        <v>56</v>
      </c>
      <c r="B57" s="45">
        <f>USDT_data!$G387</f>
        <v>0.99990000000000001</v>
      </c>
      <c r="C57" s="13">
        <f t="shared" si="0"/>
        <v>-1.9705882352941182</v>
      </c>
      <c r="D57" s="13">
        <f t="shared" si="1"/>
        <v>3.898272470162877</v>
      </c>
    </row>
    <row r="58" spans="1:4" ht="16" x14ac:dyDescent="0.2">
      <c r="A58" s="11">
        <v>57</v>
      </c>
      <c r="B58" s="45">
        <f>USDT_data!$G394</f>
        <v>0.98880000000000001</v>
      </c>
      <c r="C58" s="13">
        <f t="shared" si="0"/>
        <v>-1.1101110111011099</v>
      </c>
      <c r="D58" s="13">
        <f t="shared" si="1"/>
        <v>1.2408336037315504</v>
      </c>
    </row>
    <row r="59" spans="1:4" ht="16" x14ac:dyDescent="0.2">
      <c r="A59" s="11">
        <v>58</v>
      </c>
      <c r="B59" s="45">
        <f>USDT_data!$G401</f>
        <v>1.01</v>
      </c>
      <c r="C59" s="13">
        <f t="shared" si="0"/>
        <v>2.1440129449838183</v>
      </c>
      <c r="D59" s="13">
        <f t="shared" si="1"/>
        <v>4.580442545105246</v>
      </c>
    </row>
    <row r="60" spans="1:4" ht="16" x14ac:dyDescent="0.2">
      <c r="A60" s="11">
        <v>59</v>
      </c>
      <c r="B60" s="45">
        <f>USDT_data!$G408</f>
        <v>0.99929999999999997</v>
      </c>
      <c r="C60" s="13">
        <f t="shared" si="0"/>
        <v>-1.0594059405940637</v>
      </c>
      <c r="D60" s="13">
        <f t="shared" si="1"/>
        <v>1.1304411027232992</v>
      </c>
    </row>
    <row r="61" spans="1:4" ht="16" x14ac:dyDescent="0.2">
      <c r="A61" s="11">
        <v>60</v>
      </c>
      <c r="B61" s="45">
        <f>USDT_data!$G415</f>
        <v>1.01</v>
      </c>
      <c r="C61" s="13">
        <f t="shared" si="0"/>
        <v>1.0707495246672714</v>
      </c>
      <c r="D61" s="13">
        <f t="shared" si="1"/>
        <v>1.138346937570978</v>
      </c>
    </row>
    <row r="62" spans="1:4" ht="16" x14ac:dyDescent="0.2">
      <c r="A62" s="11">
        <v>61</v>
      </c>
      <c r="B62" s="45">
        <f>USDT_data!$G422</f>
        <v>1</v>
      </c>
      <c r="C62" s="13">
        <f t="shared" si="0"/>
        <v>-0.99009900990099098</v>
      </c>
      <c r="D62" s="13">
        <f t="shared" si="1"/>
        <v>0.98786724112601099</v>
      </c>
    </row>
    <row r="63" spans="1:4" ht="16" x14ac:dyDescent="0.2">
      <c r="A63" s="11">
        <v>62</v>
      </c>
      <c r="B63" s="45">
        <f>USDT_data!$G429</f>
        <v>0.99760000000000004</v>
      </c>
      <c r="C63" s="13">
        <f t="shared" si="0"/>
        <v>-0.23999999999999577</v>
      </c>
      <c r="D63" s="13">
        <f t="shared" si="1"/>
        <v>5.9446289499744273E-2</v>
      </c>
    </row>
    <row r="64" spans="1:4" ht="16" x14ac:dyDescent="0.2">
      <c r="A64" s="11">
        <v>63</v>
      </c>
      <c r="B64" s="45">
        <f>USDT_data!$G436</f>
        <v>1</v>
      </c>
      <c r="C64" s="13">
        <f t="shared" si="0"/>
        <v>0.24057738572573753</v>
      </c>
      <c r="D64" s="13">
        <f t="shared" si="1"/>
        <v>5.605590750557634E-2</v>
      </c>
    </row>
    <row r="65" spans="1:4" ht="16" x14ac:dyDescent="0.2">
      <c r="A65" s="11">
        <v>64</v>
      </c>
      <c r="B65" s="45">
        <f>USDT_data!$G443</f>
        <v>1</v>
      </c>
      <c r="C65" s="13">
        <f t="shared" si="0"/>
        <v>0</v>
      </c>
      <c r="D65" s="13">
        <f t="shared" si="1"/>
        <v>1.4562601688663097E-5</v>
      </c>
    </row>
    <row r="66" spans="1:4" ht="16" x14ac:dyDescent="0.2">
      <c r="A66" s="11">
        <v>65</v>
      </c>
      <c r="B66" s="45">
        <f>USDT_data!$G450</f>
        <v>0.99970000000000003</v>
      </c>
      <c r="C66" s="13">
        <f t="shared" si="0"/>
        <v>-2.9999999999996696E-2</v>
      </c>
      <c r="D66" s="13">
        <f t="shared" si="1"/>
        <v>1.1435284639456484E-3</v>
      </c>
    </row>
    <row r="67" spans="1:4" ht="16" x14ac:dyDescent="0.2">
      <c r="A67" s="11">
        <v>66</v>
      </c>
      <c r="B67" s="45">
        <f>USDT_data!$G457</f>
        <v>0.99980000000000002</v>
      </c>
      <c r="C67" s="13">
        <f t="shared" si="0"/>
        <v>1.0003000900268979E-2</v>
      </c>
      <c r="D67" s="13">
        <f t="shared" si="1"/>
        <v>3.8277771156454319E-5</v>
      </c>
    </row>
    <row r="68" spans="1:4" ht="16" x14ac:dyDescent="0.2">
      <c r="A68" s="11">
        <v>67</v>
      </c>
      <c r="B68" s="45">
        <f>USDT_data!$G464</f>
        <v>0.99680000000000002</v>
      </c>
      <c r="C68" s="13">
        <f t="shared" ref="C68:C131" si="2">(B68-B67)/B67%</f>
        <v>-0.30006001200240073</v>
      </c>
      <c r="D68" s="13">
        <f t="shared" ref="D68:D131" si="3">(C68-$D$262)^2</f>
        <v>9.2340690050470811E-2</v>
      </c>
    </row>
    <row r="69" spans="1:4" ht="16" x14ac:dyDescent="0.2">
      <c r="A69" s="11">
        <v>68</v>
      </c>
      <c r="B69" s="45">
        <f>USDT_data!$G471</f>
        <v>0.99860000000000004</v>
      </c>
      <c r="C69" s="13">
        <f t="shared" si="2"/>
        <v>0.18057784911717736</v>
      </c>
      <c r="D69" s="13">
        <f t="shared" si="3"/>
        <v>3.1244716762552513E-2</v>
      </c>
    </row>
    <row r="70" spans="1:4" ht="16" x14ac:dyDescent="0.2">
      <c r="A70" s="11">
        <v>69</v>
      </c>
      <c r="B70" s="45">
        <f>USDT_data!$G478</f>
        <v>0.99619999999999997</v>
      </c>
      <c r="C70" s="13">
        <f t="shared" si="2"/>
        <v>-0.24033647105949016</v>
      </c>
      <c r="D70" s="13">
        <f t="shared" si="3"/>
        <v>5.9610476833950841E-2</v>
      </c>
    </row>
    <row r="71" spans="1:4" ht="16" x14ac:dyDescent="0.2">
      <c r="A71" s="11">
        <v>70</v>
      </c>
      <c r="B71" s="45">
        <f>USDT_data!$G485</f>
        <v>0.998</v>
      </c>
      <c r="C71" s="13">
        <f t="shared" si="2"/>
        <v>0.18068660911463799</v>
      </c>
      <c r="D71" s="13">
        <f t="shared" si="3"/>
        <v>3.1283177806559169E-2</v>
      </c>
    </row>
    <row r="72" spans="1:4" ht="16" x14ac:dyDescent="0.2">
      <c r="A72" s="11">
        <v>71</v>
      </c>
      <c r="B72" s="45">
        <f>USDT_data!$G492</f>
        <v>0.99719999999999998</v>
      </c>
      <c r="C72" s="13">
        <f t="shared" si="2"/>
        <v>-8.0160320641284866E-2</v>
      </c>
      <c r="D72" s="13">
        <f t="shared" si="3"/>
        <v>7.0520388381504675E-3</v>
      </c>
    </row>
    <row r="73" spans="1:4" ht="16" x14ac:dyDescent="0.2">
      <c r="A73" s="11">
        <v>72</v>
      </c>
      <c r="B73" s="45">
        <f>USDT_data!$G499</f>
        <v>1</v>
      </c>
      <c r="C73" s="13">
        <f t="shared" si="2"/>
        <v>0.28078620136382115</v>
      </c>
      <c r="D73" s="13">
        <f t="shared" si="3"/>
        <v>7.6712438321173193E-2</v>
      </c>
    </row>
    <row r="74" spans="1:4" ht="16" x14ac:dyDescent="0.2">
      <c r="A74" s="11">
        <v>73</v>
      </c>
      <c r="B74" s="45">
        <f>USDT_data!$G506</f>
        <v>0.99909999999999999</v>
      </c>
      <c r="C74" s="13">
        <f t="shared" si="2"/>
        <v>-9.000000000000119E-2</v>
      </c>
      <c r="D74" s="13">
        <f t="shared" si="3"/>
        <v>8.8014601884605134E-3</v>
      </c>
    </row>
    <row r="75" spans="1:4" ht="16" x14ac:dyDescent="0.2">
      <c r="A75" s="11">
        <v>74</v>
      </c>
      <c r="B75" s="45">
        <f>USDT_data!$G513</f>
        <v>0.99919999999999998</v>
      </c>
      <c r="C75" s="13">
        <f t="shared" si="2"/>
        <v>1.0009008107295464E-2</v>
      </c>
      <c r="D75" s="13">
        <f t="shared" si="3"/>
        <v>3.8352139259692748E-5</v>
      </c>
    </row>
    <row r="76" spans="1:4" ht="16" x14ac:dyDescent="0.2">
      <c r="A76" s="11">
        <v>75</v>
      </c>
      <c r="B76" s="45">
        <f>USDT_data!$G520</f>
        <v>1</v>
      </c>
      <c r="C76" s="13">
        <f t="shared" si="2"/>
        <v>8.0064051240995096E-2</v>
      </c>
      <c r="D76" s="13">
        <f t="shared" si="3"/>
        <v>5.8137504185360248E-3</v>
      </c>
    </row>
    <row r="77" spans="1:4" ht="16" x14ac:dyDescent="0.2">
      <c r="A77" s="11">
        <v>76</v>
      </c>
      <c r="B77" s="45">
        <f>USDT_data!$G527</f>
        <v>0.99819999999999998</v>
      </c>
      <c r="C77" s="13">
        <f t="shared" si="2"/>
        <v>-0.18000000000000238</v>
      </c>
      <c r="D77" s="13">
        <f t="shared" si="3"/>
        <v>3.3788357775232793E-2</v>
      </c>
    </row>
    <row r="78" spans="1:4" ht="16" x14ac:dyDescent="0.2">
      <c r="A78" s="11">
        <v>77</v>
      </c>
      <c r="B78" s="45">
        <f>USDT_data!$G534</f>
        <v>1.01</v>
      </c>
      <c r="C78" s="13">
        <f t="shared" si="2"/>
        <v>1.1821278300941729</v>
      </c>
      <c r="D78" s="13">
        <f t="shared" si="3"/>
        <v>1.3884185386876542</v>
      </c>
    </row>
    <row r="79" spans="1:4" ht="16" x14ac:dyDescent="0.2">
      <c r="A79" s="11">
        <v>78</v>
      </c>
      <c r="B79" s="45">
        <f>USDT_data!$G541</f>
        <v>1.01</v>
      </c>
      <c r="C79" s="13">
        <f t="shared" si="2"/>
        <v>0</v>
      </c>
      <c r="D79" s="13">
        <f t="shared" si="3"/>
        <v>1.4562601688663097E-5</v>
      </c>
    </row>
    <row r="80" spans="1:4" ht="16" x14ac:dyDescent="0.2">
      <c r="A80" s="11">
        <v>79</v>
      </c>
      <c r="B80" s="45">
        <f>USDT_data!$G548</f>
        <v>0.99880000000000002</v>
      </c>
      <c r="C80" s="13">
        <f t="shared" si="2"/>
        <v>-1.1089108910891077</v>
      </c>
      <c r="D80" s="13">
        <f t="shared" si="3"/>
        <v>1.2381613515892154</v>
      </c>
    </row>
    <row r="81" spans="1:4" ht="16" x14ac:dyDescent="0.2">
      <c r="A81" s="11">
        <v>80</v>
      </c>
      <c r="B81" s="45">
        <f>USDT_data!$G555</f>
        <v>1</v>
      </c>
      <c r="C81" s="13">
        <f t="shared" si="2"/>
        <v>0.12014417300760701</v>
      </c>
      <c r="D81" s="13">
        <f t="shared" si="3"/>
        <v>1.3532221103774934E-2</v>
      </c>
    </row>
    <row r="82" spans="1:4" ht="16" x14ac:dyDescent="0.2">
      <c r="A82" s="11">
        <v>81</v>
      </c>
      <c r="B82" s="45">
        <f>USDT_data!$G562</f>
        <v>0.99839999999999995</v>
      </c>
      <c r="C82" s="13">
        <f t="shared" si="2"/>
        <v>-0.16000000000000458</v>
      </c>
      <c r="D82" s="13">
        <f t="shared" si="3"/>
        <v>2.6835713867061944E-2</v>
      </c>
    </row>
    <row r="83" spans="1:4" ht="16" x14ac:dyDescent="0.2">
      <c r="A83" s="11">
        <v>82</v>
      </c>
      <c r="B83" s="45">
        <f>USDT_data!$G569</f>
        <v>0.99980000000000002</v>
      </c>
      <c r="C83" s="13">
        <f t="shared" si="2"/>
        <v>0.14022435897436578</v>
      </c>
      <c r="D83" s="13">
        <f t="shared" si="3"/>
        <v>1.8607213742726125E-2</v>
      </c>
    </row>
    <row r="84" spans="1:4" ht="16" x14ac:dyDescent="0.2">
      <c r="A84" s="11">
        <v>83</v>
      </c>
      <c r="B84" s="45">
        <f>USDT_data!$G576</f>
        <v>0.99890000000000001</v>
      </c>
      <c r="C84" s="13">
        <f t="shared" si="2"/>
        <v>-9.0018003600721333E-2</v>
      </c>
      <c r="D84" s="13">
        <f t="shared" si="3"/>
        <v>8.8048385677185308E-3</v>
      </c>
    </row>
    <row r="85" spans="1:4" ht="16" x14ac:dyDescent="0.2">
      <c r="A85" s="11">
        <v>84</v>
      </c>
      <c r="B85" s="45">
        <f>USDT_data!$G583</f>
        <v>0.99929999999999997</v>
      </c>
      <c r="C85" s="13">
        <f t="shared" si="2"/>
        <v>4.004404845329422E-2</v>
      </c>
      <c r="D85" s="13">
        <f t="shared" si="3"/>
        <v>1.3124644154725064E-3</v>
      </c>
    </row>
    <row r="86" spans="1:4" ht="16" x14ac:dyDescent="0.2">
      <c r="A86" s="11">
        <v>85</v>
      </c>
      <c r="B86" s="45">
        <f>USDT_data!$G590</f>
        <v>1</v>
      </c>
      <c r="C86" s="13">
        <f t="shared" si="2"/>
        <v>7.0049034324030215E-2</v>
      </c>
      <c r="D86" s="13">
        <f t="shared" si="3"/>
        <v>4.3868018932749463E-3</v>
      </c>
    </row>
    <row r="87" spans="1:4" ht="16" x14ac:dyDescent="0.2">
      <c r="A87" s="11">
        <v>86</v>
      </c>
      <c r="B87" s="45">
        <f>USDT_data!$G597</f>
        <v>1</v>
      </c>
      <c r="C87" s="13">
        <f t="shared" si="2"/>
        <v>0</v>
      </c>
      <c r="D87" s="13">
        <f t="shared" si="3"/>
        <v>1.4562601688663097E-5</v>
      </c>
    </row>
    <row r="88" spans="1:4" ht="16" x14ac:dyDescent="0.2">
      <c r="A88" s="11">
        <v>87</v>
      </c>
      <c r="B88" s="45">
        <f>USDT_data!$G604</f>
        <v>0.99919999999999998</v>
      </c>
      <c r="C88" s="13">
        <f t="shared" si="2"/>
        <v>-8.0000000000002292E-2</v>
      </c>
      <c r="D88" s="13">
        <f t="shared" si="3"/>
        <v>7.0251382343749372E-3</v>
      </c>
    </row>
    <row r="89" spans="1:4" ht="16" x14ac:dyDescent="0.2">
      <c r="A89" s="11">
        <v>88</v>
      </c>
      <c r="B89" s="45">
        <f>USDT_data!$G611</f>
        <v>0.99780000000000002</v>
      </c>
      <c r="C89" s="13">
        <f t="shared" si="2"/>
        <v>-0.14011208967173308</v>
      </c>
      <c r="D89" s="13">
        <f t="shared" si="3"/>
        <v>2.0715323121346694E-2</v>
      </c>
    </row>
    <row r="90" spans="1:4" ht="16" x14ac:dyDescent="0.2">
      <c r="A90" s="11">
        <v>89</v>
      </c>
      <c r="B90" s="45">
        <f>USDT_data!$G618</f>
        <v>1</v>
      </c>
      <c r="C90" s="13">
        <f t="shared" si="2"/>
        <v>0.22048506714772295</v>
      </c>
      <c r="D90" s="13">
        <f t="shared" si="3"/>
        <v>4.6945442319680661E-2</v>
      </c>
    </row>
    <row r="91" spans="1:4" ht="16" x14ac:dyDescent="0.2">
      <c r="A91" s="11">
        <v>90</v>
      </c>
      <c r="B91" s="45">
        <f>USDT_data!$G625</f>
        <v>1</v>
      </c>
      <c r="C91" s="13">
        <f t="shared" si="2"/>
        <v>0</v>
      </c>
      <c r="D91" s="13">
        <f t="shared" si="3"/>
        <v>1.4562601688663097E-5</v>
      </c>
    </row>
    <row r="92" spans="1:4" ht="16" x14ac:dyDescent="0.2">
      <c r="A92" s="11">
        <v>91</v>
      </c>
      <c r="B92" s="45">
        <f>USDT_data!$G632</f>
        <v>0.99950000000000006</v>
      </c>
      <c r="C92" s="13">
        <f t="shared" si="2"/>
        <v>-4.9999999999994493E-2</v>
      </c>
      <c r="D92" s="13">
        <f t="shared" si="3"/>
        <v>2.8961723721167517E-3</v>
      </c>
    </row>
    <row r="93" spans="1:4" ht="16" x14ac:dyDescent="0.2">
      <c r="A93" s="11">
        <v>92</v>
      </c>
      <c r="B93" s="45">
        <f>USDT_data!$G639</f>
        <v>1</v>
      </c>
      <c r="C93" s="13">
        <f t="shared" si="2"/>
        <v>5.0025012506247614E-2</v>
      </c>
      <c r="D93" s="13">
        <f t="shared" si="3"/>
        <v>2.1352638071748717E-3</v>
      </c>
    </row>
    <row r="94" spans="1:4" ht="16" x14ac:dyDescent="0.2">
      <c r="A94" s="11">
        <v>93</v>
      </c>
      <c r="B94" s="45">
        <f>USDT_data!$G646</f>
        <v>0.99660000000000004</v>
      </c>
      <c r="C94" s="13">
        <f t="shared" si="2"/>
        <v>-0.33999999999999586</v>
      </c>
      <c r="D94" s="13">
        <f t="shared" si="3"/>
        <v>0.11820950904060085</v>
      </c>
    </row>
    <row r="95" spans="1:4" ht="16" x14ac:dyDescent="0.2">
      <c r="A95" s="11">
        <v>94</v>
      </c>
      <c r="B95" s="45">
        <f>USDT_data!$G653</f>
        <v>0.98960000000000004</v>
      </c>
      <c r="C95" s="13">
        <f t="shared" si="2"/>
        <v>-0.70238811960666325</v>
      </c>
      <c r="D95" s="13">
        <f t="shared" si="3"/>
        <v>0.49872439654777156</v>
      </c>
    </row>
    <row r="96" spans="1:4" ht="16" x14ac:dyDescent="0.2">
      <c r="A96" s="11">
        <v>95</v>
      </c>
      <c r="B96" s="45">
        <f>USDT_data!$G660</f>
        <v>0.98350000000000004</v>
      </c>
      <c r="C96" s="13">
        <f t="shared" si="2"/>
        <v>-0.61641067097817237</v>
      </c>
      <c r="D96" s="13">
        <f t="shared" si="3"/>
        <v>0.38468124459028474</v>
      </c>
    </row>
    <row r="97" spans="1:4" ht="16" x14ac:dyDescent="0.2">
      <c r="A97" s="11">
        <v>96</v>
      </c>
      <c r="B97" s="45">
        <f>USDT_data!$G667</f>
        <v>0.99850000000000005</v>
      </c>
      <c r="C97" s="13">
        <f t="shared" si="2"/>
        <v>1.5251652262328432</v>
      </c>
      <c r="D97" s="13">
        <f t="shared" si="3"/>
        <v>2.3145031708745978</v>
      </c>
    </row>
    <row r="98" spans="1:4" ht="16" x14ac:dyDescent="0.2">
      <c r="A98" s="11">
        <v>97</v>
      </c>
      <c r="B98" s="45">
        <f>USDT_data!$G674</f>
        <v>0.98870000000000002</v>
      </c>
      <c r="C98" s="13">
        <f t="shared" si="2"/>
        <v>-0.98147220831247173</v>
      </c>
      <c r="D98" s="13">
        <f t="shared" si="3"/>
        <v>0.97079304597337368</v>
      </c>
    </row>
    <row r="99" spans="1:4" ht="16" x14ac:dyDescent="0.2">
      <c r="A99" s="11">
        <v>98</v>
      </c>
      <c r="B99" s="45">
        <f>USDT_data!$G681</f>
        <v>0.99050000000000005</v>
      </c>
      <c r="C99" s="13">
        <f t="shared" si="2"/>
        <v>0.18205724688985778</v>
      </c>
      <c r="D99" s="13">
        <f t="shared" si="3"/>
        <v>3.1769907262992968E-2</v>
      </c>
    </row>
    <row r="100" spans="1:4" ht="16" x14ac:dyDescent="0.2">
      <c r="A100" s="11">
        <v>99</v>
      </c>
      <c r="B100" s="45">
        <f>USDT_data!$G688</f>
        <v>0.99250000000000005</v>
      </c>
      <c r="C100" s="13">
        <f t="shared" si="2"/>
        <v>0.20191822311963672</v>
      </c>
      <c r="D100" s="13">
        <f t="shared" si="3"/>
        <v>3.9244452094079028E-2</v>
      </c>
    </row>
    <row r="101" spans="1:4" ht="16" x14ac:dyDescent="0.2">
      <c r="A101" s="11">
        <v>100</v>
      </c>
      <c r="B101" s="45">
        <f>USDT_data!$G695</f>
        <v>0.98099999999999998</v>
      </c>
      <c r="C101" s="13">
        <f t="shared" si="2"/>
        <v>-1.1586901763224249</v>
      </c>
      <c r="D101" s="13">
        <f t="shared" si="3"/>
        <v>1.3514208371514684</v>
      </c>
    </row>
    <row r="102" spans="1:4" ht="16" x14ac:dyDescent="0.2">
      <c r="A102" s="11">
        <v>101</v>
      </c>
      <c r="B102" s="45">
        <f>USDT_data!$G702</f>
        <v>0.99839999999999995</v>
      </c>
      <c r="C102" s="13">
        <f t="shared" si="2"/>
        <v>1.7737003058103948</v>
      </c>
      <c r="D102" s="13">
        <f t="shared" si="3"/>
        <v>3.1324901101033849</v>
      </c>
    </row>
    <row r="103" spans="1:4" ht="16" x14ac:dyDescent="0.2">
      <c r="A103" s="11">
        <v>102</v>
      </c>
      <c r="B103" s="45">
        <f>USDT_data!$G709</f>
        <v>1.02</v>
      </c>
      <c r="C103" s="13">
        <f t="shared" si="2"/>
        <v>2.163461538461545</v>
      </c>
      <c r="D103" s="13">
        <f t="shared" si="3"/>
        <v>4.6640684297836117</v>
      </c>
    </row>
    <row r="104" spans="1:4" ht="16" x14ac:dyDescent="0.2">
      <c r="A104" s="11">
        <v>103</v>
      </c>
      <c r="B104" s="45">
        <f>USDT_data!$G716</f>
        <v>1.01</v>
      </c>
      <c r="C104" s="13">
        <f t="shared" si="2"/>
        <v>-0.98039215686274594</v>
      </c>
      <c r="D104" s="13">
        <f t="shared" si="3"/>
        <v>0.96866588835788514</v>
      </c>
    </row>
    <row r="105" spans="1:4" ht="16" x14ac:dyDescent="0.2">
      <c r="A105" s="11">
        <v>104</v>
      </c>
      <c r="B105" s="45">
        <f>USDT_data!$G723</f>
        <v>1.02</v>
      </c>
      <c r="C105" s="13">
        <f t="shared" si="2"/>
        <v>0.99009900990099098</v>
      </c>
      <c r="D105" s="13">
        <f t="shared" si="3"/>
        <v>0.97275398289121162</v>
      </c>
    </row>
    <row r="106" spans="1:4" ht="16" x14ac:dyDescent="0.2">
      <c r="A106" s="11">
        <v>105</v>
      </c>
      <c r="B106" s="45">
        <f>USDT_data!$G730</f>
        <v>1.02</v>
      </c>
      <c r="C106" s="13">
        <f t="shared" si="2"/>
        <v>0</v>
      </c>
      <c r="D106" s="13">
        <f t="shared" si="3"/>
        <v>1.4562601688663097E-5</v>
      </c>
    </row>
    <row r="107" spans="1:4" ht="16" x14ac:dyDescent="0.2">
      <c r="A107" s="11">
        <v>106</v>
      </c>
      <c r="B107" s="45">
        <f>USDT_data!$G737</f>
        <v>1.02</v>
      </c>
      <c r="C107" s="13">
        <f t="shared" si="2"/>
        <v>0</v>
      </c>
      <c r="D107" s="13">
        <f t="shared" si="3"/>
        <v>1.4562601688663097E-5</v>
      </c>
    </row>
    <row r="108" spans="1:4" ht="16" x14ac:dyDescent="0.2">
      <c r="A108" s="11">
        <v>107</v>
      </c>
      <c r="B108" s="45">
        <f>USDT_data!$G744</f>
        <v>1.02</v>
      </c>
      <c r="C108" s="13">
        <f t="shared" si="2"/>
        <v>0</v>
      </c>
      <c r="D108" s="13">
        <f t="shared" si="3"/>
        <v>1.4562601688663097E-5</v>
      </c>
    </row>
    <row r="109" spans="1:4" ht="16" x14ac:dyDescent="0.2">
      <c r="A109" s="11">
        <v>108</v>
      </c>
      <c r="B109" s="45">
        <f>USDT_data!$G751</f>
        <v>1.02</v>
      </c>
      <c r="C109" s="13">
        <f t="shared" si="2"/>
        <v>0</v>
      </c>
      <c r="D109" s="13">
        <f t="shared" si="3"/>
        <v>1.4562601688663097E-5</v>
      </c>
    </row>
    <row r="110" spans="1:4" ht="16" x14ac:dyDescent="0.2">
      <c r="A110" s="11">
        <v>109</v>
      </c>
      <c r="B110" s="45">
        <f>USDT_data!$G758</f>
        <v>1.01</v>
      </c>
      <c r="C110" s="13">
        <f t="shared" si="2"/>
        <v>-0.98039215686274594</v>
      </c>
      <c r="D110" s="13">
        <f t="shared" si="3"/>
        <v>0.96866588835788514</v>
      </c>
    </row>
    <row r="111" spans="1:4" ht="16" x14ac:dyDescent="0.2">
      <c r="A111" s="11">
        <v>110</v>
      </c>
      <c r="B111" s="45">
        <f>USDT_data!$G765</f>
        <v>1</v>
      </c>
      <c r="C111" s="13">
        <f t="shared" si="2"/>
        <v>-0.99009900990099098</v>
      </c>
      <c r="D111" s="13">
        <f t="shared" si="3"/>
        <v>0.98786724112601099</v>
      </c>
    </row>
    <row r="112" spans="1:4" ht="16" x14ac:dyDescent="0.2">
      <c r="A112" s="11">
        <v>111</v>
      </c>
      <c r="B112" s="45">
        <f>USDT_data!$G772</f>
        <v>1</v>
      </c>
      <c r="C112" s="13">
        <f t="shared" si="2"/>
        <v>0</v>
      </c>
      <c r="D112" s="13">
        <f t="shared" si="3"/>
        <v>1.4562601688663097E-5</v>
      </c>
    </row>
    <row r="113" spans="1:4" ht="16" x14ac:dyDescent="0.2">
      <c r="A113" s="11">
        <v>112</v>
      </c>
      <c r="B113" s="45">
        <f>USDT_data!$G779</f>
        <v>1</v>
      </c>
      <c r="C113" s="13">
        <f t="shared" si="2"/>
        <v>0</v>
      </c>
      <c r="D113" s="13">
        <f t="shared" si="3"/>
        <v>1.4562601688663097E-5</v>
      </c>
    </row>
    <row r="114" spans="1:4" ht="16" x14ac:dyDescent="0.2">
      <c r="A114" s="11">
        <v>113</v>
      </c>
      <c r="B114" s="45">
        <f>USDT_data!$G786</f>
        <v>1.01</v>
      </c>
      <c r="C114" s="13">
        <f t="shared" si="2"/>
        <v>1.0000000000000009</v>
      </c>
      <c r="D114" s="13">
        <f t="shared" si="3"/>
        <v>0.99238236719311679</v>
      </c>
    </row>
    <row r="115" spans="1:4" ht="16" x14ac:dyDescent="0.2">
      <c r="A115" s="11">
        <v>114</v>
      </c>
      <c r="B115" s="45">
        <f>USDT_data!$G793</f>
        <v>1.01</v>
      </c>
      <c r="C115" s="13">
        <f t="shared" si="2"/>
        <v>0</v>
      </c>
      <c r="D115" s="13">
        <f t="shared" si="3"/>
        <v>1.4562601688663097E-5</v>
      </c>
    </row>
    <row r="116" spans="1:4" ht="16" x14ac:dyDescent="0.2">
      <c r="A116" s="11">
        <v>115</v>
      </c>
      <c r="B116" s="45">
        <f>USDT_data!$G800</f>
        <v>1.01</v>
      </c>
      <c r="C116" s="13">
        <f t="shared" si="2"/>
        <v>0</v>
      </c>
      <c r="D116" s="13">
        <f t="shared" si="3"/>
        <v>1.4562601688663097E-5</v>
      </c>
    </row>
    <row r="117" spans="1:4" ht="16" x14ac:dyDescent="0.2">
      <c r="A117" s="11">
        <v>116</v>
      </c>
      <c r="B117" s="45">
        <f>USDT_data!$G807</f>
        <v>1.01</v>
      </c>
      <c r="C117" s="13">
        <f t="shared" si="2"/>
        <v>0</v>
      </c>
      <c r="D117" s="13">
        <f t="shared" si="3"/>
        <v>1.4562601688663097E-5</v>
      </c>
    </row>
    <row r="118" spans="1:4" ht="16" x14ac:dyDescent="0.2">
      <c r="A118" s="11">
        <v>117</v>
      </c>
      <c r="B118" s="45">
        <f>USDT_data!$G814</f>
        <v>1.01</v>
      </c>
      <c r="C118" s="13">
        <f t="shared" si="2"/>
        <v>0</v>
      </c>
      <c r="D118" s="13">
        <f t="shared" si="3"/>
        <v>1.4562601688663097E-5</v>
      </c>
    </row>
    <row r="119" spans="1:4" ht="16" x14ac:dyDescent="0.2">
      <c r="A119" s="11">
        <v>118</v>
      </c>
      <c r="B119" s="45">
        <f>USDT_data!$G821</f>
        <v>1</v>
      </c>
      <c r="C119" s="13">
        <f t="shared" si="2"/>
        <v>-0.99009900990099098</v>
      </c>
      <c r="D119" s="13">
        <f t="shared" si="3"/>
        <v>0.98786724112601099</v>
      </c>
    </row>
    <row r="120" spans="1:4" ht="16" x14ac:dyDescent="0.2">
      <c r="A120" s="11">
        <v>119</v>
      </c>
      <c r="B120" s="45">
        <f>USDT_data!$G828</f>
        <v>1</v>
      </c>
      <c r="C120" s="13">
        <f t="shared" si="2"/>
        <v>0</v>
      </c>
      <c r="D120" s="13">
        <f t="shared" si="3"/>
        <v>1.4562601688663097E-5</v>
      </c>
    </row>
    <row r="121" spans="1:4" ht="16" x14ac:dyDescent="0.2">
      <c r="A121" s="11">
        <v>120</v>
      </c>
      <c r="B121" s="45">
        <f>USDT_data!$G835</f>
        <v>1.01</v>
      </c>
      <c r="C121" s="13">
        <f t="shared" si="2"/>
        <v>1.0000000000000009</v>
      </c>
      <c r="D121" s="13">
        <f t="shared" si="3"/>
        <v>0.99238236719311679</v>
      </c>
    </row>
    <row r="122" spans="1:4" ht="16" x14ac:dyDescent="0.2">
      <c r="A122" s="11">
        <v>121</v>
      </c>
      <c r="B122" s="45">
        <f>USDT_data!$G842</f>
        <v>1.01</v>
      </c>
      <c r="C122" s="13">
        <f t="shared" si="2"/>
        <v>0</v>
      </c>
      <c r="D122" s="13">
        <f t="shared" si="3"/>
        <v>1.4562601688663097E-5</v>
      </c>
    </row>
    <row r="123" spans="1:4" ht="16" x14ac:dyDescent="0.2">
      <c r="A123" s="11">
        <v>122</v>
      </c>
      <c r="B123" s="45">
        <f>USDT_data!$G849</f>
        <v>0.99390000000000001</v>
      </c>
      <c r="C123" s="13">
        <f t="shared" si="2"/>
        <v>-1.5940594059405944</v>
      </c>
      <c r="D123" s="13">
        <f t="shared" si="3"/>
        <v>2.5532061251483831</v>
      </c>
    </row>
    <row r="124" spans="1:4" ht="16" x14ac:dyDescent="0.2">
      <c r="A124" s="11">
        <v>123</v>
      </c>
      <c r="B124" s="45">
        <f>USDT_data!$G856</f>
        <v>1</v>
      </c>
      <c r="C124" s="13">
        <f t="shared" si="2"/>
        <v>0.61374383740818939</v>
      </c>
      <c r="D124" s="13">
        <f t="shared" si="3"/>
        <v>0.37201184766031153</v>
      </c>
    </row>
    <row r="125" spans="1:4" ht="16" x14ac:dyDescent="0.2">
      <c r="A125" s="11">
        <v>124</v>
      </c>
      <c r="B125" s="45">
        <f>USDT_data!$G863</f>
        <v>0.99560000000000004</v>
      </c>
      <c r="C125" s="13">
        <f t="shared" si="2"/>
        <v>-0.43999999999999595</v>
      </c>
      <c r="D125" s="13">
        <f t="shared" si="3"/>
        <v>0.19697272858145745</v>
      </c>
    </row>
    <row r="126" spans="1:4" ht="16" x14ac:dyDescent="0.2">
      <c r="A126" s="11">
        <v>125</v>
      </c>
      <c r="B126" s="45">
        <f>USDT_data!$G870</f>
        <v>1.01</v>
      </c>
      <c r="C126" s="13">
        <f t="shared" si="2"/>
        <v>1.446364001607068</v>
      </c>
      <c r="D126" s="13">
        <f t="shared" si="3"/>
        <v>2.0809444550543073</v>
      </c>
    </row>
    <row r="127" spans="1:4" ht="16" x14ac:dyDescent="0.2">
      <c r="A127" s="11">
        <v>126</v>
      </c>
      <c r="B127" s="45">
        <f>USDT_data!$G877</f>
        <v>1.01</v>
      </c>
      <c r="C127" s="13">
        <f t="shared" si="2"/>
        <v>0</v>
      </c>
      <c r="D127" s="13">
        <f t="shared" si="3"/>
        <v>1.4562601688663097E-5</v>
      </c>
    </row>
    <row r="128" spans="1:4" ht="16" x14ac:dyDescent="0.2">
      <c r="A128" s="11">
        <v>127</v>
      </c>
      <c r="B128" s="45">
        <f>USDT_data!$G884</f>
        <v>1</v>
      </c>
      <c r="C128" s="13">
        <f t="shared" si="2"/>
        <v>-0.99009900990099098</v>
      </c>
      <c r="D128" s="13">
        <f t="shared" si="3"/>
        <v>0.98786724112601099</v>
      </c>
    </row>
    <row r="129" spans="1:4" ht="16" x14ac:dyDescent="0.2">
      <c r="A129" s="11">
        <v>128</v>
      </c>
      <c r="B129" s="45">
        <f>USDT_data!$G891</f>
        <v>1</v>
      </c>
      <c r="C129" s="13">
        <f t="shared" si="2"/>
        <v>0</v>
      </c>
      <c r="D129" s="13">
        <f t="shared" si="3"/>
        <v>1.4562601688663097E-5</v>
      </c>
    </row>
    <row r="130" spans="1:4" ht="16" x14ac:dyDescent="0.2">
      <c r="A130" s="11">
        <v>129</v>
      </c>
      <c r="B130" s="45">
        <f>USDT_data!$G898</f>
        <v>1</v>
      </c>
      <c r="C130" s="13">
        <f t="shared" si="2"/>
        <v>0</v>
      </c>
      <c r="D130" s="13">
        <f t="shared" si="3"/>
        <v>1.4562601688663097E-5</v>
      </c>
    </row>
    <row r="131" spans="1:4" ht="16" x14ac:dyDescent="0.2">
      <c r="A131" s="11">
        <v>130</v>
      </c>
      <c r="B131" s="45">
        <f>USDT_data!$G905</f>
        <v>0.99670000000000003</v>
      </c>
      <c r="C131" s="13">
        <f t="shared" si="2"/>
        <v>-0.32999999999999696</v>
      </c>
      <c r="D131" s="13">
        <f t="shared" si="3"/>
        <v>0.11143318708651594</v>
      </c>
    </row>
    <row r="132" spans="1:4" ht="16" x14ac:dyDescent="0.2">
      <c r="A132" s="11">
        <v>131</v>
      </c>
      <c r="B132" s="45">
        <f>USDT_data!$G912</f>
        <v>0.99250000000000005</v>
      </c>
      <c r="C132" s="13">
        <f t="shared" ref="C132:C195" si="4">(B132-B131)/B131%</f>
        <v>-0.42139058894351172</v>
      </c>
      <c r="D132" s="13">
        <f t="shared" ref="D132:D195" si="5">(C132-$D$262)^2</f>
        <v>0.18080072636999914</v>
      </c>
    </row>
    <row r="133" spans="1:4" ht="16" x14ac:dyDescent="0.2">
      <c r="A133" s="11">
        <v>132</v>
      </c>
      <c r="B133" s="45">
        <f>USDT_data!$G919</f>
        <v>1</v>
      </c>
      <c r="C133" s="13">
        <f t="shared" si="4"/>
        <v>0.75566750629722435</v>
      </c>
      <c r="D133" s="13">
        <f t="shared" si="5"/>
        <v>0.56528054060318433</v>
      </c>
    </row>
    <row r="134" spans="1:4" ht="16" x14ac:dyDescent="0.2">
      <c r="A134" s="11">
        <v>133</v>
      </c>
      <c r="B134" s="45">
        <f>USDT_data!$G926</f>
        <v>1</v>
      </c>
      <c r="C134" s="13">
        <f t="shared" si="4"/>
        <v>0</v>
      </c>
      <c r="D134" s="13">
        <f t="shared" si="5"/>
        <v>1.4562601688663097E-5</v>
      </c>
    </row>
    <row r="135" spans="1:4" ht="16" x14ac:dyDescent="0.2">
      <c r="A135" s="11">
        <v>134</v>
      </c>
      <c r="B135" s="45">
        <f>USDT_data!$G933</f>
        <v>1</v>
      </c>
      <c r="C135" s="13">
        <f t="shared" si="4"/>
        <v>0</v>
      </c>
      <c r="D135" s="13">
        <f t="shared" si="5"/>
        <v>1.4562601688663097E-5</v>
      </c>
    </row>
    <row r="136" spans="1:4" ht="16" x14ac:dyDescent="0.2">
      <c r="A136" s="11">
        <v>135</v>
      </c>
      <c r="B136" s="45">
        <f>USDT_data!$G940</f>
        <v>1</v>
      </c>
      <c r="C136" s="13">
        <f t="shared" si="4"/>
        <v>0</v>
      </c>
      <c r="D136" s="13">
        <f t="shared" si="5"/>
        <v>1.4562601688663097E-5</v>
      </c>
    </row>
    <row r="137" spans="1:4" ht="16" x14ac:dyDescent="0.2">
      <c r="A137" s="11">
        <v>136</v>
      </c>
      <c r="B137" s="45">
        <f>USDT_data!$G947</f>
        <v>1.01</v>
      </c>
      <c r="C137" s="13">
        <f t="shared" si="4"/>
        <v>1.0000000000000009</v>
      </c>
      <c r="D137" s="13">
        <f t="shared" si="5"/>
        <v>0.99238236719311679</v>
      </c>
    </row>
    <row r="138" spans="1:4" ht="16" x14ac:dyDescent="0.2">
      <c r="A138" s="11">
        <v>137</v>
      </c>
      <c r="B138" s="45">
        <f>USDT_data!$G954</f>
        <v>0.99770000000000003</v>
      </c>
      <c r="C138" s="13">
        <f t="shared" si="4"/>
        <v>-1.2178217821782156</v>
      </c>
      <c r="D138" s="13">
        <f t="shared" si="5"/>
        <v>1.4923991095638156</v>
      </c>
    </row>
    <row r="139" spans="1:4" ht="16" x14ac:dyDescent="0.2">
      <c r="A139" s="11">
        <v>138</v>
      </c>
      <c r="B139" s="45">
        <f>USDT_data!$G961</f>
        <v>1</v>
      </c>
      <c r="C139" s="13">
        <f t="shared" si="4"/>
        <v>0.23053021950485805</v>
      </c>
      <c r="D139" s="13">
        <f t="shared" si="5"/>
        <v>5.1399293023804249E-2</v>
      </c>
    </row>
    <row r="140" spans="1:4" ht="16" x14ac:dyDescent="0.2">
      <c r="A140" s="11">
        <v>139</v>
      </c>
      <c r="B140" s="45">
        <f>USDT_data!$G968</f>
        <v>0.99960000000000004</v>
      </c>
      <c r="C140" s="13">
        <f t="shared" si="4"/>
        <v>-3.9999999999995595E-2</v>
      </c>
      <c r="D140" s="13">
        <f t="shared" si="5"/>
        <v>1.9198504180312221E-3</v>
      </c>
    </row>
    <row r="141" spans="1:4" ht="16" x14ac:dyDescent="0.2">
      <c r="A141" s="11">
        <v>140</v>
      </c>
      <c r="B141" s="45">
        <f>USDT_data!$G975</f>
        <v>1</v>
      </c>
      <c r="C141" s="13">
        <f t="shared" si="4"/>
        <v>4.001600640255662E-2</v>
      </c>
      <c r="D141" s="13">
        <f t="shared" si="5"/>
        <v>1.3104333897630699E-3</v>
      </c>
    </row>
    <row r="142" spans="1:4" ht="16" x14ac:dyDescent="0.2">
      <c r="A142" s="11">
        <v>141</v>
      </c>
      <c r="B142" s="45">
        <f>USDT_data!$G982</f>
        <v>1.01</v>
      </c>
      <c r="C142" s="13">
        <f t="shared" si="4"/>
        <v>1.0000000000000009</v>
      </c>
      <c r="D142" s="13">
        <f t="shared" si="5"/>
        <v>0.99238236719311679</v>
      </c>
    </row>
    <row r="143" spans="1:4" ht="16" x14ac:dyDescent="0.2">
      <c r="A143" s="11">
        <v>142</v>
      </c>
      <c r="B143" s="45">
        <f>USDT_data!$G989</f>
        <v>1</v>
      </c>
      <c r="C143" s="13">
        <f t="shared" si="4"/>
        <v>-0.99009900990099098</v>
      </c>
      <c r="D143" s="13">
        <f t="shared" si="5"/>
        <v>0.98786724112601099</v>
      </c>
    </row>
    <row r="144" spans="1:4" ht="16" x14ac:dyDescent="0.2">
      <c r="A144" s="11">
        <v>143</v>
      </c>
      <c r="B144" s="45">
        <f>USDT_data!$G996</f>
        <v>1</v>
      </c>
      <c r="C144" s="13">
        <f t="shared" si="4"/>
        <v>0</v>
      </c>
      <c r="D144" s="13">
        <f t="shared" si="5"/>
        <v>1.4562601688663097E-5</v>
      </c>
    </row>
    <row r="145" spans="1:4" ht="16" x14ac:dyDescent="0.2">
      <c r="A145" s="11">
        <v>144</v>
      </c>
      <c r="B145" s="45">
        <f>USDT_data!$G1003</f>
        <v>1.01</v>
      </c>
      <c r="C145" s="13">
        <f t="shared" si="4"/>
        <v>1.0000000000000009</v>
      </c>
      <c r="D145" s="13">
        <f t="shared" si="5"/>
        <v>0.99238236719311679</v>
      </c>
    </row>
    <row r="146" spans="1:4" ht="16" x14ac:dyDescent="0.2">
      <c r="A146" s="11">
        <v>145</v>
      </c>
      <c r="B146" s="45">
        <f>USDT_data!$G1010</f>
        <v>1.01</v>
      </c>
      <c r="C146" s="13">
        <f t="shared" si="4"/>
        <v>0</v>
      </c>
      <c r="D146" s="13">
        <f t="shared" si="5"/>
        <v>1.4562601688663097E-5</v>
      </c>
    </row>
    <row r="147" spans="1:4" ht="16" x14ac:dyDescent="0.2">
      <c r="A147" s="11">
        <v>146</v>
      </c>
      <c r="B147" s="45">
        <f>USDT_data!$G1017</f>
        <v>1</v>
      </c>
      <c r="C147" s="13">
        <f t="shared" si="4"/>
        <v>-0.99009900990099098</v>
      </c>
      <c r="D147" s="13">
        <f t="shared" si="5"/>
        <v>0.98786724112601099</v>
      </c>
    </row>
    <row r="148" spans="1:4" ht="16" x14ac:dyDescent="0.2">
      <c r="A148" s="11">
        <v>147</v>
      </c>
      <c r="B148" s="45">
        <f>USDT_data!$G1024</f>
        <v>1</v>
      </c>
      <c r="C148" s="13">
        <f t="shared" si="4"/>
        <v>0</v>
      </c>
      <c r="D148" s="13">
        <f t="shared" si="5"/>
        <v>1.4562601688663097E-5</v>
      </c>
    </row>
    <row r="149" spans="1:4" ht="16" x14ac:dyDescent="0.2">
      <c r="A149" s="11">
        <v>148</v>
      </c>
      <c r="B149" s="45">
        <f>USDT_data!$G1031</f>
        <v>1</v>
      </c>
      <c r="C149" s="13">
        <f t="shared" si="4"/>
        <v>0</v>
      </c>
      <c r="D149" s="13">
        <f t="shared" si="5"/>
        <v>1.4562601688663097E-5</v>
      </c>
    </row>
    <row r="150" spans="1:4" ht="16" x14ac:dyDescent="0.2">
      <c r="A150" s="11">
        <v>149</v>
      </c>
      <c r="B150" s="45">
        <f>USDT_data!$G1038</f>
        <v>1</v>
      </c>
      <c r="C150" s="13">
        <f t="shared" si="4"/>
        <v>0</v>
      </c>
      <c r="D150" s="13">
        <f t="shared" si="5"/>
        <v>1.4562601688663097E-5</v>
      </c>
    </row>
    <row r="151" spans="1:4" ht="16" x14ac:dyDescent="0.2">
      <c r="A151" s="11">
        <v>150</v>
      </c>
      <c r="B151" s="45">
        <f>USDT_data!$G1045</f>
        <v>1</v>
      </c>
      <c r="C151" s="13">
        <f t="shared" si="4"/>
        <v>0</v>
      </c>
      <c r="D151" s="13">
        <f t="shared" si="5"/>
        <v>1.4562601688663097E-5</v>
      </c>
    </row>
    <row r="152" spans="1:4" ht="16" x14ac:dyDescent="0.2">
      <c r="A152" s="11">
        <v>151</v>
      </c>
      <c r="B152" s="45">
        <f>USDT_data!$G1052</f>
        <v>1.01</v>
      </c>
      <c r="C152" s="13">
        <f t="shared" si="4"/>
        <v>1.0000000000000009</v>
      </c>
      <c r="D152" s="13">
        <f t="shared" si="5"/>
        <v>0.99238236719311679</v>
      </c>
    </row>
    <row r="153" spans="1:4" ht="16" x14ac:dyDescent="0.2">
      <c r="A153" s="11">
        <v>152</v>
      </c>
      <c r="B153" s="45">
        <f>USDT_data!$G1059</f>
        <v>1.02</v>
      </c>
      <c r="C153" s="13">
        <f t="shared" si="4"/>
        <v>0.99009900990099098</v>
      </c>
      <c r="D153" s="13">
        <f t="shared" si="5"/>
        <v>0.97275398289121162</v>
      </c>
    </row>
    <row r="154" spans="1:4" ht="16" x14ac:dyDescent="0.2">
      <c r="A154" s="11">
        <v>153</v>
      </c>
      <c r="B154" s="45">
        <f>USDT_data!$G1066</f>
        <v>1</v>
      </c>
      <c r="C154" s="13">
        <f t="shared" si="4"/>
        <v>-1.9607843137254919</v>
      </c>
      <c r="D154" s="13">
        <f t="shared" si="5"/>
        <v>3.8596547765900562</v>
      </c>
    </row>
    <row r="155" spans="1:4" ht="16" x14ac:dyDescent="0.2">
      <c r="A155" s="11">
        <v>154</v>
      </c>
      <c r="B155" s="45">
        <f>USDT_data!$G1073</f>
        <v>1.01</v>
      </c>
      <c r="C155" s="13">
        <f t="shared" si="4"/>
        <v>1.0000000000000009</v>
      </c>
      <c r="D155" s="13">
        <f t="shared" si="5"/>
        <v>0.99238236719311679</v>
      </c>
    </row>
    <row r="156" spans="1:4" ht="16" x14ac:dyDescent="0.2">
      <c r="A156" s="11">
        <v>155</v>
      </c>
      <c r="B156" s="45">
        <f>USDT_data!$G1080</f>
        <v>1</v>
      </c>
      <c r="C156" s="13">
        <f t="shared" si="4"/>
        <v>-0.99009900990099098</v>
      </c>
      <c r="D156" s="13">
        <f t="shared" si="5"/>
        <v>0.98786724112601099</v>
      </c>
    </row>
    <row r="157" spans="1:4" ht="16" x14ac:dyDescent="0.2">
      <c r="A157" s="11">
        <v>156</v>
      </c>
      <c r="B157" s="45">
        <f>USDT_data!$G1087</f>
        <v>1</v>
      </c>
      <c r="C157" s="13">
        <f t="shared" si="4"/>
        <v>0</v>
      </c>
      <c r="D157" s="13">
        <f t="shared" si="5"/>
        <v>1.4562601688663097E-5</v>
      </c>
    </row>
    <row r="158" spans="1:4" ht="16" x14ac:dyDescent="0.2">
      <c r="A158" s="11">
        <v>157</v>
      </c>
      <c r="B158" s="45">
        <f>USDT_data!$G1094</f>
        <v>1</v>
      </c>
      <c r="C158" s="13">
        <f t="shared" si="4"/>
        <v>0</v>
      </c>
      <c r="D158" s="13">
        <f t="shared" si="5"/>
        <v>1.4562601688663097E-5</v>
      </c>
    </row>
    <row r="159" spans="1:4" ht="16" x14ac:dyDescent="0.2">
      <c r="A159" s="11">
        <v>158</v>
      </c>
      <c r="B159" s="45">
        <f>USDT_data!$G1101</f>
        <v>1.01</v>
      </c>
      <c r="C159" s="13">
        <f t="shared" si="4"/>
        <v>1.0000000000000009</v>
      </c>
      <c r="D159" s="13">
        <f t="shared" si="5"/>
        <v>0.99238236719311679</v>
      </c>
    </row>
    <row r="160" spans="1:4" ht="16" x14ac:dyDescent="0.2">
      <c r="A160" s="11">
        <v>159</v>
      </c>
      <c r="B160" s="45">
        <f>USDT_data!$G1108</f>
        <v>1</v>
      </c>
      <c r="C160" s="13">
        <f t="shared" si="4"/>
        <v>-0.99009900990099098</v>
      </c>
      <c r="D160" s="13">
        <f t="shared" si="5"/>
        <v>0.98786724112601099</v>
      </c>
    </row>
    <row r="161" spans="1:4" ht="16" x14ac:dyDescent="0.2">
      <c r="A161" s="11">
        <v>160</v>
      </c>
      <c r="B161" s="45">
        <f>USDT_data!$G1115</f>
        <v>0.99850000000000005</v>
      </c>
      <c r="C161" s="13">
        <f t="shared" si="4"/>
        <v>-0.14999999999999458</v>
      </c>
      <c r="D161" s="13">
        <f t="shared" si="5"/>
        <v>2.3659391912973039E-2</v>
      </c>
    </row>
    <row r="162" spans="1:4" ht="16" x14ac:dyDescent="0.2">
      <c r="A162" s="11">
        <v>161</v>
      </c>
      <c r="B162" s="45">
        <f>USDT_data!$G1122</f>
        <v>1</v>
      </c>
      <c r="C162" s="13">
        <f t="shared" si="4"/>
        <v>0.15022533800700508</v>
      </c>
      <c r="D162" s="13">
        <f t="shared" si="5"/>
        <v>2.1435665646019102E-2</v>
      </c>
    </row>
    <row r="163" spans="1:4" ht="16" x14ac:dyDescent="0.2">
      <c r="A163" s="11">
        <v>162</v>
      </c>
      <c r="B163" s="45">
        <f>USDT_data!$G1129</f>
        <v>1</v>
      </c>
      <c r="C163" s="13">
        <f t="shared" si="4"/>
        <v>0</v>
      </c>
      <c r="D163" s="13">
        <f t="shared" si="5"/>
        <v>1.4562601688663097E-5</v>
      </c>
    </row>
    <row r="164" spans="1:4" ht="16" x14ac:dyDescent="0.2">
      <c r="A164" s="11">
        <v>163</v>
      </c>
      <c r="B164" s="45">
        <f>USDT_data!$G1136</f>
        <v>1</v>
      </c>
      <c r="C164" s="13">
        <f t="shared" si="4"/>
        <v>0</v>
      </c>
      <c r="D164" s="13">
        <f t="shared" si="5"/>
        <v>1.4562601688663097E-5</v>
      </c>
    </row>
    <row r="165" spans="1:4" ht="16" x14ac:dyDescent="0.2">
      <c r="A165" s="11">
        <v>164</v>
      </c>
      <c r="B165" s="45">
        <f>USDT_data!$G1143</f>
        <v>0.99929999999999997</v>
      </c>
      <c r="C165" s="13">
        <f t="shared" si="4"/>
        <v>-7.0000000000003393E-2</v>
      </c>
      <c r="D165" s="13">
        <f t="shared" si="5"/>
        <v>5.4488162802893182E-3</v>
      </c>
    </row>
    <row r="166" spans="1:4" ht="16" x14ac:dyDescent="0.2">
      <c r="A166" s="11">
        <v>165</v>
      </c>
      <c r="B166" s="45">
        <f>USDT_data!$G1150</f>
        <v>0.998</v>
      </c>
      <c r="C166" s="13">
        <f t="shared" si="4"/>
        <v>-0.13009106374461801</v>
      </c>
      <c r="D166" s="13">
        <f t="shared" si="5"/>
        <v>1.7931127887303062E-2</v>
      </c>
    </row>
    <row r="167" spans="1:4" ht="16" x14ac:dyDescent="0.2">
      <c r="A167" s="11">
        <v>166</v>
      </c>
      <c r="B167" s="45">
        <f>USDT_data!$G1157</f>
        <v>1</v>
      </c>
      <c r="C167" s="13">
        <f t="shared" si="4"/>
        <v>0.20040080160320661</v>
      </c>
      <c r="D167" s="13">
        <f t="shared" si="5"/>
        <v>3.864554580702597E-2</v>
      </c>
    </row>
    <row r="168" spans="1:4" ht="16" x14ac:dyDescent="0.2">
      <c r="A168" s="11">
        <v>167</v>
      </c>
      <c r="B168" s="45">
        <f>USDT_data!$G1164</f>
        <v>1.01</v>
      </c>
      <c r="C168" s="13">
        <f t="shared" si="4"/>
        <v>1.0000000000000009</v>
      </c>
      <c r="D168" s="13">
        <f t="shared" si="5"/>
        <v>0.99238236719311679</v>
      </c>
    </row>
    <row r="169" spans="1:4" ht="16" x14ac:dyDescent="0.2">
      <c r="A169" s="11">
        <v>168</v>
      </c>
      <c r="B169" s="45">
        <f>USDT_data!$G1171</f>
        <v>1</v>
      </c>
      <c r="C169" s="13">
        <f t="shared" si="4"/>
        <v>-0.99009900990099098</v>
      </c>
      <c r="D169" s="13">
        <f t="shared" si="5"/>
        <v>0.98786724112601099</v>
      </c>
    </row>
    <row r="170" spans="1:4" ht="16" x14ac:dyDescent="0.2">
      <c r="A170" s="11">
        <v>169</v>
      </c>
      <c r="B170" s="45">
        <f>USDT_data!$G1178</f>
        <v>0.999</v>
      </c>
      <c r="C170" s="13">
        <f t="shared" si="4"/>
        <v>-0.10000000000000009</v>
      </c>
      <c r="D170" s="13">
        <f t="shared" si="5"/>
        <v>1.0777782142546044E-2</v>
      </c>
    </row>
    <row r="171" spans="1:4" ht="16" x14ac:dyDescent="0.2">
      <c r="A171" s="11">
        <v>170</v>
      </c>
      <c r="B171" s="45">
        <f>USDT_data!$G1185</f>
        <v>1</v>
      </c>
      <c r="C171" s="13">
        <f t="shared" si="4"/>
        <v>0.10010010010010019</v>
      </c>
      <c r="D171" s="13">
        <f t="shared" si="5"/>
        <v>9.2706091173569965E-3</v>
      </c>
    </row>
    <row r="172" spans="1:4" ht="16" x14ac:dyDescent="0.2">
      <c r="A172" s="11">
        <v>171</v>
      </c>
      <c r="B172" s="45">
        <f>USDT_data!$G1192</f>
        <v>1</v>
      </c>
      <c r="C172" s="13">
        <f t="shared" si="4"/>
        <v>0</v>
      </c>
      <c r="D172" s="13">
        <f t="shared" si="5"/>
        <v>1.4562601688663097E-5</v>
      </c>
    </row>
    <row r="173" spans="1:4" ht="16" x14ac:dyDescent="0.2">
      <c r="A173" s="11">
        <v>172</v>
      </c>
      <c r="B173" s="45">
        <f>USDT_data!$G1199</f>
        <v>1.01</v>
      </c>
      <c r="C173" s="13">
        <f t="shared" si="4"/>
        <v>1.0000000000000009</v>
      </c>
      <c r="D173" s="13">
        <f t="shared" si="5"/>
        <v>0.99238236719311679</v>
      </c>
    </row>
    <row r="174" spans="1:4" ht="16" x14ac:dyDescent="0.2">
      <c r="A174" s="11">
        <v>173</v>
      </c>
      <c r="B174" s="45">
        <f>USDT_data!$G1206</f>
        <v>1.01</v>
      </c>
      <c r="C174" s="13">
        <f t="shared" si="4"/>
        <v>0</v>
      </c>
      <c r="D174" s="13">
        <f t="shared" si="5"/>
        <v>1.4562601688663097E-5</v>
      </c>
    </row>
    <row r="175" spans="1:4" ht="16" x14ac:dyDescent="0.2">
      <c r="A175" s="11">
        <v>174</v>
      </c>
      <c r="B175" s="45">
        <f>USDT_data!$G1213</f>
        <v>1</v>
      </c>
      <c r="C175" s="13">
        <f t="shared" si="4"/>
        <v>-0.99009900990099098</v>
      </c>
      <c r="D175" s="13">
        <f t="shared" si="5"/>
        <v>0.98786724112601099</v>
      </c>
    </row>
    <row r="176" spans="1:4" ht="16" x14ac:dyDescent="0.2">
      <c r="A176" s="11">
        <v>175</v>
      </c>
      <c r="B176" s="45">
        <f>USDT_data!$G1220</f>
        <v>1</v>
      </c>
      <c r="C176" s="13">
        <f t="shared" si="4"/>
        <v>0</v>
      </c>
      <c r="D176" s="13">
        <f t="shared" si="5"/>
        <v>1.4562601688663097E-5</v>
      </c>
    </row>
    <row r="177" spans="1:4" ht="16" x14ac:dyDescent="0.2">
      <c r="A177" s="11">
        <v>176</v>
      </c>
      <c r="B177" s="45">
        <f>USDT_data!$G1227</f>
        <v>1</v>
      </c>
      <c r="C177" s="13">
        <f t="shared" si="4"/>
        <v>0</v>
      </c>
      <c r="D177" s="13">
        <f t="shared" si="5"/>
        <v>1.4562601688663097E-5</v>
      </c>
    </row>
    <row r="178" spans="1:4" ht="16" x14ac:dyDescent="0.2">
      <c r="A178" s="11">
        <v>177</v>
      </c>
      <c r="B178" s="45">
        <f>USDT_data!$G1234</f>
        <v>1</v>
      </c>
      <c r="C178" s="13">
        <f t="shared" si="4"/>
        <v>0</v>
      </c>
      <c r="D178" s="13">
        <f t="shared" si="5"/>
        <v>1.4562601688663097E-5</v>
      </c>
    </row>
    <row r="179" spans="1:4" ht="16" x14ac:dyDescent="0.2">
      <c r="A179" s="11">
        <v>178</v>
      </c>
      <c r="B179" s="45">
        <f>USDT_data!$G1241</f>
        <v>1</v>
      </c>
      <c r="C179" s="13">
        <f t="shared" si="4"/>
        <v>0</v>
      </c>
      <c r="D179" s="13">
        <f t="shared" si="5"/>
        <v>1.4562601688663097E-5</v>
      </c>
    </row>
    <row r="180" spans="1:4" ht="16" x14ac:dyDescent="0.2">
      <c r="A180" s="11">
        <v>179</v>
      </c>
      <c r="B180" s="45">
        <f>USDT_data!$G1248</f>
        <v>0.998</v>
      </c>
      <c r="C180" s="13">
        <f t="shared" si="4"/>
        <v>-0.20000000000000018</v>
      </c>
      <c r="D180" s="13">
        <f t="shared" si="5"/>
        <v>4.154100168340346E-2</v>
      </c>
    </row>
    <row r="181" spans="1:4" ht="16" x14ac:dyDescent="0.2">
      <c r="A181" s="11">
        <v>180</v>
      </c>
      <c r="B181" s="45">
        <f>USDT_data!$G1255</f>
        <v>1</v>
      </c>
      <c r="C181" s="13">
        <f t="shared" si="4"/>
        <v>0.20040080160320661</v>
      </c>
      <c r="D181" s="13">
        <f t="shared" si="5"/>
        <v>3.864554580702597E-2</v>
      </c>
    </row>
    <row r="182" spans="1:4" ht="16" x14ac:dyDescent="0.2">
      <c r="A182" s="11">
        <v>181</v>
      </c>
      <c r="B182" s="45">
        <f>USDT_data!$G1262</f>
        <v>1.01</v>
      </c>
      <c r="C182" s="13">
        <f t="shared" si="4"/>
        <v>1.0000000000000009</v>
      </c>
      <c r="D182" s="13">
        <f t="shared" si="5"/>
        <v>0.99238236719311679</v>
      </c>
    </row>
    <row r="183" spans="1:4" ht="16" x14ac:dyDescent="0.2">
      <c r="A183" s="11">
        <v>182</v>
      </c>
      <c r="B183" s="45">
        <f>USDT_data!$G1269</f>
        <v>1</v>
      </c>
      <c r="C183" s="13">
        <f t="shared" si="4"/>
        <v>-0.99009900990099098</v>
      </c>
      <c r="D183" s="13">
        <f t="shared" si="5"/>
        <v>0.98786724112601099</v>
      </c>
    </row>
    <row r="184" spans="1:4" ht="16" x14ac:dyDescent="0.2">
      <c r="A184" s="11">
        <v>183</v>
      </c>
      <c r="B184" s="45">
        <f>USDT_data!$G1276</f>
        <v>1</v>
      </c>
      <c r="C184" s="13">
        <f t="shared" si="4"/>
        <v>0</v>
      </c>
      <c r="D184" s="13">
        <f t="shared" si="5"/>
        <v>1.4562601688663097E-5</v>
      </c>
    </row>
    <row r="185" spans="1:4" ht="16" x14ac:dyDescent="0.2">
      <c r="A185" s="11">
        <v>184</v>
      </c>
      <c r="B185" s="45">
        <f>USDT_data!$G1283</f>
        <v>0.99890000000000001</v>
      </c>
      <c r="C185" s="13">
        <f t="shared" si="4"/>
        <v>-0.10999999999999899</v>
      </c>
      <c r="D185" s="13">
        <f t="shared" si="5"/>
        <v>1.2954104096631532E-2</v>
      </c>
    </row>
    <row r="186" spans="1:4" ht="16" x14ac:dyDescent="0.2">
      <c r="A186" s="11">
        <v>185</v>
      </c>
      <c r="B186" s="45">
        <f>USDT_data!$G1290</f>
        <v>0.99860000000000004</v>
      </c>
      <c r="C186" s="13">
        <f t="shared" si="4"/>
        <v>-3.0033036339970665E-2</v>
      </c>
      <c r="D186" s="13">
        <f t="shared" si="5"/>
        <v>1.1457638755461108E-3</v>
      </c>
    </row>
    <row r="187" spans="1:4" ht="16" x14ac:dyDescent="0.2">
      <c r="A187" s="11">
        <v>186</v>
      </c>
      <c r="B187" s="45">
        <f>USDT_data!$G1297</f>
        <v>0.99839999999999995</v>
      </c>
      <c r="C187" s="13">
        <f t="shared" si="4"/>
        <v>-2.0028039254965851E-2</v>
      </c>
      <c r="D187" s="13">
        <f t="shared" si="5"/>
        <v>5.6854286733159891E-4</v>
      </c>
    </row>
    <row r="188" spans="1:4" ht="16" x14ac:dyDescent="0.2">
      <c r="A188" s="11">
        <v>187</v>
      </c>
      <c r="B188" s="45">
        <f>USDT_data!$G1304</f>
        <v>0.99890000000000001</v>
      </c>
      <c r="C188" s="13">
        <f t="shared" si="4"/>
        <v>5.0080128205133807E-2</v>
      </c>
      <c r="D188" s="13">
        <f t="shared" si="5"/>
        <v>2.140360518183301E-3</v>
      </c>
    </row>
    <row r="189" spans="1:4" ht="16" x14ac:dyDescent="0.2">
      <c r="A189" s="11">
        <v>188</v>
      </c>
      <c r="B189" s="45">
        <f>USDT_data!$G1311</f>
        <v>0.99790000000000001</v>
      </c>
      <c r="C189" s="13">
        <f t="shared" si="4"/>
        <v>-0.10011012113324666</v>
      </c>
      <c r="D189" s="13">
        <f t="shared" si="5"/>
        <v>1.0800658961866898E-2</v>
      </c>
    </row>
    <row r="190" spans="1:4" ht="16" x14ac:dyDescent="0.2">
      <c r="A190" s="11">
        <v>189</v>
      </c>
      <c r="B190" s="45">
        <f>USDT_data!$G1318</f>
        <v>1</v>
      </c>
      <c r="C190" s="13">
        <f t="shared" si="4"/>
        <v>0.21044192804890177</v>
      </c>
      <c r="D190" s="13">
        <f t="shared" si="5"/>
        <v>4.2694233765601601E-2</v>
      </c>
    </row>
    <row r="191" spans="1:4" ht="16" x14ac:dyDescent="0.2">
      <c r="A191" s="11">
        <v>190</v>
      </c>
      <c r="B191" s="45">
        <f>USDT_data!$G1325</f>
        <v>1</v>
      </c>
      <c r="C191" s="13">
        <f t="shared" si="4"/>
        <v>0</v>
      </c>
      <c r="D191" s="13">
        <f t="shared" si="5"/>
        <v>1.4562601688663097E-5</v>
      </c>
    </row>
    <row r="192" spans="1:4" ht="16" x14ac:dyDescent="0.2">
      <c r="A192" s="11">
        <v>191</v>
      </c>
      <c r="B192" s="45">
        <f>USDT_data!$G1332</f>
        <v>1</v>
      </c>
      <c r="C192" s="13">
        <f t="shared" si="4"/>
        <v>0</v>
      </c>
      <c r="D192" s="13">
        <f t="shared" si="5"/>
        <v>1.4562601688663097E-5</v>
      </c>
    </row>
    <row r="193" spans="1:4" ht="16" x14ac:dyDescent="0.2">
      <c r="A193" s="11">
        <v>192</v>
      </c>
      <c r="B193" s="45">
        <f>USDT_data!$G1339</f>
        <v>1</v>
      </c>
      <c r="C193" s="13">
        <f t="shared" si="4"/>
        <v>0</v>
      </c>
      <c r="D193" s="13">
        <f t="shared" si="5"/>
        <v>1.4562601688663097E-5</v>
      </c>
    </row>
    <row r="194" spans="1:4" ht="16" x14ac:dyDescent="0.2">
      <c r="A194" s="11">
        <v>193</v>
      </c>
      <c r="B194" s="45">
        <f>USDT_data!$G1346</f>
        <v>1</v>
      </c>
      <c r="C194" s="13">
        <f t="shared" si="4"/>
        <v>0</v>
      </c>
      <c r="D194" s="13">
        <f t="shared" si="5"/>
        <v>1.4562601688663097E-5</v>
      </c>
    </row>
    <row r="195" spans="1:4" ht="16" x14ac:dyDescent="0.2">
      <c r="A195" s="11">
        <v>194</v>
      </c>
      <c r="B195" s="45">
        <f>USDT_data!$G1353</f>
        <v>0.99919999999999998</v>
      </c>
      <c r="C195" s="13">
        <f t="shared" si="4"/>
        <v>-8.0000000000002292E-2</v>
      </c>
      <c r="D195" s="13">
        <f t="shared" si="5"/>
        <v>7.0251382343749372E-3</v>
      </c>
    </row>
    <row r="196" spans="1:4" ht="16" x14ac:dyDescent="0.2">
      <c r="A196" s="11">
        <v>195</v>
      </c>
      <c r="B196" s="45">
        <f>USDT_data!$G1360</f>
        <v>1</v>
      </c>
      <c r="C196" s="13">
        <f t="shared" ref="C196:C259" si="6">(B196-B195)/B195%</f>
        <v>8.0064051240995096E-2</v>
      </c>
      <c r="D196" s="13">
        <f t="shared" ref="D196:D259" si="7">(C196-$D$262)^2</f>
        <v>5.8137504185360248E-3</v>
      </c>
    </row>
    <row r="197" spans="1:4" ht="16" x14ac:dyDescent="0.2">
      <c r="A197" s="11">
        <v>196</v>
      </c>
      <c r="B197" s="45">
        <f>USDT_data!$G1367</f>
        <v>1</v>
      </c>
      <c r="C197" s="13">
        <f t="shared" si="6"/>
        <v>0</v>
      </c>
      <c r="D197" s="13">
        <f t="shared" si="7"/>
        <v>1.4562601688663097E-5</v>
      </c>
    </row>
    <row r="198" spans="1:4" ht="16" x14ac:dyDescent="0.2">
      <c r="A198" s="11">
        <v>197</v>
      </c>
      <c r="B198" s="45">
        <f>USDT_data!$G1374</f>
        <v>1</v>
      </c>
      <c r="C198" s="13">
        <f t="shared" si="6"/>
        <v>0</v>
      </c>
      <c r="D198" s="13">
        <f t="shared" si="7"/>
        <v>1.4562601688663097E-5</v>
      </c>
    </row>
    <row r="199" spans="1:4" ht="16" x14ac:dyDescent="0.2">
      <c r="A199" s="11">
        <v>198</v>
      </c>
      <c r="B199" s="45">
        <f>USDT_data!$G1381</f>
        <v>1</v>
      </c>
      <c r="C199" s="13">
        <f t="shared" si="6"/>
        <v>0</v>
      </c>
      <c r="D199" s="13">
        <f t="shared" si="7"/>
        <v>1.4562601688663097E-5</v>
      </c>
    </row>
    <row r="200" spans="1:4" ht="16" x14ac:dyDescent="0.2">
      <c r="A200" s="11">
        <v>199</v>
      </c>
      <c r="B200" s="45">
        <f>USDT_data!$G1388</f>
        <v>1</v>
      </c>
      <c r="C200" s="13">
        <f t="shared" si="6"/>
        <v>0</v>
      </c>
      <c r="D200" s="13">
        <f t="shared" si="7"/>
        <v>1.4562601688663097E-5</v>
      </c>
    </row>
    <row r="201" spans="1:4" ht="16" x14ac:dyDescent="0.2">
      <c r="A201" s="11">
        <v>200</v>
      </c>
      <c r="B201" s="45">
        <f>USDT_data!$G1395</f>
        <v>1</v>
      </c>
      <c r="C201" s="13">
        <f t="shared" si="6"/>
        <v>0</v>
      </c>
      <c r="D201" s="13">
        <f t="shared" si="7"/>
        <v>1.4562601688663097E-5</v>
      </c>
    </row>
    <row r="202" spans="1:4" ht="16" x14ac:dyDescent="0.2">
      <c r="A202" s="11">
        <v>201</v>
      </c>
      <c r="B202" s="45">
        <f>USDT_data!$G1402</f>
        <v>1</v>
      </c>
      <c r="C202" s="13">
        <f t="shared" si="6"/>
        <v>0</v>
      </c>
      <c r="D202" s="13">
        <f t="shared" si="7"/>
        <v>1.4562601688663097E-5</v>
      </c>
    </row>
    <row r="203" spans="1:4" ht="16" x14ac:dyDescent="0.2">
      <c r="A203" s="11">
        <v>202</v>
      </c>
      <c r="B203" s="45">
        <f>USDT_data!$G1409</f>
        <v>1</v>
      </c>
      <c r="C203" s="13">
        <f t="shared" si="6"/>
        <v>0</v>
      </c>
      <c r="D203" s="13">
        <f t="shared" si="7"/>
        <v>1.4562601688663097E-5</v>
      </c>
    </row>
    <row r="204" spans="1:4" ht="16" x14ac:dyDescent="0.2">
      <c r="A204" s="11">
        <v>203</v>
      </c>
      <c r="B204" s="45">
        <f>USDT_data!$G1416</f>
        <v>1</v>
      </c>
      <c r="C204" s="13">
        <f t="shared" si="6"/>
        <v>0</v>
      </c>
      <c r="D204" s="13">
        <f t="shared" si="7"/>
        <v>1.4562601688663097E-5</v>
      </c>
    </row>
    <row r="205" spans="1:4" ht="16" x14ac:dyDescent="0.2">
      <c r="A205" s="11">
        <v>204</v>
      </c>
      <c r="B205" s="45">
        <f>USDT_data!$G1423</f>
        <v>0.99919999999999998</v>
      </c>
      <c r="C205" s="13">
        <f t="shared" si="6"/>
        <v>-8.0000000000002292E-2</v>
      </c>
      <c r="D205" s="13">
        <f t="shared" si="7"/>
        <v>7.0251382343749372E-3</v>
      </c>
    </row>
    <row r="206" spans="1:4" ht="16" x14ac:dyDescent="0.2">
      <c r="A206" s="11">
        <v>205</v>
      </c>
      <c r="B206" s="45">
        <f>USDT_data!$G1430</f>
        <v>1</v>
      </c>
      <c r="C206" s="13">
        <f t="shared" si="6"/>
        <v>8.0064051240995096E-2</v>
      </c>
      <c r="D206" s="13">
        <f t="shared" si="7"/>
        <v>5.8137504185360248E-3</v>
      </c>
    </row>
    <row r="207" spans="1:4" ht="16" x14ac:dyDescent="0.2">
      <c r="A207" s="11">
        <v>206</v>
      </c>
      <c r="B207" s="45">
        <f>USDT_data!$G1437</f>
        <v>1</v>
      </c>
      <c r="C207" s="13">
        <f t="shared" si="6"/>
        <v>0</v>
      </c>
      <c r="D207" s="13">
        <f t="shared" si="7"/>
        <v>1.4562601688663097E-5</v>
      </c>
    </row>
    <row r="208" spans="1:4" ht="16" x14ac:dyDescent="0.2">
      <c r="A208" s="11">
        <v>207</v>
      </c>
      <c r="B208" s="45">
        <f>USDT_data!$G1444</f>
        <v>1</v>
      </c>
      <c r="C208" s="13">
        <f t="shared" si="6"/>
        <v>0</v>
      </c>
      <c r="D208" s="13">
        <f t="shared" si="7"/>
        <v>1.4562601688663097E-5</v>
      </c>
    </row>
    <row r="209" spans="1:4" ht="16" x14ac:dyDescent="0.2">
      <c r="A209" s="11">
        <v>208</v>
      </c>
      <c r="B209" s="45">
        <f>USDT_data!$G1451</f>
        <v>0.99960000000000004</v>
      </c>
      <c r="C209" s="13">
        <f t="shared" si="6"/>
        <v>-3.9999999999995595E-2</v>
      </c>
      <c r="D209" s="13">
        <f t="shared" si="7"/>
        <v>1.9198504180312221E-3</v>
      </c>
    </row>
    <row r="210" spans="1:4" ht="16" x14ac:dyDescent="0.2">
      <c r="A210" s="11">
        <v>209</v>
      </c>
      <c r="B210" s="45">
        <f>USDT_data!$G1458</f>
        <v>0.99890000000000001</v>
      </c>
      <c r="C210" s="13">
        <f t="shared" si="6"/>
        <v>-7.0028011204485194E-2</v>
      </c>
      <c r="D210" s="13">
        <f t="shared" si="7"/>
        <v>5.4529524205305813E-3</v>
      </c>
    </row>
    <row r="211" spans="1:4" ht="16" x14ac:dyDescent="0.2">
      <c r="A211" s="11">
        <v>210</v>
      </c>
      <c r="B211" s="45">
        <f>USDT_data!$G1465</f>
        <v>1</v>
      </c>
      <c r="C211" s="13">
        <f t="shared" si="6"/>
        <v>0.11012113324657022</v>
      </c>
      <c r="D211" s="13">
        <f t="shared" si="7"/>
        <v>1.1300760581646137E-2</v>
      </c>
    </row>
    <row r="212" spans="1:4" ht="16" x14ac:dyDescent="0.2">
      <c r="A212" s="11">
        <v>211</v>
      </c>
      <c r="B212" s="45">
        <f>USDT_data!$G1472</f>
        <v>1</v>
      </c>
      <c r="C212" s="13">
        <f t="shared" si="6"/>
        <v>0</v>
      </c>
      <c r="D212" s="13">
        <f t="shared" si="7"/>
        <v>1.4562601688663097E-5</v>
      </c>
    </row>
    <row r="213" spans="1:4" ht="16" x14ac:dyDescent="0.2">
      <c r="A213" s="11">
        <v>212</v>
      </c>
      <c r="B213" s="45">
        <f>USDT_data!$G1479</f>
        <v>1</v>
      </c>
      <c r="C213" s="13">
        <f t="shared" si="6"/>
        <v>0</v>
      </c>
      <c r="D213" s="13">
        <f t="shared" si="7"/>
        <v>1.4562601688663097E-5</v>
      </c>
    </row>
    <row r="214" spans="1:4" ht="16" x14ac:dyDescent="0.2">
      <c r="A214" s="11">
        <v>213</v>
      </c>
      <c r="B214" s="45">
        <f>USDT_data!$G1486</f>
        <v>1</v>
      </c>
      <c r="C214" s="13">
        <f t="shared" si="6"/>
        <v>0</v>
      </c>
      <c r="D214" s="13">
        <f t="shared" si="7"/>
        <v>1.4562601688663097E-5</v>
      </c>
    </row>
    <row r="215" spans="1:4" ht="16" x14ac:dyDescent="0.2">
      <c r="A215" s="11">
        <v>214</v>
      </c>
      <c r="B215" s="45">
        <f>USDT_data!$G1493</f>
        <v>1</v>
      </c>
      <c r="C215" s="13">
        <f t="shared" si="6"/>
        <v>0</v>
      </c>
      <c r="D215" s="13">
        <f t="shared" si="7"/>
        <v>1.4562601688663097E-5</v>
      </c>
    </row>
    <row r="216" spans="1:4" ht="16" x14ac:dyDescent="0.2">
      <c r="A216" s="11">
        <v>215</v>
      </c>
      <c r="B216" s="45">
        <f>USDT_data!$G1500</f>
        <v>1</v>
      </c>
      <c r="C216" s="13">
        <f t="shared" si="6"/>
        <v>0</v>
      </c>
      <c r="D216" s="13">
        <f t="shared" si="7"/>
        <v>1.4562601688663097E-5</v>
      </c>
    </row>
    <row r="217" spans="1:4" ht="16" x14ac:dyDescent="0.2">
      <c r="A217" s="11">
        <v>216</v>
      </c>
      <c r="B217" s="45">
        <f>USDT_data!$G1507</f>
        <v>1</v>
      </c>
      <c r="C217" s="13">
        <f t="shared" si="6"/>
        <v>0</v>
      </c>
      <c r="D217" s="13">
        <f t="shared" si="7"/>
        <v>1.4562601688663097E-5</v>
      </c>
    </row>
    <row r="218" spans="1:4" ht="16" x14ac:dyDescent="0.2">
      <c r="A218" s="11">
        <v>217</v>
      </c>
      <c r="B218" s="45">
        <f>USDT_data!$G1514</f>
        <v>1</v>
      </c>
      <c r="C218" s="13">
        <f t="shared" si="6"/>
        <v>0</v>
      </c>
      <c r="D218" s="13">
        <f t="shared" si="7"/>
        <v>1.4562601688663097E-5</v>
      </c>
    </row>
    <row r="219" spans="1:4" ht="16" x14ac:dyDescent="0.2">
      <c r="A219" s="11">
        <v>218</v>
      </c>
      <c r="B219" s="45">
        <f>USDT_data!$G1521</f>
        <v>1</v>
      </c>
      <c r="C219" s="13">
        <f t="shared" si="6"/>
        <v>0</v>
      </c>
      <c r="D219" s="13">
        <f t="shared" si="7"/>
        <v>1.4562601688663097E-5</v>
      </c>
    </row>
    <row r="220" spans="1:4" ht="16" x14ac:dyDescent="0.2">
      <c r="A220" s="11">
        <v>219</v>
      </c>
      <c r="B220" s="45">
        <f>USDT_data!$G1528</f>
        <v>1</v>
      </c>
      <c r="C220" s="13">
        <f t="shared" si="6"/>
        <v>0</v>
      </c>
      <c r="D220" s="13">
        <f t="shared" si="7"/>
        <v>1.4562601688663097E-5</v>
      </c>
    </row>
    <row r="221" spans="1:4" ht="16" x14ac:dyDescent="0.2">
      <c r="A221" s="11">
        <v>220</v>
      </c>
      <c r="B221" s="45">
        <f>USDT_data!$G1535</f>
        <v>0.99980000000000002</v>
      </c>
      <c r="C221" s="13">
        <f t="shared" si="6"/>
        <v>-1.9999999999997797E-2</v>
      </c>
      <c r="D221" s="13">
        <f t="shared" si="7"/>
        <v>5.6720650986003072E-4</v>
      </c>
    </row>
    <row r="222" spans="1:4" ht="16" x14ac:dyDescent="0.2">
      <c r="A222" s="11">
        <v>221</v>
      </c>
      <c r="B222" s="45">
        <f>USDT_data!$G1542</f>
        <v>1</v>
      </c>
      <c r="C222" s="13">
        <f t="shared" si="6"/>
        <v>2.000400080015783E-2</v>
      </c>
      <c r="D222" s="13">
        <f t="shared" si="7"/>
        <v>2.6204820664131042E-4</v>
      </c>
    </row>
    <row r="223" spans="1:4" ht="16" x14ac:dyDescent="0.2">
      <c r="A223" s="11">
        <v>222</v>
      </c>
      <c r="B223" s="45">
        <f>USDT_data!$G1549</f>
        <v>1</v>
      </c>
      <c r="C223" s="13">
        <f t="shared" si="6"/>
        <v>0</v>
      </c>
      <c r="D223" s="13">
        <f t="shared" si="7"/>
        <v>1.4562601688663097E-5</v>
      </c>
    </row>
    <row r="224" spans="1:4" ht="16" x14ac:dyDescent="0.2">
      <c r="A224" s="11">
        <v>223</v>
      </c>
      <c r="B224" s="45">
        <f>USDT_data!$G1556</f>
        <v>1</v>
      </c>
      <c r="C224" s="13">
        <f t="shared" si="6"/>
        <v>0</v>
      </c>
      <c r="D224" s="13">
        <f t="shared" si="7"/>
        <v>1.4562601688663097E-5</v>
      </c>
    </row>
    <row r="225" spans="1:4" ht="16" x14ac:dyDescent="0.2">
      <c r="A225" s="11">
        <v>224</v>
      </c>
      <c r="B225" s="45">
        <f>USDT_data!$G1563</f>
        <v>1</v>
      </c>
      <c r="C225" s="13">
        <f t="shared" si="6"/>
        <v>0</v>
      </c>
      <c r="D225" s="13">
        <f t="shared" si="7"/>
        <v>1.4562601688663097E-5</v>
      </c>
    </row>
    <row r="226" spans="1:4" ht="16" x14ac:dyDescent="0.2">
      <c r="A226" s="11">
        <v>225</v>
      </c>
      <c r="B226" s="45">
        <f>USDT_data!$G1570</f>
        <v>1</v>
      </c>
      <c r="C226" s="13">
        <f t="shared" si="6"/>
        <v>0</v>
      </c>
      <c r="D226" s="13">
        <f t="shared" si="7"/>
        <v>1.4562601688663097E-5</v>
      </c>
    </row>
    <row r="227" spans="1:4" ht="16" x14ac:dyDescent="0.2">
      <c r="A227" s="11">
        <v>226</v>
      </c>
      <c r="B227" s="45">
        <f>USDT_data!$G1577</f>
        <v>0.99990000000000001</v>
      </c>
      <c r="C227" s="13">
        <f t="shared" si="6"/>
        <v>-9.9999999999988987E-3</v>
      </c>
      <c r="D227" s="13">
        <f t="shared" si="7"/>
        <v>1.9088455577436893E-4</v>
      </c>
    </row>
    <row r="228" spans="1:4" ht="16" x14ac:dyDescent="0.2">
      <c r="A228" s="11">
        <v>227</v>
      </c>
      <c r="B228" s="45">
        <f>USDT_data!$G1584</f>
        <v>1</v>
      </c>
      <c r="C228" s="13">
        <f t="shared" si="6"/>
        <v>1.0001000100008898E-2</v>
      </c>
      <c r="D228" s="13">
        <f t="shared" si="7"/>
        <v>3.8253017644608771E-5</v>
      </c>
    </row>
    <row r="229" spans="1:4" ht="16" x14ac:dyDescent="0.2">
      <c r="A229" s="11">
        <v>228</v>
      </c>
      <c r="B229" s="45">
        <f>USDT_data!$G1591</f>
        <v>1</v>
      </c>
      <c r="C229" s="13">
        <f t="shared" si="6"/>
        <v>0</v>
      </c>
      <c r="D229" s="13">
        <f t="shared" si="7"/>
        <v>1.4562601688663097E-5</v>
      </c>
    </row>
    <row r="230" spans="1:4" ht="16" x14ac:dyDescent="0.2">
      <c r="A230" s="11">
        <v>229</v>
      </c>
      <c r="B230" s="45">
        <f>USDT_data!$G1598</f>
        <v>1</v>
      </c>
      <c r="C230" s="13">
        <f t="shared" si="6"/>
        <v>0</v>
      </c>
      <c r="D230" s="13">
        <f t="shared" si="7"/>
        <v>1.4562601688663097E-5</v>
      </c>
    </row>
    <row r="231" spans="1:4" ht="16" x14ac:dyDescent="0.2">
      <c r="A231" s="11">
        <v>230</v>
      </c>
      <c r="B231" s="45">
        <f>USDT_data!$G1605</f>
        <v>1</v>
      </c>
      <c r="C231" s="13">
        <f t="shared" si="6"/>
        <v>0</v>
      </c>
      <c r="D231" s="13">
        <f t="shared" si="7"/>
        <v>1.4562601688663097E-5</v>
      </c>
    </row>
    <row r="232" spans="1:4" ht="16" x14ac:dyDescent="0.2">
      <c r="A232" s="11">
        <v>231</v>
      </c>
      <c r="B232" s="45">
        <f>USDT_data!$G1612</f>
        <v>1</v>
      </c>
      <c r="C232" s="13">
        <f t="shared" si="6"/>
        <v>0</v>
      </c>
      <c r="D232" s="13">
        <f t="shared" si="7"/>
        <v>1.4562601688663097E-5</v>
      </c>
    </row>
    <row r="233" spans="1:4" ht="16" x14ac:dyDescent="0.2">
      <c r="A233" s="11">
        <v>232</v>
      </c>
      <c r="B233" s="45">
        <f>USDT_data!$G1619</f>
        <v>1</v>
      </c>
      <c r="C233" s="13">
        <f t="shared" si="6"/>
        <v>0</v>
      </c>
      <c r="D233" s="13">
        <f t="shared" si="7"/>
        <v>1.4562601688663097E-5</v>
      </c>
    </row>
    <row r="234" spans="1:4" ht="16" x14ac:dyDescent="0.2">
      <c r="A234" s="11">
        <v>233</v>
      </c>
      <c r="B234" s="45">
        <f>USDT_data!$G1626</f>
        <v>0.99970000000000003</v>
      </c>
      <c r="C234" s="13">
        <f t="shared" si="6"/>
        <v>-2.9999999999996696E-2</v>
      </c>
      <c r="D234" s="13">
        <f t="shared" si="7"/>
        <v>1.1435284639456484E-3</v>
      </c>
    </row>
    <row r="235" spans="1:4" ht="16" x14ac:dyDescent="0.2">
      <c r="A235" s="11">
        <v>234</v>
      </c>
      <c r="B235" s="45">
        <f>USDT_data!$G1633</f>
        <v>1</v>
      </c>
      <c r="C235" s="13">
        <f t="shared" si="6"/>
        <v>3.0009002700806937E-2</v>
      </c>
      <c r="D235" s="13">
        <f t="shared" si="7"/>
        <v>6.8606827215672887E-4</v>
      </c>
    </row>
    <row r="236" spans="1:4" ht="16" x14ac:dyDescent="0.2">
      <c r="A236" s="11">
        <v>235</v>
      </c>
      <c r="B236" s="45">
        <f>USDT_data!$G1640</f>
        <v>1</v>
      </c>
      <c r="C236" s="13">
        <f t="shared" si="6"/>
        <v>0</v>
      </c>
      <c r="D236" s="13">
        <f t="shared" si="7"/>
        <v>1.4562601688663097E-5</v>
      </c>
    </row>
    <row r="237" spans="1:4" ht="16" x14ac:dyDescent="0.2">
      <c r="A237" s="11">
        <v>236</v>
      </c>
      <c r="B237" s="45">
        <f>USDT_data!$G1647</f>
        <v>0.99950000000000006</v>
      </c>
      <c r="C237" s="13">
        <f t="shared" si="6"/>
        <v>-4.9999999999994493E-2</v>
      </c>
      <c r="D237" s="13">
        <f t="shared" si="7"/>
        <v>2.8961723721167517E-3</v>
      </c>
    </row>
    <row r="238" spans="1:4" ht="16" x14ac:dyDescent="0.2">
      <c r="A238" s="11">
        <v>237</v>
      </c>
      <c r="B238" s="45">
        <f>USDT_data!$G1654</f>
        <v>1</v>
      </c>
      <c r="C238" s="13">
        <f t="shared" si="6"/>
        <v>5.0025012506247614E-2</v>
      </c>
      <c r="D238" s="13">
        <f t="shared" si="7"/>
        <v>2.1352638071748717E-3</v>
      </c>
    </row>
    <row r="239" spans="1:4" ht="16" x14ac:dyDescent="0.2">
      <c r="A239" s="11">
        <v>238</v>
      </c>
      <c r="B239" s="45">
        <f>USDT_data!$G1661</f>
        <v>1</v>
      </c>
      <c r="C239" s="13">
        <f t="shared" si="6"/>
        <v>0</v>
      </c>
      <c r="D239" s="13">
        <f t="shared" si="7"/>
        <v>1.4562601688663097E-5</v>
      </c>
    </row>
    <row r="240" spans="1:4" ht="16" x14ac:dyDescent="0.2">
      <c r="A240" s="11">
        <v>239</v>
      </c>
      <c r="B240" s="45">
        <f>USDT_data!$G1668</f>
        <v>1</v>
      </c>
      <c r="C240" s="13">
        <f t="shared" si="6"/>
        <v>0</v>
      </c>
      <c r="D240" s="13">
        <f t="shared" si="7"/>
        <v>1.4562601688663097E-5</v>
      </c>
    </row>
    <row r="241" spans="1:4" ht="16" x14ac:dyDescent="0.2">
      <c r="A241" s="11">
        <v>240</v>
      </c>
      <c r="B241" s="45">
        <f>USDT_data!$G1675</f>
        <v>1</v>
      </c>
      <c r="C241" s="13">
        <f t="shared" si="6"/>
        <v>0</v>
      </c>
      <c r="D241" s="13">
        <f t="shared" si="7"/>
        <v>1.4562601688663097E-5</v>
      </c>
    </row>
    <row r="242" spans="1:4" ht="16" x14ac:dyDescent="0.2">
      <c r="A242" s="11">
        <v>241</v>
      </c>
      <c r="B242" s="45">
        <f>USDT_data!$G1682</f>
        <v>1</v>
      </c>
      <c r="C242" s="13">
        <f t="shared" si="6"/>
        <v>0</v>
      </c>
      <c r="D242" s="13">
        <f t="shared" si="7"/>
        <v>1.4562601688663097E-5</v>
      </c>
    </row>
    <row r="243" spans="1:4" ht="16" x14ac:dyDescent="0.2">
      <c r="A243" s="11">
        <v>242</v>
      </c>
      <c r="B243" s="45">
        <f>USDT_data!$G1689</f>
        <v>1</v>
      </c>
      <c r="C243" s="13">
        <f t="shared" si="6"/>
        <v>0</v>
      </c>
      <c r="D243" s="13">
        <f t="shared" si="7"/>
        <v>1.4562601688663097E-5</v>
      </c>
    </row>
    <row r="244" spans="1:4" ht="16" x14ac:dyDescent="0.2">
      <c r="A244" s="11">
        <v>243</v>
      </c>
      <c r="B244" s="45">
        <f>USDT_data!$G1696</f>
        <v>1</v>
      </c>
      <c r="C244" s="13">
        <f t="shared" si="6"/>
        <v>0</v>
      </c>
      <c r="D244" s="13">
        <f t="shared" si="7"/>
        <v>1.4562601688663097E-5</v>
      </c>
    </row>
    <row r="245" spans="1:4" ht="16" x14ac:dyDescent="0.2">
      <c r="A245" s="11">
        <v>244</v>
      </c>
      <c r="B245" s="45">
        <f>USDT_data!$G1703</f>
        <v>1</v>
      </c>
      <c r="C245" s="13">
        <f t="shared" si="6"/>
        <v>0</v>
      </c>
      <c r="D245" s="13">
        <f t="shared" si="7"/>
        <v>1.4562601688663097E-5</v>
      </c>
    </row>
    <row r="246" spans="1:4" ht="16" x14ac:dyDescent="0.2">
      <c r="A246" s="11">
        <v>245</v>
      </c>
      <c r="B246" s="45">
        <f>USDT_data!$G1710</f>
        <v>1</v>
      </c>
      <c r="C246" s="13">
        <f t="shared" si="6"/>
        <v>0</v>
      </c>
      <c r="D246" s="13">
        <f t="shared" si="7"/>
        <v>1.4562601688663097E-5</v>
      </c>
    </row>
    <row r="247" spans="1:4" ht="16" x14ac:dyDescent="0.2">
      <c r="A247" s="11">
        <v>246</v>
      </c>
      <c r="B247" s="45">
        <f>USDT_data!$G1717</f>
        <v>0.99970000000000003</v>
      </c>
      <c r="C247" s="13">
        <f t="shared" si="6"/>
        <v>-2.9999999999996696E-2</v>
      </c>
      <c r="D247" s="13">
        <f t="shared" si="7"/>
        <v>1.1435284639456484E-3</v>
      </c>
    </row>
    <row r="248" spans="1:4" ht="16" x14ac:dyDescent="0.2">
      <c r="A248" s="11">
        <v>247</v>
      </c>
      <c r="B248" s="45">
        <f>USDT_data!$G1724</f>
        <v>1</v>
      </c>
      <c r="C248" s="13">
        <f t="shared" si="6"/>
        <v>3.0009002700806937E-2</v>
      </c>
      <c r="D248" s="13">
        <f t="shared" si="7"/>
        <v>6.8606827215672887E-4</v>
      </c>
    </row>
    <row r="249" spans="1:4" ht="16" x14ac:dyDescent="0.2">
      <c r="A249" s="11">
        <v>248</v>
      </c>
      <c r="B249" s="45">
        <f>USDT_data!$G1731</f>
        <v>1</v>
      </c>
      <c r="C249" s="13">
        <f t="shared" si="6"/>
        <v>0</v>
      </c>
      <c r="D249" s="13">
        <f t="shared" si="7"/>
        <v>1.4562601688663097E-5</v>
      </c>
    </row>
    <row r="250" spans="1:4" ht="16" x14ac:dyDescent="0.2">
      <c r="A250" s="11">
        <v>249</v>
      </c>
      <c r="B250" s="45">
        <f>USDT_data!$G1738</f>
        <v>1</v>
      </c>
      <c r="C250" s="13">
        <f t="shared" si="6"/>
        <v>0</v>
      </c>
      <c r="D250" s="13">
        <f t="shared" si="7"/>
        <v>1.4562601688663097E-5</v>
      </c>
    </row>
    <row r="251" spans="1:4" ht="16" x14ac:dyDescent="0.2">
      <c r="A251" s="11">
        <v>250</v>
      </c>
      <c r="B251" s="45">
        <f>USDT_data!$G1745</f>
        <v>1</v>
      </c>
      <c r="C251" s="13">
        <f t="shared" si="6"/>
        <v>0</v>
      </c>
      <c r="D251" s="13">
        <f t="shared" si="7"/>
        <v>1.4562601688663097E-5</v>
      </c>
    </row>
    <row r="252" spans="1:4" ht="16" x14ac:dyDescent="0.2">
      <c r="A252" s="11">
        <v>251</v>
      </c>
      <c r="B252" s="45">
        <f>USDT_data!$G1752</f>
        <v>1</v>
      </c>
      <c r="C252" s="13">
        <f t="shared" si="6"/>
        <v>0</v>
      </c>
      <c r="D252" s="13">
        <f t="shared" si="7"/>
        <v>1.4562601688663097E-5</v>
      </c>
    </row>
    <row r="253" spans="1:4" ht="16" x14ac:dyDescent="0.2">
      <c r="A253" s="11">
        <v>252</v>
      </c>
      <c r="B253" s="45">
        <f>USDT_data!$G1759</f>
        <v>1</v>
      </c>
      <c r="C253" s="13">
        <f t="shared" si="6"/>
        <v>0</v>
      </c>
      <c r="D253" s="13">
        <f t="shared" si="7"/>
        <v>1.4562601688663097E-5</v>
      </c>
    </row>
    <row r="254" spans="1:4" ht="16" x14ac:dyDescent="0.2">
      <c r="A254" s="11">
        <v>253</v>
      </c>
      <c r="B254" s="45">
        <f>USDT_data!$G1766</f>
        <v>1</v>
      </c>
      <c r="C254" s="13">
        <f t="shared" si="6"/>
        <v>0</v>
      </c>
      <c r="D254" s="13">
        <f t="shared" si="7"/>
        <v>1.4562601688663097E-5</v>
      </c>
    </row>
    <row r="255" spans="1:4" ht="16" x14ac:dyDescent="0.2">
      <c r="A255" s="11">
        <v>254</v>
      </c>
      <c r="B255" s="45">
        <f>USDT_data!$G1773</f>
        <v>1</v>
      </c>
      <c r="C255" s="13">
        <f t="shared" si="6"/>
        <v>0</v>
      </c>
      <c r="D255" s="13">
        <f t="shared" si="7"/>
        <v>1.4562601688663097E-5</v>
      </c>
    </row>
    <row r="256" spans="1:4" ht="16" x14ac:dyDescent="0.2">
      <c r="A256" s="11">
        <v>255</v>
      </c>
      <c r="B256" s="45">
        <f>USDT_data!$G1780</f>
        <v>1</v>
      </c>
      <c r="C256" s="13">
        <f t="shared" si="6"/>
        <v>0</v>
      </c>
      <c r="D256" s="13">
        <f t="shared" si="7"/>
        <v>1.4562601688663097E-5</v>
      </c>
    </row>
    <row r="257" spans="1:4" ht="16" x14ac:dyDescent="0.2">
      <c r="A257" s="11">
        <v>256</v>
      </c>
      <c r="B257" s="45">
        <f>USDT_data!$G1787</f>
        <v>1</v>
      </c>
      <c r="C257" s="13">
        <f t="shared" si="6"/>
        <v>0</v>
      </c>
      <c r="D257" s="13">
        <f t="shared" si="7"/>
        <v>1.4562601688663097E-5</v>
      </c>
    </row>
    <row r="258" spans="1:4" ht="16" x14ac:dyDescent="0.2">
      <c r="A258" s="11">
        <v>257</v>
      </c>
      <c r="B258" s="45">
        <f>USDT_data!$G1794</f>
        <v>1</v>
      </c>
      <c r="C258" s="13">
        <f t="shared" si="6"/>
        <v>0</v>
      </c>
      <c r="D258" s="13">
        <f t="shared" si="7"/>
        <v>1.4562601688663097E-5</v>
      </c>
    </row>
    <row r="259" spans="1:4" ht="16" x14ac:dyDescent="0.2">
      <c r="A259" s="11">
        <v>258</v>
      </c>
      <c r="B259" s="45">
        <f>USDT_data!$G1801</f>
        <v>1</v>
      </c>
      <c r="C259" s="13">
        <f t="shared" si="6"/>
        <v>0</v>
      </c>
      <c r="D259" s="13">
        <f t="shared" si="7"/>
        <v>1.4562601688663097E-5</v>
      </c>
    </row>
    <row r="260" spans="1:4" ht="16" x14ac:dyDescent="0.2">
      <c r="A260" s="11">
        <v>259</v>
      </c>
      <c r="B260" s="45">
        <f>USDT_data!$G1808</f>
        <v>1</v>
      </c>
      <c r="C260" s="13">
        <f t="shared" ref="C260:C261" si="8">(B260-B259)/B259%</f>
        <v>0</v>
      </c>
      <c r="D260" s="13">
        <f t="shared" ref="D260" si="9">(C260-$D$262)^2</f>
        <v>1.4562601688663097E-5</v>
      </c>
    </row>
    <row r="261" spans="1:4" ht="17" thickBot="1" x14ac:dyDescent="0.25">
      <c r="A261" s="15">
        <v>260</v>
      </c>
      <c r="B261" s="46">
        <f>USDT_data!$G1815</f>
        <v>1</v>
      </c>
      <c r="C261" s="16">
        <f t="shared" si="8"/>
        <v>0</v>
      </c>
      <c r="D261" s="16">
        <f>(C261-$D$262)^2</f>
        <v>1.4562601688663097E-5</v>
      </c>
    </row>
    <row r="262" spans="1:4" ht="19" customHeight="1" x14ac:dyDescent="0.2">
      <c r="A262" s="61" t="s">
        <v>21</v>
      </c>
      <c r="B262" s="61"/>
      <c r="C262" s="61"/>
      <c r="D262" s="14">
        <f>AVERAGE(C2:C261)</f>
        <v>3.8160977042868147E-3</v>
      </c>
    </row>
    <row r="263" spans="1:4" ht="16" x14ac:dyDescent="0.2">
      <c r="A263" s="62" t="s">
        <v>20</v>
      </c>
      <c r="B263" s="62"/>
      <c r="C263" s="62"/>
      <c r="D263" s="17">
        <f>SQRT(SUM(D3:D261))*(52/(A261-1))^(1/2)</f>
        <v>6.2572652419636627</v>
      </c>
    </row>
    <row r="264" spans="1:4" ht="16" x14ac:dyDescent="0.2">
      <c r="A264" s="63" t="s">
        <v>22</v>
      </c>
      <c r="B264" s="64"/>
      <c r="C264" s="65"/>
      <c r="D264" s="14">
        <f>D262*52</f>
        <v>0.19843708062291437</v>
      </c>
    </row>
  </sheetData>
  <mergeCells count="3">
    <mergeCell ref="A262:C262"/>
    <mergeCell ref="A263:C263"/>
    <mergeCell ref="A264:C264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45C7-F42E-274B-9AD3-487B5983327E}">
  <dimension ref="A1:D262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USDC_data!$G2</f>
        <v>1.02</v>
      </c>
      <c r="C2" s="11"/>
      <c r="D2" s="11"/>
    </row>
    <row r="3" spans="1:4" ht="16" x14ac:dyDescent="0.2">
      <c r="A3" s="11">
        <v>2</v>
      </c>
      <c r="B3" s="45">
        <f>USDC_data!$G9</f>
        <v>1.01</v>
      </c>
      <c r="C3" s="13">
        <f>(B3-B2)/B2%</f>
        <v>-0.98039215686274594</v>
      </c>
      <c r="D3" s="13">
        <f t="shared" ref="D3:D34" si="0">(C3-$D$169)^2</f>
        <v>0.94134399539020919</v>
      </c>
    </row>
    <row r="4" spans="1:4" ht="16" x14ac:dyDescent="0.2">
      <c r="A4" s="11">
        <v>3</v>
      </c>
      <c r="B4" s="45">
        <f>USDC_data!$G16</f>
        <v>1.01</v>
      </c>
      <c r="C4" s="13">
        <f t="shared" ref="C4:C67" si="1">(B4-B3)/B3%</f>
        <v>0</v>
      </c>
      <c r="D4" s="13">
        <f t="shared" si="0"/>
        <v>1.0329307855343173E-4</v>
      </c>
    </row>
    <row r="5" spans="1:4" ht="16" x14ac:dyDescent="0.2">
      <c r="A5" s="11">
        <v>4</v>
      </c>
      <c r="B5" s="45">
        <f>USDC_data!$G23</f>
        <v>0.99770000000000003</v>
      </c>
      <c r="C5" s="13">
        <f t="shared" si="1"/>
        <v>-1.2178217821782156</v>
      </c>
      <c r="D5" s="13">
        <f t="shared" si="0"/>
        <v>1.4584389606609567</v>
      </c>
    </row>
    <row r="6" spans="1:4" ht="16" x14ac:dyDescent="0.2">
      <c r="A6" s="11">
        <v>5</v>
      </c>
      <c r="B6" s="45">
        <f>USDC_data!$G30</f>
        <v>1.01</v>
      </c>
      <c r="C6" s="13">
        <f t="shared" si="1"/>
        <v>1.2328355216999076</v>
      </c>
      <c r="D6" s="13">
        <f t="shared" si="0"/>
        <v>1.5450461210948498</v>
      </c>
    </row>
    <row r="7" spans="1:4" ht="16" x14ac:dyDescent="0.2">
      <c r="A7" s="11">
        <v>6</v>
      </c>
      <c r="B7" s="45">
        <f>USDC_data!$G37</f>
        <v>1.01</v>
      </c>
      <c r="C7" s="13">
        <f t="shared" si="1"/>
        <v>0</v>
      </c>
      <c r="D7" s="13">
        <f t="shared" si="0"/>
        <v>1.0329307855343173E-4</v>
      </c>
    </row>
    <row r="8" spans="1:4" ht="16" x14ac:dyDescent="0.2">
      <c r="A8" s="11">
        <v>7</v>
      </c>
      <c r="B8" s="45">
        <f>USDC_data!$G44</f>
        <v>1.03</v>
      </c>
      <c r="C8" s="13">
        <f t="shared" si="1"/>
        <v>1.980198019801982</v>
      </c>
      <c r="D8" s="13">
        <f t="shared" si="0"/>
        <v>3.9615382639831904</v>
      </c>
    </row>
    <row r="9" spans="1:4" ht="16" x14ac:dyDescent="0.2">
      <c r="A9" s="11">
        <v>8</v>
      </c>
      <c r="B9" s="45">
        <f>USDC_data!$G51</f>
        <v>1.01</v>
      </c>
      <c r="C9" s="13">
        <f t="shared" si="1"/>
        <v>-1.9417475728155358</v>
      </c>
      <c r="D9" s="13">
        <f t="shared" si="0"/>
        <v>3.7310177247497762</v>
      </c>
    </row>
    <row r="10" spans="1:4" ht="16" x14ac:dyDescent="0.2">
      <c r="A10" s="11">
        <v>9</v>
      </c>
      <c r="B10" s="45">
        <f>USDC_data!$G58</f>
        <v>1.02</v>
      </c>
      <c r="C10" s="13">
        <f t="shared" si="1"/>
        <v>0.99009900990099098</v>
      </c>
      <c r="D10" s="13">
        <f t="shared" si="0"/>
        <v>1.0005247291239492</v>
      </c>
    </row>
    <row r="11" spans="1:4" ht="16" x14ac:dyDescent="0.2">
      <c r="A11" s="11">
        <v>10</v>
      </c>
      <c r="B11" s="45">
        <f>USDC_data!$G65</f>
        <v>1.01</v>
      </c>
      <c r="C11" s="13">
        <f t="shared" si="1"/>
        <v>-0.98039215686274594</v>
      </c>
      <c r="D11" s="13">
        <f t="shared" si="0"/>
        <v>0.94134399539020919</v>
      </c>
    </row>
    <row r="12" spans="1:4" ht="16" x14ac:dyDescent="0.2">
      <c r="A12" s="11">
        <v>11</v>
      </c>
      <c r="B12" s="45">
        <f>USDC_data!$G72</f>
        <v>1.01</v>
      </c>
      <c r="C12" s="13">
        <f t="shared" si="1"/>
        <v>0</v>
      </c>
      <c r="D12" s="13">
        <f t="shared" si="0"/>
        <v>1.0329307855343173E-4</v>
      </c>
    </row>
    <row r="13" spans="1:4" ht="16" x14ac:dyDescent="0.2">
      <c r="A13" s="11">
        <v>12</v>
      </c>
      <c r="B13" s="45">
        <f>USDC_data!$G79</f>
        <v>1.01</v>
      </c>
      <c r="C13" s="13">
        <f t="shared" si="1"/>
        <v>0</v>
      </c>
      <c r="D13" s="13">
        <f t="shared" si="0"/>
        <v>1.0329307855343173E-4</v>
      </c>
    </row>
    <row r="14" spans="1:4" ht="16" x14ac:dyDescent="0.2">
      <c r="A14" s="11">
        <v>13</v>
      </c>
      <c r="B14" s="45">
        <f>USDC_data!$G86</f>
        <v>1.01</v>
      </c>
      <c r="C14" s="13">
        <f t="shared" si="1"/>
        <v>0</v>
      </c>
      <c r="D14" s="13">
        <f t="shared" si="0"/>
        <v>1.0329307855343173E-4</v>
      </c>
    </row>
    <row r="15" spans="1:4" ht="16" x14ac:dyDescent="0.2">
      <c r="A15" s="11">
        <v>14</v>
      </c>
      <c r="B15" s="45">
        <f>USDC_data!$G93</f>
        <v>1.01</v>
      </c>
      <c r="C15" s="13">
        <f t="shared" si="1"/>
        <v>0</v>
      </c>
      <c r="D15" s="13">
        <f t="shared" si="0"/>
        <v>1.0329307855343173E-4</v>
      </c>
    </row>
    <row r="16" spans="1:4" ht="16" x14ac:dyDescent="0.2">
      <c r="A16" s="11">
        <v>15</v>
      </c>
      <c r="B16" s="45">
        <f>USDC_data!$G100</f>
        <v>1.02</v>
      </c>
      <c r="C16" s="13">
        <f t="shared" si="1"/>
        <v>0.99009900990099098</v>
      </c>
      <c r="D16" s="13">
        <f t="shared" si="0"/>
        <v>1.0005247291239492</v>
      </c>
    </row>
    <row r="17" spans="1:4" ht="16" x14ac:dyDescent="0.2">
      <c r="A17" s="11">
        <v>16</v>
      </c>
      <c r="B17" s="45">
        <f>USDC_data!$G107</f>
        <v>1.01</v>
      </c>
      <c r="C17" s="13">
        <f t="shared" si="1"/>
        <v>-0.98039215686274594</v>
      </c>
      <c r="D17" s="13">
        <f t="shared" si="0"/>
        <v>0.94134399539020919</v>
      </c>
    </row>
    <row r="18" spans="1:4" ht="16" x14ac:dyDescent="0.2">
      <c r="A18" s="11">
        <v>17</v>
      </c>
      <c r="B18" s="45">
        <f>USDC_data!$G114</f>
        <v>1.01</v>
      </c>
      <c r="C18" s="13">
        <f t="shared" si="1"/>
        <v>0</v>
      </c>
      <c r="D18" s="13">
        <f t="shared" si="0"/>
        <v>1.0329307855343173E-4</v>
      </c>
    </row>
    <row r="19" spans="1:4" ht="16" x14ac:dyDescent="0.2">
      <c r="A19" s="11">
        <v>18</v>
      </c>
      <c r="B19" s="45">
        <f>USDC_data!$G121</f>
        <v>1.01</v>
      </c>
      <c r="C19" s="13">
        <f t="shared" si="1"/>
        <v>0</v>
      </c>
      <c r="D19" s="13">
        <f t="shared" si="0"/>
        <v>1.0329307855343173E-4</v>
      </c>
    </row>
    <row r="20" spans="1:4" ht="16" x14ac:dyDescent="0.2">
      <c r="A20" s="11">
        <v>19</v>
      </c>
      <c r="B20" s="45">
        <f>USDC_data!$G128</f>
        <v>1.02</v>
      </c>
      <c r="C20" s="13">
        <f t="shared" si="1"/>
        <v>0.99009900990099098</v>
      </c>
      <c r="D20" s="13">
        <f t="shared" si="0"/>
        <v>1.0005247291239492</v>
      </c>
    </row>
    <row r="21" spans="1:4" ht="16" x14ac:dyDescent="0.2">
      <c r="A21" s="11">
        <v>20</v>
      </c>
      <c r="B21" s="45">
        <f>USDC_data!$G135</f>
        <v>1.01</v>
      </c>
      <c r="C21" s="13">
        <f t="shared" si="1"/>
        <v>-0.98039215686274594</v>
      </c>
      <c r="D21" s="13">
        <f t="shared" si="0"/>
        <v>0.94134399539020919</v>
      </c>
    </row>
    <row r="22" spans="1:4" ht="16" x14ac:dyDescent="0.2">
      <c r="A22" s="11">
        <v>21</v>
      </c>
      <c r="B22" s="45">
        <f>USDC_data!$G142</f>
        <v>1.01</v>
      </c>
      <c r="C22" s="13">
        <f t="shared" si="1"/>
        <v>0</v>
      </c>
      <c r="D22" s="13">
        <f t="shared" si="0"/>
        <v>1.0329307855343173E-4</v>
      </c>
    </row>
    <row r="23" spans="1:4" ht="16" x14ac:dyDescent="0.2">
      <c r="A23" s="11">
        <v>22</v>
      </c>
      <c r="B23" s="45">
        <f>USDC_data!$G149</f>
        <v>1.02</v>
      </c>
      <c r="C23" s="13">
        <f t="shared" si="1"/>
        <v>0.99009900990099098</v>
      </c>
      <c r="D23" s="13">
        <f t="shared" si="0"/>
        <v>1.0005247291239492</v>
      </c>
    </row>
    <row r="24" spans="1:4" ht="16" x14ac:dyDescent="0.2">
      <c r="A24" s="11">
        <v>23</v>
      </c>
      <c r="B24" s="45">
        <f>USDC_data!$G156</f>
        <v>1.02</v>
      </c>
      <c r="C24" s="13">
        <f t="shared" si="1"/>
        <v>0</v>
      </c>
      <c r="D24" s="13">
        <f t="shared" si="0"/>
        <v>1.0329307855343173E-4</v>
      </c>
    </row>
    <row r="25" spans="1:4" ht="16" x14ac:dyDescent="0.2">
      <c r="A25" s="11">
        <v>24</v>
      </c>
      <c r="B25" s="45">
        <f>USDC_data!$G163</f>
        <v>1.01</v>
      </c>
      <c r="C25" s="13">
        <f t="shared" si="1"/>
        <v>-0.98039215686274594</v>
      </c>
      <c r="D25" s="13">
        <f t="shared" si="0"/>
        <v>0.94134399539020919</v>
      </c>
    </row>
    <row r="26" spans="1:4" ht="16" x14ac:dyDescent="0.2">
      <c r="A26" s="11">
        <v>25</v>
      </c>
      <c r="B26" s="45">
        <f>USDC_data!$G170</f>
        <v>1</v>
      </c>
      <c r="C26" s="13">
        <f t="shared" si="1"/>
        <v>-0.99009900990099098</v>
      </c>
      <c r="D26" s="13">
        <f t="shared" si="0"/>
        <v>0.96027395584700292</v>
      </c>
    </row>
    <row r="27" spans="1:4" ht="16" x14ac:dyDescent="0.2">
      <c r="A27" s="11">
        <v>26</v>
      </c>
      <c r="B27" s="45">
        <f>USDC_data!$G177</f>
        <v>1.01</v>
      </c>
      <c r="C27" s="13">
        <f t="shared" si="1"/>
        <v>1.0000000000000009</v>
      </c>
      <c r="D27" s="13">
        <f t="shared" si="0"/>
        <v>1.0204299335834131</v>
      </c>
    </row>
    <row r="28" spans="1:4" ht="16" x14ac:dyDescent="0.2">
      <c r="A28" s="11">
        <v>27</v>
      </c>
      <c r="B28" s="45">
        <f>USDC_data!$G184</f>
        <v>1.01</v>
      </c>
      <c r="C28" s="13">
        <f t="shared" si="1"/>
        <v>0</v>
      </c>
      <c r="D28" s="13">
        <f t="shared" si="0"/>
        <v>1.0329307855343173E-4</v>
      </c>
    </row>
    <row r="29" spans="1:4" ht="16" x14ac:dyDescent="0.2">
      <c r="A29" s="11">
        <v>28</v>
      </c>
      <c r="B29" s="45">
        <f>USDC_data!$G191</f>
        <v>1</v>
      </c>
      <c r="C29" s="13">
        <f t="shared" si="1"/>
        <v>-0.99009900990099098</v>
      </c>
      <c r="D29" s="13">
        <f t="shared" si="0"/>
        <v>0.96027395584700292</v>
      </c>
    </row>
    <row r="30" spans="1:4" ht="16" x14ac:dyDescent="0.2">
      <c r="A30" s="11">
        <v>29</v>
      </c>
      <c r="B30" s="45">
        <f>USDC_data!$G198</f>
        <v>1.02</v>
      </c>
      <c r="C30" s="13">
        <f t="shared" si="1"/>
        <v>2.0000000000000018</v>
      </c>
      <c r="D30" s="13">
        <f t="shared" si="0"/>
        <v>4.0407565740882765</v>
      </c>
    </row>
    <row r="31" spans="1:4" ht="16" x14ac:dyDescent="0.2">
      <c r="A31" s="11">
        <v>30</v>
      </c>
      <c r="B31" s="45">
        <f>USDC_data!$G205</f>
        <v>1.01</v>
      </c>
      <c r="C31" s="13">
        <f t="shared" si="1"/>
        <v>-0.98039215686274594</v>
      </c>
      <c r="D31" s="13">
        <f t="shared" si="0"/>
        <v>0.94134399539020919</v>
      </c>
    </row>
    <row r="32" spans="1:4" ht="16" x14ac:dyDescent="0.2">
      <c r="A32" s="11">
        <v>31</v>
      </c>
      <c r="B32" s="45">
        <f>USDC_data!$G212</f>
        <v>0.99839999999999995</v>
      </c>
      <c r="C32" s="13">
        <f t="shared" si="1"/>
        <v>-1.148514851485154</v>
      </c>
      <c r="D32" s="13">
        <f t="shared" si="0"/>
        <v>1.2958442086598898</v>
      </c>
    </row>
    <row r="33" spans="1:4" ht="16" x14ac:dyDescent="0.2">
      <c r="A33" s="11">
        <v>32</v>
      </c>
      <c r="B33" s="45">
        <f>USDC_data!$G219</f>
        <v>1</v>
      </c>
      <c r="C33" s="13">
        <f t="shared" si="1"/>
        <v>0.16025641025641485</v>
      </c>
      <c r="D33" s="13">
        <f t="shared" si="0"/>
        <v>2.9042884546706935E-2</v>
      </c>
    </row>
    <row r="34" spans="1:4" ht="16" x14ac:dyDescent="0.2">
      <c r="A34" s="11">
        <v>33</v>
      </c>
      <c r="B34" s="45">
        <f>USDC_data!$G226</f>
        <v>0.99709999999999999</v>
      </c>
      <c r="C34" s="13">
        <f t="shared" si="1"/>
        <v>-0.29000000000000137</v>
      </c>
      <c r="D34" s="13">
        <f t="shared" si="0"/>
        <v>7.8308567332145418E-2</v>
      </c>
    </row>
    <row r="35" spans="1:4" ht="16" x14ac:dyDescent="0.2">
      <c r="A35" s="11">
        <v>34</v>
      </c>
      <c r="B35" s="45">
        <f>USDC_data!$G233</f>
        <v>0.99919999999999998</v>
      </c>
      <c r="C35" s="13">
        <f t="shared" si="1"/>
        <v>0.21061077123658517</v>
      </c>
      <c r="D35" s="13">
        <f t="shared" ref="D35:D66" si="2">(C35-$D$169)^2</f>
        <v>4.8741199472799562E-2</v>
      </c>
    </row>
    <row r="36" spans="1:4" ht="16" x14ac:dyDescent="0.2">
      <c r="A36" s="11">
        <v>35</v>
      </c>
      <c r="B36" s="45">
        <f>USDC_data!$G240</f>
        <v>1</v>
      </c>
      <c r="C36" s="13">
        <f t="shared" si="1"/>
        <v>8.0064051240995096E-2</v>
      </c>
      <c r="D36" s="13">
        <f t="shared" si="2"/>
        <v>8.140978566612344E-3</v>
      </c>
    </row>
    <row r="37" spans="1:4" ht="16" x14ac:dyDescent="0.2">
      <c r="A37" s="11">
        <v>36</v>
      </c>
      <c r="B37" s="45">
        <f>USDC_data!$G247</f>
        <v>1</v>
      </c>
      <c r="C37" s="13">
        <f t="shared" si="1"/>
        <v>0</v>
      </c>
      <c r="D37" s="13">
        <f t="shared" si="2"/>
        <v>1.0329307855343173E-4</v>
      </c>
    </row>
    <row r="38" spans="1:4" ht="16" x14ac:dyDescent="0.2">
      <c r="A38" s="11">
        <v>37</v>
      </c>
      <c r="B38" s="45">
        <f>USDC_data!$G254</f>
        <v>1</v>
      </c>
      <c r="C38" s="13">
        <f t="shared" si="1"/>
        <v>0</v>
      </c>
      <c r="D38" s="13">
        <f t="shared" si="2"/>
        <v>1.0329307855343173E-4</v>
      </c>
    </row>
    <row r="39" spans="1:4" ht="16" x14ac:dyDescent="0.2">
      <c r="A39" s="11">
        <v>38</v>
      </c>
      <c r="B39" s="45">
        <f>USDC_data!$G261</f>
        <v>1</v>
      </c>
      <c r="C39" s="13">
        <f t="shared" si="1"/>
        <v>0</v>
      </c>
      <c r="D39" s="13">
        <f t="shared" si="2"/>
        <v>1.0329307855343173E-4</v>
      </c>
    </row>
    <row r="40" spans="1:4" ht="16" x14ac:dyDescent="0.2">
      <c r="A40" s="11">
        <v>39</v>
      </c>
      <c r="B40" s="45">
        <f>USDC_data!$G268</f>
        <v>0.99670000000000003</v>
      </c>
      <c r="C40" s="13">
        <f t="shared" si="1"/>
        <v>-0.32999999999999696</v>
      </c>
      <c r="D40" s="13">
        <f t="shared" si="2"/>
        <v>0.10229550171194839</v>
      </c>
    </row>
    <row r="41" spans="1:4" ht="16" x14ac:dyDescent="0.2">
      <c r="A41" s="11">
        <v>40</v>
      </c>
      <c r="B41" s="45">
        <f>USDC_data!$G275</f>
        <v>0.99860000000000004</v>
      </c>
      <c r="C41" s="13">
        <f t="shared" si="1"/>
        <v>0.19062907595063838</v>
      </c>
      <c r="D41" s="13">
        <f t="shared" si="2"/>
        <v>4.0317586372969554E-2</v>
      </c>
    </row>
    <row r="42" spans="1:4" ht="16" x14ac:dyDescent="0.2">
      <c r="A42" s="11">
        <v>41</v>
      </c>
      <c r="B42" s="45">
        <f>USDC_data!$G282</f>
        <v>1</v>
      </c>
      <c r="C42" s="13">
        <f t="shared" si="1"/>
        <v>0.14019627478469426</v>
      </c>
      <c r="D42" s="13">
        <f t="shared" si="2"/>
        <v>2.2608007819727678E-2</v>
      </c>
    </row>
    <row r="43" spans="1:4" ht="16" x14ac:dyDescent="0.2">
      <c r="A43" s="11">
        <v>42</v>
      </c>
      <c r="B43" s="45">
        <f>USDC_data!$G289</f>
        <v>1</v>
      </c>
      <c r="C43" s="13">
        <f t="shared" si="1"/>
        <v>0</v>
      </c>
      <c r="D43" s="13">
        <f t="shared" si="2"/>
        <v>1.0329307855343173E-4</v>
      </c>
    </row>
    <row r="44" spans="1:4" ht="16" x14ac:dyDescent="0.2">
      <c r="A44" s="11">
        <v>43</v>
      </c>
      <c r="B44" s="45">
        <f>USDC_data!$G296</f>
        <v>0.99809999999999999</v>
      </c>
      <c r="C44" s="13">
        <f t="shared" si="1"/>
        <v>-0.19000000000000128</v>
      </c>
      <c r="D44" s="13">
        <f t="shared" si="2"/>
        <v>3.2341231382630904E-2</v>
      </c>
    </row>
    <row r="45" spans="1:4" ht="16" x14ac:dyDescent="0.2">
      <c r="A45" s="11">
        <v>44</v>
      </c>
      <c r="B45" s="45">
        <f>USDC_data!$G303</f>
        <v>0.99750000000000005</v>
      </c>
      <c r="C45" s="13">
        <f t="shared" si="1"/>
        <v>-6.0114217012316791E-2</v>
      </c>
      <c r="D45" s="13">
        <f t="shared" si="2"/>
        <v>2.4950920871169772E-3</v>
      </c>
    </row>
    <row r="46" spans="1:4" ht="16" x14ac:dyDescent="0.2">
      <c r="A46" s="11">
        <v>45</v>
      </c>
      <c r="B46" s="45">
        <f>USDC_data!$G310</f>
        <v>1</v>
      </c>
      <c r="C46" s="13">
        <f t="shared" si="1"/>
        <v>0.2506265664160347</v>
      </c>
      <c r="D46" s="13">
        <f t="shared" si="2"/>
        <v>6.801136498855008E-2</v>
      </c>
    </row>
    <row r="47" spans="1:4" ht="16" x14ac:dyDescent="0.2">
      <c r="A47" s="11">
        <v>46</v>
      </c>
      <c r="B47" s="45">
        <f>USDC_data!$G317</f>
        <v>0.99919999999999998</v>
      </c>
      <c r="C47" s="13">
        <f t="shared" si="1"/>
        <v>-8.0000000000002292E-2</v>
      </c>
      <c r="D47" s="13">
        <f t="shared" si="2"/>
        <v>4.8771618381651255E-3</v>
      </c>
    </row>
    <row r="48" spans="1:4" ht="16" x14ac:dyDescent="0.2">
      <c r="A48" s="11">
        <v>47</v>
      </c>
      <c r="B48" s="45">
        <f>USDC_data!$G324</f>
        <v>1</v>
      </c>
      <c r="C48" s="13">
        <f t="shared" si="1"/>
        <v>8.0064051240995096E-2</v>
      </c>
      <c r="D48" s="13">
        <f t="shared" si="2"/>
        <v>8.140978566612344E-3</v>
      </c>
    </row>
    <row r="49" spans="1:4" ht="16" x14ac:dyDescent="0.2">
      <c r="A49" s="11">
        <v>48</v>
      </c>
      <c r="B49" s="45">
        <f>USDC_data!$G331</f>
        <v>1</v>
      </c>
      <c r="C49" s="13">
        <f t="shared" si="1"/>
        <v>0</v>
      </c>
      <c r="D49" s="13">
        <f t="shared" si="2"/>
        <v>1.0329307855343173E-4</v>
      </c>
    </row>
    <row r="50" spans="1:4" ht="16" x14ac:dyDescent="0.2">
      <c r="A50" s="11">
        <v>49</v>
      </c>
      <c r="B50" s="45">
        <f>USDC_data!$G338</f>
        <v>1</v>
      </c>
      <c r="C50" s="13">
        <f t="shared" si="1"/>
        <v>0</v>
      </c>
      <c r="D50" s="13">
        <f t="shared" si="2"/>
        <v>1.0329307855343173E-4</v>
      </c>
    </row>
    <row r="51" spans="1:4" ht="16" x14ac:dyDescent="0.2">
      <c r="A51" s="11">
        <v>50</v>
      </c>
      <c r="B51" s="45">
        <f>USDC_data!$G345</f>
        <v>1</v>
      </c>
      <c r="C51" s="13">
        <f t="shared" si="1"/>
        <v>0</v>
      </c>
      <c r="D51" s="13">
        <f t="shared" si="2"/>
        <v>1.0329307855343173E-4</v>
      </c>
    </row>
    <row r="52" spans="1:4" ht="16" x14ac:dyDescent="0.2">
      <c r="A52" s="11">
        <v>51</v>
      </c>
      <c r="B52" s="45">
        <f>USDC_data!$G352</f>
        <v>1</v>
      </c>
      <c r="C52" s="13">
        <f t="shared" si="1"/>
        <v>0</v>
      </c>
      <c r="D52" s="13">
        <f t="shared" si="2"/>
        <v>1.0329307855343173E-4</v>
      </c>
    </row>
    <row r="53" spans="1:4" ht="16" x14ac:dyDescent="0.2">
      <c r="A53" s="11">
        <v>52</v>
      </c>
      <c r="B53" s="45">
        <f>USDC_data!$G359</f>
        <v>1.01</v>
      </c>
      <c r="C53" s="13">
        <f t="shared" si="1"/>
        <v>1.0000000000000009</v>
      </c>
      <c r="D53" s="13">
        <f t="shared" si="2"/>
        <v>1.0204299335834131</v>
      </c>
    </row>
    <row r="54" spans="1:4" ht="16" x14ac:dyDescent="0.2">
      <c r="A54" s="11">
        <v>53</v>
      </c>
      <c r="B54" s="45">
        <f>USDC_data!$G366</f>
        <v>1</v>
      </c>
      <c r="C54" s="13">
        <f t="shared" si="1"/>
        <v>-0.99009900990099098</v>
      </c>
      <c r="D54" s="13">
        <f t="shared" si="2"/>
        <v>0.96027395584700292</v>
      </c>
    </row>
    <row r="55" spans="1:4" ht="16" x14ac:dyDescent="0.2">
      <c r="A55" s="11">
        <v>54</v>
      </c>
      <c r="B55" s="45">
        <f>USDC_data!$G373</f>
        <v>1</v>
      </c>
      <c r="C55" s="13">
        <f t="shared" si="1"/>
        <v>0</v>
      </c>
      <c r="D55" s="13">
        <f t="shared" si="2"/>
        <v>1.0329307855343173E-4</v>
      </c>
    </row>
    <row r="56" spans="1:4" ht="16" x14ac:dyDescent="0.2">
      <c r="A56" s="11">
        <v>55</v>
      </c>
      <c r="B56" s="45">
        <f>USDC_data!$G380</f>
        <v>1</v>
      </c>
      <c r="C56" s="13">
        <f t="shared" si="1"/>
        <v>0</v>
      </c>
      <c r="D56" s="13">
        <f t="shared" si="2"/>
        <v>1.0329307855343173E-4</v>
      </c>
    </row>
    <row r="57" spans="1:4" ht="16" x14ac:dyDescent="0.2">
      <c r="A57" s="11">
        <v>56</v>
      </c>
      <c r="B57" s="45">
        <f>USDC_data!$G387</f>
        <v>1</v>
      </c>
      <c r="C57" s="13">
        <f t="shared" si="1"/>
        <v>0</v>
      </c>
      <c r="D57" s="13">
        <f t="shared" si="2"/>
        <v>1.0329307855343173E-4</v>
      </c>
    </row>
    <row r="58" spans="1:4" ht="16" x14ac:dyDescent="0.2">
      <c r="A58" s="11">
        <v>57</v>
      </c>
      <c r="B58" s="45">
        <f>USDC_data!$G394</f>
        <v>1</v>
      </c>
      <c r="C58" s="13">
        <f t="shared" si="1"/>
        <v>0</v>
      </c>
      <c r="D58" s="13">
        <f t="shared" si="2"/>
        <v>1.0329307855343173E-4</v>
      </c>
    </row>
    <row r="59" spans="1:4" ht="16" x14ac:dyDescent="0.2">
      <c r="A59" s="11">
        <v>58</v>
      </c>
      <c r="B59" s="45">
        <f>USDC_data!$G401</f>
        <v>1.01</v>
      </c>
      <c r="C59" s="13">
        <f t="shared" si="1"/>
        <v>1.0000000000000009</v>
      </c>
      <c r="D59" s="13">
        <f t="shared" si="2"/>
        <v>1.0204299335834131</v>
      </c>
    </row>
    <row r="60" spans="1:4" ht="16" x14ac:dyDescent="0.2">
      <c r="A60" s="11">
        <v>59</v>
      </c>
      <c r="B60" s="45">
        <f>USDC_data!$G408</f>
        <v>1.01</v>
      </c>
      <c r="C60" s="13">
        <f t="shared" si="1"/>
        <v>0</v>
      </c>
      <c r="D60" s="13">
        <f t="shared" si="2"/>
        <v>1.0329307855343173E-4</v>
      </c>
    </row>
    <row r="61" spans="1:4" ht="16" x14ac:dyDescent="0.2">
      <c r="A61" s="11">
        <v>60</v>
      </c>
      <c r="B61" s="45">
        <f>USDC_data!$G415</f>
        <v>0.99639999999999995</v>
      </c>
      <c r="C61" s="13">
        <f t="shared" si="1"/>
        <v>-1.3465346534653522</v>
      </c>
      <c r="D61" s="13">
        <f t="shared" si="2"/>
        <v>1.7858883402332859</v>
      </c>
    </row>
    <row r="62" spans="1:4" ht="16" x14ac:dyDescent="0.2">
      <c r="A62" s="11">
        <v>61</v>
      </c>
      <c r="B62" s="45">
        <f>USDC_data!$G422</f>
        <v>1.01</v>
      </c>
      <c r="C62" s="13">
        <f t="shared" si="1"/>
        <v>1.3649136892814189</v>
      </c>
      <c r="D62" s="13">
        <f t="shared" si="2"/>
        <v>1.8908367821485499</v>
      </c>
    </row>
    <row r="63" spans="1:4" ht="16" x14ac:dyDescent="0.2">
      <c r="A63" s="11">
        <v>62</v>
      </c>
      <c r="B63" s="45">
        <f>USDC_data!$G429</f>
        <v>1.01</v>
      </c>
      <c r="C63" s="13">
        <f t="shared" si="1"/>
        <v>0</v>
      </c>
      <c r="D63" s="13">
        <f t="shared" si="2"/>
        <v>1.0329307855343173E-4</v>
      </c>
    </row>
    <row r="64" spans="1:4" ht="16" x14ac:dyDescent="0.2">
      <c r="A64" s="11">
        <v>63</v>
      </c>
      <c r="B64" s="45">
        <f>USDC_data!$G436</f>
        <v>1</v>
      </c>
      <c r="C64" s="13">
        <f t="shared" si="1"/>
        <v>-0.99009900990099098</v>
      </c>
      <c r="D64" s="13">
        <f t="shared" si="2"/>
        <v>0.96027395584700292</v>
      </c>
    </row>
    <row r="65" spans="1:4" ht="16" x14ac:dyDescent="0.2">
      <c r="A65" s="11">
        <v>64</v>
      </c>
      <c r="B65" s="45">
        <f>USDC_data!$G443</f>
        <v>1.01</v>
      </c>
      <c r="C65" s="13">
        <f t="shared" si="1"/>
        <v>1.0000000000000009</v>
      </c>
      <c r="D65" s="13">
        <f t="shared" si="2"/>
        <v>1.0204299335834131</v>
      </c>
    </row>
    <row r="66" spans="1:4" ht="16" x14ac:dyDescent="0.2">
      <c r="A66" s="11">
        <v>65</v>
      </c>
      <c r="B66" s="45">
        <f>USDC_data!$G450</f>
        <v>1.01</v>
      </c>
      <c r="C66" s="13">
        <f t="shared" si="1"/>
        <v>0</v>
      </c>
      <c r="D66" s="13">
        <f t="shared" si="2"/>
        <v>1.0329307855343173E-4</v>
      </c>
    </row>
    <row r="67" spans="1:4" ht="16" x14ac:dyDescent="0.2">
      <c r="A67" s="11">
        <v>66</v>
      </c>
      <c r="B67" s="45">
        <f>USDC_data!$G457</f>
        <v>1</v>
      </c>
      <c r="C67" s="13">
        <f t="shared" si="1"/>
        <v>-0.99009900990099098</v>
      </c>
      <c r="D67" s="13">
        <f t="shared" ref="D67:D98" si="3">(C67-$D$169)^2</f>
        <v>0.96027395584700292</v>
      </c>
    </row>
    <row r="68" spans="1:4" ht="16" x14ac:dyDescent="0.2">
      <c r="A68" s="11">
        <v>67</v>
      </c>
      <c r="B68" s="45">
        <f>USDC_data!$G464</f>
        <v>0.99729999999999996</v>
      </c>
      <c r="C68" s="13">
        <f t="shared" ref="C68:C131" si="4">(B68-B67)/B67%</f>
        <v>-0.27000000000000357</v>
      </c>
      <c r="D68" s="13">
        <f t="shared" si="3"/>
        <v>6.7515100142243656E-2</v>
      </c>
    </row>
    <row r="69" spans="1:4" ht="16" x14ac:dyDescent="0.2">
      <c r="A69" s="11">
        <v>68</v>
      </c>
      <c r="B69" s="45">
        <f>USDC_data!$G471</f>
        <v>1.01</v>
      </c>
      <c r="C69" s="13">
        <f t="shared" si="4"/>
        <v>1.2734382833650904</v>
      </c>
      <c r="D69" s="13">
        <f t="shared" si="3"/>
        <v>1.6476330768094671</v>
      </c>
    </row>
    <row r="70" spans="1:4" ht="16" x14ac:dyDescent="0.2">
      <c r="A70" s="11">
        <v>69</v>
      </c>
      <c r="B70" s="45">
        <f>USDC_data!$G478</f>
        <v>1.03</v>
      </c>
      <c r="C70" s="13">
        <f t="shared" si="4"/>
        <v>1.980198019801982</v>
      </c>
      <c r="D70" s="13">
        <f t="shared" si="3"/>
        <v>3.9615382639831904</v>
      </c>
    </row>
    <row r="71" spans="1:4" ht="16" x14ac:dyDescent="0.2">
      <c r="A71" s="11">
        <v>70</v>
      </c>
      <c r="B71" s="45">
        <f>USDC_data!$G485</f>
        <v>1.02</v>
      </c>
      <c r="C71" s="13">
        <f t="shared" si="4"/>
        <v>-0.97087378640776789</v>
      </c>
      <c r="D71" s="13">
        <f t="shared" si="3"/>
        <v>0.92296459978040868</v>
      </c>
    </row>
    <row r="72" spans="1:4" ht="16" x14ac:dyDescent="0.2">
      <c r="A72" s="11">
        <v>71</v>
      </c>
      <c r="B72" s="45">
        <f>USDC_data!$G492</f>
        <v>1.01</v>
      </c>
      <c r="C72" s="13">
        <f t="shared" si="4"/>
        <v>-0.98039215686274594</v>
      </c>
      <c r="D72" s="13">
        <f t="shared" si="3"/>
        <v>0.94134399539020919</v>
      </c>
    </row>
    <row r="73" spans="1:4" ht="16" x14ac:dyDescent="0.2">
      <c r="A73" s="11">
        <v>72</v>
      </c>
      <c r="B73" s="45">
        <f>USDC_data!$G499</f>
        <v>0.99729999999999996</v>
      </c>
      <c r="C73" s="13">
        <f t="shared" si="4"/>
        <v>-1.2574257425742619</v>
      </c>
      <c r="D73" s="13">
        <f t="shared" si="3"/>
        <v>1.5556635501361262</v>
      </c>
    </row>
    <row r="74" spans="1:4" ht="16" x14ac:dyDescent="0.2">
      <c r="A74" s="11">
        <v>73</v>
      </c>
      <c r="B74" s="45">
        <f>USDC_data!$G506</f>
        <v>1</v>
      </c>
      <c r="C74" s="13">
        <f t="shared" si="4"/>
        <v>0.27073097362880133</v>
      </c>
      <c r="D74" s="13">
        <f t="shared" si="3"/>
        <v>7.8901604335034931E-2</v>
      </c>
    </row>
    <row r="75" spans="1:4" ht="16" x14ac:dyDescent="0.2">
      <c r="A75" s="11">
        <v>74</v>
      </c>
      <c r="B75" s="45">
        <f>USDC_data!$G513</f>
        <v>1.01</v>
      </c>
      <c r="C75" s="13">
        <f t="shared" si="4"/>
        <v>1.0000000000000009</v>
      </c>
      <c r="D75" s="13">
        <f t="shared" si="3"/>
        <v>1.0204299335834131</v>
      </c>
    </row>
    <row r="76" spans="1:4" ht="16" x14ac:dyDescent="0.2">
      <c r="A76" s="11">
        <v>75</v>
      </c>
      <c r="B76" s="45">
        <f>USDC_data!$G520</f>
        <v>1</v>
      </c>
      <c r="C76" s="13">
        <f t="shared" si="4"/>
        <v>-0.99009900990099098</v>
      </c>
      <c r="D76" s="13">
        <f t="shared" si="3"/>
        <v>0.96027395584700292</v>
      </c>
    </row>
    <row r="77" spans="1:4" ht="16" x14ac:dyDescent="0.2">
      <c r="A77" s="11">
        <v>76</v>
      </c>
      <c r="B77" s="45">
        <f>USDC_data!$G527</f>
        <v>0.99590000000000001</v>
      </c>
      <c r="C77" s="13">
        <f t="shared" si="4"/>
        <v>-0.40999999999999925</v>
      </c>
      <c r="D77" s="13">
        <f t="shared" si="3"/>
        <v>0.15986937047156111</v>
      </c>
    </row>
    <row r="78" spans="1:4" ht="16" x14ac:dyDescent="0.2">
      <c r="A78" s="11">
        <v>77</v>
      </c>
      <c r="B78" s="45">
        <f>USDC_data!$G534</f>
        <v>0.97799999999999998</v>
      </c>
      <c r="C78" s="13">
        <f t="shared" si="4"/>
        <v>-1.7973692137764861</v>
      </c>
      <c r="D78" s="13">
        <f t="shared" si="3"/>
        <v>3.1941049058471234</v>
      </c>
    </row>
    <row r="79" spans="1:4" ht="16" x14ac:dyDescent="0.2">
      <c r="A79" s="11">
        <v>78</v>
      </c>
      <c r="B79" s="45">
        <f>USDC_data!$G541</f>
        <v>1</v>
      </c>
      <c r="C79" s="13">
        <f t="shared" si="4"/>
        <v>2.249488752556239</v>
      </c>
      <c r="D79" s="13">
        <f t="shared" si="3"/>
        <v>5.1060274901485094</v>
      </c>
    </row>
    <row r="80" spans="1:4" ht="16" x14ac:dyDescent="0.2">
      <c r="A80" s="11">
        <v>79</v>
      </c>
      <c r="B80" s="45">
        <f>USDC_data!$G548</f>
        <v>1</v>
      </c>
      <c r="C80" s="13">
        <f t="shared" si="4"/>
        <v>0</v>
      </c>
      <c r="D80" s="13">
        <f t="shared" si="3"/>
        <v>1.0329307855343173E-4</v>
      </c>
    </row>
    <row r="81" spans="1:4" ht="16" x14ac:dyDescent="0.2">
      <c r="A81" s="11">
        <v>80</v>
      </c>
      <c r="B81" s="45">
        <f>USDC_data!$G555</f>
        <v>1.01</v>
      </c>
      <c r="C81" s="13">
        <f t="shared" si="4"/>
        <v>1.0000000000000009</v>
      </c>
      <c r="D81" s="13">
        <f t="shared" si="3"/>
        <v>1.0204299335834131</v>
      </c>
    </row>
    <row r="82" spans="1:4" ht="16" x14ac:dyDescent="0.2">
      <c r="A82" s="11">
        <v>81</v>
      </c>
      <c r="B82" s="45">
        <f>USDC_data!$G562</f>
        <v>0.999</v>
      </c>
      <c r="C82" s="13">
        <f t="shared" si="4"/>
        <v>-1.0891089108910901</v>
      </c>
      <c r="D82" s="13">
        <f t="shared" si="3"/>
        <v>1.1641235875586093</v>
      </c>
    </row>
    <row r="83" spans="1:4" ht="16" x14ac:dyDescent="0.2">
      <c r="A83" s="11">
        <v>82</v>
      </c>
      <c r="B83" s="45">
        <f>USDC_data!$G569</f>
        <v>0.99929999999999997</v>
      </c>
      <c r="C83" s="13">
        <f t="shared" si="4"/>
        <v>3.003003003002672E-2</v>
      </c>
      <c r="D83" s="13">
        <f t="shared" si="3"/>
        <v>1.6155054069281762E-3</v>
      </c>
    </row>
    <row r="84" spans="1:4" ht="16" x14ac:dyDescent="0.2">
      <c r="A84" s="11">
        <v>83</v>
      </c>
      <c r="B84" s="45">
        <f>USDC_data!$G576</f>
        <v>1</v>
      </c>
      <c r="C84" s="13">
        <f t="shared" si="4"/>
        <v>7.0049034324030215E-2</v>
      </c>
      <c r="D84" s="13">
        <f t="shared" si="3"/>
        <v>6.4340218266996036E-3</v>
      </c>
    </row>
    <row r="85" spans="1:4" ht="16" x14ac:dyDescent="0.2">
      <c r="A85" s="11">
        <v>84</v>
      </c>
      <c r="B85" s="45">
        <f>USDC_data!$G583</f>
        <v>1</v>
      </c>
      <c r="C85" s="13">
        <f t="shared" si="4"/>
        <v>0</v>
      </c>
      <c r="D85" s="13">
        <f t="shared" si="3"/>
        <v>1.0329307855343173E-4</v>
      </c>
    </row>
    <row r="86" spans="1:4" ht="16" x14ac:dyDescent="0.2">
      <c r="A86" s="11">
        <v>85</v>
      </c>
      <c r="B86" s="45">
        <f>USDC_data!$G590</f>
        <v>1</v>
      </c>
      <c r="C86" s="13">
        <f t="shared" si="4"/>
        <v>0</v>
      </c>
      <c r="D86" s="13">
        <f t="shared" si="3"/>
        <v>1.0329307855343173E-4</v>
      </c>
    </row>
    <row r="87" spans="1:4" ht="16" x14ac:dyDescent="0.2">
      <c r="A87" s="11">
        <v>86</v>
      </c>
      <c r="B87" s="45">
        <f>USDC_data!$G597</f>
        <v>1</v>
      </c>
      <c r="C87" s="13">
        <f t="shared" si="4"/>
        <v>0</v>
      </c>
      <c r="D87" s="13">
        <f t="shared" si="3"/>
        <v>1.0329307855343173E-4</v>
      </c>
    </row>
    <row r="88" spans="1:4" ht="16" x14ac:dyDescent="0.2">
      <c r="A88" s="11">
        <v>87</v>
      </c>
      <c r="B88" s="45">
        <f>USDC_data!$G604</f>
        <v>1</v>
      </c>
      <c r="C88" s="13">
        <f t="shared" si="4"/>
        <v>0</v>
      </c>
      <c r="D88" s="13">
        <f t="shared" si="3"/>
        <v>1.0329307855343173E-4</v>
      </c>
    </row>
    <row r="89" spans="1:4" ht="16" x14ac:dyDescent="0.2">
      <c r="A89" s="11">
        <v>88</v>
      </c>
      <c r="B89" s="45">
        <f>USDC_data!$G611</f>
        <v>1</v>
      </c>
      <c r="C89" s="13">
        <f t="shared" si="4"/>
        <v>0</v>
      </c>
      <c r="D89" s="13">
        <f t="shared" si="3"/>
        <v>1.0329307855343173E-4</v>
      </c>
    </row>
    <row r="90" spans="1:4" ht="16" x14ac:dyDescent="0.2">
      <c r="A90" s="11">
        <v>89</v>
      </c>
      <c r="B90" s="45">
        <f>USDC_data!$G618</f>
        <v>1</v>
      </c>
      <c r="C90" s="13">
        <f t="shared" si="4"/>
        <v>0</v>
      </c>
      <c r="D90" s="13">
        <f t="shared" si="3"/>
        <v>1.0329307855343173E-4</v>
      </c>
    </row>
    <row r="91" spans="1:4" ht="16" x14ac:dyDescent="0.2">
      <c r="A91" s="11">
        <v>90</v>
      </c>
      <c r="B91" s="45">
        <f>USDC_data!$G625</f>
        <v>1</v>
      </c>
      <c r="C91" s="13">
        <f t="shared" si="4"/>
        <v>0</v>
      </c>
      <c r="D91" s="13">
        <f t="shared" si="3"/>
        <v>1.0329307855343173E-4</v>
      </c>
    </row>
    <row r="92" spans="1:4" ht="16" x14ac:dyDescent="0.2">
      <c r="A92" s="11">
        <v>91</v>
      </c>
      <c r="B92" s="45">
        <f>USDC_data!$G632</f>
        <v>0.99780000000000002</v>
      </c>
      <c r="C92" s="13">
        <f t="shared" si="4"/>
        <v>-0.21999999999999797</v>
      </c>
      <c r="D92" s="13">
        <f t="shared" si="3"/>
        <v>4.4031432167483862E-2</v>
      </c>
    </row>
    <row r="93" spans="1:4" ht="16" x14ac:dyDescent="0.2">
      <c r="A93" s="11">
        <v>92</v>
      </c>
      <c r="B93" s="45">
        <f>USDC_data!$G639</f>
        <v>0.99819999999999998</v>
      </c>
      <c r="C93" s="13">
        <f t="shared" si="4"/>
        <v>4.0088194026854672E-2</v>
      </c>
      <c r="D93" s="13">
        <f t="shared" si="3"/>
        <v>2.5252146873610422E-3</v>
      </c>
    </row>
    <row r="94" spans="1:4" ht="16" x14ac:dyDescent="0.2">
      <c r="A94" s="11">
        <v>93</v>
      </c>
      <c r="B94" s="45">
        <f>USDC_data!$G646</f>
        <v>0.99709999999999999</v>
      </c>
      <c r="C94" s="13">
        <f t="shared" si="4"/>
        <v>-0.1101983570426758</v>
      </c>
      <c r="D94" s="13">
        <f t="shared" si="3"/>
        <v>1.0007008585626049E-2</v>
      </c>
    </row>
    <row r="95" spans="1:4" ht="16" x14ac:dyDescent="0.2">
      <c r="A95" s="11">
        <v>94</v>
      </c>
      <c r="B95" s="45">
        <f>USDC_data!$G653</f>
        <v>0.99739999999999995</v>
      </c>
      <c r="C95" s="13">
        <f t="shared" si="4"/>
        <v>3.0087253033794698E-2</v>
      </c>
      <c r="D95" s="13">
        <f t="shared" si="3"/>
        <v>1.620108649869658E-3</v>
      </c>
    </row>
    <row r="96" spans="1:4" ht="16" x14ac:dyDescent="0.2">
      <c r="A96" s="11">
        <v>95</v>
      </c>
      <c r="B96" s="45">
        <f>USDC_data!$G660</f>
        <v>0.99739999999999995</v>
      </c>
      <c r="C96" s="13">
        <f t="shared" si="4"/>
        <v>0</v>
      </c>
      <c r="D96" s="13">
        <f t="shared" si="3"/>
        <v>1.0329307855343173E-4</v>
      </c>
    </row>
    <row r="97" spans="1:4" ht="16" x14ac:dyDescent="0.2">
      <c r="A97" s="11">
        <v>96</v>
      </c>
      <c r="B97" s="45">
        <f>USDC_data!$G667</f>
        <v>1</v>
      </c>
      <c r="C97" s="13">
        <f t="shared" si="4"/>
        <v>0.26067776218167704</v>
      </c>
      <c r="D97" s="13">
        <f t="shared" si="3"/>
        <v>7.3354891934078195E-2</v>
      </c>
    </row>
    <row r="98" spans="1:4" ht="16" x14ac:dyDescent="0.2">
      <c r="A98" s="11">
        <v>97</v>
      </c>
      <c r="B98" s="45">
        <f>USDC_data!$G674</f>
        <v>0.99929999999999997</v>
      </c>
      <c r="C98" s="13">
        <f t="shared" si="4"/>
        <v>-7.0000000000003393E-2</v>
      </c>
      <c r="D98" s="13">
        <f t="shared" si="3"/>
        <v>3.5804282432137899E-3</v>
      </c>
    </row>
    <row r="99" spans="1:4" ht="16" x14ac:dyDescent="0.2">
      <c r="A99" s="11">
        <v>98</v>
      </c>
      <c r="B99" s="45">
        <f>USDC_data!$G681</f>
        <v>0.99950000000000006</v>
      </c>
      <c r="C99" s="13">
        <f t="shared" si="4"/>
        <v>2.0014009806873709E-2</v>
      </c>
      <c r="D99" s="13">
        <f t="shared" ref="D99:D130" si="5">(C99-$D$169)^2</f>
        <v>9.1067124950808969E-4</v>
      </c>
    </row>
    <row r="100" spans="1:4" ht="16" x14ac:dyDescent="0.2">
      <c r="A100" s="11">
        <v>99</v>
      </c>
      <c r="B100" s="45">
        <f>USDC_data!$G688</f>
        <v>1</v>
      </c>
      <c r="C100" s="13">
        <f t="shared" si="4"/>
        <v>5.0025012506247614E-2</v>
      </c>
      <c r="D100" s="13">
        <f t="shared" si="5"/>
        <v>3.6226354002691741E-3</v>
      </c>
    </row>
    <row r="101" spans="1:4" ht="16" x14ac:dyDescent="0.2">
      <c r="A101" s="11">
        <v>100</v>
      </c>
      <c r="B101" s="45">
        <f>USDC_data!$G695</f>
        <v>1</v>
      </c>
      <c r="C101" s="13">
        <f t="shared" si="4"/>
        <v>0</v>
      </c>
      <c r="D101" s="13">
        <f t="shared" si="5"/>
        <v>1.0329307855343173E-4</v>
      </c>
    </row>
    <row r="102" spans="1:4" ht="16" x14ac:dyDescent="0.2">
      <c r="A102" s="11">
        <v>101</v>
      </c>
      <c r="B102" s="45">
        <f>USDC_data!$G702</f>
        <v>1</v>
      </c>
      <c r="C102" s="13">
        <f t="shared" si="4"/>
        <v>0</v>
      </c>
      <c r="D102" s="13">
        <f t="shared" si="5"/>
        <v>1.0329307855343173E-4</v>
      </c>
    </row>
    <row r="103" spans="1:4" ht="16" x14ac:dyDescent="0.2">
      <c r="A103" s="11">
        <v>102</v>
      </c>
      <c r="B103" s="45">
        <f>USDC_data!$G709</f>
        <v>1</v>
      </c>
      <c r="C103" s="13">
        <f t="shared" si="4"/>
        <v>0</v>
      </c>
      <c r="D103" s="13">
        <f t="shared" si="5"/>
        <v>1.0329307855343173E-4</v>
      </c>
    </row>
    <row r="104" spans="1:4" ht="16" x14ac:dyDescent="0.2">
      <c r="A104" s="11">
        <v>103</v>
      </c>
      <c r="B104" s="45">
        <f>USDC_data!$G716</f>
        <v>1</v>
      </c>
      <c r="C104" s="13">
        <f t="shared" si="4"/>
        <v>0</v>
      </c>
      <c r="D104" s="13">
        <f t="shared" si="5"/>
        <v>1.0329307855343173E-4</v>
      </c>
    </row>
    <row r="105" spans="1:4" ht="16" x14ac:dyDescent="0.2">
      <c r="A105" s="11">
        <v>104</v>
      </c>
      <c r="B105" s="45">
        <f>USDC_data!$G723</f>
        <v>1</v>
      </c>
      <c r="C105" s="13">
        <f t="shared" si="4"/>
        <v>0</v>
      </c>
      <c r="D105" s="13">
        <f t="shared" si="5"/>
        <v>1.0329307855343173E-4</v>
      </c>
    </row>
    <row r="106" spans="1:4" ht="16" x14ac:dyDescent="0.2">
      <c r="A106" s="11">
        <v>105</v>
      </c>
      <c r="B106" s="45">
        <f>USDC_data!$G730</f>
        <v>1</v>
      </c>
      <c r="C106" s="13">
        <f t="shared" si="4"/>
        <v>0</v>
      </c>
      <c r="D106" s="13">
        <f t="shared" si="5"/>
        <v>1.0329307855343173E-4</v>
      </c>
    </row>
    <row r="107" spans="1:4" ht="16" x14ac:dyDescent="0.2">
      <c r="A107" s="11">
        <v>106</v>
      </c>
      <c r="B107" s="45">
        <f>USDC_data!$G737</f>
        <v>1</v>
      </c>
      <c r="C107" s="13">
        <f t="shared" si="4"/>
        <v>0</v>
      </c>
      <c r="D107" s="13">
        <f t="shared" si="5"/>
        <v>1.0329307855343173E-4</v>
      </c>
    </row>
    <row r="108" spans="1:4" ht="16" x14ac:dyDescent="0.2">
      <c r="A108" s="11">
        <v>107</v>
      </c>
      <c r="B108" s="45">
        <f>USDC_data!$G744</f>
        <v>1</v>
      </c>
      <c r="C108" s="13">
        <f t="shared" si="4"/>
        <v>0</v>
      </c>
      <c r="D108" s="13">
        <f t="shared" si="5"/>
        <v>1.0329307855343173E-4</v>
      </c>
    </row>
    <row r="109" spans="1:4" ht="16" x14ac:dyDescent="0.2">
      <c r="A109" s="11">
        <v>108</v>
      </c>
      <c r="B109" s="45">
        <f>USDC_data!$G751</f>
        <v>1</v>
      </c>
      <c r="C109" s="13">
        <f t="shared" si="4"/>
        <v>0</v>
      </c>
      <c r="D109" s="13">
        <f t="shared" si="5"/>
        <v>1.0329307855343173E-4</v>
      </c>
    </row>
    <row r="110" spans="1:4" ht="16" x14ac:dyDescent="0.2">
      <c r="A110" s="11">
        <v>109</v>
      </c>
      <c r="B110" s="45">
        <f>USDC_data!$G758</f>
        <v>1</v>
      </c>
      <c r="C110" s="13">
        <f t="shared" si="4"/>
        <v>0</v>
      </c>
      <c r="D110" s="13">
        <f t="shared" si="5"/>
        <v>1.0329307855343173E-4</v>
      </c>
    </row>
    <row r="111" spans="1:4" ht="16" x14ac:dyDescent="0.2">
      <c r="A111" s="11">
        <v>110</v>
      </c>
      <c r="B111" s="45">
        <f>USDC_data!$G765</f>
        <v>1</v>
      </c>
      <c r="C111" s="13">
        <f t="shared" si="4"/>
        <v>0</v>
      </c>
      <c r="D111" s="13">
        <f t="shared" si="5"/>
        <v>1.0329307855343173E-4</v>
      </c>
    </row>
    <row r="112" spans="1:4" ht="16" x14ac:dyDescent="0.2">
      <c r="A112" s="11">
        <v>111</v>
      </c>
      <c r="B112" s="45">
        <f>USDC_data!$G772</f>
        <v>1</v>
      </c>
      <c r="C112" s="13">
        <f t="shared" si="4"/>
        <v>0</v>
      </c>
      <c r="D112" s="13">
        <f t="shared" si="5"/>
        <v>1.0329307855343173E-4</v>
      </c>
    </row>
    <row r="113" spans="1:4" ht="16" x14ac:dyDescent="0.2">
      <c r="A113" s="11">
        <v>112</v>
      </c>
      <c r="B113" s="45">
        <f>USDC_data!$G779</f>
        <v>1</v>
      </c>
      <c r="C113" s="13">
        <f t="shared" si="4"/>
        <v>0</v>
      </c>
      <c r="D113" s="13">
        <f t="shared" si="5"/>
        <v>1.0329307855343173E-4</v>
      </c>
    </row>
    <row r="114" spans="1:4" ht="16" x14ac:dyDescent="0.2">
      <c r="A114" s="11">
        <v>113</v>
      </c>
      <c r="B114" s="45">
        <f>USDC_data!$G786</f>
        <v>1</v>
      </c>
      <c r="C114" s="13">
        <f t="shared" si="4"/>
        <v>0</v>
      </c>
      <c r="D114" s="13">
        <f t="shared" si="5"/>
        <v>1.0329307855343173E-4</v>
      </c>
    </row>
    <row r="115" spans="1:4" ht="16" x14ac:dyDescent="0.2">
      <c r="A115" s="11">
        <v>114</v>
      </c>
      <c r="B115" s="45">
        <f>USDC_data!$G793</f>
        <v>0.99990000000000001</v>
      </c>
      <c r="C115" s="13">
        <f t="shared" si="4"/>
        <v>-9.9999999999988987E-3</v>
      </c>
      <c r="D115" s="13">
        <f t="shared" si="5"/>
        <v>2.6673504853804117E-8</v>
      </c>
    </row>
    <row r="116" spans="1:4" ht="16" x14ac:dyDescent="0.2">
      <c r="A116" s="11">
        <v>115</v>
      </c>
      <c r="B116" s="45">
        <f>USDC_data!$G800</f>
        <v>0.99990000000000001</v>
      </c>
      <c r="C116" s="13">
        <f t="shared" si="4"/>
        <v>0</v>
      </c>
      <c r="D116" s="13">
        <f t="shared" si="5"/>
        <v>1.0329307855343173E-4</v>
      </c>
    </row>
    <row r="117" spans="1:4" ht="16" x14ac:dyDescent="0.2">
      <c r="A117" s="11">
        <v>116</v>
      </c>
      <c r="B117" s="45">
        <f>USDC_data!$G807</f>
        <v>1</v>
      </c>
      <c r="C117" s="13">
        <f t="shared" si="4"/>
        <v>1.0001000100008898E-2</v>
      </c>
      <c r="D117" s="13">
        <f t="shared" si="5"/>
        <v>4.0659981527573787E-4</v>
      </c>
    </row>
    <row r="118" spans="1:4" ht="16" x14ac:dyDescent="0.2">
      <c r="A118" s="11">
        <v>117</v>
      </c>
      <c r="B118" s="45">
        <f>USDC_data!$G814</f>
        <v>0.99970000000000003</v>
      </c>
      <c r="C118" s="13">
        <f t="shared" si="4"/>
        <v>-2.9999999999996696E-2</v>
      </c>
      <c r="D118" s="13">
        <f t="shared" si="5"/>
        <v>3.9349386340756579E-4</v>
      </c>
    </row>
    <row r="119" spans="1:4" ht="16" x14ac:dyDescent="0.2">
      <c r="A119" s="11">
        <v>118</v>
      </c>
      <c r="B119" s="45">
        <f>USDC_data!$G821</f>
        <v>1</v>
      </c>
      <c r="C119" s="13">
        <f t="shared" si="4"/>
        <v>3.0009002700806937E-2</v>
      </c>
      <c r="D119" s="13">
        <f t="shared" si="5"/>
        <v>1.6138155314590797E-3</v>
      </c>
    </row>
    <row r="120" spans="1:4" ht="16" x14ac:dyDescent="0.2">
      <c r="A120" s="11">
        <v>119</v>
      </c>
      <c r="B120" s="45">
        <f>USDC_data!$G828</f>
        <v>1</v>
      </c>
      <c r="C120" s="13">
        <f t="shared" si="4"/>
        <v>0</v>
      </c>
      <c r="D120" s="13">
        <f t="shared" si="5"/>
        <v>1.0329307855343173E-4</v>
      </c>
    </row>
    <row r="121" spans="1:4" ht="16" x14ac:dyDescent="0.2">
      <c r="A121" s="11">
        <v>120</v>
      </c>
      <c r="B121" s="45">
        <f>USDC_data!$G835</f>
        <v>1</v>
      </c>
      <c r="C121" s="13">
        <f t="shared" si="4"/>
        <v>0</v>
      </c>
      <c r="D121" s="13">
        <f t="shared" si="5"/>
        <v>1.0329307855343173E-4</v>
      </c>
    </row>
    <row r="122" spans="1:4" ht="16" x14ac:dyDescent="0.2">
      <c r="A122" s="11">
        <v>121</v>
      </c>
      <c r="B122" s="45">
        <f>USDC_data!$G842</f>
        <v>1</v>
      </c>
      <c r="C122" s="13">
        <f t="shared" si="4"/>
        <v>0</v>
      </c>
      <c r="D122" s="13">
        <f t="shared" si="5"/>
        <v>1.0329307855343173E-4</v>
      </c>
    </row>
    <row r="123" spans="1:4" ht="16" x14ac:dyDescent="0.2">
      <c r="A123" s="11">
        <v>122</v>
      </c>
      <c r="B123" s="45">
        <f>USDC_data!$G849</f>
        <v>0.99990000000000001</v>
      </c>
      <c r="C123" s="13">
        <f t="shared" si="4"/>
        <v>-9.9999999999988987E-3</v>
      </c>
      <c r="D123" s="13">
        <f t="shared" si="5"/>
        <v>2.6673504853804117E-8</v>
      </c>
    </row>
    <row r="124" spans="1:4" ht="16" x14ac:dyDescent="0.2">
      <c r="A124" s="11">
        <v>123</v>
      </c>
      <c r="B124" s="45">
        <f>USDC_data!$G856</f>
        <v>1</v>
      </c>
      <c r="C124" s="13">
        <f t="shared" si="4"/>
        <v>1.0001000100008898E-2</v>
      </c>
      <c r="D124" s="13">
        <f t="shared" si="5"/>
        <v>4.0659981527573787E-4</v>
      </c>
    </row>
    <row r="125" spans="1:4" ht="16" x14ac:dyDescent="0.2">
      <c r="A125" s="11">
        <v>124</v>
      </c>
      <c r="B125" s="45">
        <f>USDC_data!$G863</f>
        <v>0.99990000000000001</v>
      </c>
      <c r="C125" s="13">
        <f t="shared" si="4"/>
        <v>-9.9999999999988987E-3</v>
      </c>
      <c r="D125" s="13">
        <f t="shared" si="5"/>
        <v>2.6673504853804117E-8</v>
      </c>
    </row>
    <row r="126" spans="1:4" ht="16" x14ac:dyDescent="0.2">
      <c r="A126" s="11">
        <v>125</v>
      </c>
      <c r="B126" s="45">
        <f>USDC_data!$G870</f>
        <v>1</v>
      </c>
      <c r="C126" s="13">
        <f t="shared" si="4"/>
        <v>1.0001000100008898E-2</v>
      </c>
      <c r="D126" s="13">
        <f t="shared" si="5"/>
        <v>4.0659981527573787E-4</v>
      </c>
    </row>
    <row r="127" spans="1:4" ht="16" x14ac:dyDescent="0.2">
      <c r="A127" s="11">
        <v>126</v>
      </c>
      <c r="B127" s="45">
        <f>USDC_data!$G877</f>
        <v>1</v>
      </c>
      <c r="C127" s="13">
        <f t="shared" si="4"/>
        <v>0</v>
      </c>
      <c r="D127" s="13">
        <f t="shared" si="5"/>
        <v>1.0329307855343173E-4</v>
      </c>
    </row>
    <row r="128" spans="1:4" ht="16" x14ac:dyDescent="0.2">
      <c r="A128" s="11">
        <v>127</v>
      </c>
      <c r="B128" s="45">
        <f>USDC_data!$G884</f>
        <v>1</v>
      </c>
      <c r="C128" s="13">
        <f t="shared" si="4"/>
        <v>0</v>
      </c>
      <c r="D128" s="13">
        <f t="shared" si="5"/>
        <v>1.0329307855343173E-4</v>
      </c>
    </row>
    <row r="129" spans="1:4" ht="16" x14ac:dyDescent="0.2">
      <c r="A129" s="11">
        <v>128</v>
      </c>
      <c r="B129" s="45">
        <f>USDC_data!$G891</f>
        <v>1</v>
      </c>
      <c r="C129" s="13">
        <f t="shared" si="4"/>
        <v>0</v>
      </c>
      <c r="D129" s="13">
        <f t="shared" si="5"/>
        <v>1.0329307855343173E-4</v>
      </c>
    </row>
    <row r="130" spans="1:4" ht="16" x14ac:dyDescent="0.2">
      <c r="A130" s="11">
        <v>129</v>
      </c>
      <c r="B130" s="45">
        <f>USDC_data!$G898</f>
        <v>1</v>
      </c>
      <c r="C130" s="13">
        <f t="shared" si="4"/>
        <v>0</v>
      </c>
      <c r="D130" s="13">
        <f t="shared" si="5"/>
        <v>1.0329307855343173E-4</v>
      </c>
    </row>
    <row r="131" spans="1:4" ht="16" x14ac:dyDescent="0.2">
      <c r="A131" s="11">
        <v>130</v>
      </c>
      <c r="B131" s="45">
        <f>USDC_data!$G905</f>
        <v>1</v>
      </c>
      <c r="C131" s="13">
        <f t="shared" si="4"/>
        <v>0</v>
      </c>
      <c r="D131" s="13">
        <f t="shared" ref="D131:D162" si="6">(C131-$D$169)^2</f>
        <v>1.0329307855343173E-4</v>
      </c>
    </row>
    <row r="132" spans="1:4" ht="16" x14ac:dyDescent="0.2">
      <c r="A132" s="11">
        <v>131</v>
      </c>
      <c r="B132" s="45">
        <f>USDC_data!$G912</f>
        <v>1</v>
      </c>
      <c r="C132" s="13">
        <f t="shared" ref="C132:C168" si="7">(B132-B131)/B131%</f>
        <v>0</v>
      </c>
      <c r="D132" s="13">
        <f t="shared" si="6"/>
        <v>1.0329307855343173E-4</v>
      </c>
    </row>
    <row r="133" spans="1:4" ht="16" x14ac:dyDescent="0.2">
      <c r="A133" s="11">
        <v>132</v>
      </c>
      <c r="B133" s="45">
        <f>USDC_data!$G919</f>
        <v>1</v>
      </c>
      <c r="C133" s="13">
        <f t="shared" si="7"/>
        <v>0</v>
      </c>
      <c r="D133" s="13">
        <f t="shared" si="6"/>
        <v>1.0329307855343173E-4</v>
      </c>
    </row>
    <row r="134" spans="1:4" ht="16" x14ac:dyDescent="0.2">
      <c r="A134" s="11">
        <v>133</v>
      </c>
      <c r="B134" s="45">
        <f>USDC_data!$G926</f>
        <v>1</v>
      </c>
      <c r="C134" s="13">
        <f t="shared" si="7"/>
        <v>0</v>
      </c>
      <c r="D134" s="13">
        <f t="shared" si="6"/>
        <v>1.0329307855343173E-4</v>
      </c>
    </row>
    <row r="135" spans="1:4" ht="16" x14ac:dyDescent="0.2">
      <c r="A135" s="11">
        <v>134</v>
      </c>
      <c r="B135" s="45">
        <f>USDC_data!$G933</f>
        <v>0.99990000000000001</v>
      </c>
      <c r="C135" s="13">
        <f t="shared" si="7"/>
        <v>-9.9999999999988987E-3</v>
      </c>
      <c r="D135" s="13">
        <f t="shared" si="6"/>
        <v>2.6673504853804117E-8</v>
      </c>
    </row>
    <row r="136" spans="1:4" ht="16" x14ac:dyDescent="0.2">
      <c r="A136" s="11">
        <v>135</v>
      </c>
      <c r="B136" s="45">
        <f>USDC_data!$G940</f>
        <v>1</v>
      </c>
      <c r="C136" s="13">
        <f t="shared" si="7"/>
        <v>1.0001000100008898E-2</v>
      </c>
      <c r="D136" s="13">
        <f t="shared" si="6"/>
        <v>4.0659981527573787E-4</v>
      </c>
    </row>
    <row r="137" spans="1:4" ht="16" x14ac:dyDescent="0.2">
      <c r="A137" s="11">
        <v>136</v>
      </c>
      <c r="B137" s="45">
        <f>USDC_data!$G947</f>
        <v>1</v>
      </c>
      <c r="C137" s="13">
        <f t="shared" si="7"/>
        <v>0</v>
      </c>
      <c r="D137" s="13">
        <f t="shared" si="6"/>
        <v>1.0329307855343173E-4</v>
      </c>
    </row>
    <row r="138" spans="1:4" ht="16" x14ac:dyDescent="0.2">
      <c r="A138" s="11">
        <v>137</v>
      </c>
      <c r="B138" s="45">
        <f>USDC_data!$G954</f>
        <v>1</v>
      </c>
      <c r="C138" s="13">
        <f t="shared" si="7"/>
        <v>0</v>
      </c>
      <c r="D138" s="13">
        <f t="shared" si="6"/>
        <v>1.0329307855343173E-4</v>
      </c>
    </row>
    <row r="139" spans="1:4" ht="16" x14ac:dyDescent="0.2">
      <c r="A139" s="11">
        <v>138</v>
      </c>
      <c r="B139" s="45">
        <f>USDC_data!$G961</f>
        <v>0.99950000000000006</v>
      </c>
      <c r="C139" s="13">
        <f t="shared" si="7"/>
        <v>-4.9999999999994493E-2</v>
      </c>
      <c r="D139" s="13">
        <f t="shared" si="6"/>
        <v>1.5869610533101016E-3</v>
      </c>
    </row>
    <row r="140" spans="1:4" ht="16" x14ac:dyDescent="0.2">
      <c r="A140" s="11">
        <v>139</v>
      </c>
      <c r="B140" s="45">
        <f>USDC_data!$G968</f>
        <v>1</v>
      </c>
      <c r="C140" s="13">
        <f t="shared" si="7"/>
        <v>5.0025012506247614E-2</v>
      </c>
      <c r="D140" s="13">
        <f t="shared" si="6"/>
        <v>3.6226354002691741E-3</v>
      </c>
    </row>
    <row r="141" spans="1:4" ht="16" x14ac:dyDescent="0.2">
      <c r="A141" s="11">
        <v>140</v>
      </c>
      <c r="B141" s="45">
        <f>USDC_data!$G975</f>
        <v>0.99960000000000004</v>
      </c>
      <c r="C141" s="13">
        <f t="shared" si="7"/>
        <v>-3.9999999999995595E-2</v>
      </c>
      <c r="D141" s="13">
        <f t="shared" si="6"/>
        <v>8.902274583588557E-4</v>
      </c>
    </row>
    <row r="142" spans="1:4" ht="16" x14ac:dyDescent="0.2">
      <c r="A142" s="11">
        <v>141</v>
      </c>
      <c r="B142" s="45">
        <f>USDC_data!$G982</f>
        <v>1</v>
      </c>
      <c r="C142" s="13">
        <f t="shared" si="7"/>
        <v>4.001600640255662E-2</v>
      </c>
      <c r="D142" s="13">
        <f t="shared" si="6"/>
        <v>2.5179648235477419E-3</v>
      </c>
    </row>
    <row r="143" spans="1:4" ht="16" x14ac:dyDescent="0.2">
      <c r="A143" s="11">
        <v>142</v>
      </c>
      <c r="B143" s="45">
        <f>USDC_data!$G989</f>
        <v>1</v>
      </c>
      <c r="C143" s="13">
        <f t="shared" si="7"/>
        <v>0</v>
      </c>
      <c r="D143" s="13">
        <f t="shared" si="6"/>
        <v>1.0329307855343173E-4</v>
      </c>
    </row>
    <row r="144" spans="1:4" ht="16" x14ac:dyDescent="0.2">
      <c r="A144" s="11">
        <v>143</v>
      </c>
      <c r="B144" s="45">
        <f>USDC_data!$G996</f>
        <v>0.99950000000000006</v>
      </c>
      <c r="C144" s="13">
        <f t="shared" si="7"/>
        <v>-4.9999999999994493E-2</v>
      </c>
      <c r="D144" s="13">
        <f t="shared" si="6"/>
        <v>1.5869610533101016E-3</v>
      </c>
    </row>
    <row r="145" spans="1:4" ht="16" x14ac:dyDescent="0.2">
      <c r="A145" s="11">
        <v>144</v>
      </c>
      <c r="B145" s="45">
        <f>USDC_data!$G1003</f>
        <v>1</v>
      </c>
      <c r="C145" s="13">
        <f t="shared" si="7"/>
        <v>5.0025012506247614E-2</v>
      </c>
      <c r="D145" s="13">
        <f t="shared" si="6"/>
        <v>3.6226354002691741E-3</v>
      </c>
    </row>
    <row r="146" spans="1:4" ht="16" x14ac:dyDescent="0.2">
      <c r="A146" s="11">
        <v>145</v>
      </c>
      <c r="B146" s="45">
        <f>USDC_data!$G1010</f>
        <v>1</v>
      </c>
      <c r="C146" s="13">
        <f t="shared" si="7"/>
        <v>0</v>
      </c>
      <c r="D146" s="13">
        <f t="shared" si="6"/>
        <v>1.0329307855343173E-4</v>
      </c>
    </row>
    <row r="147" spans="1:4" ht="16" x14ac:dyDescent="0.2">
      <c r="A147" s="11">
        <v>146</v>
      </c>
      <c r="B147" s="45">
        <f>USDC_data!$G1017</f>
        <v>0.99960000000000004</v>
      </c>
      <c r="C147" s="13">
        <f t="shared" si="7"/>
        <v>-3.9999999999995595E-2</v>
      </c>
      <c r="D147" s="13">
        <f t="shared" si="6"/>
        <v>8.902274583588557E-4</v>
      </c>
    </row>
    <row r="148" spans="1:4" ht="16" x14ac:dyDescent="0.2">
      <c r="A148" s="11">
        <v>147</v>
      </c>
      <c r="B148" s="45">
        <f>USDC_data!$G1024</f>
        <v>1</v>
      </c>
      <c r="C148" s="13">
        <f t="shared" si="7"/>
        <v>4.001600640255662E-2</v>
      </c>
      <c r="D148" s="13">
        <f t="shared" si="6"/>
        <v>2.5179648235477419E-3</v>
      </c>
    </row>
    <row r="149" spans="1:4" ht="16" x14ac:dyDescent="0.2">
      <c r="A149" s="11">
        <v>148</v>
      </c>
      <c r="B149" s="45">
        <f>USDC_data!$G1031</f>
        <v>0.99960000000000004</v>
      </c>
      <c r="C149" s="13">
        <f t="shared" si="7"/>
        <v>-3.9999999999995595E-2</v>
      </c>
      <c r="D149" s="13">
        <f t="shared" si="6"/>
        <v>8.902274583588557E-4</v>
      </c>
    </row>
    <row r="150" spans="1:4" ht="16" x14ac:dyDescent="0.2">
      <c r="A150" s="11">
        <v>149</v>
      </c>
      <c r="B150" s="45">
        <f>USDC_data!$G1038</f>
        <v>0.99980000000000002</v>
      </c>
      <c r="C150" s="13">
        <f t="shared" si="7"/>
        <v>2.000800320127831E-2</v>
      </c>
      <c r="D150" s="13">
        <f t="shared" si="6"/>
        <v>9.1030875894822368E-4</v>
      </c>
    </row>
    <row r="151" spans="1:4" ht="16" x14ac:dyDescent="0.2">
      <c r="A151" s="11">
        <v>150</v>
      </c>
      <c r="B151" s="45">
        <f>USDC_data!$G1045</f>
        <v>1</v>
      </c>
      <c r="C151" s="13">
        <f t="shared" si="7"/>
        <v>2.000400080015783E-2</v>
      </c>
      <c r="D151" s="13">
        <f t="shared" si="6"/>
        <v>9.1006725948984343E-4</v>
      </c>
    </row>
    <row r="152" spans="1:4" ht="16" x14ac:dyDescent="0.2">
      <c r="A152" s="11">
        <v>151</v>
      </c>
      <c r="B152" s="45">
        <f>USDC_data!$G1052</f>
        <v>1</v>
      </c>
      <c r="C152" s="13">
        <f t="shared" si="7"/>
        <v>0</v>
      </c>
      <c r="D152" s="13">
        <f t="shared" si="6"/>
        <v>1.0329307855343173E-4</v>
      </c>
    </row>
    <row r="153" spans="1:4" ht="16" x14ac:dyDescent="0.2">
      <c r="A153" s="11">
        <v>152</v>
      </c>
      <c r="B153" s="45">
        <f>USDC_data!$G1059</f>
        <v>0.99960000000000004</v>
      </c>
      <c r="C153" s="13">
        <f t="shared" si="7"/>
        <v>-3.9999999999995595E-2</v>
      </c>
      <c r="D153" s="13">
        <f t="shared" si="6"/>
        <v>8.902274583588557E-4</v>
      </c>
    </row>
    <row r="154" spans="1:4" ht="16" x14ac:dyDescent="0.2">
      <c r="A154" s="11">
        <v>153</v>
      </c>
      <c r="B154" s="45">
        <f>USDC_data!$G1066</f>
        <v>0.99950000000000006</v>
      </c>
      <c r="C154" s="13">
        <f t="shared" si="7"/>
        <v>-1.0004001600639155E-2</v>
      </c>
      <c r="D154" s="13">
        <f t="shared" si="6"/>
        <v>2.5382432808106679E-8</v>
      </c>
    </row>
    <row r="155" spans="1:4" ht="16" x14ac:dyDescent="0.2">
      <c r="A155" s="11">
        <v>154</v>
      </c>
      <c r="B155" s="45">
        <f>USDC_data!$G1073</f>
        <v>1</v>
      </c>
      <c r="C155" s="13">
        <f t="shared" si="7"/>
        <v>5.0025012506247614E-2</v>
      </c>
      <c r="D155" s="13">
        <f t="shared" si="6"/>
        <v>3.6226354002691741E-3</v>
      </c>
    </row>
    <row r="156" spans="1:4" ht="16" x14ac:dyDescent="0.2">
      <c r="A156" s="11">
        <v>155</v>
      </c>
      <c r="B156" s="45">
        <f>USDC_data!$G1080</f>
        <v>1</v>
      </c>
      <c r="C156" s="13">
        <f t="shared" si="7"/>
        <v>0</v>
      </c>
      <c r="D156" s="13">
        <f t="shared" si="6"/>
        <v>1.0329307855343173E-4</v>
      </c>
    </row>
    <row r="157" spans="1:4" ht="16" x14ac:dyDescent="0.2">
      <c r="A157" s="11">
        <v>156</v>
      </c>
      <c r="B157" s="45">
        <f>USDC_data!$G1087</f>
        <v>0.99970000000000003</v>
      </c>
      <c r="C157" s="13">
        <f t="shared" si="7"/>
        <v>-2.9999999999996696E-2</v>
      </c>
      <c r="D157" s="13">
        <f t="shared" si="6"/>
        <v>3.9349386340756579E-4</v>
      </c>
    </row>
    <row r="158" spans="1:4" ht="16" x14ac:dyDescent="0.2">
      <c r="A158" s="11">
        <v>157</v>
      </c>
      <c r="B158" s="45">
        <f>USDC_data!$G1094</f>
        <v>1</v>
      </c>
      <c r="C158" s="13">
        <f t="shared" si="7"/>
        <v>3.0009002700806937E-2</v>
      </c>
      <c r="D158" s="13">
        <f t="shared" si="6"/>
        <v>1.6138155314590797E-3</v>
      </c>
    </row>
    <row r="159" spans="1:4" ht="16" x14ac:dyDescent="0.2">
      <c r="A159" s="11">
        <v>158</v>
      </c>
      <c r="B159" s="45">
        <f>USDC_data!$G1101</f>
        <v>1</v>
      </c>
      <c r="C159" s="13">
        <f t="shared" si="7"/>
        <v>0</v>
      </c>
      <c r="D159" s="13">
        <f t="shared" si="6"/>
        <v>1.0329307855343173E-4</v>
      </c>
    </row>
    <row r="160" spans="1:4" ht="16" x14ac:dyDescent="0.2">
      <c r="A160" s="11">
        <v>159</v>
      </c>
      <c r="B160" s="45">
        <f>USDC_data!$G1108</f>
        <v>1</v>
      </c>
      <c r="C160" s="13">
        <f t="shared" si="7"/>
        <v>0</v>
      </c>
      <c r="D160" s="13">
        <f t="shared" si="6"/>
        <v>1.0329307855343173E-4</v>
      </c>
    </row>
    <row r="161" spans="1:4" ht="16" x14ac:dyDescent="0.2">
      <c r="A161" s="11">
        <v>160</v>
      </c>
      <c r="B161" s="45">
        <f>USDC_data!$G1115</f>
        <v>0.99970000000000003</v>
      </c>
      <c r="C161" s="13">
        <f t="shared" si="7"/>
        <v>-2.9999999999996696E-2</v>
      </c>
      <c r="D161" s="13">
        <f t="shared" si="6"/>
        <v>3.9349386340756579E-4</v>
      </c>
    </row>
    <row r="162" spans="1:4" ht="16" x14ac:dyDescent="0.2">
      <c r="A162" s="11">
        <v>161</v>
      </c>
      <c r="B162" s="45">
        <f>USDC_data!$G1122</f>
        <v>1</v>
      </c>
      <c r="C162" s="13">
        <f t="shared" si="7"/>
        <v>3.0009002700806937E-2</v>
      </c>
      <c r="D162" s="13">
        <f t="shared" si="6"/>
        <v>1.6138155314590797E-3</v>
      </c>
    </row>
    <row r="163" spans="1:4" ht="16" x14ac:dyDescent="0.2">
      <c r="A163" s="11">
        <v>162</v>
      </c>
      <c r="B163" s="45">
        <f>USDC_data!$G1129</f>
        <v>0.99960000000000004</v>
      </c>
      <c r="C163" s="13">
        <f t="shared" si="7"/>
        <v>-3.9999999999995595E-2</v>
      </c>
      <c r="D163" s="13">
        <f t="shared" ref="D163:D168" si="8">(C163-$D$169)^2</f>
        <v>8.902274583588557E-4</v>
      </c>
    </row>
    <row r="164" spans="1:4" ht="16" x14ac:dyDescent="0.2">
      <c r="A164" s="11">
        <v>163</v>
      </c>
      <c r="B164" s="45">
        <f>USDC_data!$G1136</f>
        <v>1</v>
      </c>
      <c r="C164" s="13">
        <f t="shared" si="7"/>
        <v>4.001600640255662E-2</v>
      </c>
      <c r="D164" s="13">
        <f t="shared" si="8"/>
        <v>2.5179648235477419E-3</v>
      </c>
    </row>
    <row r="165" spans="1:4" ht="16" x14ac:dyDescent="0.2">
      <c r="A165" s="11">
        <v>164</v>
      </c>
      <c r="B165" s="45">
        <f>USDC_data!$G1143</f>
        <v>0.99990000000000001</v>
      </c>
      <c r="C165" s="13">
        <f t="shared" si="7"/>
        <v>-9.9999999999988987E-3</v>
      </c>
      <c r="D165" s="13">
        <f t="shared" si="8"/>
        <v>2.6673504853804117E-8</v>
      </c>
    </row>
    <row r="166" spans="1:4" ht="16" x14ac:dyDescent="0.2">
      <c r="A166" s="11">
        <v>165</v>
      </c>
      <c r="B166" s="45">
        <f>USDC_data!$G1150</f>
        <v>0.99870000000000003</v>
      </c>
      <c r="C166" s="13">
        <f t="shared" si="7"/>
        <v>-0.12001200120011789</v>
      </c>
      <c r="D166" s="13">
        <f t="shared" si="8"/>
        <v>1.2066732705947167E-2</v>
      </c>
    </row>
    <row r="167" spans="1:4" ht="16" x14ac:dyDescent="0.2">
      <c r="A167" s="11">
        <v>166</v>
      </c>
      <c r="B167" s="45">
        <f>USDC_data!$G1157</f>
        <v>1</v>
      </c>
      <c r="C167" s="13">
        <f t="shared" si="7"/>
        <v>0.13016921998597855</v>
      </c>
      <c r="D167" s="13">
        <f t="shared" si="8"/>
        <v>1.9693221849764249E-2</v>
      </c>
    </row>
    <row r="168" spans="1:4" ht="17" thickBot="1" x14ac:dyDescent="0.25">
      <c r="A168" s="15">
        <v>167</v>
      </c>
      <c r="B168" s="46">
        <f>USDC_data!$G1164</f>
        <v>0.99990000000000001</v>
      </c>
      <c r="C168" s="16">
        <f t="shared" si="7"/>
        <v>-9.9999999999988987E-3</v>
      </c>
      <c r="D168" s="16">
        <f t="shared" si="8"/>
        <v>2.6673504853804117E-8</v>
      </c>
    </row>
    <row r="169" spans="1:4" ht="16" x14ac:dyDescent="0.2">
      <c r="A169" s="61" t="s">
        <v>21</v>
      </c>
      <c r="B169" s="61"/>
      <c r="C169" s="61"/>
      <c r="D169" s="14">
        <f>AVERAGE(C2:C168)</f>
        <v>-1.0163320252428915E-2</v>
      </c>
    </row>
    <row r="170" spans="1:4" ht="16" x14ac:dyDescent="0.2">
      <c r="A170" s="62" t="s">
        <v>20</v>
      </c>
      <c r="B170" s="62"/>
      <c r="C170" s="62"/>
      <c r="D170" s="17">
        <f>SQRT(SUM(D2:D168))*SQRT(52/(A168-1))</f>
        <v>4.3609472660518858</v>
      </c>
    </row>
    <row r="171" spans="1:4" ht="16" x14ac:dyDescent="0.2">
      <c r="A171" s="63" t="s">
        <v>22</v>
      </c>
      <c r="B171" s="64"/>
      <c r="C171" s="65"/>
      <c r="D171" s="14">
        <f>D169*52</f>
        <v>-0.52849265312630356</v>
      </c>
    </row>
    <row r="172" spans="1:4" ht="16" x14ac:dyDescent="0.2">
      <c r="A172"/>
      <c r="B172"/>
      <c r="C172"/>
      <c r="D172" s="41"/>
    </row>
    <row r="173" spans="1:4" ht="16" x14ac:dyDescent="0.2">
      <c r="A173"/>
      <c r="B173"/>
      <c r="C173"/>
      <c r="D173"/>
    </row>
    <row r="174" spans="1:4" ht="16" x14ac:dyDescent="0.2">
      <c r="A174"/>
      <c r="B174"/>
      <c r="C174"/>
      <c r="D174"/>
    </row>
    <row r="175" spans="1:4" ht="16" x14ac:dyDescent="0.2">
      <c r="A175"/>
      <c r="B175"/>
      <c r="C175"/>
      <c r="D175"/>
    </row>
    <row r="176" spans="1:4" ht="16" x14ac:dyDescent="0.2">
      <c r="A176"/>
      <c r="B176"/>
      <c r="C176"/>
      <c r="D176"/>
    </row>
    <row r="177" customFormat="1" ht="16" x14ac:dyDescent="0.2"/>
    <row r="178" customFormat="1" ht="16" x14ac:dyDescent="0.2"/>
    <row r="179" customFormat="1" ht="16" x14ac:dyDescent="0.2"/>
    <row r="180" customFormat="1" ht="16" x14ac:dyDescent="0.2"/>
    <row r="181" customFormat="1" ht="16" x14ac:dyDescent="0.2"/>
    <row r="182" customFormat="1" ht="16" x14ac:dyDescent="0.2"/>
    <row r="183" customFormat="1" ht="16" x14ac:dyDescent="0.2"/>
    <row r="184" customFormat="1" ht="16" x14ac:dyDescent="0.2"/>
    <row r="185" customFormat="1" ht="16" x14ac:dyDescent="0.2"/>
    <row r="186" customFormat="1" ht="16" x14ac:dyDescent="0.2"/>
    <row r="187" customFormat="1" ht="16" x14ac:dyDescent="0.2"/>
    <row r="188" customFormat="1" ht="16" x14ac:dyDescent="0.2"/>
    <row r="189" customFormat="1" ht="16" x14ac:dyDescent="0.2"/>
    <row r="190" customFormat="1" ht="16" x14ac:dyDescent="0.2"/>
    <row r="191" customFormat="1" ht="16" x14ac:dyDescent="0.2"/>
    <row r="192" customFormat="1" ht="16" x14ac:dyDescent="0.2"/>
    <row r="193" customFormat="1" ht="16" x14ac:dyDescent="0.2"/>
    <row r="194" customFormat="1" ht="16" x14ac:dyDescent="0.2"/>
    <row r="195" customFormat="1" ht="16" x14ac:dyDescent="0.2"/>
    <row r="196" customFormat="1" ht="16" x14ac:dyDescent="0.2"/>
    <row r="197" customFormat="1" ht="16" x14ac:dyDescent="0.2"/>
    <row r="198" customFormat="1" ht="16" x14ac:dyDescent="0.2"/>
    <row r="199" customFormat="1" ht="16" x14ac:dyDescent="0.2"/>
    <row r="200" customFormat="1" ht="16" x14ac:dyDescent="0.2"/>
    <row r="201" customFormat="1" ht="16" x14ac:dyDescent="0.2"/>
    <row r="202" customFormat="1" ht="16" x14ac:dyDescent="0.2"/>
    <row r="203" customFormat="1" ht="16" x14ac:dyDescent="0.2"/>
    <row r="204" customFormat="1" ht="16" x14ac:dyDescent="0.2"/>
    <row r="205" customFormat="1" ht="16" x14ac:dyDescent="0.2"/>
    <row r="206" customFormat="1" ht="16" x14ac:dyDescent="0.2"/>
    <row r="207" customFormat="1" ht="16" x14ac:dyDescent="0.2"/>
    <row r="208" customFormat="1" ht="16" x14ac:dyDescent="0.2"/>
    <row r="209" customFormat="1" ht="16" x14ac:dyDescent="0.2"/>
    <row r="210" customFormat="1" ht="16" x14ac:dyDescent="0.2"/>
    <row r="211" customFormat="1" ht="16" x14ac:dyDescent="0.2"/>
    <row r="212" customFormat="1" ht="16" x14ac:dyDescent="0.2"/>
    <row r="213" customFormat="1" ht="16" x14ac:dyDescent="0.2"/>
    <row r="214" customFormat="1" ht="16" x14ac:dyDescent="0.2"/>
    <row r="215" customFormat="1" ht="16" x14ac:dyDescent="0.2"/>
    <row r="216" customFormat="1" ht="16" x14ac:dyDescent="0.2"/>
    <row r="217" customFormat="1" ht="16" x14ac:dyDescent="0.2"/>
    <row r="218" customFormat="1" ht="16" x14ac:dyDescent="0.2"/>
    <row r="219" customFormat="1" ht="16" x14ac:dyDescent="0.2"/>
    <row r="220" customFormat="1" ht="16" x14ac:dyDescent="0.2"/>
    <row r="221" customFormat="1" ht="16" x14ac:dyDescent="0.2"/>
    <row r="222" customFormat="1" ht="16" x14ac:dyDescent="0.2"/>
    <row r="223" customFormat="1" ht="16" x14ac:dyDescent="0.2"/>
    <row r="224" customFormat="1" ht="16" x14ac:dyDescent="0.2"/>
    <row r="225" customFormat="1" ht="16" x14ac:dyDescent="0.2"/>
    <row r="226" customFormat="1" ht="16" x14ac:dyDescent="0.2"/>
    <row r="227" customFormat="1" ht="16" x14ac:dyDescent="0.2"/>
    <row r="228" customFormat="1" ht="16" x14ac:dyDescent="0.2"/>
    <row r="229" customFormat="1" ht="16" x14ac:dyDescent="0.2"/>
    <row r="230" customFormat="1" ht="16" x14ac:dyDescent="0.2"/>
    <row r="231" customFormat="1" ht="16" x14ac:dyDescent="0.2"/>
    <row r="232" customFormat="1" ht="16" x14ac:dyDescent="0.2"/>
    <row r="233" customFormat="1" ht="16" x14ac:dyDescent="0.2"/>
    <row r="234" customFormat="1" ht="16" x14ac:dyDescent="0.2"/>
    <row r="235" customFormat="1" ht="16" x14ac:dyDescent="0.2"/>
    <row r="236" customFormat="1" ht="16" x14ac:dyDescent="0.2"/>
    <row r="237" customFormat="1" ht="16" x14ac:dyDescent="0.2"/>
    <row r="238" customFormat="1" ht="16" x14ac:dyDescent="0.2"/>
    <row r="239" customFormat="1" ht="16" x14ac:dyDescent="0.2"/>
    <row r="240" customFormat="1" ht="16" x14ac:dyDescent="0.2"/>
    <row r="241" customFormat="1" ht="16" x14ac:dyDescent="0.2"/>
    <row r="242" customFormat="1" ht="16" x14ac:dyDescent="0.2"/>
    <row r="243" customFormat="1" ht="16" x14ac:dyDescent="0.2"/>
    <row r="244" customFormat="1" ht="16" x14ac:dyDescent="0.2"/>
    <row r="245" customFormat="1" ht="16" x14ac:dyDescent="0.2"/>
    <row r="246" customFormat="1" ht="16" x14ac:dyDescent="0.2"/>
    <row r="247" customFormat="1" ht="16" x14ac:dyDescent="0.2"/>
    <row r="248" customFormat="1" ht="16" x14ac:dyDescent="0.2"/>
    <row r="249" customFormat="1" ht="16" x14ac:dyDescent="0.2"/>
    <row r="250" customFormat="1" ht="16" x14ac:dyDescent="0.2"/>
    <row r="251" customFormat="1" ht="16" x14ac:dyDescent="0.2"/>
    <row r="252" customFormat="1" ht="16" x14ac:dyDescent="0.2"/>
    <row r="253" customFormat="1" ht="16" x14ac:dyDescent="0.2"/>
    <row r="254" customFormat="1" ht="16" x14ac:dyDescent="0.2"/>
    <row r="255" customFormat="1" ht="16" x14ac:dyDescent="0.2"/>
    <row r="256" customFormat="1" ht="16" x14ac:dyDescent="0.2"/>
    <row r="257" spans="1:4" ht="16" x14ac:dyDescent="0.2">
      <c r="A257"/>
      <c r="B257"/>
      <c r="C257"/>
      <c r="D257"/>
    </row>
    <row r="258" spans="1:4" ht="16" x14ac:dyDescent="0.2">
      <c r="A258"/>
      <c r="B258"/>
      <c r="C258"/>
      <c r="D258"/>
    </row>
    <row r="259" spans="1:4" ht="16" x14ac:dyDescent="0.2">
      <c r="A259"/>
      <c r="B259"/>
      <c r="C259"/>
      <c r="D259"/>
    </row>
    <row r="260" spans="1:4" ht="19" customHeight="1" x14ac:dyDescent="0.25"/>
    <row r="261" spans="1:4" ht="19" customHeight="1" x14ac:dyDescent="0.25"/>
    <row r="262" spans="1:4" ht="19" customHeight="1" x14ac:dyDescent="0.25"/>
  </sheetData>
  <mergeCells count="3">
    <mergeCell ref="A170:C170"/>
    <mergeCell ref="A169:C169"/>
    <mergeCell ref="A171:C171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9BEE3-7641-1642-BE5A-45993F0D409A}">
  <dimension ref="A1:D265"/>
  <sheetViews>
    <sheetView workbookViewId="0"/>
  </sheetViews>
  <sheetFormatPr baseColWidth="10" defaultRowHeight="19" x14ac:dyDescent="0.25"/>
  <cols>
    <col min="1" max="1" width="8" style="4" bestFit="1" customWidth="1"/>
    <col min="2" max="2" width="20.5" style="12" bestFit="1" customWidth="1"/>
    <col min="3" max="3" width="20.33203125" style="4" bestFit="1" customWidth="1"/>
    <col min="4" max="4" width="10.1640625" style="4" bestFit="1" customWidth="1"/>
  </cols>
  <sheetData>
    <row r="1" spans="1:4" ht="16" x14ac:dyDescent="0.2">
      <c r="A1" s="10" t="s">
        <v>16</v>
      </c>
      <c r="B1" s="9" t="s">
        <v>18</v>
      </c>
      <c r="C1" s="10" t="s">
        <v>17</v>
      </c>
      <c r="D1" s="10" t="s">
        <v>19</v>
      </c>
    </row>
    <row r="2" spans="1:4" ht="16" x14ac:dyDescent="0.2">
      <c r="A2" s="11">
        <v>1</v>
      </c>
      <c r="B2" s="45">
        <f>XRP_data!$G2</f>
        <v>6.3680000000000004E-3</v>
      </c>
      <c r="C2" s="11"/>
      <c r="D2" s="11"/>
    </row>
    <row r="3" spans="1:4" ht="16" x14ac:dyDescent="0.2">
      <c r="A3" s="11">
        <v>2</v>
      </c>
      <c r="B3" s="45">
        <f>XRP_data!$G9</f>
        <v>6.2329999999999998E-3</v>
      </c>
      <c r="C3" s="13">
        <f>(B3-B2)/B2%</f>
        <v>-2.1199748743718683</v>
      </c>
      <c r="D3" s="13">
        <f>(C3-$D$262)^2</f>
        <v>63.023131408169171</v>
      </c>
    </row>
    <row r="4" spans="1:4" ht="16" x14ac:dyDescent="0.2">
      <c r="A4" s="11">
        <v>3</v>
      </c>
      <c r="B4" s="45">
        <f>XRP_data!$G16</f>
        <v>6.7260000000000002E-3</v>
      </c>
      <c r="C4" s="13">
        <f t="shared" ref="C4:C67" si="0">(B4-B3)/B3%</f>
        <v>7.9095138777474796</v>
      </c>
      <c r="D4" s="13">
        <f t="shared" ref="D4:D67" si="1">(C4-$D$262)^2</f>
        <v>4.3713518545693395</v>
      </c>
    </row>
    <row r="5" spans="1:4" ht="16" x14ac:dyDescent="0.2">
      <c r="A5" s="11">
        <v>4</v>
      </c>
      <c r="B5" s="45">
        <f>XRP_data!$G23</f>
        <v>6.7130000000000002E-3</v>
      </c>
      <c r="C5" s="13">
        <f t="shared" si="0"/>
        <v>-0.19327980969372568</v>
      </c>
      <c r="D5" s="13">
        <f t="shared" si="1"/>
        <v>36.144334899733074</v>
      </c>
    </row>
    <row r="6" spans="1:4" ht="16" x14ac:dyDescent="0.2">
      <c r="A6" s="11">
        <v>5</v>
      </c>
      <c r="B6" s="45">
        <f>XRP_data!$G30</f>
        <v>6.4019999999999997E-3</v>
      </c>
      <c r="C6" s="13">
        <f t="shared" si="0"/>
        <v>-4.6328020259198643</v>
      </c>
      <c r="D6" s="13">
        <f t="shared" si="1"/>
        <v>109.23464850447914</v>
      </c>
    </row>
    <row r="7" spans="1:4" ht="16" x14ac:dyDescent="0.2">
      <c r="A7" s="11">
        <v>6</v>
      </c>
      <c r="B7" s="45">
        <f>XRP_data!$G37</f>
        <v>6.4419999999999998E-3</v>
      </c>
      <c r="C7" s="13">
        <f t="shared" si="0"/>
        <v>0.62480474851609036</v>
      </c>
      <c r="D7" s="13">
        <f t="shared" si="1"/>
        <v>26.976922539500062</v>
      </c>
    </row>
    <row r="8" spans="1:4" ht="16" x14ac:dyDescent="0.2">
      <c r="A8" s="11">
        <v>7</v>
      </c>
      <c r="B8" s="45">
        <f>XRP_data!$G44</f>
        <v>6.2690000000000003E-3</v>
      </c>
      <c r="C8" s="13">
        <f t="shared" si="0"/>
        <v>-2.6855013970816448</v>
      </c>
      <c r="D8" s="13">
        <f t="shared" si="1"/>
        <v>72.322054842824301</v>
      </c>
    </row>
    <row r="9" spans="1:4" ht="16" x14ac:dyDescent="0.2">
      <c r="A9" s="11">
        <v>8</v>
      </c>
      <c r="B9" s="45">
        <f>XRP_data!$G51</f>
        <v>5.8780000000000004E-3</v>
      </c>
      <c r="C9" s="13">
        <f t="shared" si="0"/>
        <v>-6.2370394002233187</v>
      </c>
      <c r="D9" s="13">
        <f t="shared" si="1"/>
        <v>145.34172211232496</v>
      </c>
    </row>
    <row r="10" spans="1:4" ht="16" x14ac:dyDescent="0.2">
      <c r="A10" s="11">
        <v>9</v>
      </c>
      <c r="B10" s="45">
        <f>XRP_data!$G58</f>
        <v>5.6709999999999998E-3</v>
      </c>
      <c r="C10" s="13">
        <f t="shared" si="0"/>
        <v>-3.5216059884314492</v>
      </c>
      <c r="D10" s="13">
        <f t="shared" si="1"/>
        <v>87.24198970953384</v>
      </c>
    </row>
    <row r="11" spans="1:4" ht="16" x14ac:dyDescent="0.2">
      <c r="A11" s="11">
        <v>10</v>
      </c>
      <c r="B11" s="45">
        <f>XRP_data!$G65</f>
        <v>6.1289999999999999E-3</v>
      </c>
      <c r="C11" s="13">
        <f t="shared" si="0"/>
        <v>8.076177041086229</v>
      </c>
      <c r="D11" s="13">
        <f t="shared" si="1"/>
        <v>5.0960397521909364</v>
      </c>
    </row>
    <row r="12" spans="1:4" ht="16" x14ac:dyDescent="0.2">
      <c r="A12" s="11">
        <v>11</v>
      </c>
      <c r="B12" s="45">
        <f>XRP_data!$G72</f>
        <v>6.2550000000000001E-3</v>
      </c>
      <c r="C12" s="13">
        <f t="shared" si="0"/>
        <v>2.0558002936857602</v>
      </c>
      <c r="D12" s="13">
        <f t="shared" si="1"/>
        <v>14.159685632908612</v>
      </c>
    </row>
    <row r="13" spans="1:4" ht="16" x14ac:dyDescent="0.2">
      <c r="A13" s="11">
        <v>12</v>
      </c>
      <c r="B13" s="45">
        <f>XRP_data!$G79</f>
        <v>6.9119999999999997E-3</v>
      </c>
      <c r="C13" s="13">
        <f t="shared" si="0"/>
        <v>10.503597122302152</v>
      </c>
      <c r="D13" s="13">
        <f t="shared" si="1"/>
        <v>21.947923108955173</v>
      </c>
    </row>
    <row r="14" spans="1:4" ht="16" x14ac:dyDescent="0.2">
      <c r="A14" s="11">
        <v>13</v>
      </c>
      <c r="B14" s="45">
        <f>XRP_data!$G86</f>
        <v>9.5449999999999997E-3</v>
      </c>
      <c r="C14" s="13">
        <f t="shared" si="0"/>
        <v>38.093171296296291</v>
      </c>
      <c r="D14" s="13">
        <f t="shared" si="1"/>
        <v>1041.6391693801572</v>
      </c>
    </row>
    <row r="15" spans="1:4" ht="16" x14ac:dyDescent="0.2">
      <c r="A15" s="11">
        <v>14</v>
      </c>
      <c r="B15" s="45">
        <f>XRP_data!$G93</f>
        <v>6.1159999999999999E-2</v>
      </c>
      <c r="C15" s="13">
        <f t="shared" si="0"/>
        <v>540.75432163436358</v>
      </c>
      <c r="D15" s="13">
        <f t="shared" si="1"/>
        <v>286156.08070646587</v>
      </c>
    </row>
    <row r="16" spans="1:4" ht="16" x14ac:dyDescent="0.2">
      <c r="A16" s="11">
        <v>15</v>
      </c>
      <c r="B16" s="45">
        <f>XRP_data!$G100</f>
        <v>3.4020000000000002E-2</v>
      </c>
      <c r="C16" s="13">
        <f t="shared" si="0"/>
        <v>-44.375408763897966</v>
      </c>
      <c r="D16" s="13">
        <f t="shared" si="1"/>
        <v>2519.4521752894289</v>
      </c>
    </row>
    <row r="17" spans="1:4" ht="16" x14ac:dyDescent="0.2">
      <c r="A17" s="11">
        <v>16</v>
      </c>
      <c r="B17" s="45">
        <f>XRP_data!$G107</f>
        <v>3.3459999999999997E-2</v>
      </c>
      <c r="C17" s="13">
        <f t="shared" si="0"/>
        <v>-1.6460905349794381</v>
      </c>
      <c r="D17" s="13">
        <f t="shared" si="1"/>
        <v>55.723636195280164</v>
      </c>
    </row>
    <row r="18" spans="1:4" ht="16" x14ac:dyDescent="0.2">
      <c r="A18" s="11">
        <v>17</v>
      </c>
      <c r="B18" s="45">
        <f>XRP_data!$G114</f>
        <v>3.1280000000000002E-2</v>
      </c>
      <c r="C18" s="13">
        <f t="shared" si="0"/>
        <v>-6.5152420800956206</v>
      </c>
      <c r="D18" s="13">
        <f t="shared" si="1"/>
        <v>152.12701692916644</v>
      </c>
    </row>
    <row r="19" spans="1:4" ht="16" x14ac:dyDescent="0.2">
      <c r="A19" s="11">
        <v>18</v>
      </c>
      <c r="B19" s="45">
        <f>XRP_data!$G121</f>
        <v>5.1610000000000003E-2</v>
      </c>
      <c r="C19" s="13">
        <f t="shared" si="0"/>
        <v>64.99360613810741</v>
      </c>
      <c r="D19" s="13">
        <f t="shared" si="1"/>
        <v>3501.6652479509903</v>
      </c>
    </row>
    <row r="20" spans="1:4" ht="16" x14ac:dyDescent="0.2">
      <c r="A20" s="11">
        <v>19</v>
      </c>
      <c r="B20" s="45">
        <f>XRP_data!$G128</f>
        <v>0.14180000000000001</v>
      </c>
      <c r="C20" s="13">
        <f t="shared" si="0"/>
        <v>174.75295485371052</v>
      </c>
      <c r="D20" s="13">
        <f t="shared" si="1"/>
        <v>28538.770277129126</v>
      </c>
    </row>
    <row r="21" spans="1:4" ht="16" x14ac:dyDescent="0.2">
      <c r="A21" s="11">
        <v>20</v>
      </c>
      <c r="B21" s="45">
        <f>XRP_data!$G135</f>
        <v>0.22020000000000001</v>
      </c>
      <c r="C21" s="13">
        <f t="shared" si="0"/>
        <v>55.289139633286318</v>
      </c>
      <c r="D21" s="13">
        <f t="shared" si="1"/>
        <v>2447.3208290267394</v>
      </c>
    </row>
    <row r="22" spans="1:4" ht="16" x14ac:dyDescent="0.2">
      <c r="A22" s="11">
        <v>21</v>
      </c>
      <c r="B22" s="45">
        <f>XRP_data!$G142</f>
        <v>0.3362</v>
      </c>
      <c r="C22" s="13">
        <f t="shared" si="0"/>
        <v>52.679382379654854</v>
      </c>
      <c r="D22" s="13">
        <f t="shared" si="1"/>
        <v>2195.9201728544203</v>
      </c>
    </row>
    <row r="23" spans="1:4" ht="16" x14ac:dyDescent="0.2">
      <c r="A23" s="11">
        <v>22</v>
      </c>
      <c r="B23" s="45">
        <f>XRP_data!$G149</f>
        <v>0.2296</v>
      </c>
      <c r="C23" s="13">
        <f t="shared" si="0"/>
        <v>-31.707317073170731</v>
      </c>
      <c r="D23" s="13">
        <f t="shared" si="1"/>
        <v>1408.2046642671555</v>
      </c>
    </row>
    <row r="24" spans="1:4" ht="16" x14ac:dyDescent="0.2">
      <c r="A24" s="11">
        <v>23</v>
      </c>
      <c r="B24" s="45">
        <f>XRP_data!$G156</f>
        <v>0.2994</v>
      </c>
      <c r="C24" s="13">
        <f t="shared" si="0"/>
        <v>30.400696864111499</v>
      </c>
      <c r="D24" s="13">
        <f t="shared" si="1"/>
        <v>604.27279663843149</v>
      </c>
    </row>
    <row r="25" spans="1:4" ht="16" x14ac:dyDescent="0.2">
      <c r="A25" s="11">
        <v>24</v>
      </c>
      <c r="B25" s="45">
        <f>XRP_data!$G163</f>
        <v>0.27279999999999999</v>
      </c>
      <c r="C25" s="13">
        <f t="shared" si="0"/>
        <v>-8.8844355377421547</v>
      </c>
      <c r="D25" s="13">
        <f t="shared" si="1"/>
        <v>216.18325523388754</v>
      </c>
    </row>
    <row r="26" spans="1:4" ht="16" x14ac:dyDescent="0.2">
      <c r="A26" s="11">
        <v>25</v>
      </c>
      <c r="B26" s="45">
        <f>XRP_data!$G170</f>
        <v>0.28460000000000002</v>
      </c>
      <c r="C26" s="13">
        <f t="shared" si="0"/>
        <v>4.3255131964809506</v>
      </c>
      <c r="D26" s="13">
        <f t="shared" si="1"/>
        <v>2.2297145405731267</v>
      </c>
    </row>
    <row r="27" spans="1:4" ht="16" x14ac:dyDescent="0.2">
      <c r="A27" s="11">
        <v>26</v>
      </c>
      <c r="B27" s="45">
        <f>XRP_data!$G177</f>
        <v>0.2984</v>
      </c>
      <c r="C27" s="13">
        <f t="shared" si="0"/>
        <v>4.8489107519325296</v>
      </c>
      <c r="D27" s="13">
        <f t="shared" si="1"/>
        <v>0.94056114144174419</v>
      </c>
    </row>
    <row r="28" spans="1:4" ht="16" x14ac:dyDescent="0.2">
      <c r="A28" s="11">
        <v>27</v>
      </c>
      <c r="B28" s="45">
        <f>XRP_data!$G184</f>
        <v>0.25940000000000002</v>
      </c>
      <c r="C28" s="13">
        <f t="shared" si="0"/>
        <v>-13.069705093833774</v>
      </c>
      <c r="D28" s="13">
        <f t="shared" si="1"/>
        <v>356.7732094803593</v>
      </c>
    </row>
    <row r="29" spans="1:4" ht="16" x14ac:dyDescent="0.2">
      <c r="A29" s="11">
        <v>28</v>
      </c>
      <c r="B29" s="45">
        <f>XRP_data!$G191</f>
        <v>0.2334</v>
      </c>
      <c r="C29" s="13">
        <f t="shared" si="0"/>
        <v>-10.023130300693916</v>
      </c>
      <c r="D29" s="13">
        <f t="shared" si="1"/>
        <v>250.96473000690628</v>
      </c>
    </row>
    <row r="30" spans="1:4" ht="16" x14ac:dyDescent="0.2">
      <c r="A30" s="11">
        <v>29</v>
      </c>
      <c r="B30" s="45">
        <f>XRP_data!$G198</f>
        <v>0.14810000000000001</v>
      </c>
      <c r="C30" s="13">
        <f t="shared" si="0"/>
        <v>-36.546700942587826</v>
      </c>
      <c r="D30" s="13">
        <f t="shared" si="1"/>
        <v>1794.8302530000753</v>
      </c>
    </row>
    <row r="31" spans="1:4" ht="16" x14ac:dyDescent="0.2">
      <c r="A31" s="11">
        <v>30</v>
      </c>
      <c r="B31" s="45">
        <f>XRP_data!$G205</f>
        <v>0.1951</v>
      </c>
      <c r="C31" s="13">
        <f t="shared" si="0"/>
        <v>31.735313977042527</v>
      </c>
      <c r="D31" s="13">
        <f t="shared" si="1"/>
        <v>671.66901057542748</v>
      </c>
    </row>
    <row r="32" spans="1:4" ht="16" x14ac:dyDescent="0.2">
      <c r="A32" s="11">
        <v>31</v>
      </c>
      <c r="B32" s="45">
        <f>XRP_data!$G212</f>
        <v>0.1651</v>
      </c>
      <c r="C32" s="13">
        <f t="shared" si="0"/>
        <v>-15.376729882111738</v>
      </c>
      <c r="D32" s="13">
        <f t="shared" si="1"/>
        <v>449.2477767933118</v>
      </c>
    </row>
    <row r="33" spans="1:4" ht="16" x14ac:dyDescent="0.2">
      <c r="A33" s="11">
        <v>32</v>
      </c>
      <c r="B33" s="45">
        <f>XRP_data!$G219</f>
        <v>0.1804</v>
      </c>
      <c r="C33" s="13">
        <f t="shared" si="0"/>
        <v>9.2671108419139969</v>
      </c>
      <c r="D33" s="13">
        <f t="shared" si="1"/>
        <v>11.891288589343988</v>
      </c>
    </row>
    <row r="34" spans="1:4" ht="16" x14ac:dyDescent="0.2">
      <c r="A34" s="11">
        <v>33</v>
      </c>
      <c r="B34" s="45">
        <f>XRP_data!$G226</f>
        <v>0.1681</v>
      </c>
      <c r="C34" s="13">
        <f t="shared" si="0"/>
        <v>-6.818181818181821</v>
      </c>
      <c r="D34" s="13">
        <f t="shared" si="1"/>
        <v>159.69169363286741</v>
      </c>
    </row>
    <row r="35" spans="1:4" ht="16" x14ac:dyDescent="0.2">
      <c r="A35" s="11">
        <v>34</v>
      </c>
      <c r="B35" s="45">
        <f>XRP_data!$G233</f>
        <v>0.15870000000000001</v>
      </c>
      <c r="C35" s="13">
        <f t="shared" si="0"/>
        <v>-5.5919095776323564</v>
      </c>
      <c r="D35" s="13">
        <f t="shared" si="1"/>
        <v>130.2028340237909</v>
      </c>
    </row>
    <row r="36" spans="1:4" ht="16" x14ac:dyDescent="0.2">
      <c r="A36" s="11">
        <v>35</v>
      </c>
      <c r="B36" s="45">
        <f>XRP_data!$G240</f>
        <v>0.20300000000000001</v>
      </c>
      <c r="C36" s="13">
        <f t="shared" si="0"/>
        <v>27.914303717706368</v>
      </c>
      <c r="D36" s="13">
        <f t="shared" si="1"/>
        <v>488.21410981386708</v>
      </c>
    </row>
    <row r="37" spans="1:4" ht="16" x14ac:dyDescent="0.2">
      <c r="A37" s="11">
        <v>36</v>
      </c>
      <c r="B37" s="45">
        <f>XRP_data!$G247</f>
        <v>0.2288</v>
      </c>
      <c r="C37" s="13">
        <f t="shared" si="0"/>
        <v>12.709359605911324</v>
      </c>
      <c r="D37" s="13">
        <f t="shared" si="1"/>
        <v>47.480692757158558</v>
      </c>
    </row>
    <row r="38" spans="1:4" ht="16" x14ac:dyDescent="0.2">
      <c r="A38" s="11">
        <v>37</v>
      </c>
      <c r="B38" s="45">
        <f>XRP_data!$G254</f>
        <v>0.21299999999999999</v>
      </c>
      <c r="C38" s="13">
        <f t="shared" si="0"/>
        <v>-6.9055944055944094</v>
      </c>
      <c r="D38" s="13">
        <f t="shared" si="1"/>
        <v>161.90858597180645</v>
      </c>
    </row>
    <row r="39" spans="1:4" ht="16" x14ac:dyDescent="0.2">
      <c r="A39" s="11">
        <v>38</v>
      </c>
      <c r="B39" s="45">
        <f>XRP_data!$G261</f>
        <v>0.1784</v>
      </c>
      <c r="C39" s="13">
        <f t="shared" si="0"/>
        <v>-16.244131455399057</v>
      </c>
      <c r="D39" s="13">
        <f t="shared" si="1"/>
        <v>486.77012330401595</v>
      </c>
    </row>
    <row r="40" spans="1:4" ht="16" x14ac:dyDescent="0.2">
      <c r="A40" s="11">
        <v>39</v>
      </c>
      <c r="B40" s="45">
        <f>XRP_data!$G268</f>
        <v>0.17580000000000001</v>
      </c>
      <c r="C40" s="13">
        <f t="shared" si="0"/>
        <v>-1.4573991031390086</v>
      </c>
      <c r="D40" s="13">
        <f t="shared" si="1"/>
        <v>52.942143011853254</v>
      </c>
    </row>
    <row r="41" spans="1:4" ht="16" x14ac:dyDescent="0.2">
      <c r="A41" s="11">
        <v>40</v>
      </c>
      <c r="B41" s="45">
        <f>XRP_data!$G275</f>
        <v>0.20649999999999999</v>
      </c>
      <c r="C41" s="13">
        <f t="shared" si="0"/>
        <v>17.463026166097826</v>
      </c>
      <c r="D41" s="13">
        <f t="shared" si="1"/>
        <v>135.58949191559736</v>
      </c>
    </row>
    <row r="42" spans="1:4" ht="16" x14ac:dyDescent="0.2">
      <c r="A42" s="11">
        <v>41</v>
      </c>
      <c r="B42" s="45">
        <f>XRP_data!$G282</f>
        <v>0.27989999999999998</v>
      </c>
      <c r="C42" s="13">
        <f t="shared" si="0"/>
        <v>35.544794188861985</v>
      </c>
      <c r="D42" s="13">
        <f t="shared" si="1"/>
        <v>883.63853147363386</v>
      </c>
    </row>
    <row r="43" spans="1:4" ht="16" x14ac:dyDescent="0.2">
      <c r="A43" s="11">
        <v>42</v>
      </c>
      <c r="B43" s="45">
        <f>XRP_data!$G289</f>
        <v>0.26400000000000001</v>
      </c>
      <c r="C43" s="13">
        <f t="shared" si="0"/>
        <v>-5.6806002143622614</v>
      </c>
      <c r="D43" s="13">
        <f t="shared" si="1"/>
        <v>132.23473490825018</v>
      </c>
    </row>
    <row r="44" spans="1:4" ht="16" x14ac:dyDescent="0.2">
      <c r="A44" s="11">
        <v>43</v>
      </c>
      <c r="B44" s="45">
        <f>XRP_data!$G296</f>
        <v>0.20419999999999999</v>
      </c>
      <c r="C44" s="13">
        <f t="shared" si="0"/>
        <v>-22.651515151515159</v>
      </c>
      <c r="D44" s="13">
        <f t="shared" si="1"/>
        <v>810.55520443644036</v>
      </c>
    </row>
    <row r="45" spans="1:4" ht="16" x14ac:dyDescent="0.2">
      <c r="A45" s="11">
        <v>44</v>
      </c>
      <c r="B45" s="45">
        <f>XRP_data!$G303</f>
        <v>0.20280000000000001</v>
      </c>
      <c r="C45" s="13">
        <f t="shared" si="0"/>
        <v>-0.68560235063662323</v>
      </c>
      <c r="D45" s="13">
        <f t="shared" si="1"/>
        <v>42.306418249105022</v>
      </c>
    </row>
    <row r="46" spans="1:4" ht="16" x14ac:dyDescent="0.2">
      <c r="A46" s="11">
        <v>45</v>
      </c>
      <c r="B46" s="45">
        <f>XRP_data!$G310</f>
        <v>0.2021</v>
      </c>
      <c r="C46" s="13">
        <f t="shared" si="0"/>
        <v>-0.34516765285996354</v>
      </c>
      <c r="D46" s="13">
        <f t="shared" si="1"/>
        <v>37.993709065771533</v>
      </c>
    </row>
    <row r="47" spans="1:4" ht="16" x14ac:dyDescent="0.2">
      <c r="A47" s="11">
        <v>46</v>
      </c>
      <c r="B47" s="45">
        <f>XRP_data!$G317</f>
        <v>0.1973</v>
      </c>
      <c r="C47" s="13">
        <f t="shared" si="0"/>
        <v>-2.3750618505690242</v>
      </c>
      <c r="D47" s="13">
        <f t="shared" si="1"/>
        <v>67.138324311390278</v>
      </c>
    </row>
    <row r="48" spans="1:4" ht="16" x14ac:dyDescent="0.2">
      <c r="A48" s="11">
        <v>47</v>
      </c>
      <c r="B48" s="45">
        <f>XRP_data!$G324</f>
        <v>0.23100000000000001</v>
      </c>
      <c r="C48" s="13">
        <f t="shared" si="0"/>
        <v>17.080587937151549</v>
      </c>
      <c r="D48" s="13">
        <f t="shared" si="1"/>
        <v>126.82930754876575</v>
      </c>
    </row>
    <row r="49" spans="1:4" ht="16" x14ac:dyDescent="0.2">
      <c r="A49" s="11">
        <v>48</v>
      </c>
      <c r="B49" s="45">
        <f>XRP_data!$G331</f>
        <v>0.24879999999999999</v>
      </c>
      <c r="C49" s="13">
        <f t="shared" si="0"/>
        <v>7.7056277056276983</v>
      </c>
      <c r="D49" s="13">
        <f t="shared" si="1"/>
        <v>3.5603600565145319</v>
      </c>
    </row>
    <row r="50" spans="1:4" ht="16" x14ac:dyDescent="0.2">
      <c r="A50" s="11">
        <v>49</v>
      </c>
      <c r="B50" s="45">
        <f>XRP_data!$G338</f>
        <v>0.25259999999999999</v>
      </c>
      <c r="C50" s="13">
        <f t="shared" si="0"/>
        <v>1.5273311897106101</v>
      </c>
      <c r="D50" s="13">
        <f t="shared" si="1"/>
        <v>18.416155819478103</v>
      </c>
    </row>
    <row r="51" spans="1:4" ht="16" x14ac:dyDescent="0.2">
      <c r="A51" s="11">
        <v>50</v>
      </c>
      <c r="B51" s="45">
        <f>XRP_data!$G345</f>
        <v>0.23730000000000001</v>
      </c>
      <c r="C51" s="13">
        <f t="shared" si="0"/>
        <v>-6.0570071258907285</v>
      </c>
      <c r="D51" s="13">
        <f t="shared" si="1"/>
        <v>141.03327637976827</v>
      </c>
    </row>
    <row r="52" spans="1:4" ht="16" x14ac:dyDescent="0.2">
      <c r="A52" s="11">
        <v>51</v>
      </c>
      <c r="B52" s="45">
        <f>XRP_data!$G352</f>
        <v>0.72840000000000005</v>
      </c>
      <c r="C52" s="13">
        <f t="shared" si="0"/>
        <v>206.95322376738307</v>
      </c>
      <c r="D52" s="13">
        <f t="shared" si="1"/>
        <v>40455.082142558589</v>
      </c>
    </row>
    <row r="53" spans="1:4" ht="16" x14ac:dyDescent="0.2">
      <c r="A53" s="11">
        <v>52</v>
      </c>
      <c r="B53" s="45">
        <f>XRP_data!$G359</f>
        <v>1.04</v>
      </c>
      <c r="C53" s="13">
        <f t="shared" si="0"/>
        <v>42.778693025809993</v>
      </c>
      <c r="D53" s="13">
        <f t="shared" si="1"/>
        <v>1366.0384184086715</v>
      </c>
    </row>
    <row r="54" spans="1:4" ht="16" x14ac:dyDescent="0.2">
      <c r="A54" s="11">
        <v>53</v>
      </c>
      <c r="B54" s="45">
        <f>XRP_data!$G366</f>
        <v>2.2999999999999998</v>
      </c>
      <c r="C54" s="13">
        <f t="shared" si="0"/>
        <v>121.15384615384613</v>
      </c>
      <c r="D54" s="13">
        <f t="shared" si="1"/>
        <v>13302.187618781065</v>
      </c>
    </row>
    <row r="55" spans="1:4" ht="16" x14ac:dyDescent="0.2">
      <c r="A55" s="11">
        <v>54</v>
      </c>
      <c r="B55" s="45">
        <f>XRP_data!$G373</f>
        <v>3.38</v>
      </c>
      <c r="C55" s="13">
        <f t="shared" si="0"/>
        <v>46.956521739130437</v>
      </c>
      <c r="D55" s="13">
        <f t="shared" si="1"/>
        <v>1692.317410019034</v>
      </c>
    </row>
    <row r="56" spans="1:4" ht="16" x14ac:dyDescent="0.2">
      <c r="A56" s="11">
        <v>55</v>
      </c>
      <c r="B56" s="45">
        <f>XRP_data!$G380</f>
        <v>1.86</v>
      </c>
      <c r="C56" s="13">
        <f t="shared" si="0"/>
        <v>-44.970414201183431</v>
      </c>
      <c r="D56" s="13">
        <f t="shared" si="1"/>
        <v>2579.5377849481984</v>
      </c>
    </row>
    <row r="57" spans="1:4" ht="16" x14ac:dyDescent="0.2">
      <c r="A57" s="11">
        <v>56</v>
      </c>
      <c r="B57" s="45">
        <f>XRP_data!$G387</f>
        <v>1.38</v>
      </c>
      <c r="C57" s="13">
        <f t="shared" si="0"/>
        <v>-25.806451612903235</v>
      </c>
      <c r="D57" s="13">
        <f t="shared" si="1"/>
        <v>1000.1524957791909</v>
      </c>
    </row>
    <row r="58" spans="1:4" ht="16" x14ac:dyDescent="0.2">
      <c r="A58" s="11">
        <v>57</v>
      </c>
      <c r="B58" s="45">
        <f>XRP_data!$G394</f>
        <v>1.4</v>
      </c>
      <c r="C58" s="13">
        <f t="shared" si="0"/>
        <v>1.4492753623188419</v>
      </c>
      <c r="D58" s="13">
        <f t="shared" si="1"/>
        <v>19.092186848383236</v>
      </c>
    </row>
    <row r="59" spans="1:4" ht="16" x14ac:dyDescent="0.2">
      <c r="A59" s="11">
        <v>58</v>
      </c>
      <c r="B59" s="45">
        <f>XRP_data!$G401</f>
        <v>0.81569999999999998</v>
      </c>
      <c r="C59" s="13">
        <f t="shared" si="0"/>
        <v>-41.735714285714288</v>
      </c>
      <c r="D59" s="13">
        <f t="shared" si="1"/>
        <v>2261.4257483338633</v>
      </c>
    </row>
    <row r="60" spans="1:4" ht="16" x14ac:dyDescent="0.2">
      <c r="A60" s="11">
        <v>59</v>
      </c>
      <c r="B60" s="45">
        <f>XRP_data!$G408</f>
        <v>1</v>
      </c>
      <c r="C60" s="13">
        <f t="shared" si="0"/>
        <v>22.5940909648155</v>
      </c>
      <c r="D60" s="13">
        <f t="shared" si="1"/>
        <v>281.41253195292035</v>
      </c>
    </row>
    <row r="61" spans="1:4" ht="16" x14ac:dyDescent="0.2">
      <c r="A61" s="11">
        <v>60</v>
      </c>
      <c r="B61" s="45">
        <f>XRP_data!$G415</f>
        <v>1.1200000000000001</v>
      </c>
      <c r="C61" s="13">
        <f t="shared" si="0"/>
        <v>12.000000000000011</v>
      </c>
      <c r="D61" s="13">
        <f t="shared" si="1"/>
        <v>38.208023811344162</v>
      </c>
    </row>
    <row r="62" spans="1:4" ht="16" x14ac:dyDescent="0.2">
      <c r="A62" s="11">
        <v>61</v>
      </c>
      <c r="B62" s="45">
        <f>XRP_data!$G422</f>
        <v>0.94350000000000001</v>
      </c>
      <c r="C62" s="13">
        <f t="shared" si="0"/>
        <v>-15.758928571428578</v>
      </c>
      <c r="D62" s="13">
        <f t="shared" si="1"/>
        <v>465.59561124172797</v>
      </c>
    </row>
    <row r="63" spans="1:4" ht="16" x14ac:dyDescent="0.2">
      <c r="A63" s="11">
        <v>62</v>
      </c>
      <c r="B63" s="45">
        <f>XRP_data!$G429</f>
        <v>1.01</v>
      </c>
      <c r="C63" s="13">
        <f t="shared" si="0"/>
        <v>7.048224695283519</v>
      </c>
      <c r="D63" s="13">
        <f t="shared" si="1"/>
        <v>1.51164228746385</v>
      </c>
    </row>
    <row r="64" spans="1:4" ht="16" x14ac:dyDescent="0.2">
      <c r="A64" s="11">
        <v>63</v>
      </c>
      <c r="B64" s="45">
        <f>XRP_data!$G436</f>
        <v>0.83109999999999995</v>
      </c>
      <c r="C64" s="13">
        <f t="shared" si="0"/>
        <v>-17.712871287128721</v>
      </c>
      <c r="D64" s="13">
        <f t="shared" si="1"/>
        <v>553.73654466150947</v>
      </c>
    </row>
    <row r="65" spans="1:4" ht="16" x14ac:dyDescent="0.2">
      <c r="A65" s="11">
        <v>64</v>
      </c>
      <c r="B65" s="45">
        <f>XRP_data!$G443</f>
        <v>0.65880000000000005</v>
      </c>
      <c r="C65" s="13">
        <f t="shared" si="0"/>
        <v>-20.731560582360718</v>
      </c>
      <c r="D65" s="13">
        <f t="shared" si="1"/>
        <v>704.91825216073312</v>
      </c>
    </row>
    <row r="66" spans="1:4" ht="16" x14ac:dyDescent="0.2">
      <c r="A66" s="11">
        <v>65</v>
      </c>
      <c r="B66" s="45">
        <f>XRP_data!$G450</f>
        <v>0.64190000000000003</v>
      </c>
      <c r="C66" s="13">
        <f t="shared" si="0"/>
        <v>-2.5652701882210116</v>
      </c>
      <c r="D66" s="13">
        <f t="shared" si="1"/>
        <v>70.291560884957249</v>
      </c>
    </row>
    <row r="67" spans="1:4" ht="16" x14ac:dyDescent="0.2">
      <c r="A67" s="11">
        <v>66</v>
      </c>
      <c r="B67" s="45">
        <f>XRP_data!$G457</f>
        <v>0.48509999999999998</v>
      </c>
      <c r="C67" s="13">
        <f t="shared" si="0"/>
        <v>-24.427480916030543</v>
      </c>
      <c r="D67" s="13">
        <f t="shared" si="1"/>
        <v>914.83364177508497</v>
      </c>
    </row>
    <row r="68" spans="1:4" ht="16" x14ac:dyDescent="0.2">
      <c r="A68" s="11">
        <v>67</v>
      </c>
      <c r="B68" s="45">
        <f>XRP_data!$G464</f>
        <v>0.50039999999999996</v>
      </c>
      <c r="C68" s="13">
        <f t="shared" ref="C68:C131" si="2">(B68-B67)/B67%</f>
        <v>3.1539888682745789</v>
      </c>
      <c r="D68" s="13">
        <f t="shared" ref="D68:D131" si="3">(C68-$D$262)^2</f>
        <v>7.1008776322797624</v>
      </c>
    </row>
    <row r="69" spans="1:4" ht="16" x14ac:dyDescent="0.2">
      <c r="A69" s="11">
        <v>68</v>
      </c>
      <c r="B69" s="45">
        <f>XRP_data!$G471</f>
        <v>0.6825</v>
      </c>
      <c r="C69" s="13">
        <f t="shared" si="2"/>
        <v>36.390887290167875</v>
      </c>
      <c r="D69" s="13">
        <f t="shared" si="3"/>
        <v>934.65643042182717</v>
      </c>
    </row>
    <row r="70" spans="1:4" ht="16" x14ac:dyDescent="0.2">
      <c r="A70" s="11">
        <v>69</v>
      </c>
      <c r="B70" s="45">
        <f>XRP_data!$G478</f>
        <v>0.87</v>
      </c>
      <c r="C70" s="13">
        <f t="shared" si="2"/>
        <v>27.472527472527471</v>
      </c>
      <c r="D70" s="13">
        <f t="shared" si="3"/>
        <v>468.88668224088241</v>
      </c>
    </row>
    <row r="71" spans="1:4" ht="16" x14ac:dyDescent="0.2">
      <c r="A71" s="11">
        <v>70</v>
      </c>
      <c r="B71" s="45">
        <f>XRP_data!$G485</f>
        <v>0.87280000000000002</v>
      </c>
      <c r="C71" s="13">
        <f t="shared" si="2"/>
        <v>0.321839080459773</v>
      </c>
      <c r="D71" s="13">
        <f t="shared" si="3"/>
        <v>30.215876478912129</v>
      </c>
    </row>
    <row r="72" spans="1:4" ht="16" x14ac:dyDescent="0.2">
      <c r="A72" s="11">
        <v>71</v>
      </c>
      <c r="B72" s="45">
        <f>XRP_data!$G492</f>
        <v>0.87139999999999995</v>
      </c>
      <c r="C72" s="13">
        <f t="shared" si="2"/>
        <v>-0.1604032997250307</v>
      </c>
      <c r="D72" s="13">
        <f t="shared" si="3"/>
        <v>35.750107564846957</v>
      </c>
    </row>
    <row r="73" spans="1:4" ht="16" x14ac:dyDescent="0.2">
      <c r="A73" s="11">
        <v>72</v>
      </c>
      <c r="B73" s="45">
        <f>XRP_data!$G499</f>
        <v>0.74570000000000003</v>
      </c>
      <c r="C73" s="13">
        <f t="shared" si="2"/>
        <v>-14.425063116823495</v>
      </c>
      <c r="D73" s="13">
        <f t="shared" si="3"/>
        <v>409.8114053886278</v>
      </c>
    </row>
    <row r="74" spans="1:4" ht="16" x14ac:dyDescent="0.2">
      <c r="A74" s="11">
        <v>73</v>
      </c>
      <c r="B74" s="45">
        <f>XRP_data!$G506</f>
        <v>0.70020000000000004</v>
      </c>
      <c r="C74" s="13">
        <f t="shared" si="2"/>
        <v>-6.101649456886145</v>
      </c>
      <c r="D74" s="13">
        <f t="shared" si="3"/>
        <v>142.09559103433813</v>
      </c>
    </row>
    <row r="75" spans="1:4" ht="16" x14ac:dyDescent="0.2">
      <c r="A75" s="11">
        <v>74</v>
      </c>
      <c r="B75" s="45">
        <f>XRP_data!$G513</f>
        <v>0.6079</v>
      </c>
      <c r="C75" s="13">
        <f t="shared" si="2"/>
        <v>-13.181948014852905</v>
      </c>
      <c r="D75" s="13">
        <f t="shared" si="3"/>
        <v>361.02599557242297</v>
      </c>
    </row>
    <row r="76" spans="1:4" ht="16" x14ac:dyDescent="0.2">
      <c r="A76" s="11">
        <v>75</v>
      </c>
      <c r="B76" s="45">
        <f>XRP_data!$G520</f>
        <v>0.67120000000000002</v>
      </c>
      <c r="C76" s="13">
        <f t="shared" si="2"/>
        <v>10.412896858035865</v>
      </c>
      <c r="D76" s="13">
        <f t="shared" si="3"/>
        <v>21.106313375331236</v>
      </c>
    </row>
    <row r="77" spans="1:4" ht="16" x14ac:dyDescent="0.2">
      <c r="A77" s="11">
        <v>76</v>
      </c>
      <c r="B77" s="45">
        <f>XRP_data!$G527</f>
        <v>0.58809999999999996</v>
      </c>
      <c r="C77" s="13">
        <f t="shared" si="2"/>
        <v>-12.380810488677005</v>
      </c>
      <c r="D77" s="13">
        <f t="shared" si="3"/>
        <v>331.22349482655039</v>
      </c>
    </row>
    <row r="78" spans="1:4" ht="16" x14ac:dyDescent="0.2">
      <c r="A78" s="11">
        <v>77</v>
      </c>
      <c r="B78" s="45">
        <f>XRP_data!$G534</f>
        <v>0.5282</v>
      </c>
      <c r="C78" s="13">
        <f t="shared" si="2"/>
        <v>-10.185342628804618</v>
      </c>
      <c r="D78" s="13">
        <f t="shared" si="3"/>
        <v>256.13053489649104</v>
      </c>
    </row>
    <row r="79" spans="1:4" ht="16" x14ac:dyDescent="0.2">
      <c r="A79" s="11">
        <v>78</v>
      </c>
      <c r="B79" s="45">
        <f>XRP_data!$G541</f>
        <v>0.47739999999999999</v>
      </c>
      <c r="C79" s="13">
        <f t="shared" si="2"/>
        <v>-9.6175691026126486</v>
      </c>
      <c r="D79" s="13">
        <f t="shared" si="3"/>
        <v>238.27951728457197</v>
      </c>
    </row>
    <row r="80" spans="1:4" ht="16" x14ac:dyDescent="0.2">
      <c r="A80" s="11">
        <v>79</v>
      </c>
      <c r="B80" s="45">
        <f>XRP_data!$G548</f>
        <v>0.46139999999999998</v>
      </c>
      <c r="C80" s="13">
        <f t="shared" si="2"/>
        <v>-3.3514872224549674</v>
      </c>
      <c r="D80" s="13">
        <f t="shared" si="3"/>
        <v>84.092995175588044</v>
      </c>
    </row>
    <row r="81" spans="1:4" ht="16" x14ac:dyDescent="0.2">
      <c r="A81" s="11">
        <v>80</v>
      </c>
      <c r="B81" s="45">
        <f>XRP_data!$G555</f>
        <v>0.47770000000000001</v>
      </c>
      <c r="C81" s="13">
        <f t="shared" si="2"/>
        <v>3.5327264846120583</v>
      </c>
      <c r="D81" s="13">
        <f t="shared" si="3"/>
        <v>5.2258398100529835</v>
      </c>
    </row>
    <row r="82" spans="1:4" ht="16" x14ac:dyDescent="0.2">
      <c r="A82" s="11">
        <v>81</v>
      </c>
      <c r="B82" s="45">
        <f>XRP_data!$G562</f>
        <v>0.44590000000000002</v>
      </c>
      <c r="C82" s="13">
        <f t="shared" si="2"/>
        <v>-6.6568976344986384</v>
      </c>
      <c r="D82" s="13">
        <f t="shared" si="3"/>
        <v>155.64143625005838</v>
      </c>
    </row>
    <row r="83" spans="1:4" ht="16" x14ac:dyDescent="0.2">
      <c r="A83" s="11">
        <v>82</v>
      </c>
      <c r="B83" s="45">
        <f>XRP_data!$G569</f>
        <v>0.44929999999999998</v>
      </c>
      <c r="C83" s="13">
        <f t="shared" si="2"/>
        <v>0.76250280331912057</v>
      </c>
      <c r="D83" s="13">
        <f t="shared" si="3"/>
        <v>25.565494815168208</v>
      </c>
    </row>
    <row r="84" spans="1:4" ht="16" x14ac:dyDescent="0.2">
      <c r="A84" s="11">
        <v>83</v>
      </c>
      <c r="B84" s="45">
        <f>XRP_data!$G576</f>
        <v>0.45329999999999998</v>
      </c>
      <c r="C84" s="13">
        <f t="shared" si="2"/>
        <v>0.89027375918094898</v>
      </c>
      <c r="D84" s="13">
        <f t="shared" si="3"/>
        <v>24.28974071804835</v>
      </c>
    </row>
    <row r="85" spans="1:4" ht="16" x14ac:dyDescent="0.2">
      <c r="A85" s="11">
        <v>84</v>
      </c>
      <c r="B85" s="45">
        <f>XRP_data!$G583</f>
        <v>0.43359999999999999</v>
      </c>
      <c r="C85" s="13">
        <f t="shared" si="2"/>
        <v>-4.3459077873373033</v>
      </c>
      <c r="D85" s="13">
        <f t="shared" si="3"/>
        <v>103.31998468233118</v>
      </c>
    </row>
    <row r="86" spans="1:4" ht="16" x14ac:dyDescent="0.2">
      <c r="A86" s="11">
        <v>85</v>
      </c>
      <c r="B86" s="45">
        <f>XRP_data!$G590</f>
        <v>0.2979</v>
      </c>
      <c r="C86" s="13">
        <f t="shared" si="2"/>
        <v>-31.296125461254611</v>
      </c>
      <c r="D86" s="13">
        <f t="shared" si="3"/>
        <v>1377.5129462498815</v>
      </c>
    </row>
    <row r="87" spans="1:4" ht="16" x14ac:dyDescent="0.2">
      <c r="A87" s="11">
        <v>86</v>
      </c>
      <c r="B87" s="45">
        <f>XRP_data!$G597</f>
        <v>0.34399999999999997</v>
      </c>
      <c r="C87" s="13">
        <f t="shared" si="2"/>
        <v>15.474991607922114</v>
      </c>
      <c r="D87" s="13">
        <f t="shared" si="3"/>
        <v>93.243271074615606</v>
      </c>
    </row>
    <row r="88" spans="1:4" ht="16" x14ac:dyDescent="0.2">
      <c r="A88" s="11">
        <v>87</v>
      </c>
      <c r="B88" s="45">
        <f>XRP_data!$G604</f>
        <v>0.32379999999999998</v>
      </c>
      <c r="C88" s="13">
        <f t="shared" si="2"/>
        <v>-5.8720930232558128</v>
      </c>
      <c r="D88" s="13">
        <f t="shared" si="3"/>
        <v>136.67548481390727</v>
      </c>
    </row>
    <row r="89" spans="1:4" ht="16" x14ac:dyDescent="0.2">
      <c r="A89" s="11">
        <v>88</v>
      </c>
      <c r="B89" s="45">
        <f>XRP_data!$G611</f>
        <v>0.34250000000000003</v>
      </c>
      <c r="C89" s="13">
        <f t="shared" si="2"/>
        <v>5.7751698579370148</v>
      </c>
      <c r="D89" s="13">
        <f t="shared" si="3"/>
        <v>1.8980145584647061E-3</v>
      </c>
    </row>
    <row r="90" spans="1:4" ht="16" x14ac:dyDescent="0.2">
      <c r="A90" s="11">
        <v>89</v>
      </c>
      <c r="B90" s="45">
        <f>XRP_data!$G618</f>
        <v>0.2787</v>
      </c>
      <c r="C90" s="13">
        <f t="shared" si="2"/>
        <v>-18.627737226277379</v>
      </c>
      <c r="D90" s="13">
        <f t="shared" si="3"/>
        <v>597.6300564712617</v>
      </c>
    </row>
    <row r="91" spans="1:4" ht="16" x14ac:dyDescent="0.2">
      <c r="A91" s="11">
        <v>90</v>
      </c>
      <c r="B91" s="45">
        <f>XRP_data!$G625</f>
        <v>0.28120000000000001</v>
      </c>
      <c r="C91" s="13">
        <f t="shared" si="2"/>
        <v>0.89702188733405175</v>
      </c>
      <c r="D91" s="13">
        <f t="shared" si="3"/>
        <v>24.223270464782232</v>
      </c>
    </row>
    <row r="92" spans="1:4" ht="16" x14ac:dyDescent="0.2">
      <c r="A92" s="11">
        <v>91</v>
      </c>
      <c r="B92" s="45">
        <f>XRP_data!$G632</f>
        <v>0.57069999999999999</v>
      </c>
      <c r="C92" s="13">
        <f t="shared" si="2"/>
        <v>102.95163584637267</v>
      </c>
      <c r="D92" s="13">
        <f t="shared" si="3"/>
        <v>9434.8002195800982</v>
      </c>
    </row>
    <row r="93" spans="1:4" ht="16" x14ac:dyDescent="0.2">
      <c r="A93" s="11">
        <v>92</v>
      </c>
      <c r="B93" s="45">
        <f>XRP_data!$G639</f>
        <v>0.58160000000000001</v>
      </c>
      <c r="C93" s="13">
        <f t="shared" si="2"/>
        <v>1.90993516733836</v>
      </c>
      <c r="D93" s="13">
        <f t="shared" si="3"/>
        <v>15.278724471970504</v>
      </c>
    </row>
    <row r="94" spans="1:4" ht="16" x14ac:dyDescent="0.2">
      <c r="A94" s="11">
        <v>93</v>
      </c>
      <c r="B94" s="45">
        <f>XRP_data!$G646</f>
        <v>0.48199999999999998</v>
      </c>
      <c r="C94" s="13">
        <f t="shared" si="2"/>
        <v>-17.125171939477308</v>
      </c>
      <c r="D94" s="13">
        <f t="shared" si="3"/>
        <v>526.42291460250215</v>
      </c>
    </row>
    <row r="95" spans="1:4" ht="16" x14ac:dyDescent="0.2">
      <c r="A95" s="11">
        <v>94</v>
      </c>
      <c r="B95" s="45">
        <f>XRP_data!$G653</f>
        <v>0.40329999999999999</v>
      </c>
      <c r="C95" s="13">
        <f t="shared" si="2"/>
        <v>-16.327800829875518</v>
      </c>
      <c r="D95" s="13">
        <f t="shared" si="3"/>
        <v>490.46909651772717</v>
      </c>
    </row>
    <row r="96" spans="1:4" ht="16" x14ac:dyDescent="0.2">
      <c r="A96" s="11">
        <v>95</v>
      </c>
      <c r="B96" s="45">
        <f>XRP_data!$G660</f>
        <v>0.45669999999999999</v>
      </c>
      <c r="C96" s="13">
        <f t="shared" si="2"/>
        <v>13.240763699479297</v>
      </c>
      <c r="D96" s="13">
        <f t="shared" si="3"/>
        <v>55.086494179612536</v>
      </c>
    </row>
    <row r="97" spans="1:4" ht="16" x14ac:dyDescent="0.2">
      <c r="A97" s="11">
        <v>96</v>
      </c>
      <c r="B97" s="45">
        <f>XRP_data!$G667</f>
        <v>0.46239999999999998</v>
      </c>
      <c r="C97" s="13">
        <f t="shared" si="2"/>
        <v>1.2480840814539047</v>
      </c>
      <c r="D97" s="13">
        <f t="shared" si="3"/>
        <v>20.890859571543878</v>
      </c>
    </row>
    <row r="98" spans="1:4" ht="16" x14ac:dyDescent="0.2">
      <c r="A98" s="11">
        <v>97</v>
      </c>
      <c r="B98" s="45">
        <f>XRP_data!$G674</f>
        <v>0.4627</v>
      </c>
      <c r="C98" s="13">
        <f t="shared" si="2"/>
        <v>6.487889273356888E-2</v>
      </c>
      <c r="D98" s="13">
        <f t="shared" si="3"/>
        <v>33.106872380053836</v>
      </c>
    </row>
    <row r="99" spans="1:4" ht="16" x14ac:dyDescent="0.2">
      <c r="A99" s="11">
        <v>98</v>
      </c>
      <c r="B99" s="45">
        <f>XRP_data!$G681</f>
        <v>0.50590000000000002</v>
      </c>
      <c r="C99" s="13">
        <f t="shared" si="2"/>
        <v>9.3365031337799902</v>
      </c>
      <c r="D99" s="13">
        <f t="shared" si="3"/>
        <v>12.374685137224475</v>
      </c>
    </row>
    <row r="100" spans="1:4" ht="16" x14ac:dyDescent="0.2">
      <c r="A100" s="11">
        <v>99</v>
      </c>
      <c r="B100" s="45">
        <f>XRP_data!$G688</f>
        <v>0.51049999999999995</v>
      </c>
      <c r="C100" s="13">
        <f t="shared" si="2"/>
        <v>0.90927060683928396</v>
      </c>
      <c r="D100" s="13">
        <f t="shared" si="3"/>
        <v>24.102851102972288</v>
      </c>
    </row>
    <row r="101" spans="1:4" ht="16" x14ac:dyDescent="0.2">
      <c r="A101" s="11">
        <v>100</v>
      </c>
      <c r="B101" s="45">
        <f>XRP_data!$G695</f>
        <v>0.37459999999999999</v>
      </c>
      <c r="C101" s="13">
        <f t="shared" si="2"/>
        <v>-26.620959843290887</v>
      </c>
      <c r="D101" s="13">
        <f t="shared" si="3"/>
        <v>1052.3338707419755</v>
      </c>
    </row>
    <row r="102" spans="1:4" ht="16" x14ac:dyDescent="0.2">
      <c r="A102" s="11">
        <v>101</v>
      </c>
      <c r="B102" s="45">
        <f>XRP_data!$G702</f>
        <v>0.36759999999999998</v>
      </c>
      <c r="C102" s="13">
        <f t="shared" si="2"/>
        <v>-1.8686599038974925</v>
      </c>
      <c r="D102" s="13">
        <f t="shared" si="3"/>
        <v>59.096056810961535</v>
      </c>
    </row>
    <row r="103" spans="1:4" ht="16" x14ac:dyDescent="0.2">
      <c r="A103" s="11">
        <v>102</v>
      </c>
      <c r="B103" s="45">
        <f>XRP_data!$G709</f>
        <v>0.31340000000000001</v>
      </c>
      <c r="C103" s="13">
        <f t="shared" si="2"/>
        <v>-14.744287268770394</v>
      </c>
      <c r="D103" s="13">
        <f t="shared" si="3"/>
        <v>422.83792870099268</v>
      </c>
    </row>
    <row r="104" spans="1:4" ht="16" x14ac:dyDescent="0.2">
      <c r="A104" s="11">
        <v>103</v>
      </c>
      <c r="B104" s="45">
        <f>XRP_data!$G716</f>
        <v>0.28789999999999999</v>
      </c>
      <c r="C104" s="13">
        <f t="shared" si="2"/>
        <v>-8.1365666879387426</v>
      </c>
      <c r="D104" s="13">
        <f t="shared" si="3"/>
        <v>194.75047497762682</v>
      </c>
    </row>
    <row r="105" spans="1:4" ht="16" x14ac:dyDescent="0.2">
      <c r="A105" s="11">
        <v>104</v>
      </c>
      <c r="B105" s="45">
        <f>XRP_data!$G723</f>
        <v>0.37130000000000002</v>
      </c>
      <c r="C105" s="13">
        <f t="shared" si="2"/>
        <v>28.968391802709284</v>
      </c>
      <c r="D105" s="13">
        <f t="shared" si="3"/>
        <v>535.90656068911358</v>
      </c>
    </row>
    <row r="106" spans="1:4" ht="16" x14ac:dyDescent="0.2">
      <c r="A106" s="11">
        <v>105</v>
      </c>
      <c r="B106" s="45">
        <f>XRP_data!$G730</f>
        <v>0.36959999999999998</v>
      </c>
      <c r="C106" s="13">
        <f t="shared" si="2"/>
        <v>-0.4578507945057998</v>
      </c>
      <c r="D106" s="13">
        <f t="shared" si="3"/>
        <v>39.395542628059943</v>
      </c>
    </row>
    <row r="107" spans="1:4" ht="16" x14ac:dyDescent="0.2">
      <c r="A107" s="11">
        <v>106</v>
      </c>
      <c r="B107" s="45">
        <f>XRP_data!$G737</f>
        <v>0.36840000000000001</v>
      </c>
      <c r="C107" s="13">
        <f t="shared" si="2"/>
        <v>-0.32467532467531901</v>
      </c>
      <c r="D107" s="13">
        <f t="shared" si="3"/>
        <v>37.741503525440535</v>
      </c>
    </row>
    <row r="108" spans="1:4" ht="16" x14ac:dyDescent="0.2">
      <c r="A108" s="11">
        <v>107</v>
      </c>
      <c r="B108" s="45">
        <f>XRP_data!$G744</f>
        <v>0.31790000000000002</v>
      </c>
      <c r="C108" s="13">
        <f t="shared" si="2"/>
        <v>-13.707926167209552</v>
      </c>
      <c r="D108" s="13">
        <f t="shared" si="3"/>
        <v>381.2905380027853</v>
      </c>
    </row>
    <row r="109" spans="1:4" ht="16" x14ac:dyDescent="0.2">
      <c r="A109" s="11">
        <v>108</v>
      </c>
      <c r="B109" s="45">
        <f>XRP_data!$G751</f>
        <v>0.32119999999999999</v>
      </c>
      <c r="C109" s="13">
        <f t="shared" si="2"/>
        <v>1.0380622837370146</v>
      </c>
      <c r="D109" s="13">
        <f t="shared" si="3"/>
        <v>22.854841820479614</v>
      </c>
    </row>
    <row r="110" spans="1:4" ht="16" x14ac:dyDescent="0.2">
      <c r="A110" s="11">
        <v>109</v>
      </c>
      <c r="B110" s="45">
        <f>XRP_data!$G758</f>
        <v>0.30940000000000001</v>
      </c>
      <c r="C110" s="13">
        <f t="shared" si="2"/>
        <v>-3.6737235367372283</v>
      </c>
      <c r="D110" s="13">
        <f t="shared" si="3"/>
        <v>90.106789325607892</v>
      </c>
    </row>
    <row r="111" spans="1:4" ht="16" x14ac:dyDescent="0.2">
      <c r="A111" s="11">
        <v>110</v>
      </c>
      <c r="B111" s="45">
        <f>XRP_data!$G765</f>
        <v>0.3024</v>
      </c>
      <c r="C111" s="13">
        <f t="shared" si="2"/>
        <v>-2.2624434389140293</v>
      </c>
      <c r="D111" s="13">
        <f t="shared" si="3"/>
        <v>65.305462204272018</v>
      </c>
    </row>
    <row r="112" spans="1:4" ht="16" x14ac:dyDescent="0.2">
      <c r="A112" s="11">
        <v>111</v>
      </c>
      <c r="B112" s="45">
        <f>XRP_data!$G772</f>
        <v>0.30990000000000001</v>
      </c>
      <c r="C112" s="13">
        <f t="shared" si="2"/>
        <v>2.480158730158732</v>
      </c>
      <c r="D112" s="13">
        <f t="shared" si="3"/>
        <v>11.146098633023717</v>
      </c>
    </row>
    <row r="113" spans="1:4" ht="16" x14ac:dyDescent="0.2">
      <c r="A113" s="11">
        <v>112</v>
      </c>
      <c r="B113" s="45">
        <f>XRP_data!$G779</f>
        <v>0.3034</v>
      </c>
      <c r="C113" s="13">
        <f t="shared" si="2"/>
        <v>-2.0974507905776072</v>
      </c>
      <c r="D113" s="13">
        <f t="shared" si="3"/>
        <v>62.666014361603246</v>
      </c>
    </row>
    <row r="114" spans="1:4" ht="16" x14ac:dyDescent="0.2">
      <c r="A114" s="11">
        <v>113</v>
      </c>
      <c r="B114" s="45">
        <f>XRP_data!$G786</f>
        <v>0.3014</v>
      </c>
      <c r="C114" s="13">
        <f t="shared" si="2"/>
        <v>-0.65919578114700117</v>
      </c>
      <c r="D114" s="13">
        <f t="shared" si="3"/>
        <v>41.963601027206828</v>
      </c>
    </row>
    <row r="115" spans="1:4" ht="16" x14ac:dyDescent="0.2">
      <c r="A115" s="11">
        <v>114</v>
      </c>
      <c r="B115" s="45">
        <f>XRP_data!$G793</f>
        <v>0.31259999999999999</v>
      </c>
      <c r="C115" s="13">
        <f t="shared" si="2"/>
        <v>3.715992037159916</v>
      </c>
      <c r="D115" s="13">
        <f t="shared" si="3"/>
        <v>4.4215324543690491</v>
      </c>
    </row>
    <row r="116" spans="1:4" ht="16" x14ac:dyDescent="0.2">
      <c r="A116" s="11">
        <v>115</v>
      </c>
      <c r="B116" s="45">
        <f>XRP_data!$G800</f>
        <v>0.31309999999999999</v>
      </c>
      <c r="C116" s="13">
        <f t="shared" si="2"/>
        <v>0.15994881637875893</v>
      </c>
      <c r="D116" s="13">
        <f t="shared" si="3"/>
        <v>32.021873146019857</v>
      </c>
    </row>
    <row r="117" spans="1:4" ht="16" x14ac:dyDescent="0.2">
      <c r="A117" s="11">
        <v>116</v>
      </c>
      <c r="B117" s="45">
        <f>XRP_data!$G807</f>
        <v>0.31759999999999999</v>
      </c>
      <c r="C117" s="13">
        <f t="shared" si="2"/>
        <v>1.437240498243374</v>
      </c>
      <c r="D117" s="13">
        <f t="shared" si="3"/>
        <v>19.197503417660652</v>
      </c>
    </row>
    <row r="118" spans="1:4" ht="16" x14ac:dyDescent="0.2">
      <c r="A118" s="11">
        <v>117</v>
      </c>
      <c r="B118" s="45">
        <f>XRP_data!$G814</f>
        <v>0.309</v>
      </c>
      <c r="C118" s="13">
        <f t="shared" si="2"/>
        <v>-2.7078085642317369</v>
      </c>
      <c r="D118" s="13">
        <f t="shared" si="3"/>
        <v>72.701963345714262</v>
      </c>
    </row>
    <row r="119" spans="1:4" ht="16" x14ac:dyDescent="0.2">
      <c r="A119" s="11">
        <v>118</v>
      </c>
      <c r="B119" s="45">
        <f>XRP_data!$G821</f>
        <v>0.30919999999999997</v>
      </c>
      <c r="C119" s="13">
        <f t="shared" si="2"/>
        <v>6.4724919093844008E-2</v>
      </c>
      <c r="D119" s="13">
        <f t="shared" si="3"/>
        <v>33.108644288424834</v>
      </c>
    </row>
    <row r="120" spans="1:4" ht="16" x14ac:dyDescent="0.2">
      <c r="A120" s="11">
        <v>119</v>
      </c>
      <c r="B120" s="45">
        <f>XRP_data!$G828</f>
        <v>0.3599</v>
      </c>
      <c r="C120" s="13">
        <f t="shared" si="2"/>
        <v>16.397153945666243</v>
      </c>
      <c r="D120" s="13">
        <f t="shared" si="3"/>
        <v>111.90292481900124</v>
      </c>
    </row>
    <row r="121" spans="1:4" ht="16" x14ac:dyDescent="0.2">
      <c r="A121" s="11">
        <v>120</v>
      </c>
      <c r="B121" s="45">
        <f>XRP_data!$G835</f>
        <v>0.32879999999999998</v>
      </c>
      <c r="C121" s="13">
        <f t="shared" si="2"/>
        <v>-8.6412892470130647</v>
      </c>
      <c r="D121" s="13">
        <f t="shared" si="3"/>
        <v>209.09233207736639</v>
      </c>
    </row>
    <row r="122" spans="1:4" ht="16" x14ac:dyDescent="0.2">
      <c r="A122" s="11">
        <v>121</v>
      </c>
      <c r="B122" s="45">
        <f>XRP_data!$G842</f>
        <v>0.32240000000000002</v>
      </c>
      <c r="C122" s="13">
        <f t="shared" si="2"/>
        <v>-1.9464720194647085</v>
      </c>
      <c r="D122" s="13">
        <f t="shared" si="3"/>
        <v>60.298456623663043</v>
      </c>
    </row>
    <row r="123" spans="1:4" ht="16" x14ac:dyDescent="0.2">
      <c r="A123" s="11">
        <v>122</v>
      </c>
      <c r="B123" s="45">
        <f>XRP_data!$G849</f>
        <v>0.2974</v>
      </c>
      <c r="C123" s="13">
        <f t="shared" si="2"/>
        <v>-7.7543424317617928</v>
      </c>
      <c r="D123" s="13">
        <f t="shared" si="3"/>
        <v>184.22845992929547</v>
      </c>
    </row>
    <row r="124" spans="1:4" ht="16" x14ac:dyDescent="0.2">
      <c r="A124" s="11">
        <v>123</v>
      </c>
      <c r="B124" s="45">
        <f>XRP_data!$G856</f>
        <v>0.30230000000000001</v>
      </c>
      <c r="C124" s="13">
        <f t="shared" si="2"/>
        <v>1.6476126429051834</v>
      </c>
      <c r="D124" s="13">
        <f t="shared" si="3"/>
        <v>17.3982706177251</v>
      </c>
    </row>
    <row r="125" spans="1:4" ht="16" x14ac:dyDescent="0.2">
      <c r="A125" s="11">
        <v>124</v>
      </c>
      <c r="B125" s="45">
        <f>XRP_data!$G863</f>
        <v>0.31009999999999999</v>
      </c>
      <c r="C125" s="13">
        <f t="shared" si="2"/>
        <v>2.5802183261660514</v>
      </c>
      <c r="D125" s="13">
        <f t="shared" si="3"/>
        <v>10.487997156681168</v>
      </c>
    </row>
    <row r="126" spans="1:4" ht="16" x14ac:dyDescent="0.2">
      <c r="A126" s="11">
        <v>125</v>
      </c>
      <c r="B126" s="45">
        <f>XRP_data!$G870</f>
        <v>0.41770000000000002</v>
      </c>
      <c r="C126" s="13">
        <f t="shared" si="2"/>
        <v>34.698484359883921</v>
      </c>
      <c r="D126" s="13">
        <f t="shared" si="3"/>
        <v>834.03986146938348</v>
      </c>
    </row>
    <row r="127" spans="1:4" ht="16" x14ac:dyDescent="0.2">
      <c r="A127" s="11">
        <v>126</v>
      </c>
      <c r="B127" s="45">
        <f>XRP_data!$G877</f>
        <v>0.40839999999999999</v>
      </c>
      <c r="C127" s="13">
        <f t="shared" si="2"/>
        <v>-2.2264783337323508</v>
      </c>
      <c r="D127" s="13">
        <f t="shared" si="3"/>
        <v>64.725474751229569</v>
      </c>
    </row>
    <row r="128" spans="1:4" ht="16" x14ac:dyDescent="0.2">
      <c r="A128" s="11">
        <v>127</v>
      </c>
      <c r="B128" s="45">
        <f>XRP_data!$G884</f>
        <v>0.44479999999999997</v>
      </c>
      <c r="C128" s="13">
        <f t="shared" si="2"/>
        <v>8.9128305582761964</v>
      </c>
      <c r="D128" s="13">
        <f t="shared" si="3"/>
        <v>9.5734207219154914</v>
      </c>
    </row>
    <row r="129" spans="1:4" ht="16" x14ac:dyDescent="0.2">
      <c r="A129" s="11">
        <v>128</v>
      </c>
      <c r="B129" s="45">
        <f>XRP_data!$G891</f>
        <v>0.38829999999999998</v>
      </c>
      <c r="C129" s="13">
        <f t="shared" si="2"/>
        <v>-12.702338129496402</v>
      </c>
      <c r="D129" s="13">
        <f t="shared" si="3"/>
        <v>343.03018938631976</v>
      </c>
    </row>
    <row r="130" spans="1:4" ht="16" x14ac:dyDescent="0.2">
      <c r="A130" s="11">
        <v>129</v>
      </c>
      <c r="B130" s="45">
        <f>XRP_data!$G898</f>
        <v>0.42749999999999999</v>
      </c>
      <c r="C130" s="13">
        <f t="shared" si="2"/>
        <v>10.095287149111515</v>
      </c>
      <c r="D130" s="13">
        <f t="shared" si="3"/>
        <v>18.288889159249578</v>
      </c>
    </row>
    <row r="131" spans="1:4" ht="16" x14ac:dyDescent="0.2">
      <c r="A131" s="11">
        <v>130</v>
      </c>
      <c r="B131" s="45">
        <f>XRP_data!$G905</f>
        <v>0.46829999999999999</v>
      </c>
      <c r="C131" s="13">
        <f t="shared" si="2"/>
        <v>9.5438596491228065</v>
      </c>
      <c r="D131" s="13">
        <f t="shared" si="3"/>
        <v>13.876545703255021</v>
      </c>
    </row>
    <row r="132" spans="1:4" ht="16" x14ac:dyDescent="0.2">
      <c r="A132" s="11">
        <v>131</v>
      </c>
      <c r="B132" s="45">
        <f>XRP_data!$G912</f>
        <v>0.39639999999999997</v>
      </c>
      <c r="C132" s="13">
        <f t="shared" ref="C132:C195" si="4">(B132-B131)/B131%</f>
        <v>-15.353405936365583</v>
      </c>
      <c r="D132" s="13">
        <f t="shared" ref="D132:D195" si="5">(C132-$D$262)^2</f>
        <v>448.25959700404127</v>
      </c>
    </row>
    <row r="133" spans="1:4" ht="16" x14ac:dyDescent="0.2">
      <c r="A133" s="11">
        <v>132</v>
      </c>
      <c r="B133" s="45">
        <f>XRP_data!$G919</f>
        <v>0.39700000000000002</v>
      </c>
      <c r="C133" s="13">
        <f t="shared" si="4"/>
        <v>0.15136226034309913</v>
      </c>
      <c r="D133" s="13">
        <f t="shared" si="5"/>
        <v>32.119125862604399</v>
      </c>
    </row>
    <row r="134" spans="1:4" ht="16" x14ac:dyDescent="0.2">
      <c r="A134" s="11">
        <v>133</v>
      </c>
      <c r="B134" s="45">
        <f>XRP_data!$G926</f>
        <v>0.30640000000000001</v>
      </c>
      <c r="C134" s="13">
        <f t="shared" si="4"/>
        <v>-22.821158690176322</v>
      </c>
      <c r="D134" s="13">
        <f t="shared" si="5"/>
        <v>820.24357169315897</v>
      </c>
    </row>
    <row r="135" spans="1:4" ht="16" x14ac:dyDescent="0.2">
      <c r="A135" s="11">
        <v>134</v>
      </c>
      <c r="B135" s="45">
        <f>XRP_data!$G933</f>
        <v>0.33129999999999998</v>
      </c>
      <c r="C135" s="13">
        <f t="shared" si="4"/>
        <v>8.1266318537858933</v>
      </c>
      <c r="D135" s="13">
        <f t="shared" si="5"/>
        <v>5.3263829633874451</v>
      </c>
    </row>
    <row r="136" spans="1:4" ht="16" x14ac:dyDescent="0.2">
      <c r="A136" s="11">
        <v>135</v>
      </c>
      <c r="B136" s="45">
        <f>XRP_data!$G940</f>
        <v>0.31230000000000002</v>
      </c>
      <c r="C136" s="13">
        <f t="shared" si="4"/>
        <v>-5.7349833987322549</v>
      </c>
      <c r="D136" s="13">
        <f t="shared" si="5"/>
        <v>133.48843348921915</v>
      </c>
    </row>
    <row r="137" spans="1:4" ht="16" x14ac:dyDescent="0.2">
      <c r="A137" s="11">
        <v>136</v>
      </c>
      <c r="B137" s="45">
        <f>XRP_data!$G947</f>
        <v>0.31979999999999997</v>
      </c>
      <c r="C137" s="13">
        <f t="shared" si="4"/>
        <v>2.4015369836695326</v>
      </c>
      <c r="D137" s="13">
        <f t="shared" si="5"/>
        <v>11.677249574043529</v>
      </c>
    </row>
    <row r="138" spans="1:4" ht="16" x14ac:dyDescent="0.2">
      <c r="A138" s="11">
        <v>137</v>
      </c>
      <c r="B138" s="45">
        <f>XRP_data!$G954</f>
        <v>0.3019</v>
      </c>
      <c r="C138" s="13">
        <f t="shared" si="4"/>
        <v>-5.5972482801751005</v>
      </c>
      <c r="D138" s="13">
        <f t="shared" si="5"/>
        <v>130.32469861136875</v>
      </c>
    </row>
    <row r="139" spans="1:4" ht="16" x14ac:dyDescent="0.2">
      <c r="A139" s="11">
        <v>138</v>
      </c>
      <c r="B139" s="45">
        <f>XRP_data!$G961</f>
        <v>0.28260000000000002</v>
      </c>
      <c r="C139" s="13">
        <f t="shared" si="4"/>
        <v>-6.39284531301755</v>
      </c>
      <c r="D139" s="13">
        <f t="shared" si="5"/>
        <v>149.12271979696385</v>
      </c>
    </row>
    <row r="140" spans="1:4" ht="16" x14ac:dyDescent="0.2">
      <c r="A140" s="11">
        <v>139</v>
      </c>
      <c r="B140" s="45">
        <f>XRP_data!$G968</f>
        <v>0.27010000000000001</v>
      </c>
      <c r="C140" s="13">
        <f t="shared" si="4"/>
        <v>-4.4232130219391399</v>
      </c>
      <c r="D140" s="13">
        <f t="shared" si="5"/>
        <v>104.89752113721111</v>
      </c>
    </row>
    <row r="141" spans="1:4" ht="16" x14ac:dyDescent="0.2">
      <c r="A141" s="11">
        <v>140</v>
      </c>
      <c r="B141" s="45">
        <f>XRP_data!$G975</f>
        <v>0.2581</v>
      </c>
      <c r="C141" s="13">
        <f t="shared" si="4"/>
        <v>-4.4427989633469123</v>
      </c>
      <c r="D141" s="13">
        <f t="shared" si="5"/>
        <v>105.2991011758205</v>
      </c>
    </row>
    <row r="142" spans="1:4" ht="16" x14ac:dyDescent="0.2">
      <c r="A142" s="11">
        <v>141</v>
      </c>
      <c r="B142" s="45">
        <f>XRP_data!$G982</f>
        <v>0.2631</v>
      </c>
      <c r="C142" s="13">
        <f t="shared" si="4"/>
        <v>1.9372336303758251</v>
      </c>
      <c r="D142" s="13">
        <f t="shared" si="5"/>
        <v>15.06606116430282</v>
      </c>
    </row>
    <row r="143" spans="1:4" ht="16" x14ac:dyDescent="0.2">
      <c r="A143" s="11">
        <v>142</v>
      </c>
      <c r="B143" s="45">
        <f>XRP_data!$G989</f>
        <v>0.2616</v>
      </c>
      <c r="C143" s="13">
        <f t="shared" si="4"/>
        <v>-0.57012542759407114</v>
      </c>
      <c r="D143" s="13">
        <f t="shared" si="5"/>
        <v>40.817551195104315</v>
      </c>
    </row>
    <row r="144" spans="1:4" ht="16" x14ac:dyDescent="0.2">
      <c r="A144" s="11">
        <v>143</v>
      </c>
      <c r="B144" s="45">
        <f>XRP_data!$G996</f>
        <v>0.27889999999999998</v>
      </c>
      <c r="C144" s="13">
        <f t="shared" si="4"/>
        <v>6.6131498470947951</v>
      </c>
      <c r="D144" s="13">
        <f t="shared" si="5"/>
        <v>0.63109325425349605</v>
      </c>
    </row>
    <row r="145" spans="1:4" ht="16" x14ac:dyDescent="0.2">
      <c r="A145" s="11">
        <v>144</v>
      </c>
      <c r="B145" s="45">
        <f>XRP_data!$G1003</f>
        <v>0.2414</v>
      </c>
      <c r="C145" s="13">
        <f t="shared" si="4"/>
        <v>-13.445679455001786</v>
      </c>
      <c r="D145" s="13">
        <f t="shared" si="5"/>
        <v>371.11770539830525</v>
      </c>
    </row>
    <row r="146" spans="1:4" ht="16" x14ac:dyDescent="0.2">
      <c r="A146" s="11">
        <v>145</v>
      </c>
      <c r="B146" s="45">
        <f>XRP_data!$G1010</f>
        <v>0.25769999999999998</v>
      </c>
      <c r="C146" s="13">
        <f t="shared" si="4"/>
        <v>6.7522783761391807</v>
      </c>
      <c r="D146" s="13">
        <f t="shared" si="5"/>
        <v>0.87150124324551537</v>
      </c>
    </row>
    <row r="147" spans="1:4" ht="16" x14ac:dyDescent="0.2">
      <c r="A147" s="11">
        <v>146</v>
      </c>
      <c r="B147" s="45">
        <f>XRP_data!$G1017</f>
        <v>0.27779999999999999</v>
      </c>
      <c r="C147" s="13">
        <f t="shared" si="4"/>
        <v>7.7997671711292229</v>
      </c>
      <c r="D147" s="13">
        <f t="shared" si="5"/>
        <v>3.9244842361483658</v>
      </c>
    </row>
    <row r="148" spans="1:4" ht="16" x14ac:dyDescent="0.2">
      <c r="A148" s="11">
        <v>147</v>
      </c>
      <c r="B148" s="45">
        <f>XRP_data!$G1024</f>
        <v>0.29420000000000002</v>
      </c>
      <c r="C148" s="13">
        <f t="shared" si="4"/>
        <v>5.9035277177825867</v>
      </c>
      <c r="D148" s="13">
        <f t="shared" si="5"/>
        <v>7.1896240690125218E-3</v>
      </c>
    </row>
    <row r="149" spans="1:4" ht="16" x14ac:dyDescent="0.2">
      <c r="A149" s="11">
        <v>148</v>
      </c>
      <c r="B149" s="45">
        <f>XRP_data!$G1031</f>
        <v>0.29809999999999998</v>
      </c>
      <c r="C149" s="13">
        <f t="shared" si="4"/>
        <v>1.3256288239292857</v>
      </c>
      <c r="D149" s="13">
        <f t="shared" si="5"/>
        <v>20.188012696326233</v>
      </c>
    </row>
    <row r="150" spans="1:4" ht="16" x14ac:dyDescent="0.2">
      <c r="A150" s="11">
        <v>149</v>
      </c>
      <c r="B150" s="45">
        <f>XRP_data!$G1038</f>
        <v>0.2913</v>
      </c>
      <c r="C150" s="13">
        <f t="shared" si="4"/>
        <v>-2.2811137202281024</v>
      </c>
      <c r="D150" s="13">
        <f t="shared" si="5"/>
        <v>65.60756657312038</v>
      </c>
    </row>
    <row r="151" spans="1:4" ht="16" x14ac:dyDescent="0.2">
      <c r="A151" s="11">
        <v>150</v>
      </c>
      <c r="B151" s="45">
        <f>XRP_data!$G1045</f>
        <v>0.2802</v>
      </c>
      <c r="C151" s="13">
        <f t="shared" si="4"/>
        <v>-3.8105046343975277</v>
      </c>
      <c r="D151" s="13">
        <f t="shared" si="5"/>
        <v>92.722276482432648</v>
      </c>
    </row>
    <row r="152" spans="1:4" ht="16" x14ac:dyDescent="0.2">
      <c r="A152" s="11">
        <v>151</v>
      </c>
      <c r="B152" s="45">
        <f>XRP_data!$G1052</f>
        <v>0.26529999999999998</v>
      </c>
      <c r="C152" s="13">
        <f t="shared" si="4"/>
        <v>-5.3176302640970814</v>
      </c>
      <c r="D152" s="13">
        <f t="shared" si="5"/>
        <v>124.01865505690218</v>
      </c>
    </row>
    <row r="153" spans="1:4" ht="16" x14ac:dyDescent="0.2">
      <c r="A153" s="11">
        <v>152</v>
      </c>
      <c r="B153" s="45">
        <f>XRP_data!$G1059</f>
        <v>0.22320000000000001</v>
      </c>
      <c r="C153" s="13">
        <f t="shared" si="4"/>
        <v>-15.868827742178654</v>
      </c>
      <c r="D153" s="13">
        <f t="shared" si="5"/>
        <v>470.35042397039814</v>
      </c>
    </row>
    <row r="154" spans="1:4" ht="16" x14ac:dyDescent="0.2">
      <c r="A154" s="11">
        <v>153</v>
      </c>
      <c r="B154" s="45">
        <f>XRP_data!$G1066</f>
        <v>0.2253</v>
      </c>
      <c r="C154" s="13">
        <f t="shared" si="4"/>
        <v>0.94086021505375927</v>
      </c>
      <c r="D154" s="13">
        <f t="shared" si="5"/>
        <v>23.793672825471379</v>
      </c>
    </row>
    <row r="155" spans="1:4" ht="16" x14ac:dyDescent="0.2">
      <c r="A155" s="11">
        <v>154</v>
      </c>
      <c r="B155" s="45">
        <f>XRP_data!$G1073</f>
        <v>0.23039999999999999</v>
      </c>
      <c r="C155" s="13">
        <f t="shared" si="4"/>
        <v>2.2636484687083862</v>
      </c>
      <c r="D155" s="13">
        <f t="shared" si="5"/>
        <v>12.638647830412557</v>
      </c>
    </row>
    <row r="156" spans="1:4" ht="16" x14ac:dyDescent="0.2">
      <c r="A156" s="11">
        <v>155</v>
      </c>
      <c r="B156" s="45">
        <f>XRP_data!$G1080</f>
        <v>0.21859999999999999</v>
      </c>
      <c r="C156" s="13">
        <f t="shared" si="4"/>
        <v>-5.1215277777777795</v>
      </c>
      <c r="D156" s="13">
        <f t="shared" si="5"/>
        <v>119.68937298992287</v>
      </c>
    </row>
    <row r="157" spans="1:4" ht="16" x14ac:dyDescent="0.2">
      <c r="A157" s="11">
        <v>156</v>
      </c>
      <c r="B157" s="45">
        <f>XRP_data!$G1087</f>
        <v>0.19700000000000001</v>
      </c>
      <c r="C157" s="13">
        <f t="shared" si="4"/>
        <v>-9.8810612991765687</v>
      </c>
      <c r="D157" s="13">
        <f t="shared" si="5"/>
        <v>246.48363733408391</v>
      </c>
    </row>
    <row r="158" spans="1:4" ht="16" x14ac:dyDescent="0.2">
      <c r="A158" s="11">
        <v>157</v>
      </c>
      <c r="B158" s="45">
        <f>XRP_data!$G1094</f>
        <v>0.1971</v>
      </c>
      <c r="C158" s="13">
        <f t="shared" si="4"/>
        <v>5.0761421319791368E-2</v>
      </c>
      <c r="D158" s="13">
        <f t="shared" si="5"/>
        <v>33.269531511401865</v>
      </c>
    </row>
    <row r="159" spans="1:4" ht="16" x14ac:dyDescent="0.2">
      <c r="A159" s="11">
        <v>158</v>
      </c>
      <c r="B159" s="45">
        <f>XRP_data!$G1101</f>
        <v>0.19550000000000001</v>
      </c>
      <c r="C159" s="13">
        <f t="shared" si="4"/>
        <v>-0.81177067478436848</v>
      </c>
      <c r="D159" s="13">
        <f t="shared" si="5"/>
        <v>43.963619650769743</v>
      </c>
    </row>
    <row r="160" spans="1:4" ht="16" x14ac:dyDescent="0.2">
      <c r="A160" s="11">
        <v>159</v>
      </c>
      <c r="B160" s="45">
        <f>XRP_data!$G1108</f>
        <v>0.21560000000000001</v>
      </c>
      <c r="C160" s="13">
        <f t="shared" si="4"/>
        <v>10.28132992327366</v>
      </c>
      <c r="D160" s="13">
        <f t="shared" si="5"/>
        <v>19.914743927450132</v>
      </c>
    </row>
    <row r="161" spans="1:4" ht="16" x14ac:dyDescent="0.2">
      <c r="A161" s="11">
        <v>160</v>
      </c>
      <c r="B161" s="45">
        <f>XRP_data!$G1115</f>
        <v>0.2356</v>
      </c>
      <c r="C161" s="13">
        <f t="shared" si="4"/>
        <v>9.2764378478664149</v>
      </c>
      <c r="D161" s="13">
        <f t="shared" si="5"/>
        <v>11.95570160649053</v>
      </c>
    </row>
    <row r="162" spans="1:4" ht="16" x14ac:dyDescent="0.2">
      <c r="A162" s="11">
        <v>161</v>
      </c>
      <c r="B162" s="45">
        <f>XRP_data!$G1122</f>
        <v>0.23069999999999999</v>
      </c>
      <c r="C162" s="13">
        <f t="shared" si="4"/>
        <v>-2.0797962648556942</v>
      </c>
      <c r="D162" s="13">
        <f t="shared" si="5"/>
        <v>62.386812994894107</v>
      </c>
    </row>
    <row r="163" spans="1:4" ht="16" x14ac:dyDescent="0.2">
      <c r="A163" s="11">
        <v>162</v>
      </c>
      <c r="B163" s="45">
        <f>XRP_data!$G1129</f>
        <v>0.25069999999999998</v>
      </c>
      <c r="C163" s="13">
        <f t="shared" si="4"/>
        <v>8.6692674469007329</v>
      </c>
      <c r="D163" s="13">
        <f t="shared" si="5"/>
        <v>8.1255291486922232</v>
      </c>
    </row>
    <row r="164" spans="1:4" ht="16" x14ac:dyDescent="0.2">
      <c r="A164" s="11">
        <v>163</v>
      </c>
      <c r="B164" s="45">
        <f>XRP_data!$G1136</f>
        <v>0.28249999999999997</v>
      </c>
      <c r="C164" s="13">
        <f t="shared" si="4"/>
        <v>12.684483446350219</v>
      </c>
      <c r="D164" s="13">
        <f t="shared" si="5"/>
        <v>47.138487079206342</v>
      </c>
    </row>
    <row r="165" spans="1:4" ht="16" x14ac:dyDescent="0.2">
      <c r="A165" s="11">
        <v>164</v>
      </c>
      <c r="B165" s="45">
        <f>XRP_data!$G1143</f>
        <v>0.29499999999999998</v>
      </c>
      <c r="C165" s="13">
        <f t="shared" si="4"/>
        <v>4.4247787610619511</v>
      </c>
      <c r="D165" s="13">
        <f t="shared" si="5"/>
        <v>1.9431169703411528</v>
      </c>
    </row>
    <row r="166" spans="1:4" ht="16" x14ac:dyDescent="0.2">
      <c r="A166" s="11">
        <v>165</v>
      </c>
      <c r="B166" s="45">
        <f>XRP_data!$G1150</f>
        <v>0.28270000000000001</v>
      </c>
      <c r="C166" s="13">
        <f t="shared" si="4"/>
        <v>-4.1694915254237213</v>
      </c>
      <c r="D166" s="13">
        <f t="shared" si="5"/>
        <v>99.764690434923935</v>
      </c>
    </row>
    <row r="167" spans="1:4" ht="16" x14ac:dyDescent="0.2">
      <c r="A167" s="11">
        <v>166</v>
      </c>
      <c r="B167" s="45">
        <f>XRP_data!$G1157</f>
        <v>0.2288</v>
      </c>
      <c r="C167" s="13">
        <f t="shared" si="4"/>
        <v>-19.066147859922179</v>
      </c>
      <c r="D167" s="13">
        <f t="shared" si="5"/>
        <v>619.25744804859005</v>
      </c>
    </row>
    <row r="168" spans="1:4" ht="16" x14ac:dyDescent="0.2">
      <c r="A168" s="11">
        <v>167</v>
      </c>
      <c r="B168" s="45">
        <f>XRP_data!$G1164</f>
        <v>0.2069</v>
      </c>
      <c r="C168" s="13">
        <f t="shared" si="4"/>
        <v>-9.5716783216783217</v>
      </c>
      <c r="D168" s="13">
        <f t="shared" si="5"/>
        <v>236.86485505041287</v>
      </c>
    </row>
    <row r="169" spans="1:4" ht="16" x14ac:dyDescent="0.2">
      <c r="A169" s="11">
        <v>168</v>
      </c>
      <c r="B169" s="45">
        <f>XRP_data!$G1171</f>
        <v>0.15390000000000001</v>
      </c>
      <c r="C169" s="13">
        <f t="shared" si="4"/>
        <v>-25.616239729337838</v>
      </c>
      <c r="D169" s="13">
        <f t="shared" si="5"/>
        <v>988.15770330649286</v>
      </c>
    </row>
    <row r="170" spans="1:4" ht="16" x14ac:dyDescent="0.2">
      <c r="A170" s="11">
        <v>169</v>
      </c>
      <c r="B170" s="45">
        <f>XRP_data!$G1178</f>
        <v>0.1502</v>
      </c>
      <c r="C170" s="13">
        <f t="shared" si="4"/>
        <v>-2.4041585445094276</v>
      </c>
      <c r="D170" s="13">
        <f t="shared" si="5"/>
        <v>67.615995789413446</v>
      </c>
    </row>
    <row r="171" spans="1:4" ht="16" x14ac:dyDescent="0.2">
      <c r="A171" s="11">
        <v>170</v>
      </c>
      <c r="B171" s="45">
        <f>XRP_data!$G1185</f>
        <v>0.1638</v>
      </c>
      <c r="C171" s="13">
        <f t="shared" si="4"/>
        <v>9.0545938748335555</v>
      </c>
      <c r="D171" s="13">
        <f t="shared" si="5"/>
        <v>10.470775753531603</v>
      </c>
    </row>
    <row r="172" spans="1:4" ht="16" x14ac:dyDescent="0.2">
      <c r="A172" s="11">
        <v>171</v>
      </c>
      <c r="B172" s="45">
        <f>XRP_data!$G1192</f>
        <v>0.1794</v>
      </c>
      <c r="C172" s="13">
        <f t="shared" si="4"/>
        <v>9.5238095238095255</v>
      </c>
      <c r="D172" s="13">
        <f t="shared" si="5"/>
        <v>13.727569321515775</v>
      </c>
    </row>
    <row r="173" spans="1:4" ht="16" x14ac:dyDescent="0.2">
      <c r="A173" s="11">
        <v>172</v>
      </c>
      <c r="B173" s="45">
        <f>XRP_data!$G1199</f>
        <v>0.19009999999999999</v>
      </c>
      <c r="C173" s="13">
        <f t="shared" si="4"/>
        <v>5.9643255295429141</v>
      </c>
      <c r="D173" s="13">
        <f t="shared" si="5"/>
        <v>2.1196291649166931E-2</v>
      </c>
    </row>
    <row r="174" spans="1:4" ht="16" x14ac:dyDescent="0.2">
      <c r="A174" s="11">
        <v>173</v>
      </c>
      <c r="B174" s="45">
        <f>XRP_data!$G1206</f>
        <v>0.19089999999999999</v>
      </c>
      <c r="C174" s="13">
        <f t="shared" si="4"/>
        <v>0.42083114150446882</v>
      </c>
      <c r="D174" s="13">
        <f t="shared" si="5"/>
        <v>29.137377582997036</v>
      </c>
    </row>
    <row r="175" spans="1:4" ht="16" x14ac:dyDescent="0.2">
      <c r="A175" s="11">
        <v>174</v>
      </c>
      <c r="B175" s="45">
        <f>XRP_data!$G1213</f>
        <v>0.1968</v>
      </c>
      <c r="C175" s="13">
        <f t="shared" si="4"/>
        <v>3.0906233630172952</v>
      </c>
      <c r="D175" s="13">
        <f t="shared" si="5"/>
        <v>7.4425989247767479</v>
      </c>
    </row>
    <row r="176" spans="1:4" ht="16" x14ac:dyDescent="0.2">
      <c r="A176" s="11">
        <v>175</v>
      </c>
      <c r="B176" s="45">
        <f>XRP_data!$G1220</f>
        <v>0.21940000000000001</v>
      </c>
      <c r="C176" s="13">
        <f t="shared" si="4"/>
        <v>11.483739837398378</v>
      </c>
      <c r="D176" s="13">
        <f t="shared" si="5"/>
        <v>32.092267720403434</v>
      </c>
    </row>
    <row r="177" spans="1:4" ht="16" x14ac:dyDescent="0.2">
      <c r="A177" s="11">
        <v>176</v>
      </c>
      <c r="B177" s="45">
        <f>XRP_data!$G1227</f>
        <v>0.19819999999999999</v>
      </c>
      <c r="C177" s="13">
        <f t="shared" si="4"/>
        <v>-9.6627164995442225</v>
      </c>
      <c r="D177" s="13">
        <f t="shared" si="5"/>
        <v>239.67537356530633</v>
      </c>
    </row>
    <row r="178" spans="1:4" ht="16" x14ac:dyDescent="0.2">
      <c r="A178" s="11">
        <v>177</v>
      </c>
      <c r="B178" s="45">
        <f>XRP_data!$G1234</f>
        <v>0.20130000000000001</v>
      </c>
      <c r="C178" s="13">
        <f t="shared" si="4"/>
        <v>1.5640766902119172</v>
      </c>
      <c r="D178" s="13">
        <f t="shared" si="5"/>
        <v>18.102126411157215</v>
      </c>
    </row>
    <row r="179" spans="1:4" ht="16" x14ac:dyDescent="0.2">
      <c r="A179" s="11">
        <v>178</v>
      </c>
      <c r="B179" s="45">
        <f>XRP_data!$G1241</f>
        <v>0.19539999999999999</v>
      </c>
      <c r="C179" s="13">
        <f t="shared" si="4"/>
        <v>-2.9309488325881849</v>
      </c>
      <c r="D179" s="13">
        <f t="shared" si="5"/>
        <v>76.556985839339063</v>
      </c>
    </row>
    <row r="180" spans="1:4" ht="16" x14ac:dyDescent="0.2">
      <c r="A180" s="11">
        <v>179</v>
      </c>
      <c r="B180" s="45">
        <f>XRP_data!$G1248</f>
        <v>0.2029</v>
      </c>
      <c r="C180" s="13">
        <f t="shared" si="4"/>
        <v>3.8382804503582428</v>
      </c>
      <c r="D180" s="13">
        <f t="shared" si="5"/>
        <v>3.922204448867145</v>
      </c>
    </row>
    <row r="181" spans="1:4" ht="16" x14ac:dyDescent="0.2">
      <c r="A181" s="11">
        <v>180</v>
      </c>
      <c r="B181" s="45">
        <f>XRP_data!$G1255</f>
        <v>0.2034</v>
      </c>
      <c r="C181" s="13">
        <f t="shared" si="4"/>
        <v>0.24642681123706281</v>
      </c>
      <c r="D181" s="13">
        <f t="shared" si="5"/>
        <v>31.050630440114759</v>
      </c>
    </row>
    <row r="182" spans="1:4" ht="16" x14ac:dyDescent="0.2">
      <c r="A182" s="11">
        <v>181</v>
      </c>
      <c r="B182" s="45">
        <f>XRP_data!$G1262</f>
        <v>0.19159999999999999</v>
      </c>
      <c r="C182" s="13">
        <f t="shared" si="4"/>
        <v>-5.8013765978367777</v>
      </c>
      <c r="D182" s="13">
        <f t="shared" si="5"/>
        <v>135.02701833985796</v>
      </c>
    </row>
    <row r="183" spans="1:4" ht="16" x14ac:dyDescent="0.2">
      <c r="A183" s="11">
        <v>182</v>
      </c>
      <c r="B183" s="45">
        <f>XRP_data!$G1269</f>
        <v>0.18559999999999999</v>
      </c>
      <c r="C183" s="13">
        <f t="shared" si="4"/>
        <v>-3.1315240083507336</v>
      </c>
      <c r="D183" s="13">
        <f t="shared" si="5"/>
        <v>80.107155413612034</v>
      </c>
    </row>
    <row r="184" spans="1:4" ht="16" x14ac:dyDescent="0.2">
      <c r="A184" s="11">
        <v>183</v>
      </c>
      <c r="B184" s="45">
        <f>XRP_data!$G1276</f>
        <v>0.1777</v>
      </c>
      <c r="C184" s="13">
        <f t="shared" si="4"/>
        <v>-4.2564655172413746</v>
      </c>
      <c r="D184" s="13">
        <f t="shared" si="5"/>
        <v>101.50968695994203</v>
      </c>
    </row>
    <row r="185" spans="1:4" ht="16" x14ac:dyDescent="0.2">
      <c r="A185" s="11">
        <v>184</v>
      </c>
      <c r="B185" s="45">
        <f>XRP_data!$G1283</f>
        <v>0.17699999999999999</v>
      </c>
      <c r="C185" s="13">
        <f t="shared" si="4"/>
        <v>-0.39392234102420159</v>
      </c>
      <c r="D185" s="13">
        <f t="shared" si="5"/>
        <v>38.597124492846561</v>
      </c>
    </row>
    <row r="186" spans="1:4" ht="16" x14ac:dyDescent="0.2">
      <c r="A186" s="11">
        <v>185</v>
      </c>
      <c r="B186" s="45">
        <f>XRP_data!$G1290</f>
        <v>0.20050000000000001</v>
      </c>
      <c r="C186" s="13">
        <f t="shared" si="4"/>
        <v>13.276836158192102</v>
      </c>
      <c r="D186" s="13">
        <f t="shared" si="5"/>
        <v>55.623256972577252</v>
      </c>
    </row>
    <row r="187" spans="1:4" ht="16" x14ac:dyDescent="0.2">
      <c r="A187" s="11">
        <v>186</v>
      </c>
      <c r="B187" s="45">
        <f>XRP_data!$G1297</f>
        <v>0.1991</v>
      </c>
      <c r="C187" s="13">
        <f t="shared" si="4"/>
        <v>-0.69825436408978159</v>
      </c>
      <c r="D187" s="13">
        <f t="shared" si="5"/>
        <v>42.471164276873147</v>
      </c>
    </row>
    <row r="188" spans="1:4" ht="16" x14ac:dyDescent="0.2">
      <c r="A188" s="11">
        <v>187</v>
      </c>
      <c r="B188" s="45">
        <f>XRP_data!$G1304</f>
        <v>0.215</v>
      </c>
      <c r="C188" s="13">
        <f t="shared" si="4"/>
        <v>7.9859367152184815</v>
      </c>
      <c r="D188" s="13">
        <f t="shared" si="5"/>
        <v>4.696758650317876</v>
      </c>
    </row>
    <row r="189" spans="1:4" ht="16" x14ac:dyDescent="0.2">
      <c r="A189" s="11">
        <v>188</v>
      </c>
      <c r="B189" s="45">
        <f>XRP_data!$G1311</f>
        <v>0.28710000000000002</v>
      </c>
      <c r="C189" s="13">
        <f t="shared" si="4"/>
        <v>33.534883720930246</v>
      </c>
      <c r="D189" s="13">
        <f t="shared" si="5"/>
        <v>768.18484078315009</v>
      </c>
    </row>
    <row r="190" spans="1:4" ht="16" x14ac:dyDescent="0.2">
      <c r="A190" s="11">
        <v>189</v>
      </c>
      <c r="B190" s="45">
        <f>XRP_data!$G1318</f>
        <v>0.28870000000000001</v>
      </c>
      <c r="C190" s="13">
        <f t="shared" si="4"/>
        <v>0.55729710902124352</v>
      </c>
      <c r="D190" s="13">
        <f t="shared" si="5"/>
        <v>27.68273990688748</v>
      </c>
    </row>
    <row r="191" spans="1:4" ht="16" x14ac:dyDescent="0.2">
      <c r="A191" s="11">
        <v>190</v>
      </c>
      <c r="B191" s="45">
        <f>XRP_data!$G1325</f>
        <v>0.30349999999999999</v>
      </c>
      <c r="C191" s="13">
        <f t="shared" si="4"/>
        <v>5.126428818843082</v>
      </c>
      <c r="D191" s="13">
        <f t="shared" si="5"/>
        <v>0.47928932563361343</v>
      </c>
    </row>
    <row r="192" spans="1:4" ht="16" x14ac:dyDescent="0.2">
      <c r="A192" s="11">
        <v>191</v>
      </c>
      <c r="B192" s="45">
        <f>XRP_data!$G1332</f>
        <v>0.28539999999999999</v>
      </c>
      <c r="C192" s="13">
        <f t="shared" si="4"/>
        <v>-5.9637561779242194</v>
      </c>
      <c r="D192" s="13">
        <f t="shared" si="5"/>
        <v>138.82712349800636</v>
      </c>
    </row>
    <row r="193" spans="1:4" ht="16" x14ac:dyDescent="0.2">
      <c r="A193" s="11">
        <v>192</v>
      </c>
      <c r="B193" s="45">
        <f>XRP_data!$G1339</f>
        <v>0.28299999999999997</v>
      </c>
      <c r="C193" s="13">
        <f t="shared" si="4"/>
        <v>-0.84092501751927595</v>
      </c>
      <c r="D193" s="13">
        <f t="shared" si="5"/>
        <v>44.351085758573113</v>
      </c>
    </row>
    <row r="194" spans="1:4" ht="16" x14ac:dyDescent="0.2">
      <c r="A194" s="11">
        <v>193</v>
      </c>
      <c r="B194" s="45">
        <f>XRP_data!$G1346</f>
        <v>0.2407</v>
      </c>
      <c r="C194" s="13">
        <f t="shared" si="4"/>
        <v>-14.94699646643109</v>
      </c>
      <c r="D194" s="13">
        <f t="shared" si="5"/>
        <v>431.21564764348972</v>
      </c>
    </row>
    <row r="195" spans="1:4" ht="16" x14ac:dyDescent="0.2">
      <c r="A195" s="11">
        <v>194</v>
      </c>
      <c r="B195" s="45">
        <f>XRP_data!$G1353</f>
        <v>0.24179999999999999</v>
      </c>
      <c r="C195" s="13">
        <f t="shared" si="4"/>
        <v>0.45700041545491898</v>
      </c>
      <c r="D195" s="13">
        <f t="shared" si="5"/>
        <v>28.748209195369014</v>
      </c>
    </row>
    <row r="196" spans="1:4" ht="16" x14ac:dyDescent="0.2">
      <c r="A196" s="11">
        <v>195</v>
      </c>
      <c r="B196" s="45">
        <f>XRP_data!$G1360</f>
        <v>0.2467</v>
      </c>
      <c r="C196" s="13">
        <f t="shared" ref="C196:C259" si="6">(B196-B195)/B195%</f>
        <v>2.02646815550042</v>
      </c>
      <c r="D196" s="13">
        <f t="shared" ref="D196:D259" si="7">(C196-$D$262)^2</f>
        <v>14.38129591140077</v>
      </c>
    </row>
    <row r="197" spans="1:4" ht="16" x14ac:dyDescent="0.2">
      <c r="A197" s="11">
        <v>196</v>
      </c>
      <c r="B197" s="45">
        <f>XRP_data!$G1367</f>
        <v>0.24279999999999999</v>
      </c>
      <c r="C197" s="13">
        <f t="shared" si="6"/>
        <v>-1.5808674503445539</v>
      </c>
      <c r="D197" s="13">
        <f t="shared" si="7"/>
        <v>54.754132211578629</v>
      </c>
    </row>
    <row r="198" spans="1:4" ht="16" x14ac:dyDescent="0.2">
      <c r="A198" s="11">
        <v>197</v>
      </c>
      <c r="B198" s="45">
        <f>XRP_data!$G1374</f>
        <v>0.2477</v>
      </c>
      <c r="C198" s="13">
        <f t="shared" si="6"/>
        <v>2.0181219110378974</v>
      </c>
      <c r="D198" s="13">
        <f t="shared" si="7"/>
        <v>14.444667961308292</v>
      </c>
    </row>
    <row r="199" spans="1:4" ht="16" x14ac:dyDescent="0.2">
      <c r="A199" s="11">
        <v>198</v>
      </c>
      <c r="B199" s="45">
        <f>XRP_data!$G1381</f>
        <v>0.25569999999999998</v>
      </c>
      <c r="C199" s="13">
        <f t="shared" si="6"/>
        <v>3.2297133629390307</v>
      </c>
      <c r="D199" s="13">
        <f t="shared" si="7"/>
        <v>6.7030385613316916</v>
      </c>
    </row>
    <row r="200" spans="1:4" ht="16" x14ac:dyDescent="0.2">
      <c r="A200" s="11">
        <v>199</v>
      </c>
      <c r="B200" s="45">
        <f>XRP_data!$G1388</f>
        <v>0.2422</v>
      </c>
      <c r="C200" s="13">
        <f t="shared" si="6"/>
        <v>-5.279624560031281</v>
      </c>
      <c r="D200" s="13">
        <f t="shared" si="7"/>
        <v>123.17360860415961</v>
      </c>
    </row>
    <row r="201" spans="1:4" ht="16" x14ac:dyDescent="0.2">
      <c r="A201" s="11">
        <v>200</v>
      </c>
      <c r="B201" s="45">
        <f>XRP_data!$G1395</f>
        <v>0.25319999999999998</v>
      </c>
      <c r="C201" s="13">
        <f t="shared" si="6"/>
        <v>4.5417010734929733</v>
      </c>
      <c r="D201" s="13">
        <f t="shared" si="7"/>
        <v>1.6308183742412286</v>
      </c>
    </row>
    <row r="202" spans="1:4" ht="16" x14ac:dyDescent="0.2">
      <c r="A202" s="11">
        <v>201</v>
      </c>
      <c r="B202" s="45">
        <f>XRP_data!$G1402</f>
        <v>0.23980000000000001</v>
      </c>
      <c r="C202" s="13">
        <f t="shared" si="6"/>
        <v>-5.2922590837282657</v>
      </c>
      <c r="D202" s="13">
        <f t="shared" si="7"/>
        <v>123.45421323602451</v>
      </c>
    </row>
    <row r="203" spans="1:4" ht="16" x14ac:dyDescent="0.2">
      <c r="A203" s="11">
        <v>202</v>
      </c>
      <c r="B203" s="45">
        <f>XRP_data!$G1409</f>
        <v>0.25390000000000001</v>
      </c>
      <c r="C203" s="13">
        <f t="shared" si="6"/>
        <v>5.8798999165971653</v>
      </c>
      <c r="D203" s="13">
        <f t="shared" si="7"/>
        <v>3.741016516715343E-3</v>
      </c>
    </row>
    <row r="204" spans="1:4" ht="16" x14ac:dyDescent="0.2">
      <c r="A204" s="11">
        <v>203</v>
      </c>
      <c r="B204" s="45">
        <f>XRP_data!$G1416</f>
        <v>0.26960000000000001</v>
      </c>
      <c r="C204" s="13">
        <f t="shared" si="6"/>
        <v>6.1835368255218555</v>
      </c>
      <c r="D204" s="13">
        <f t="shared" si="7"/>
        <v>0.13307959353246121</v>
      </c>
    </row>
    <row r="205" spans="1:4" ht="16" x14ac:dyDescent="0.2">
      <c r="A205" s="11">
        <v>204</v>
      </c>
      <c r="B205" s="45">
        <f>XRP_data!$G1423</f>
        <v>0.44369999999999998</v>
      </c>
      <c r="C205" s="13">
        <f t="shared" si="6"/>
        <v>64.577151335311569</v>
      </c>
      <c r="D205" s="13">
        <f t="shared" si="7"/>
        <v>3452.5513648617666</v>
      </c>
    </row>
    <row r="206" spans="1:4" ht="16" x14ac:dyDescent="0.2">
      <c r="A206" s="11">
        <v>205</v>
      </c>
      <c r="B206" s="45">
        <f>XRP_data!$G1430</f>
        <v>0.60619999999999996</v>
      </c>
      <c r="C206" s="13">
        <f t="shared" si="6"/>
        <v>36.623844940274957</v>
      </c>
      <c r="D206" s="13">
        <f t="shared" si="7"/>
        <v>948.95473270397861</v>
      </c>
    </row>
    <row r="207" spans="1:4" ht="16" x14ac:dyDescent="0.2">
      <c r="A207" s="11">
        <v>206</v>
      </c>
      <c r="B207" s="45">
        <f>XRP_data!$G1437</f>
        <v>0.61990000000000001</v>
      </c>
      <c r="C207" s="13">
        <f t="shared" si="6"/>
        <v>2.2599802045529604</v>
      </c>
      <c r="D207" s="13">
        <f t="shared" si="7"/>
        <v>12.664743287385745</v>
      </c>
    </row>
    <row r="208" spans="1:4" ht="16" x14ac:dyDescent="0.2">
      <c r="A208" s="11">
        <v>207</v>
      </c>
      <c r="B208" s="45">
        <f>XRP_data!$G1444</f>
        <v>0.51149999999999995</v>
      </c>
      <c r="C208" s="13">
        <f t="shared" si="6"/>
        <v>-17.486691401839014</v>
      </c>
      <c r="D208" s="13">
        <f t="shared" si="7"/>
        <v>543.14294949801126</v>
      </c>
    </row>
    <row r="209" spans="1:4" ht="16" x14ac:dyDescent="0.2">
      <c r="A209" s="11">
        <v>208</v>
      </c>
      <c r="B209" s="45">
        <f>XRP_data!$G1451</f>
        <v>0.55610000000000004</v>
      </c>
      <c r="C209" s="13">
        <f t="shared" si="6"/>
        <v>8.7194525904203495</v>
      </c>
      <c r="D209" s="13">
        <f t="shared" si="7"/>
        <v>8.4141563501530161</v>
      </c>
    </row>
    <row r="210" spans="1:4" ht="16" x14ac:dyDescent="0.2">
      <c r="A210" s="11">
        <v>209</v>
      </c>
      <c r="B210" s="45">
        <f>XRP_data!$G1458</f>
        <v>0.28299999999999997</v>
      </c>
      <c r="C210" s="13">
        <f t="shared" si="6"/>
        <v>-49.109872325121394</v>
      </c>
      <c r="D210" s="13">
        <f t="shared" si="7"/>
        <v>3017.1520198778126</v>
      </c>
    </row>
    <row r="211" spans="1:4" ht="16" x14ac:dyDescent="0.2">
      <c r="A211" s="11">
        <v>210</v>
      </c>
      <c r="B211" s="45">
        <f>XRP_data!$G1465</f>
        <v>0.2258</v>
      </c>
      <c r="C211" s="13">
        <f t="shared" si="6"/>
        <v>-20.212014134275613</v>
      </c>
      <c r="D211" s="13">
        <f t="shared" si="7"/>
        <v>677.59995603305163</v>
      </c>
    </row>
    <row r="212" spans="1:4" ht="16" x14ac:dyDescent="0.2">
      <c r="A212" s="11">
        <v>211</v>
      </c>
      <c r="B212" s="45">
        <f>XRP_data!$G1472</f>
        <v>0.31830000000000003</v>
      </c>
      <c r="C212" s="13">
        <f t="shared" si="6"/>
        <v>40.96545615589018</v>
      </c>
      <c r="D212" s="13">
        <f t="shared" si="7"/>
        <v>1235.2919330178127</v>
      </c>
    </row>
    <row r="213" spans="1:4" ht="16" x14ac:dyDescent="0.2">
      <c r="A213" s="11">
        <v>212</v>
      </c>
      <c r="B213" s="45">
        <f>XRP_data!$G1479</f>
        <v>0.27739999999999998</v>
      </c>
      <c r="C213" s="13">
        <f t="shared" si="6"/>
        <v>-12.849513038014466</v>
      </c>
      <c r="D213" s="13">
        <f t="shared" si="7"/>
        <v>348.50352464102218</v>
      </c>
    </row>
    <row r="214" spans="1:4" ht="16" x14ac:dyDescent="0.2">
      <c r="A214" s="11">
        <v>213</v>
      </c>
      <c r="B214" s="45">
        <f>XRP_data!$G1486</f>
        <v>0.27350000000000002</v>
      </c>
      <c r="C214" s="13">
        <f t="shared" si="6"/>
        <v>-1.405912040374895</v>
      </c>
      <c r="D214" s="13">
        <f t="shared" si="7"/>
        <v>52.195540273131222</v>
      </c>
    </row>
    <row r="215" spans="1:4" ht="16" x14ac:dyDescent="0.2">
      <c r="A215" s="11">
        <v>214</v>
      </c>
      <c r="B215" s="45">
        <f>XRP_data!$G1493</f>
        <v>0.49230000000000002</v>
      </c>
      <c r="C215" s="13">
        <f t="shared" si="6"/>
        <v>80</v>
      </c>
      <c r="D215" s="13">
        <f t="shared" si="7"/>
        <v>5502.8599187206573</v>
      </c>
    </row>
    <row r="216" spans="1:4" ht="16" x14ac:dyDescent="0.2">
      <c r="A216" s="11">
        <v>215</v>
      </c>
      <c r="B216" s="45">
        <f>XRP_data!$G1500</f>
        <v>0.41799999999999998</v>
      </c>
      <c r="C216" s="13">
        <f t="shared" si="6"/>
        <v>-15.092423319114367</v>
      </c>
      <c r="D216" s="13">
        <f t="shared" si="7"/>
        <v>437.27658686492487</v>
      </c>
    </row>
    <row r="217" spans="1:4" ht="16" x14ac:dyDescent="0.2">
      <c r="A217" s="11">
        <v>216</v>
      </c>
      <c r="B217" s="45">
        <f>XRP_data!$G1507</f>
        <v>0.59419999999999995</v>
      </c>
      <c r="C217" s="13">
        <f t="shared" si="6"/>
        <v>42.153110047846887</v>
      </c>
      <c r="D217" s="13">
        <f t="shared" si="7"/>
        <v>1320.1867325914316</v>
      </c>
    </row>
    <row r="218" spans="1:4" ht="16" x14ac:dyDescent="0.2">
      <c r="A218" s="11">
        <v>217</v>
      </c>
      <c r="B218" s="45">
        <f>XRP_data!$G1514</f>
        <v>0.54859999999999998</v>
      </c>
      <c r="C218" s="13">
        <f t="shared" si="6"/>
        <v>-7.6741837765062231</v>
      </c>
      <c r="D218" s="13">
        <f t="shared" si="7"/>
        <v>182.05888589905493</v>
      </c>
    </row>
    <row r="219" spans="1:4" ht="16" x14ac:dyDescent="0.2">
      <c r="A219" s="11">
        <v>218</v>
      </c>
      <c r="B219" s="45">
        <f>XRP_data!$G1521</f>
        <v>0.41499999999999998</v>
      </c>
      <c r="C219" s="13">
        <f t="shared" si="6"/>
        <v>-24.352898286547578</v>
      </c>
      <c r="D219" s="13">
        <f t="shared" si="7"/>
        <v>910.32751955471576</v>
      </c>
    </row>
    <row r="220" spans="1:4" ht="16" x14ac:dyDescent="0.2">
      <c r="A220" s="11">
        <v>219</v>
      </c>
      <c r="B220" s="45">
        <f>XRP_data!$G1528</f>
        <v>0.46689999999999998</v>
      </c>
      <c r="C220" s="13">
        <f t="shared" si="6"/>
        <v>12.506024096385543</v>
      </c>
      <c r="D220" s="13">
        <f t="shared" si="7"/>
        <v>44.719821190059186</v>
      </c>
    </row>
    <row r="221" spans="1:4" ht="16" x14ac:dyDescent="0.2">
      <c r="A221" s="11">
        <v>220</v>
      </c>
      <c r="B221" s="45">
        <f>XRP_data!$G1535</f>
        <v>0.44209999999999999</v>
      </c>
      <c r="C221" s="13">
        <f t="shared" si="6"/>
        <v>-5.3116298993360447</v>
      </c>
      <c r="D221" s="13">
        <f t="shared" si="7"/>
        <v>123.88504654108313</v>
      </c>
    </row>
    <row r="222" spans="1:4" ht="16" x14ac:dyDescent="0.2">
      <c r="A222" s="11">
        <v>221</v>
      </c>
      <c r="B222" s="45">
        <f>XRP_data!$G1542</f>
        <v>0.51980000000000004</v>
      </c>
      <c r="C222" s="13">
        <f t="shared" si="6"/>
        <v>17.575209228681306</v>
      </c>
      <c r="D222" s="13">
        <f t="shared" si="7"/>
        <v>138.21466120501771</v>
      </c>
    </row>
    <row r="223" spans="1:4" ht="16" x14ac:dyDescent="0.2">
      <c r="A223" s="11">
        <v>222</v>
      </c>
      <c r="B223" s="45">
        <f>XRP_data!$G1549</f>
        <v>0.55079999999999996</v>
      </c>
      <c r="C223" s="13">
        <f t="shared" si="6"/>
        <v>5.963832243170434</v>
      </c>
      <c r="D223" s="13">
        <f t="shared" si="7"/>
        <v>2.105290038475937E-2</v>
      </c>
    </row>
    <row r="224" spans="1:4" ht="16" x14ac:dyDescent="0.2">
      <c r="A224" s="11">
        <v>223</v>
      </c>
      <c r="B224" s="45">
        <f>XRP_data!$G1556</f>
        <v>0.64670000000000005</v>
      </c>
      <c r="C224" s="13">
        <f t="shared" si="6"/>
        <v>17.411038489469881</v>
      </c>
      <c r="D224" s="13">
        <f t="shared" si="7"/>
        <v>134.38147545763448</v>
      </c>
    </row>
    <row r="225" spans="1:4" ht="16" x14ac:dyDescent="0.2">
      <c r="A225" s="11">
        <v>224</v>
      </c>
      <c r="B225" s="45">
        <f>XRP_data!$G1563</f>
        <v>1.36</v>
      </c>
      <c r="C225" s="13">
        <f t="shared" si="6"/>
        <v>110.29843822483377</v>
      </c>
      <c r="D225" s="13">
        <f t="shared" si="7"/>
        <v>10916.008163022403</v>
      </c>
    </row>
    <row r="226" spans="1:4" ht="16" x14ac:dyDescent="0.2">
      <c r="A226" s="11">
        <v>225</v>
      </c>
      <c r="B226" s="45">
        <f>XRP_data!$G1570</f>
        <v>1.41</v>
      </c>
      <c r="C226" s="13">
        <f t="shared" si="6"/>
        <v>3.6764705882352806</v>
      </c>
      <c r="D226" s="13">
        <f t="shared" si="7"/>
        <v>4.589301380835578</v>
      </c>
    </row>
    <row r="227" spans="1:4" ht="16" x14ac:dyDescent="0.2">
      <c r="A227" s="11">
        <v>226</v>
      </c>
      <c r="B227" s="45">
        <f>XRP_data!$G1577</f>
        <v>1.03</v>
      </c>
      <c r="C227" s="13">
        <f t="shared" si="6"/>
        <v>-26.950354609929072</v>
      </c>
      <c r="D227" s="13">
        <f t="shared" si="7"/>
        <v>1073.8133037825291</v>
      </c>
    </row>
    <row r="228" spans="1:4" ht="16" x14ac:dyDescent="0.2">
      <c r="A228" s="11">
        <v>227</v>
      </c>
      <c r="B228" s="45">
        <f>XRP_data!$G1584</f>
        <v>1.56</v>
      </c>
      <c r="C228" s="13">
        <f t="shared" si="6"/>
        <v>51.456310679611654</v>
      </c>
      <c r="D228" s="13">
        <f t="shared" si="7"/>
        <v>2082.7882165359997</v>
      </c>
    </row>
    <row r="229" spans="1:4" ht="16" x14ac:dyDescent="0.2">
      <c r="A229" s="11">
        <v>228</v>
      </c>
      <c r="B229" s="45">
        <f>XRP_data!$G1591</f>
        <v>1.54</v>
      </c>
      <c r="C229" s="13">
        <f t="shared" si="6"/>
        <v>-1.282051282051283</v>
      </c>
      <c r="D229" s="13">
        <f t="shared" si="7"/>
        <v>50.42118097422113</v>
      </c>
    </row>
    <row r="230" spans="1:4" ht="16" x14ac:dyDescent="0.2">
      <c r="A230" s="11">
        <v>229</v>
      </c>
      <c r="B230" s="45">
        <f>XRP_data!$G1598</f>
        <v>1.45</v>
      </c>
      <c r="C230" s="13">
        <f t="shared" si="6"/>
        <v>-5.844155844155849</v>
      </c>
      <c r="D230" s="13">
        <f t="shared" si="7"/>
        <v>136.02304772764899</v>
      </c>
    </row>
    <row r="231" spans="1:4" ht="16" x14ac:dyDescent="0.2">
      <c r="A231" s="11">
        <v>230</v>
      </c>
      <c r="B231" s="45">
        <f>XRP_data!$G1605</f>
        <v>0.79700000000000004</v>
      </c>
      <c r="C231" s="13">
        <f t="shared" si="6"/>
        <v>-45.034482758620683</v>
      </c>
      <c r="D231" s="13">
        <f t="shared" si="7"/>
        <v>2586.049864910523</v>
      </c>
    </row>
    <row r="232" spans="1:4" ht="16" x14ac:dyDescent="0.2">
      <c r="A232" s="11">
        <v>231</v>
      </c>
      <c r="B232" s="45">
        <f>XRP_data!$G1612</f>
        <v>0.90659999999999996</v>
      </c>
      <c r="C232" s="13">
        <f t="shared" si="6"/>
        <v>13.751568381430355</v>
      </c>
      <c r="D232" s="13">
        <f t="shared" si="7"/>
        <v>62.929828531356861</v>
      </c>
    </row>
    <row r="233" spans="1:4" ht="16" x14ac:dyDescent="0.2">
      <c r="A233" s="11">
        <v>232</v>
      </c>
      <c r="B233" s="45">
        <f>XRP_data!$G1619</f>
        <v>0.94530000000000003</v>
      </c>
      <c r="C233" s="13">
        <f t="shared" si="6"/>
        <v>4.2686962276638063</v>
      </c>
      <c r="D233" s="13">
        <f t="shared" si="7"/>
        <v>2.4026235030435417</v>
      </c>
    </row>
    <row r="234" spans="1:4" ht="16" x14ac:dyDescent="0.2">
      <c r="A234" s="11">
        <v>233</v>
      </c>
      <c r="B234" s="45">
        <f>XRP_data!$G1626</f>
        <v>0.88319999999999999</v>
      </c>
      <c r="C234" s="13">
        <f t="shared" si="6"/>
        <v>-6.5693430656934355</v>
      </c>
      <c r="D234" s="13">
        <f t="shared" si="7"/>
        <v>153.46450459399173</v>
      </c>
    </row>
    <row r="235" spans="1:4" ht="16" x14ac:dyDescent="0.2">
      <c r="A235" s="11">
        <v>234</v>
      </c>
      <c r="B235" s="45">
        <f>XRP_data!$G1633</f>
        <v>0.77639999999999998</v>
      </c>
      <c r="C235" s="13">
        <f t="shared" si="6"/>
        <v>-12.092391304347828</v>
      </c>
      <c r="D235" s="13">
        <f t="shared" si="7"/>
        <v>320.80848370703148</v>
      </c>
    </row>
    <row r="236" spans="1:4" ht="16" x14ac:dyDescent="0.2">
      <c r="A236" s="11">
        <v>235</v>
      </c>
      <c r="B236" s="45">
        <f>XRP_data!$G1640</f>
        <v>0.64690000000000003</v>
      </c>
      <c r="C236" s="13">
        <f t="shared" si="6"/>
        <v>-16.67954662545079</v>
      </c>
      <c r="D236" s="13">
        <f t="shared" si="7"/>
        <v>506.17272410237916</v>
      </c>
    </row>
    <row r="237" spans="1:4" ht="16" x14ac:dyDescent="0.2">
      <c r="A237" s="11">
        <v>236</v>
      </c>
      <c r="B237" s="45">
        <f>XRP_data!$G1647</f>
        <v>0.69489999999999996</v>
      </c>
      <c r="C237" s="13">
        <f t="shared" si="6"/>
        <v>7.4200030916679447</v>
      </c>
      <c r="D237" s="13">
        <f t="shared" si="7"/>
        <v>2.56405608479082</v>
      </c>
    </row>
    <row r="238" spans="1:4" ht="16" x14ac:dyDescent="0.2">
      <c r="A238" s="11">
        <v>237</v>
      </c>
      <c r="B238" s="45">
        <f>XRP_data!$G1654</f>
        <v>0.63590000000000002</v>
      </c>
      <c r="C238" s="13">
        <f t="shared" si="6"/>
        <v>-8.4904302777377971</v>
      </c>
      <c r="D238" s="13">
        <f t="shared" si="7"/>
        <v>204.7522414768919</v>
      </c>
    </row>
    <row r="239" spans="1:4" ht="16" x14ac:dyDescent="0.2">
      <c r="A239" s="11">
        <v>238</v>
      </c>
      <c r="B239" s="45">
        <f>XRP_data!$G1661</f>
        <v>0.58789999999999998</v>
      </c>
      <c r="C239" s="13">
        <f t="shared" si="6"/>
        <v>-7.5483566598521845</v>
      </c>
      <c r="D239" s="13">
        <f t="shared" si="7"/>
        <v>178.67916796407488</v>
      </c>
    </row>
    <row r="240" spans="1:4" ht="16" x14ac:dyDescent="0.2">
      <c r="A240" s="11">
        <v>239</v>
      </c>
      <c r="B240" s="45">
        <f>XRP_data!$G1668</f>
        <v>0.60640000000000005</v>
      </c>
      <c r="C240" s="13">
        <f t="shared" si="6"/>
        <v>3.1467936723932768</v>
      </c>
      <c r="D240" s="13">
        <f t="shared" si="7"/>
        <v>7.1392761592592384</v>
      </c>
    </row>
    <row r="241" spans="1:4" ht="16" x14ac:dyDescent="0.2">
      <c r="A241" s="11">
        <v>240</v>
      </c>
      <c r="B241" s="45">
        <f>XRP_data!$G1675</f>
        <v>0.72589999999999999</v>
      </c>
      <c r="C241" s="13">
        <f t="shared" si="6"/>
        <v>19.706464379947217</v>
      </c>
      <c r="D241" s="13">
        <f t="shared" si="7"/>
        <v>192.8689976985886</v>
      </c>
    </row>
    <row r="242" spans="1:4" ht="16" x14ac:dyDescent="0.2">
      <c r="A242" s="11">
        <v>241</v>
      </c>
      <c r="B242" s="45">
        <f>XRP_data!$G1682</f>
        <v>0.77869999999999995</v>
      </c>
      <c r="C242" s="13">
        <f t="shared" si="6"/>
        <v>7.273729163796661</v>
      </c>
      <c r="D242" s="13">
        <f t="shared" si="7"/>
        <v>2.1170049121819785</v>
      </c>
    </row>
    <row r="243" spans="1:4" ht="16" x14ac:dyDescent="0.2">
      <c r="A243" s="11">
        <v>242</v>
      </c>
      <c r="B243" s="45">
        <f>XRP_data!$G1689</f>
        <v>1.29</v>
      </c>
      <c r="C243" s="13">
        <f t="shared" si="6"/>
        <v>65.660716578913593</v>
      </c>
      <c r="D243" s="13">
        <f t="shared" si="7"/>
        <v>3581.0626316070025</v>
      </c>
    </row>
    <row r="244" spans="1:4" ht="16" x14ac:dyDescent="0.2">
      <c r="A244" s="11">
        <v>243</v>
      </c>
      <c r="B244" s="45">
        <f>XRP_data!$G1696</f>
        <v>1.23</v>
      </c>
      <c r="C244" s="13">
        <f t="shared" si="6"/>
        <v>-4.6511627906976782</v>
      </c>
      <c r="D244" s="13">
        <f t="shared" si="7"/>
        <v>109.61878208713753</v>
      </c>
    </row>
    <row r="245" spans="1:4" ht="16" x14ac:dyDescent="0.2">
      <c r="A245" s="11">
        <v>244</v>
      </c>
      <c r="B245" s="45">
        <f>XRP_data!$G1703</f>
        <v>1.1399999999999999</v>
      </c>
      <c r="C245" s="13">
        <f t="shared" si="6"/>
        <v>-7.3170731707317138</v>
      </c>
      <c r="D245" s="13">
        <f t="shared" si="7"/>
        <v>172.54948432596066</v>
      </c>
    </row>
    <row r="246" spans="1:4" ht="16" x14ac:dyDescent="0.2">
      <c r="A246" s="11">
        <v>245</v>
      </c>
      <c r="B246" s="45">
        <f>XRP_data!$G1710</f>
        <v>1.31</v>
      </c>
      <c r="C246" s="13">
        <f t="shared" si="6"/>
        <v>14.912280701754401</v>
      </c>
      <c r="D246" s="13">
        <f t="shared" si="7"/>
        <v>82.692554027120764</v>
      </c>
    </row>
    <row r="247" spans="1:4" ht="16" x14ac:dyDescent="0.2">
      <c r="A247" s="11">
        <v>246</v>
      </c>
      <c r="B247" s="45">
        <f>XRP_data!$G1717</f>
        <v>1.1200000000000001</v>
      </c>
      <c r="C247" s="13">
        <f t="shared" si="6"/>
        <v>-14.503816793893126</v>
      </c>
      <c r="D247" s="13">
        <f t="shared" si="7"/>
        <v>413.00615477742559</v>
      </c>
    </row>
    <row r="248" spans="1:4" ht="16" x14ac:dyDescent="0.2">
      <c r="A248" s="11">
        <v>247</v>
      </c>
      <c r="B248" s="45">
        <f>XRP_data!$G1724</f>
        <v>1.05</v>
      </c>
      <c r="C248" s="13">
        <f t="shared" si="6"/>
        <v>-6.2500000000000044</v>
      </c>
      <c r="D248" s="13">
        <f t="shared" si="7"/>
        <v>145.65439025112403</v>
      </c>
    </row>
    <row r="249" spans="1:4" ht="16" x14ac:dyDescent="0.2">
      <c r="A249" s="11">
        <v>248</v>
      </c>
      <c r="B249" s="45">
        <f>XRP_data!$G1731</f>
        <v>0.94469999999999998</v>
      </c>
      <c r="C249" s="13">
        <f t="shared" si="6"/>
        <v>-10.028571428571434</v>
      </c>
      <c r="D249" s="13">
        <f t="shared" si="7"/>
        <v>251.1371548542275</v>
      </c>
    </row>
    <row r="250" spans="1:4" ht="16" x14ac:dyDescent="0.2">
      <c r="A250" s="11">
        <v>249</v>
      </c>
      <c r="B250" s="45">
        <f>XRP_data!$G1738</f>
        <v>1.06</v>
      </c>
      <c r="C250" s="13">
        <f t="shared" si="6"/>
        <v>12.204932782894048</v>
      </c>
      <c r="D250" s="13">
        <f t="shared" si="7"/>
        <v>40.783508496097554</v>
      </c>
    </row>
    <row r="251" spans="1:4" ht="16" x14ac:dyDescent="0.2">
      <c r="A251" s="11">
        <v>250</v>
      </c>
      <c r="B251" s="45">
        <f>XRP_data!$G1745</f>
        <v>1.1399999999999999</v>
      </c>
      <c r="C251" s="13">
        <f t="shared" si="6"/>
        <v>7.5471698113207406</v>
      </c>
      <c r="D251" s="13">
        <f t="shared" si="7"/>
        <v>2.9874832090483614</v>
      </c>
    </row>
    <row r="252" spans="1:4" ht="16" x14ac:dyDescent="0.2">
      <c r="A252" s="11">
        <v>251</v>
      </c>
      <c r="B252" s="45">
        <f>XRP_data!$G1752</f>
        <v>1.0900000000000001</v>
      </c>
      <c r="C252" s="13">
        <f t="shared" si="6"/>
        <v>-4.385964912280687</v>
      </c>
      <c r="D252" s="13">
        <f t="shared" si="7"/>
        <v>104.13592207333372</v>
      </c>
    </row>
    <row r="253" spans="1:4" ht="16" x14ac:dyDescent="0.2">
      <c r="A253" s="11">
        <v>252</v>
      </c>
      <c r="B253" s="45">
        <f>XRP_data!$G1759</f>
        <v>1.08</v>
      </c>
      <c r="C253" s="13">
        <f t="shared" si="6"/>
        <v>-0.91743119266055129</v>
      </c>
      <c r="D253" s="13">
        <f t="shared" si="7"/>
        <v>45.37594934801141</v>
      </c>
    </row>
    <row r="254" spans="1:4" ht="16" x14ac:dyDescent="0.2">
      <c r="A254" s="11">
        <v>253</v>
      </c>
      <c r="B254" s="45">
        <f>XRP_data!$G1766</f>
        <v>1.1100000000000001</v>
      </c>
      <c r="C254" s="13">
        <f t="shared" si="6"/>
        <v>2.7777777777777799</v>
      </c>
      <c r="D254" s="13">
        <f t="shared" si="7"/>
        <v>9.2474273158361981</v>
      </c>
    </row>
    <row r="255" spans="1:4" ht="16" x14ac:dyDescent="0.2">
      <c r="A255" s="11">
        <v>254</v>
      </c>
      <c r="B255" s="45">
        <f>XRP_data!$G1773</f>
        <v>1.22</v>
      </c>
      <c r="C255" s="13">
        <f t="shared" si="6"/>
        <v>9.9099099099098975</v>
      </c>
      <c r="D255" s="13">
        <f t="shared" si="7"/>
        <v>16.737703414192442</v>
      </c>
    </row>
    <row r="256" spans="1:4" ht="16" x14ac:dyDescent="0.2">
      <c r="A256" s="11">
        <v>255</v>
      </c>
      <c r="B256" s="45">
        <f>XRP_data!$G1780</f>
        <v>1.19</v>
      </c>
      <c r="C256" s="13">
        <f t="shared" si="6"/>
        <v>-2.4590163934426252</v>
      </c>
      <c r="D256" s="13">
        <f t="shared" si="7"/>
        <v>68.521185793769448</v>
      </c>
    </row>
    <row r="257" spans="1:4" ht="16" x14ac:dyDescent="0.2">
      <c r="A257" s="11">
        <v>256</v>
      </c>
      <c r="B257" s="45">
        <f>XRP_data!$G1787</f>
        <v>1.06</v>
      </c>
      <c r="C257" s="13">
        <f t="shared" si="6"/>
        <v>-10.924369747899151</v>
      </c>
      <c r="D257" s="13">
        <f t="shared" si="7"/>
        <v>280.33159232366194</v>
      </c>
    </row>
    <row r="258" spans="1:4" ht="16" x14ac:dyDescent="0.2">
      <c r="A258" s="11">
        <v>257</v>
      </c>
      <c r="B258" s="45">
        <f>XRP_data!$G1794</f>
        <v>0.96879999999999999</v>
      </c>
      <c r="C258" s="13">
        <f t="shared" si="6"/>
        <v>-8.6037735849056656</v>
      </c>
      <c r="D258" s="13">
        <f t="shared" si="7"/>
        <v>208.00878465479161</v>
      </c>
    </row>
    <row r="259" spans="1:4" ht="16" x14ac:dyDescent="0.2">
      <c r="A259" s="11">
        <v>258</v>
      </c>
      <c r="B259" s="45">
        <f>XRP_data!$G1801</f>
        <v>0.80559999999999998</v>
      </c>
      <c r="C259" s="13">
        <f t="shared" si="6"/>
        <v>-16.845582163501238</v>
      </c>
      <c r="D259" s="13">
        <f t="shared" si="7"/>
        <v>513.67132084632692</v>
      </c>
    </row>
    <row r="260" spans="1:4" ht="16" x14ac:dyDescent="0.2">
      <c r="A260" s="11">
        <v>259</v>
      </c>
      <c r="B260" s="45">
        <f>XRP_data!$G1808</f>
        <v>0.84130000000000005</v>
      </c>
      <c r="C260" s="13">
        <f t="shared" ref="C260:C261" si="8">(B260-B259)/B259%</f>
        <v>4.4314796425024907</v>
      </c>
      <c r="D260" s="13">
        <f t="shared" ref="D260" si="9">(C260-$D$262)^2</f>
        <v>1.9244803868748035</v>
      </c>
    </row>
    <row r="261" spans="1:4" ht="17" thickBot="1" x14ac:dyDescent="0.25">
      <c r="A261" s="15">
        <v>260</v>
      </c>
      <c r="B261" s="46">
        <f>XRP_data!$G1815</f>
        <v>0.83499999999999996</v>
      </c>
      <c r="C261" s="16">
        <f t="shared" si="8"/>
        <v>-0.74884107928207333</v>
      </c>
      <c r="D261" s="16">
        <f>(C261-$D$262)^2</f>
        <v>43.133069570308088</v>
      </c>
    </row>
    <row r="262" spans="1:4" ht="19" customHeight="1" x14ac:dyDescent="0.2">
      <c r="A262" s="61" t="s">
        <v>21</v>
      </c>
      <c r="B262" s="61"/>
      <c r="C262" s="61"/>
      <c r="D262" s="14">
        <f>AVERAGE(C2:C261)</f>
        <v>5.8187360668432841</v>
      </c>
    </row>
    <row r="263" spans="1:4" ht="16" x14ac:dyDescent="0.2">
      <c r="A263" s="62" t="s">
        <v>20</v>
      </c>
      <c r="B263" s="62"/>
      <c r="C263" s="62"/>
      <c r="D263" s="17">
        <f>SQRT(SUM(D3:D261))*SQRT(52/(A261-1))</f>
        <v>309.2305199723782</v>
      </c>
    </row>
    <row r="264" spans="1:4" ht="16" x14ac:dyDescent="0.2">
      <c r="A264" s="63" t="s">
        <v>22</v>
      </c>
      <c r="B264" s="64"/>
      <c r="C264" s="65"/>
      <c r="D264" s="14">
        <f>D262*52</f>
        <v>302.57427547585075</v>
      </c>
    </row>
    <row r="265" spans="1:4" x14ac:dyDescent="0.25">
      <c r="D265" s="40"/>
    </row>
  </sheetData>
  <mergeCells count="3">
    <mergeCell ref="A262:C262"/>
    <mergeCell ref="A263:C263"/>
    <mergeCell ref="A264:C264"/>
  </mergeCell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D8A6D-8752-8E4F-9FA6-E911288869CB}">
  <dimension ref="A1:H1821"/>
  <sheetViews>
    <sheetView workbookViewId="0"/>
  </sheetViews>
  <sheetFormatPr baseColWidth="10" defaultRowHeight="19" x14ac:dyDescent="0.25"/>
  <cols>
    <col min="1" max="1" width="6.33203125" style="3" bestFit="1" customWidth="1"/>
    <col min="2" max="2" width="10.16406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</cols>
  <sheetData>
    <row r="1" spans="1:8" ht="16" x14ac:dyDescent="0.2">
      <c r="A1" s="1" t="s">
        <v>1097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</row>
    <row r="2" spans="1:8" ht="16" x14ac:dyDescent="0.2">
      <c r="A2" s="6">
        <v>1</v>
      </c>
      <c r="B2" s="7">
        <v>42736</v>
      </c>
      <c r="C2" s="6" t="s">
        <v>3</v>
      </c>
      <c r="D2" s="44">
        <v>2251.5700000000002</v>
      </c>
      <c r="E2" s="44">
        <v>2282.1</v>
      </c>
      <c r="F2" s="44">
        <v>2245.13</v>
      </c>
      <c r="G2" s="44">
        <v>2276.98</v>
      </c>
      <c r="H2" s="44">
        <v>14637130000</v>
      </c>
    </row>
    <row r="3" spans="1:8" ht="16" x14ac:dyDescent="0.2">
      <c r="A3" s="6">
        <v>2</v>
      </c>
      <c r="B3" s="7">
        <v>42743</v>
      </c>
      <c r="C3" s="6" t="s">
        <v>3</v>
      </c>
      <c r="D3" s="44">
        <v>2273.59</v>
      </c>
      <c r="E3" s="44">
        <v>2279.27</v>
      </c>
      <c r="F3" s="44">
        <v>2254.25</v>
      </c>
      <c r="G3" s="44">
        <v>2274.64</v>
      </c>
      <c r="H3" s="44">
        <v>17020210000</v>
      </c>
    </row>
    <row r="4" spans="1:8" ht="16" x14ac:dyDescent="0.2">
      <c r="A4" s="6">
        <v>3</v>
      </c>
      <c r="B4" s="7">
        <v>42750</v>
      </c>
      <c r="C4" s="6" t="s">
        <v>3</v>
      </c>
      <c r="D4" s="44">
        <v>2269.14</v>
      </c>
      <c r="E4" s="44">
        <v>2276.96</v>
      </c>
      <c r="F4" s="44">
        <v>2258.41</v>
      </c>
      <c r="G4" s="44">
        <v>2271.31</v>
      </c>
      <c r="H4" s="44">
        <v>13591180000</v>
      </c>
    </row>
    <row r="5" spans="1:8" ht="16" x14ac:dyDescent="0.2">
      <c r="A5" s="6">
        <v>4</v>
      </c>
      <c r="B5" s="7">
        <v>42757</v>
      </c>
      <c r="C5" s="6" t="s">
        <v>3</v>
      </c>
      <c r="D5" s="44">
        <v>2267.7800000000002</v>
      </c>
      <c r="E5" s="44">
        <v>2300.9899999999998</v>
      </c>
      <c r="F5" s="44">
        <v>2257.02</v>
      </c>
      <c r="G5" s="44">
        <v>2294.69</v>
      </c>
      <c r="H5" s="44">
        <v>17555940000</v>
      </c>
    </row>
    <row r="6" spans="1:8" ht="16" x14ac:dyDescent="0.2">
      <c r="A6" s="6">
        <v>5</v>
      </c>
      <c r="B6" s="7">
        <v>42764</v>
      </c>
      <c r="C6" s="6" t="s">
        <v>3</v>
      </c>
      <c r="D6" s="44">
        <v>2286.0100000000002</v>
      </c>
      <c r="E6" s="44">
        <v>2298.31</v>
      </c>
      <c r="F6" s="44">
        <v>2267.21</v>
      </c>
      <c r="G6" s="44">
        <v>2297.42</v>
      </c>
      <c r="H6" s="44">
        <v>19001010000</v>
      </c>
    </row>
    <row r="7" spans="1:8" ht="16" x14ac:dyDescent="0.2">
      <c r="A7" s="6">
        <v>6</v>
      </c>
      <c r="B7" s="7">
        <v>42771</v>
      </c>
      <c r="C7" s="6" t="s">
        <v>3</v>
      </c>
      <c r="D7" s="44">
        <v>2294.2800000000002</v>
      </c>
      <c r="E7" s="44">
        <v>2319.23</v>
      </c>
      <c r="F7" s="44">
        <v>2285.38</v>
      </c>
      <c r="G7" s="44">
        <v>2316.1</v>
      </c>
      <c r="H7" s="44">
        <v>17320440000</v>
      </c>
    </row>
    <row r="8" spans="1:8" ht="16" x14ac:dyDescent="0.2">
      <c r="A8" s="6">
        <v>7</v>
      </c>
      <c r="B8" s="7">
        <v>42778</v>
      </c>
      <c r="C8" s="6" t="s">
        <v>3</v>
      </c>
      <c r="D8" s="44">
        <v>2321.7199999999998</v>
      </c>
      <c r="E8" s="44">
        <v>2351.31</v>
      </c>
      <c r="F8" s="44">
        <v>2321.42</v>
      </c>
      <c r="G8" s="44">
        <v>2351.16</v>
      </c>
      <c r="H8" s="44">
        <v>17831660000</v>
      </c>
    </row>
    <row r="9" spans="1:8" ht="16" x14ac:dyDescent="0.2">
      <c r="A9" s="6">
        <v>8</v>
      </c>
      <c r="B9" s="7">
        <v>42785</v>
      </c>
      <c r="C9" s="6" t="s">
        <v>3</v>
      </c>
      <c r="D9" s="44">
        <v>2354.91</v>
      </c>
      <c r="E9" s="44">
        <v>2368.2600000000002</v>
      </c>
      <c r="F9" s="44">
        <v>2352.87</v>
      </c>
      <c r="G9" s="44">
        <v>2367.34</v>
      </c>
      <c r="H9" s="44">
        <v>14895280000</v>
      </c>
    </row>
    <row r="10" spans="1:8" ht="16" x14ac:dyDescent="0.2">
      <c r="A10" s="6">
        <v>9</v>
      </c>
      <c r="B10" s="7">
        <v>42792</v>
      </c>
      <c r="C10" s="6" t="s">
        <v>3</v>
      </c>
      <c r="D10" s="44">
        <v>2365.23</v>
      </c>
      <c r="E10" s="44">
        <v>2400.98</v>
      </c>
      <c r="F10" s="44">
        <v>2358.96</v>
      </c>
      <c r="G10" s="44">
        <v>2383.12</v>
      </c>
      <c r="H10" s="44">
        <v>19514510000</v>
      </c>
    </row>
    <row r="11" spans="1:8" ht="16" x14ac:dyDescent="0.2">
      <c r="A11" s="6">
        <v>10</v>
      </c>
      <c r="B11" s="7">
        <v>42799</v>
      </c>
      <c r="C11" s="6" t="s">
        <v>3</v>
      </c>
      <c r="D11" s="44">
        <v>2375.23</v>
      </c>
      <c r="E11" s="44">
        <v>2378.8000000000002</v>
      </c>
      <c r="F11" s="44">
        <v>2354.54</v>
      </c>
      <c r="G11" s="44">
        <v>2372.6</v>
      </c>
      <c r="H11" s="44">
        <v>17712480000</v>
      </c>
    </row>
    <row r="12" spans="1:8" ht="16" x14ac:dyDescent="0.2">
      <c r="A12" s="6">
        <v>11</v>
      </c>
      <c r="B12" s="7">
        <v>42806</v>
      </c>
      <c r="C12" s="6" t="s">
        <v>3</v>
      </c>
      <c r="D12" s="44">
        <v>2371.56</v>
      </c>
      <c r="E12" s="44">
        <v>2390.0100000000002</v>
      </c>
      <c r="F12" s="44">
        <v>2358.1799999999998</v>
      </c>
      <c r="G12" s="44">
        <v>2378.25</v>
      </c>
      <c r="H12" s="44">
        <v>18757070000</v>
      </c>
    </row>
    <row r="13" spans="1:8" ht="16" x14ac:dyDescent="0.2">
      <c r="A13" s="6">
        <v>12</v>
      </c>
      <c r="B13" s="7">
        <v>42813</v>
      </c>
      <c r="C13" s="6" t="s">
        <v>3</v>
      </c>
      <c r="D13" s="44">
        <v>2378.2399999999998</v>
      </c>
      <c r="E13" s="44">
        <v>2381.9299999999998</v>
      </c>
      <c r="F13" s="44">
        <v>2335.7399999999998</v>
      </c>
      <c r="G13" s="44">
        <v>2343.98</v>
      </c>
      <c r="H13" s="44">
        <v>17128980000</v>
      </c>
    </row>
    <row r="14" spans="1:8" ht="16" x14ac:dyDescent="0.2">
      <c r="A14" s="6">
        <v>13</v>
      </c>
      <c r="B14" s="7">
        <v>42820</v>
      </c>
      <c r="C14" s="6" t="s">
        <v>3</v>
      </c>
      <c r="D14" s="44">
        <v>2329.11</v>
      </c>
      <c r="E14" s="44">
        <v>2370.42</v>
      </c>
      <c r="F14" s="44">
        <v>2322.25</v>
      </c>
      <c r="G14" s="44">
        <v>2362.7199999999998</v>
      </c>
      <c r="H14" s="44">
        <v>16227480000</v>
      </c>
    </row>
    <row r="15" spans="1:8" ht="16" x14ac:dyDescent="0.2">
      <c r="A15" s="6">
        <v>14</v>
      </c>
      <c r="B15" s="7">
        <v>42827</v>
      </c>
      <c r="C15" s="6" t="s">
        <v>3</v>
      </c>
      <c r="D15" s="44">
        <v>2362.34</v>
      </c>
      <c r="E15" s="44">
        <v>2378.36</v>
      </c>
      <c r="F15" s="44">
        <v>2344.73</v>
      </c>
      <c r="G15" s="44">
        <v>2355.54</v>
      </c>
      <c r="H15" s="44">
        <v>16648230000</v>
      </c>
    </row>
    <row r="16" spans="1:8" ht="16" x14ac:dyDescent="0.2">
      <c r="A16" s="6">
        <v>15</v>
      </c>
      <c r="B16" s="7">
        <v>42834</v>
      </c>
      <c r="C16" s="6" t="s">
        <v>3</v>
      </c>
      <c r="D16" s="44">
        <v>2357.16</v>
      </c>
      <c r="E16" s="44">
        <v>2366.37</v>
      </c>
      <c r="F16" s="44">
        <v>2328.9499999999998</v>
      </c>
      <c r="G16" s="44">
        <v>2328.9499999999998</v>
      </c>
      <c r="H16" s="44">
        <v>12243670000</v>
      </c>
    </row>
    <row r="17" spans="1:8" ht="16" x14ac:dyDescent="0.2">
      <c r="A17" s="6">
        <v>16</v>
      </c>
      <c r="B17" s="7">
        <v>42841</v>
      </c>
      <c r="C17" s="6" t="s">
        <v>3</v>
      </c>
      <c r="D17" s="44">
        <v>2332.62</v>
      </c>
      <c r="E17" s="44">
        <v>2361.37</v>
      </c>
      <c r="F17" s="44">
        <v>2332.5100000000002</v>
      </c>
      <c r="G17" s="44">
        <v>2348.69</v>
      </c>
      <c r="H17" s="44">
        <v>16765230000</v>
      </c>
    </row>
    <row r="18" spans="1:8" ht="16" x14ac:dyDescent="0.2">
      <c r="A18" s="6">
        <v>17</v>
      </c>
      <c r="B18" s="7">
        <v>42848</v>
      </c>
      <c r="C18" s="6" t="s">
        <v>3</v>
      </c>
      <c r="D18" s="44">
        <v>2370.33</v>
      </c>
      <c r="E18" s="44">
        <v>2398.16</v>
      </c>
      <c r="F18" s="44">
        <v>2369.19</v>
      </c>
      <c r="G18" s="44">
        <v>2384.1999999999998</v>
      </c>
      <c r="H18" s="44">
        <v>19608540000</v>
      </c>
    </row>
    <row r="19" spans="1:8" ht="16" x14ac:dyDescent="0.2">
      <c r="A19" s="6">
        <v>18</v>
      </c>
      <c r="B19" s="7">
        <v>42855</v>
      </c>
      <c r="C19" s="6" t="s">
        <v>3</v>
      </c>
      <c r="D19" s="44">
        <v>2388.5</v>
      </c>
      <c r="E19" s="44">
        <v>2399.29</v>
      </c>
      <c r="F19" s="44">
        <v>2379.75</v>
      </c>
      <c r="G19" s="44">
        <v>2399.29</v>
      </c>
      <c r="H19" s="44">
        <v>18809590000</v>
      </c>
    </row>
    <row r="20" spans="1:8" ht="16" x14ac:dyDescent="0.2">
      <c r="A20" s="6">
        <v>19</v>
      </c>
      <c r="B20" s="7">
        <v>42862</v>
      </c>
      <c r="C20" s="6" t="s">
        <v>3</v>
      </c>
      <c r="D20" s="44">
        <v>2399.94</v>
      </c>
      <c r="E20" s="44">
        <v>2403.87</v>
      </c>
      <c r="F20" s="44">
        <v>2381.7399999999998</v>
      </c>
      <c r="G20" s="44">
        <v>2390.9</v>
      </c>
      <c r="H20" s="44">
        <v>17759610000</v>
      </c>
    </row>
    <row r="21" spans="1:8" ht="16" x14ac:dyDescent="0.2">
      <c r="A21" s="6">
        <v>20</v>
      </c>
      <c r="B21" s="7">
        <v>42869</v>
      </c>
      <c r="C21" s="6" t="s">
        <v>3</v>
      </c>
      <c r="D21" s="44">
        <v>2393.98</v>
      </c>
      <c r="E21" s="44">
        <v>2405.77</v>
      </c>
      <c r="F21" s="44">
        <v>2352.7199999999998</v>
      </c>
      <c r="G21" s="44">
        <v>2381.73</v>
      </c>
      <c r="H21" s="44">
        <v>19201970000</v>
      </c>
    </row>
    <row r="22" spans="1:8" ht="16" x14ac:dyDescent="0.2">
      <c r="A22" s="6">
        <v>21</v>
      </c>
      <c r="B22" s="7">
        <v>42876</v>
      </c>
      <c r="C22" s="6" t="s">
        <v>3</v>
      </c>
      <c r="D22" s="44">
        <v>2387.21</v>
      </c>
      <c r="E22" s="44">
        <v>2418.71</v>
      </c>
      <c r="F22" s="44">
        <v>2386.92</v>
      </c>
      <c r="G22" s="44">
        <v>2415.8200000000002</v>
      </c>
      <c r="H22" s="44">
        <v>16116730000</v>
      </c>
    </row>
    <row r="23" spans="1:8" ht="16" x14ac:dyDescent="0.2">
      <c r="A23" s="6">
        <v>22</v>
      </c>
      <c r="B23" s="7">
        <v>42883</v>
      </c>
      <c r="C23" s="6" t="s">
        <v>3</v>
      </c>
      <c r="D23" s="44">
        <v>2411.67</v>
      </c>
      <c r="E23" s="44">
        <v>2440.23</v>
      </c>
      <c r="F23" s="44">
        <v>2403.59</v>
      </c>
      <c r="G23" s="44">
        <v>2439.0700000000002</v>
      </c>
      <c r="H23" s="44">
        <v>15038090000</v>
      </c>
    </row>
    <row r="24" spans="1:8" ht="16" x14ac:dyDescent="0.2">
      <c r="A24" s="6">
        <v>23</v>
      </c>
      <c r="B24" s="7">
        <v>42890</v>
      </c>
      <c r="C24" s="6" t="s">
        <v>3</v>
      </c>
      <c r="D24" s="44">
        <v>2437.83</v>
      </c>
      <c r="E24" s="44">
        <v>2446.1999999999998</v>
      </c>
      <c r="F24" s="44">
        <v>2415.6999999999998</v>
      </c>
      <c r="G24" s="44">
        <v>2431.77</v>
      </c>
      <c r="H24" s="44">
        <v>17598940000</v>
      </c>
    </row>
    <row r="25" spans="1:8" ht="16" x14ac:dyDescent="0.2">
      <c r="A25" s="6">
        <v>24</v>
      </c>
      <c r="B25" s="7">
        <v>42897</v>
      </c>
      <c r="C25" s="6" t="s">
        <v>3</v>
      </c>
      <c r="D25" s="44">
        <v>2425.88</v>
      </c>
      <c r="E25" s="44">
        <v>2443.75</v>
      </c>
      <c r="F25" s="44">
        <v>2418.5300000000002</v>
      </c>
      <c r="G25" s="44">
        <v>2433.15</v>
      </c>
      <c r="H25" s="44">
        <v>19496610000</v>
      </c>
    </row>
    <row r="26" spans="1:8" ht="16" x14ac:dyDescent="0.2">
      <c r="A26" s="6">
        <v>25</v>
      </c>
      <c r="B26" s="7">
        <v>42904</v>
      </c>
      <c r="C26" s="6" t="s">
        <v>3</v>
      </c>
      <c r="D26" s="44">
        <v>2442.5500000000002</v>
      </c>
      <c r="E26" s="44">
        <v>2453.8200000000002</v>
      </c>
      <c r="F26" s="44">
        <v>2430.7399999999998</v>
      </c>
      <c r="G26" s="44">
        <v>2438.3000000000002</v>
      </c>
      <c r="H26" s="44">
        <v>19022570000</v>
      </c>
    </row>
    <row r="27" spans="1:8" ht="16" x14ac:dyDescent="0.2">
      <c r="A27" s="6">
        <v>26</v>
      </c>
      <c r="B27" s="7">
        <v>42911</v>
      </c>
      <c r="C27" s="6" t="s">
        <v>3</v>
      </c>
      <c r="D27" s="44">
        <v>2443.3200000000002</v>
      </c>
      <c r="E27" s="44">
        <v>2450.42</v>
      </c>
      <c r="F27" s="44">
        <v>2405.6999999999998</v>
      </c>
      <c r="G27" s="44">
        <v>2423.41</v>
      </c>
      <c r="H27" s="44">
        <v>17565550000</v>
      </c>
    </row>
    <row r="28" spans="1:8" ht="16" x14ac:dyDescent="0.2">
      <c r="A28" s="6">
        <v>27</v>
      </c>
      <c r="B28" s="7">
        <v>42918</v>
      </c>
      <c r="C28" s="6" t="s">
        <v>3</v>
      </c>
      <c r="D28" s="44">
        <v>2431.39</v>
      </c>
      <c r="E28" s="44">
        <v>2439.17</v>
      </c>
      <c r="F28" s="44">
        <v>2407.6999999999998</v>
      </c>
      <c r="G28" s="44">
        <v>2425.1799999999998</v>
      </c>
      <c r="H28" s="44">
        <v>11595360000</v>
      </c>
    </row>
    <row r="29" spans="1:8" ht="16" x14ac:dyDescent="0.2">
      <c r="A29" s="6">
        <v>28</v>
      </c>
      <c r="B29" s="7">
        <v>42925</v>
      </c>
      <c r="C29" s="6" t="s">
        <v>3</v>
      </c>
      <c r="D29" s="44">
        <v>2424.5100000000002</v>
      </c>
      <c r="E29" s="44">
        <v>2463.54</v>
      </c>
      <c r="F29" s="44">
        <v>2412.79</v>
      </c>
      <c r="G29" s="44">
        <v>2459.27</v>
      </c>
      <c r="H29" s="44">
        <v>15081810000</v>
      </c>
    </row>
    <row r="30" spans="1:8" ht="16" x14ac:dyDescent="0.2">
      <c r="A30" s="6">
        <v>29</v>
      </c>
      <c r="B30" s="7">
        <v>42932</v>
      </c>
      <c r="C30" s="6" t="s">
        <v>3</v>
      </c>
      <c r="D30" s="44">
        <v>2459.5</v>
      </c>
      <c r="E30" s="44">
        <v>2477.62</v>
      </c>
      <c r="F30" s="44">
        <v>2450.34</v>
      </c>
      <c r="G30" s="44">
        <v>2472.54</v>
      </c>
      <c r="H30" s="44">
        <v>15057410000</v>
      </c>
    </row>
    <row r="31" spans="1:8" ht="16" x14ac:dyDescent="0.2">
      <c r="A31" s="6">
        <v>30</v>
      </c>
      <c r="B31" s="7">
        <v>42939</v>
      </c>
      <c r="C31" s="6" t="s">
        <v>3</v>
      </c>
      <c r="D31" s="44">
        <v>2472.04</v>
      </c>
      <c r="E31" s="44">
        <v>2484.04</v>
      </c>
      <c r="F31" s="44">
        <v>2459.9299999999998</v>
      </c>
      <c r="G31" s="44">
        <v>2472.1</v>
      </c>
      <c r="H31" s="44">
        <v>17965610000</v>
      </c>
    </row>
    <row r="32" spans="1:8" ht="16" x14ac:dyDescent="0.2">
      <c r="A32" s="6">
        <v>31</v>
      </c>
      <c r="B32" s="7">
        <v>42946</v>
      </c>
      <c r="C32" s="6" t="s">
        <v>3</v>
      </c>
      <c r="D32" s="44">
        <v>2475.94</v>
      </c>
      <c r="E32" s="44">
        <v>2480.38</v>
      </c>
      <c r="F32" s="44">
        <v>2466.48</v>
      </c>
      <c r="G32" s="44">
        <v>2476.83</v>
      </c>
      <c r="H32" s="44">
        <v>17288810000</v>
      </c>
    </row>
    <row r="33" spans="1:8" ht="16" x14ac:dyDescent="0.2">
      <c r="A33" s="6">
        <v>32</v>
      </c>
      <c r="B33" s="7">
        <v>42953</v>
      </c>
      <c r="C33" s="6" t="s">
        <v>3</v>
      </c>
      <c r="D33" s="44">
        <v>2477.14</v>
      </c>
      <c r="E33" s="44">
        <v>2490.87</v>
      </c>
      <c r="F33" s="44">
        <v>2437.75</v>
      </c>
      <c r="G33" s="44">
        <v>2441.3200000000002</v>
      </c>
      <c r="H33" s="44">
        <v>16365480000</v>
      </c>
    </row>
    <row r="34" spans="1:8" ht="16" x14ac:dyDescent="0.2">
      <c r="A34" s="6">
        <v>33</v>
      </c>
      <c r="B34" s="7">
        <v>42960</v>
      </c>
      <c r="C34" s="6" t="s">
        <v>3</v>
      </c>
      <c r="D34" s="44">
        <v>2454.96</v>
      </c>
      <c r="E34" s="44">
        <v>2474.9299999999998</v>
      </c>
      <c r="F34" s="44">
        <v>2420.69</v>
      </c>
      <c r="G34" s="44">
        <v>2425.5500000000002</v>
      </c>
      <c r="H34" s="44">
        <v>15247600000</v>
      </c>
    </row>
    <row r="35" spans="1:8" ht="16" x14ac:dyDescent="0.2">
      <c r="A35" s="6">
        <v>34</v>
      </c>
      <c r="B35" s="7">
        <v>42967</v>
      </c>
      <c r="C35" s="6" t="s">
        <v>3</v>
      </c>
      <c r="D35" s="44">
        <v>2425.5</v>
      </c>
      <c r="E35" s="44">
        <v>2454.77</v>
      </c>
      <c r="F35" s="44">
        <v>2417.35</v>
      </c>
      <c r="G35" s="44">
        <v>2443.0500000000002</v>
      </c>
      <c r="H35" s="44">
        <v>13786300000</v>
      </c>
    </row>
    <row r="36" spans="1:8" ht="16" x14ac:dyDescent="0.2">
      <c r="A36" s="6">
        <v>35</v>
      </c>
      <c r="B36" s="7">
        <v>42974</v>
      </c>
      <c r="C36" s="6" t="s">
        <v>3</v>
      </c>
      <c r="D36" s="44">
        <v>2447.35</v>
      </c>
      <c r="E36" s="44">
        <v>2480.38</v>
      </c>
      <c r="F36" s="44">
        <v>2428.1999999999998</v>
      </c>
      <c r="G36" s="44">
        <v>2476.5500000000002</v>
      </c>
      <c r="H36" s="44">
        <v>14107780000</v>
      </c>
    </row>
    <row r="37" spans="1:8" ht="16" x14ac:dyDescent="0.2">
      <c r="A37" s="6">
        <v>36</v>
      </c>
      <c r="B37" s="7">
        <v>42981</v>
      </c>
      <c r="C37" s="6" t="s">
        <v>3</v>
      </c>
      <c r="D37" s="44">
        <v>2470.35</v>
      </c>
      <c r="E37" s="44">
        <v>2471.9699999999998</v>
      </c>
      <c r="F37" s="44">
        <v>2446.5500000000002</v>
      </c>
      <c r="G37" s="44">
        <v>2461.4299999999998</v>
      </c>
      <c r="H37" s="44">
        <v>13521090000</v>
      </c>
    </row>
    <row r="38" spans="1:8" ht="16" x14ac:dyDescent="0.2">
      <c r="A38" s="6">
        <v>37</v>
      </c>
      <c r="B38" s="7">
        <v>42988</v>
      </c>
      <c r="C38" s="6" t="s">
        <v>3</v>
      </c>
      <c r="D38" s="44">
        <v>2474.52</v>
      </c>
      <c r="E38" s="44">
        <v>2500.23</v>
      </c>
      <c r="F38" s="44">
        <v>2474.52</v>
      </c>
      <c r="G38" s="44">
        <v>2500.23</v>
      </c>
      <c r="H38" s="44">
        <v>18158360000</v>
      </c>
    </row>
    <row r="39" spans="1:8" ht="16" x14ac:dyDescent="0.2">
      <c r="A39" s="6">
        <v>38</v>
      </c>
      <c r="B39" s="7">
        <v>42995</v>
      </c>
      <c r="C39" s="6" t="s">
        <v>3</v>
      </c>
      <c r="D39" s="44">
        <v>2502.5100000000002</v>
      </c>
      <c r="E39" s="44">
        <v>2508.85</v>
      </c>
      <c r="F39" s="44">
        <v>2496.54</v>
      </c>
      <c r="G39" s="44">
        <v>2502.2199999999998</v>
      </c>
      <c r="H39" s="44">
        <v>15770230000</v>
      </c>
    </row>
    <row r="40" spans="1:8" ht="16" x14ac:dyDescent="0.2">
      <c r="A40" s="6">
        <v>39</v>
      </c>
      <c r="B40" s="7">
        <v>43002</v>
      </c>
      <c r="C40" s="6" t="s">
        <v>3</v>
      </c>
      <c r="D40" s="44">
        <v>2499.39</v>
      </c>
      <c r="E40" s="44">
        <v>2519.44</v>
      </c>
      <c r="F40" s="44">
        <v>2488.0300000000002</v>
      </c>
      <c r="G40" s="44">
        <v>2519.36</v>
      </c>
      <c r="H40" s="44">
        <v>16177570000</v>
      </c>
    </row>
    <row r="41" spans="1:8" ht="16" x14ac:dyDescent="0.2">
      <c r="A41" s="6">
        <v>40</v>
      </c>
      <c r="B41" s="7">
        <v>43009</v>
      </c>
      <c r="C41" s="6" t="s">
        <v>3</v>
      </c>
      <c r="D41" s="44">
        <v>2521.1999999999998</v>
      </c>
      <c r="E41" s="44">
        <v>2552.5100000000002</v>
      </c>
      <c r="F41" s="44">
        <v>2520.4</v>
      </c>
      <c r="G41" s="44">
        <v>2549.33</v>
      </c>
      <c r="H41" s="44">
        <v>15215390000</v>
      </c>
    </row>
    <row r="42" spans="1:8" ht="16" x14ac:dyDescent="0.2">
      <c r="A42" s="6">
        <v>41</v>
      </c>
      <c r="B42" s="7">
        <v>43016</v>
      </c>
      <c r="C42" s="6" t="s">
        <v>3</v>
      </c>
      <c r="D42" s="44">
        <v>2551.39</v>
      </c>
      <c r="E42" s="44">
        <v>2557.65</v>
      </c>
      <c r="F42" s="44">
        <v>2541.6</v>
      </c>
      <c r="G42" s="44">
        <v>2553.17</v>
      </c>
      <c r="H42" s="44">
        <v>14721510000</v>
      </c>
    </row>
    <row r="43" spans="1:8" ht="16" x14ac:dyDescent="0.2">
      <c r="A43" s="6">
        <v>42</v>
      </c>
      <c r="B43" s="7">
        <v>43023</v>
      </c>
      <c r="C43" s="6" t="s">
        <v>3</v>
      </c>
      <c r="D43" s="44">
        <v>2555.5700000000002</v>
      </c>
      <c r="E43" s="44">
        <v>2575.44</v>
      </c>
      <c r="F43" s="44">
        <v>2547.92</v>
      </c>
      <c r="G43" s="44">
        <v>2575.21</v>
      </c>
      <c r="H43" s="44">
        <v>15178860000</v>
      </c>
    </row>
    <row r="44" spans="1:8" ht="16" x14ac:dyDescent="0.2">
      <c r="A44" s="6">
        <v>43</v>
      </c>
      <c r="B44" s="7">
        <v>43030</v>
      </c>
      <c r="C44" s="6" t="s">
        <v>3</v>
      </c>
      <c r="D44" s="44">
        <v>2578.08</v>
      </c>
      <c r="E44" s="44">
        <v>2582.98</v>
      </c>
      <c r="F44" s="44">
        <v>2544</v>
      </c>
      <c r="G44" s="44">
        <v>2581.0700000000002</v>
      </c>
      <c r="H44" s="44">
        <v>18269710000</v>
      </c>
    </row>
    <row r="45" spans="1:8" ht="16" x14ac:dyDescent="0.2">
      <c r="A45" s="6">
        <v>44</v>
      </c>
      <c r="B45" s="7">
        <v>43037</v>
      </c>
      <c r="C45" s="6" t="s">
        <v>3</v>
      </c>
      <c r="D45" s="44">
        <v>2577.75</v>
      </c>
      <c r="E45" s="44">
        <v>2588.42</v>
      </c>
      <c r="F45" s="44">
        <v>2566.17</v>
      </c>
      <c r="G45" s="44">
        <v>2587.84</v>
      </c>
      <c r="H45" s="44">
        <v>18915260000</v>
      </c>
    </row>
    <row r="46" spans="1:8" ht="16" x14ac:dyDescent="0.2">
      <c r="A46" s="6">
        <v>45</v>
      </c>
      <c r="B46" s="7">
        <v>43044</v>
      </c>
      <c r="C46" s="6" t="s">
        <v>3</v>
      </c>
      <c r="D46" s="44">
        <v>2587.4699999999998</v>
      </c>
      <c r="E46" s="44">
        <v>2597.02</v>
      </c>
      <c r="F46" s="44">
        <v>2566.33</v>
      </c>
      <c r="G46" s="44">
        <v>2582.3000000000002</v>
      </c>
      <c r="H46" s="44">
        <v>18566610000</v>
      </c>
    </row>
    <row r="47" spans="1:8" ht="16" x14ac:dyDescent="0.2">
      <c r="A47" s="6">
        <v>46</v>
      </c>
      <c r="B47" s="7">
        <v>43051</v>
      </c>
      <c r="C47" s="6" t="s">
        <v>3</v>
      </c>
      <c r="D47" s="44">
        <v>2576.5300000000002</v>
      </c>
      <c r="E47" s="44">
        <v>2590.09</v>
      </c>
      <c r="F47" s="44">
        <v>2557.4499999999998</v>
      </c>
      <c r="G47" s="44">
        <v>2578.85</v>
      </c>
      <c r="H47" s="44">
        <v>17216450000</v>
      </c>
    </row>
    <row r="48" spans="1:8" ht="16" x14ac:dyDescent="0.2">
      <c r="A48" s="6">
        <v>47</v>
      </c>
      <c r="B48" s="7">
        <v>43058</v>
      </c>
      <c r="C48" s="6" t="s">
        <v>3</v>
      </c>
      <c r="D48" s="44">
        <v>2579.4899999999998</v>
      </c>
      <c r="E48" s="44">
        <v>2604.21</v>
      </c>
      <c r="F48" s="44">
        <v>2578.2399999999998</v>
      </c>
      <c r="G48" s="44">
        <v>2602.42</v>
      </c>
      <c r="H48" s="44">
        <v>10448990000</v>
      </c>
    </row>
    <row r="49" spans="1:8" ht="16" x14ac:dyDescent="0.2">
      <c r="A49" s="6">
        <v>48</v>
      </c>
      <c r="B49" s="7">
        <v>43065</v>
      </c>
      <c r="C49" s="6" t="s">
        <v>3</v>
      </c>
      <c r="D49" s="44">
        <v>2602.66</v>
      </c>
      <c r="E49" s="44">
        <v>2657.74</v>
      </c>
      <c r="F49" s="44">
        <v>2598.87</v>
      </c>
      <c r="G49" s="44">
        <v>2642.22</v>
      </c>
      <c r="H49" s="44">
        <v>19454370000</v>
      </c>
    </row>
    <row r="50" spans="1:8" ht="16" x14ac:dyDescent="0.2">
      <c r="A50" s="6">
        <v>49</v>
      </c>
      <c r="B50" s="7">
        <v>43072</v>
      </c>
      <c r="C50" s="6" t="s">
        <v>3</v>
      </c>
      <c r="D50" s="44">
        <v>2657.19</v>
      </c>
      <c r="E50" s="44">
        <v>2665.19</v>
      </c>
      <c r="F50" s="44">
        <v>2624.75</v>
      </c>
      <c r="G50" s="44">
        <v>2651.5</v>
      </c>
      <c r="H50" s="44">
        <v>17189740000</v>
      </c>
    </row>
    <row r="51" spans="1:8" ht="16" x14ac:dyDescent="0.2">
      <c r="A51" s="6">
        <v>50</v>
      </c>
      <c r="B51" s="7">
        <v>43079</v>
      </c>
      <c r="C51" s="6" t="s">
        <v>3</v>
      </c>
      <c r="D51" s="44">
        <v>2652.19</v>
      </c>
      <c r="E51" s="44">
        <v>2679.63</v>
      </c>
      <c r="F51" s="44">
        <v>2651.47</v>
      </c>
      <c r="G51" s="44">
        <v>2675.81</v>
      </c>
      <c r="H51" s="44">
        <v>19343950000</v>
      </c>
    </row>
    <row r="52" spans="1:8" ht="16" x14ac:dyDescent="0.2">
      <c r="A52" s="6">
        <v>51</v>
      </c>
      <c r="B52" s="7">
        <v>43086</v>
      </c>
      <c r="C52" s="6" t="s">
        <v>3</v>
      </c>
      <c r="D52" s="44">
        <v>2685.92</v>
      </c>
      <c r="E52" s="44">
        <v>2694.97</v>
      </c>
      <c r="F52" s="44">
        <v>2676.11</v>
      </c>
      <c r="G52" s="44">
        <v>2683.34</v>
      </c>
      <c r="H52" s="44">
        <v>16007500000</v>
      </c>
    </row>
    <row r="53" spans="1:8" ht="16" x14ac:dyDescent="0.2">
      <c r="A53" s="6">
        <v>52</v>
      </c>
      <c r="B53" s="7">
        <v>43093</v>
      </c>
      <c r="C53" s="6" t="s">
        <v>3</v>
      </c>
      <c r="D53" s="44">
        <v>2679.09</v>
      </c>
      <c r="E53" s="44">
        <v>2692.12</v>
      </c>
      <c r="F53" s="44">
        <v>2673.61</v>
      </c>
      <c r="G53" s="44">
        <v>2673.61</v>
      </c>
      <c r="H53" s="44">
        <v>8767680000</v>
      </c>
    </row>
    <row r="54" spans="1:8" ht="16" x14ac:dyDescent="0.2">
      <c r="A54" s="6">
        <v>53</v>
      </c>
      <c r="B54" s="7">
        <v>43100</v>
      </c>
      <c r="C54" s="6" t="s">
        <v>3</v>
      </c>
      <c r="D54" s="44">
        <v>2683.73</v>
      </c>
      <c r="E54" s="44">
        <v>2743.45</v>
      </c>
      <c r="F54" s="44">
        <v>2682.36</v>
      </c>
      <c r="G54" s="44">
        <v>2743.15</v>
      </c>
      <c r="H54" s="44">
        <v>13837790000</v>
      </c>
    </row>
    <row r="55" spans="1:8" ht="16" x14ac:dyDescent="0.2">
      <c r="A55" s="6">
        <v>54</v>
      </c>
      <c r="B55" s="7">
        <v>43107</v>
      </c>
      <c r="C55" s="6" t="s">
        <v>3</v>
      </c>
      <c r="D55" s="44">
        <v>2742.67</v>
      </c>
      <c r="E55" s="44">
        <v>2787.85</v>
      </c>
      <c r="F55" s="44">
        <v>2736.06</v>
      </c>
      <c r="G55" s="44">
        <v>2786.24</v>
      </c>
      <c r="H55" s="44">
        <v>17487770000</v>
      </c>
    </row>
    <row r="56" spans="1:8" ht="16" x14ac:dyDescent="0.2">
      <c r="A56" s="6">
        <v>55</v>
      </c>
      <c r="B56" s="7">
        <v>43114</v>
      </c>
      <c r="C56" s="6" t="s">
        <v>3</v>
      </c>
      <c r="D56" s="44">
        <v>2798.96</v>
      </c>
      <c r="E56" s="44">
        <v>2810.33</v>
      </c>
      <c r="F56" s="44">
        <v>2768.64</v>
      </c>
      <c r="G56" s="44">
        <v>2810.3</v>
      </c>
      <c r="H56" s="44">
        <v>15424920000</v>
      </c>
    </row>
    <row r="57" spans="1:8" ht="16" x14ac:dyDescent="0.2">
      <c r="A57" s="6">
        <v>56</v>
      </c>
      <c r="B57" s="7">
        <v>43121</v>
      </c>
      <c r="C57" s="6" t="s">
        <v>3</v>
      </c>
      <c r="D57" s="44">
        <v>2809.16</v>
      </c>
      <c r="E57" s="44">
        <v>2872.87</v>
      </c>
      <c r="F57" s="44">
        <v>2808.12</v>
      </c>
      <c r="G57" s="44">
        <v>2872.87</v>
      </c>
      <c r="H57" s="44">
        <v>18283880000</v>
      </c>
    </row>
    <row r="58" spans="1:8" ht="16" x14ac:dyDescent="0.2">
      <c r="A58" s="6">
        <v>57</v>
      </c>
      <c r="B58" s="7">
        <v>43128</v>
      </c>
      <c r="C58" s="6" t="s">
        <v>3</v>
      </c>
      <c r="D58" s="44">
        <v>2867.23</v>
      </c>
      <c r="E58" s="44">
        <v>2870.62</v>
      </c>
      <c r="F58" s="44">
        <v>2759.97</v>
      </c>
      <c r="G58" s="44">
        <v>2762.13</v>
      </c>
      <c r="H58" s="44">
        <v>20065340000</v>
      </c>
    </row>
    <row r="59" spans="1:8" ht="16" x14ac:dyDescent="0.2">
      <c r="A59" s="6">
        <v>58</v>
      </c>
      <c r="B59" s="7">
        <v>43135</v>
      </c>
      <c r="C59" s="6" t="s">
        <v>3</v>
      </c>
      <c r="D59" s="44">
        <v>2741.06</v>
      </c>
      <c r="E59" s="44">
        <v>2763.39</v>
      </c>
      <c r="F59" s="44">
        <v>2532.69</v>
      </c>
      <c r="G59" s="44">
        <v>2619.5500000000002</v>
      </c>
      <c r="H59" s="44">
        <v>26787200000</v>
      </c>
    </row>
    <row r="60" spans="1:8" ht="16" x14ac:dyDescent="0.2">
      <c r="A60" s="6">
        <v>59</v>
      </c>
      <c r="B60" s="7">
        <v>43142</v>
      </c>
      <c r="C60" s="6" t="s">
        <v>3</v>
      </c>
      <c r="D60" s="44">
        <v>2636.75</v>
      </c>
      <c r="E60" s="44">
        <v>2754.42</v>
      </c>
      <c r="F60" s="44">
        <v>2622.45</v>
      </c>
      <c r="G60" s="44">
        <v>2732.22</v>
      </c>
      <c r="H60" s="44">
        <v>18854770000</v>
      </c>
    </row>
    <row r="61" spans="1:8" ht="16" x14ac:dyDescent="0.2">
      <c r="A61" s="6">
        <v>60</v>
      </c>
      <c r="B61" s="7">
        <v>43149</v>
      </c>
      <c r="C61" s="6" t="s">
        <v>3</v>
      </c>
      <c r="D61" s="44">
        <v>2722.99</v>
      </c>
      <c r="E61" s="44">
        <v>2747.76</v>
      </c>
      <c r="F61" s="44">
        <v>2697.77</v>
      </c>
      <c r="G61" s="44">
        <v>2747.3</v>
      </c>
      <c r="H61" s="44">
        <v>14297470000</v>
      </c>
    </row>
    <row r="62" spans="1:8" ht="16" x14ac:dyDescent="0.2">
      <c r="A62" s="6">
        <v>61</v>
      </c>
      <c r="B62" s="7">
        <v>43156</v>
      </c>
      <c r="C62" s="6" t="s">
        <v>3</v>
      </c>
      <c r="D62" s="44">
        <v>2757.37</v>
      </c>
      <c r="E62" s="44">
        <v>2789.15</v>
      </c>
      <c r="F62" s="44">
        <v>2647.32</v>
      </c>
      <c r="G62" s="44">
        <v>2691.25</v>
      </c>
      <c r="H62" s="44">
        <v>19786810000</v>
      </c>
    </row>
    <row r="63" spans="1:8" ht="16" x14ac:dyDescent="0.2">
      <c r="A63" s="6">
        <v>62</v>
      </c>
      <c r="B63" s="7">
        <v>43163</v>
      </c>
      <c r="C63" s="6" t="s">
        <v>3</v>
      </c>
      <c r="D63" s="44">
        <v>2681.06</v>
      </c>
      <c r="E63" s="44">
        <v>2786.57</v>
      </c>
      <c r="F63" s="44">
        <v>2675.75</v>
      </c>
      <c r="G63" s="44">
        <v>2786.57</v>
      </c>
      <c r="H63" s="44">
        <v>17051190000</v>
      </c>
    </row>
    <row r="64" spans="1:8" ht="16" x14ac:dyDescent="0.2">
      <c r="A64" s="6">
        <v>63</v>
      </c>
      <c r="B64" s="7">
        <v>43170</v>
      </c>
      <c r="C64" s="6" t="s">
        <v>3</v>
      </c>
      <c r="D64" s="44">
        <v>2790.54</v>
      </c>
      <c r="E64" s="44">
        <v>2801.9</v>
      </c>
      <c r="F64" s="44">
        <v>2741.47</v>
      </c>
      <c r="G64" s="44">
        <v>2752.01</v>
      </c>
      <c r="H64" s="44">
        <v>18750700000</v>
      </c>
    </row>
    <row r="65" spans="1:8" ht="16" x14ac:dyDescent="0.2">
      <c r="A65" s="6">
        <v>64</v>
      </c>
      <c r="B65" s="7">
        <v>43177</v>
      </c>
      <c r="C65" s="6" t="s">
        <v>3</v>
      </c>
      <c r="D65" s="44">
        <v>2741.38</v>
      </c>
      <c r="E65" s="44">
        <v>2741.38</v>
      </c>
      <c r="F65" s="44">
        <v>2585.89</v>
      </c>
      <c r="G65" s="44">
        <v>2588.2600000000002</v>
      </c>
      <c r="H65" s="44">
        <v>17533550000</v>
      </c>
    </row>
    <row r="66" spans="1:8" ht="16" x14ac:dyDescent="0.2">
      <c r="A66" s="6">
        <v>65</v>
      </c>
      <c r="B66" s="7">
        <v>43184</v>
      </c>
      <c r="C66" s="6" t="s">
        <v>3</v>
      </c>
      <c r="D66" s="44">
        <v>2619.35</v>
      </c>
      <c r="E66" s="44">
        <v>2674.78</v>
      </c>
      <c r="F66" s="44">
        <v>2593.06</v>
      </c>
      <c r="G66" s="44">
        <v>2640.87</v>
      </c>
      <c r="H66" s="44">
        <v>14647940000</v>
      </c>
    </row>
    <row r="67" spans="1:8" ht="16" x14ac:dyDescent="0.2">
      <c r="A67" s="6">
        <v>66</v>
      </c>
      <c r="B67" s="7">
        <v>43191</v>
      </c>
      <c r="C67" s="6" t="s">
        <v>3</v>
      </c>
      <c r="D67" s="44">
        <v>2633.45</v>
      </c>
      <c r="E67" s="44">
        <v>2672.08</v>
      </c>
      <c r="F67" s="44">
        <v>2553.8000000000002</v>
      </c>
      <c r="G67" s="44">
        <v>2604.4699999999998</v>
      </c>
      <c r="H67" s="44">
        <v>16820340000</v>
      </c>
    </row>
    <row r="68" spans="1:8" ht="16" x14ac:dyDescent="0.2">
      <c r="A68" s="6">
        <v>67</v>
      </c>
      <c r="B68" s="7">
        <v>43198</v>
      </c>
      <c r="C68" s="6" t="s">
        <v>3</v>
      </c>
      <c r="D68" s="44">
        <v>2617.1799999999998</v>
      </c>
      <c r="E68" s="44">
        <v>2680.26</v>
      </c>
      <c r="F68" s="44">
        <v>2610.79</v>
      </c>
      <c r="G68" s="44">
        <v>2656.3</v>
      </c>
      <c r="H68" s="44">
        <v>15609880000</v>
      </c>
    </row>
    <row r="69" spans="1:8" ht="16" x14ac:dyDescent="0.2">
      <c r="A69" s="6">
        <v>68</v>
      </c>
      <c r="B69" s="7">
        <v>43205</v>
      </c>
      <c r="C69" s="6" t="s">
        <v>3</v>
      </c>
      <c r="D69" s="44">
        <v>2670.1</v>
      </c>
      <c r="E69" s="44">
        <v>2717.49</v>
      </c>
      <c r="F69" s="44">
        <v>2660.61</v>
      </c>
      <c r="G69" s="44">
        <v>2670.14</v>
      </c>
      <c r="H69" s="44">
        <v>16375430000</v>
      </c>
    </row>
    <row r="70" spans="1:8" ht="16" x14ac:dyDescent="0.2">
      <c r="A70" s="6">
        <v>69</v>
      </c>
      <c r="B70" s="7">
        <v>43212</v>
      </c>
      <c r="C70" s="6" t="s">
        <v>3</v>
      </c>
      <c r="D70" s="44">
        <v>2675.4</v>
      </c>
      <c r="E70" s="44">
        <v>2683.55</v>
      </c>
      <c r="F70" s="44">
        <v>2612.67</v>
      </c>
      <c r="G70" s="44">
        <v>2669.91</v>
      </c>
      <c r="H70" s="44">
        <v>17108410000</v>
      </c>
    </row>
    <row r="71" spans="1:8" ht="16" x14ac:dyDescent="0.2">
      <c r="A71" s="6">
        <v>70</v>
      </c>
      <c r="B71" s="7">
        <v>43219</v>
      </c>
      <c r="C71" s="6" t="s">
        <v>3</v>
      </c>
      <c r="D71" s="44">
        <v>2682.51</v>
      </c>
      <c r="E71" s="44">
        <v>2682.87</v>
      </c>
      <c r="F71" s="44">
        <v>2594.62</v>
      </c>
      <c r="G71" s="44">
        <v>2663.42</v>
      </c>
      <c r="H71" s="44">
        <v>18483840000</v>
      </c>
    </row>
    <row r="72" spans="1:8" ht="16" x14ac:dyDescent="0.2">
      <c r="A72" s="6">
        <v>71</v>
      </c>
      <c r="B72" s="7">
        <v>43226</v>
      </c>
      <c r="C72" s="6" t="s">
        <v>3</v>
      </c>
      <c r="D72" s="44">
        <v>2680.34</v>
      </c>
      <c r="E72" s="44">
        <v>2732.86</v>
      </c>
      <c r="F72" s="44">
        <v>2655.2</v>
      </c>
      <c r="G72" s="44">
        <v>2727.72</v>
      </c>
      <c r="H72" s="44">
        <v>17060780000</v>
      </c>
    </row>
    <row r="73" spans="1:8" ht="16" x14ac:dyDescent="0.2">
      <c r="A73" s="6">
        <v>72</v>
      </c>
      <c r="B73" s="7">
        <v>43233</v>
      </c>
      <c r="C73" s="6" t="s">
        <v>3</v>
      </c>
      <c r="D73" s="44">
        <v>2738.47</v>
      </c>
      <c r="E73" s="44">
        <v>2742.1</v>
      </c>
      <c r="F73" s="44">
        <v>2701.91</v>
      </c>
      <c r="G73" s="44">
        <v>2712.97</v>
      </c>
      <c r="H73" s="44">
        <v>16310100000</v>
      </c>
    </row>
    <row r="74" spans="1:8" ht="16" x14ac:dyDescent="0.2">
      <c r="A74" s="6">
        <v>73</v>
      </c>
      <c r="B74" s="7">
        <v>43240</v>
      </c>
      <c r="C74" s="6" t="s">
        <v>3</v>
      </c>
      <c r="D74" s="44">
        <v>2735.39</v>
      </c>
      <c r="E74" s="44">
        <v>2742.24</v>
      </c>
      <c r="F74" s="44">
        <v>2707.38</v>
      </c>
      <c r="G74" s="44">
        <v>2721.33</v>
      </c>
      <c r="H74" s="44">
        <v>15963780000</v>
      </c>
    </row>
    <row r="75" spans="1:8" ht="16" x14ac:dyDescent="0.2">
      <c r="A75" s="6">
        <v>74</v>
      </c>
      <c r="B75" s="7">
        <v>43247</v>
      </c>
      <c r="C75" s="6" t="s">
        <v>3</v>
      </c>
      <c r="D75" s="44">
        <v>2705.11</v>
      </c>
      <c r="E75" s="44">
        <v>2736.93</v>
      </c>
      <c r="F75" s="44">
        <v>2676.81</v>
      </c>
      <c r="G75" s="44">
        <v>2734.62</v>
      </c>
      <c r="H75" s="44">
        <v>15217440000</v>
      </c>
    </row>
    <row r="76" spans="1:8" ht="16" x14ac:dyDescent="0.2">
      <c r="A76" s="6">
        <v>75</v>
      </c>
      <c r="B76" s="7">
        <v>43254</v>
      </c>
      <c r="C76" s="6" t="s">
        <v>3</v>
      </c>
      <c r="D76" s="44">
        <v>2741.67</v>
      </c>
      <c r="E76" s="44">
        <v>2779.9</v>
      </c>
      <c r="F76" s="44">
        <v>2739.51</v>
      </c>
      <c r="G76" s="44">
        <v>2779.03</v>
      </c>
      <c r="H76" s="44">
        <v>17380480000</v>
      </c>
    </row>
    <row r="77" spans="1:8" ht="16" x14ac:dyDescent="0.2">
      <c r="A77" s="6">
        <v>76</v>
      </c>
      <c r="B77" s="7">
        <v>43261</v>
      </c>
      <c r="C77" s="6" t="s">
        <v>3</v>
      </c>
      <c r="D77" s="44">
        <v>2780.18</v>
      </c>
      <c r="E77" s="44">
        <v>2791.47</v>
      </c>
      <c r="F77" s="44">
        <v>2761.73</v>
      </c>
      <c r="G77" s="44">
        <v>2779.66</v>
      </c>
      <c r="H77" s="44">
        <v>19368250000</v>
      </c>
    </row>
    <row r="78" spans="1:8" ht="16" x14ac:dyDescent="0.2">
      <c r="A78" s="6">
        <v>77</v>
      </c>
      <c r="B78" s="7">
        <v>43268</v>
      </c>
      <c r="C78" s="6" t="s">
        <v>3</v>
      </c>
      <c r="D78" s="44">
        <v>2765.79</v>
      </c>
      <c r="E78" s="44">
        <v>2774.99</v>
      </c>
      <c r="F78" s="44">
        <v>2743.19</v>
      </c>
      <c r="G78" s="44">
        <v>2754.88</v>
      </c>
      <c r="H78" s="44">
        <v>19026830000</v>
      </c>
    </row>
    <row r="79" spans="1:8" ht="16" x14ac:dyDescent="0.2">
      <c r="A79" s="6">
        <v>78</v>
      </c>
      <c r="B79" s="7">
        <v>43275</v>
      </c>
      <c r="C79" s="6" t="s">
        <v>3</v>
      </c>
      <c r="D79" s="44">
        <v>2742.94</v>
      </c>
      <c r="E79" s="44">
        <v>2746.09</v>
      </c>
      <c r="F79" s="44">
        <v>2691.99</v>
      </c>
      <c r="G79" s="44">
        <v>2718.37</v>
      </c>
      <c r="H79" s="44">
        <v>17980020000</v>
      </c>
    </row>
    <row r="80" spans="1:8" ht="16" x14ac:dyDescent="0.2">
      <c r="A80" s="6">
        <v>79</v>
      </c>
      <c r="B80" s="7">
        <v>43282</v>
      </c>
      <c r="C80" s="6" t="s">
        <v>3</v>
      </c>
      <c r="D80" s="44">
        <v>2704.95</v>
      </c>
      <c r="E80" s="44">
        <v>2764.41</v>
      </c>
      <c r="F80" s="44">
        <v>2698.95</v>
      </c>
      <c r="G80" s="44">
        <v>2759.82</v>
      </c>
      <c r="H80" s="44">
        <v>10493320000</v>
      </c>
    </row>
    <row r="81" spans="1:8" ht="16" x14ac:dyDescent="0.2">
      <c r="A81" s="6">
        <v>80</v>
      </c>
      <c r="B81" s="7">
        <v>43289</v>
      </c>
      <c r="C81" s="6" t="s">
        <v>3</v>
      </c>
      <c r="D81" s="44">
        <v>2775.62</v>
      </c>
      <c r="E81" s="44">
        <v>2804.53</v>
      </c>
      <c r="F81" s="44">
        <v>2770.73</v>
      </c>
      <c r="G81" s="44">
        <v>2801.31</v>
      </c>
      <c r="H81" s="44">
        <v>14514320000</v>
      </c>
    </row>
    <row r="82" spans="1:8" ht="16" x14ac:dyDescent="0.2">
      <c r="A82" s="6">
        <v>81</v>
      </c>
      <c r="B82" s="7">
        <v>43296</v>
      </c>
      <c r="C82" s="6" t="s">
        <v>3</v>
      </c>
      <c r="D82" s="44">
        <v>2797.36</v>
      </c>
      <c r="E82" s="44">
        <v>2816.76</v>
      </c>
      <c r="F82" s="44">
        <v>2789.24</v>
      </c>
      <c r="G82" s="44">
        <v>2801.83</v>
      </c>
      <c r="H82" s="44">
        <v>15449650000</v>
      </c>
    </row>
    <row r="83" spans="1:8" ht="16" x14ac:dyDescent="0.2">
      <c r="A83" s="6">
        <v>82</v>
      </c>
      <c r="B83" s="7">
        <v>43303</v>
      </c>
      <c r="C83" s="6" t="s">
        <v>3</v>
      </c>
      <c r="D83" s="44">
        <v>2799.17</v>
      </c>
      <c r="E83" s="44">
        <v>2848.03</v>
      </c>
      <c r="F83" s="44">
        <v>2795.14</v>
      </c>
      <c r="G83" s="44">
        <v>2818.82</v>
      </c>
      <c r="H83" s="44">
        <v>16947010000</v>
      </c>
    </row>
    <row r="84" spans="1:8" ht="16" x14ac:dyDescent="0.2">
      <c r="A84" s="6">
        <v>83</v>
      </c>
      <c r="B84" s="7">
        <v>43310</v>
      </c>
      <c r="C84" s="6" t="s">
        <v>3</v>
      </c>
      <c r="D84" s="44">
        <v>2819</v>
      </c>
      <c r="E84" s="44">
        <v>2840.38</v>
      </c>
      <c r="F84" s="44">
        <v>2796.34</v>
      </c>
      <c r="G84" s="44">
        <v>2840.35</v>
      </c>
      <c r="H84" s="44">
        <v>17132630000</v>
      </c>
    </row>
    <row r="85" spans="1:8" ht="16" x14ac:dyDescent="0.2">
      <c r="A85" s="6">
        <v>84</v>
      </c>
      <c r="B85" s="7">
        <v>43317</v>
      </c>
      <c r="C85" s="6" t="s">
        <v>3</v>
      </c>
      <c r="D85" s="44">
        <v>2840.29</v>
      </c>
      <c r="E85" s="44">
        <v>2863.43</v>
      </c>
      <c r="F85" s="44">
        <v>2825.81</v>
      </c>
      <c r="G85" s="44">
        <v>2833.28</v>
      </c>
      <c r="H85" s="44">
        <v>15312600000</v>
      </c>
    </row>
    <row r="86" spans="1:8" ht="16" x14ac:dyDescent="0.2">
      <c r="A86" s="6">
        <v>85</v>
      </c>
      <c r="B86" s="7">
        <v>43324</v>
      </c>
      <c r="C86" s="6" t="s">
        <v>3</v>
      </c>
      <c r="D86" s="44">
        <v>2835.46</v>
      </c>
      <c r="E86" s="44">
        <v>2855.63</v>
      </c>
      <c r="F86" s="44">
        <v>2802.49</v>
      </c>
      <c r="G86" s="44">
        <v>2850.13</v>
      </c>
      <c r="H86" s="44">
        <v>16024470000</v>
      </c>
    </row>
    <row r="87" spans="1:8" ht="16" x14ac:dyDescent="0.2">
      <c r="A87" s="6">
        <v>86</v>
      </c>
      <c r="B87" s="7">
        <v>43331</v>
      </c>
      <c r="C87" s="6" t="s">
        <v>3</v>
      </c>
      <c r="D87" s="44">
        <v>2853.93</v>
      </c>
      <c r="E87" s="44">
        <v>2876.16</v>
      </c>
      <c r="F87" s="44">
        <v>2850.62</v>
      </c>
      <c r="G87" s="44">
        <v>2874.69</v>
      </c>
      <c r="H87" s="44">
        <v>13894820000</v>
      </c>
    </row>
    <row r="88" spans="1:8" ht="16" x14ac:dyDescent="0.2">
      <c r="A88" s="6">
        <v>87</v>
      </c>
      <c r="B88" s="7">
        <v>43338</v>
      </c>
      <c r="C88" s="6" t="s">
        <v>3</v>
      </c>
      <c r="D88" s="44">
        <v>2884.69</v>
      </c>
      <c r="E88" s="44">
        <v>2916.5</v>
      </c>
      <c r="F88" s="44">
        <v>2884.69</v>
      </c>
      <c r="G88" s="44">
        <v>2901.52</v>
      </c>
      <c r="H88" s="44">
        <v>14011570000</v>
      </c>
    </row>
    <row r="89" spans="1:8" ht="16" x14ac:dyDescent="0.2">
      <c r="A89" s="6">
        <v>88</v>
      </c>
      <c r="B89" s="7">
        <v>43345</v>
      </c>
      <c r="C89" s="6" t="s">
        <v>3</v>
      </c>
      <c r="D89" s="44">
        <v>2896.96</v>
      </c>
      <c r="E89" s="44">
        <v>2900.18</v>
      </c>
      <c r="F89" s="44">
        <v>2864.12</v>
      </c>
      <c r="G89" s="44">
        <v>2871.68</v>
      </c>
      <c r="H89" s="44">
        <v>12404170000</v>
      </c>
    </row>
    <row r="90" spans="1:8" ht="16" x14ac:dyDescent="0.2">
      <c r="A90" s="6">
        <v>89</v>
      </c>
      <c r="B90" s="7">
        <v>43352</v>
      </c>
      <c r="C90" s="6" t="s">
        <v>3</v>
      </c>
      <c r="D90" s="44">
        <v>2881.39</v>
      </c>
      <c r="E90" s="44">
        <v>2908.3</v>
      </c>
      <c r="F90" s="44">
        <v>2866.78</v>
      </c>
      <c r="G90" s="44">
        <v>2904.98</v>
      </c>
      <c r="H90" s="44">
        <v>15300720000</v>
      </c>
    </row>
    <row r="91" spans="1:8" ht="16" x14ac:dyDescent="0.2">
      <c r="A91" s="6">
        <v>90</v>
      </c>
      <c r="B91" s="7">
        <v>43359</v>
      </c>
      <c r="C91" s="6" t="s">
        <v>3</v>
      </c>
      <c r="D91" s="44">
        <v>2903.83</v>
      </c>
      <c r="E91" s="44">
        <v>2940.91</v>
      </c>
      <c r="F91" s="44">
        <v>2886.16</v>
      </c>
      <c r="G91" s="44">
        <v>2929.67</v>
      </c>
      <c r="H91" s="44">
        <v>18247730000</v>
      </c>
    </row>
    <row r="92" spans="1:8" ht="16" x14ac:dyDescent="0.2">
      <c r="A92" s="6">
        <v>91</v>
      </c>
      <c r="B92" s="7">
        <v>43366</v>
      </c>
      <c r="C92" s="6" t="s">
        <v>3</v>
      </c>
      <c r="D92" s="44">
        <v>2921.83</v>
      </c>
      <c r="E92" s="44">
        <v>2931.15</v>
      </c>
      <c r="F92" s="44">
        <v>2903.28</v>
      </c>
      <c r="G92" s="44">
        <v>2913.98</v>
      </c>
      <c r="H92" s="44">
        <v>16539460000</v>
      </c>
    </row>
    <row r="93" spans="1:8" ht="16" x14ac:dyDescent="0.2">
      <c r="A93" s="6">
        <v>92</v>
      </c>
      <c r="B93" s="7">
        <v>43373</v>
      </c>
      <c r="C93" s="6" t="s">
        <v>3</v>
      </c>
      <c r="D93" s="44">
        <v>2926.29</v>
      </c>
      <c r="E93" s="44">
        <v>2939.86</v>
      </c>
      <c r="F93" s="44">
        <v>2869.29</v>
      </c>
      <c r="G93" s="44">
        <v>2885.57</v>
      </c>
      <c r="H93" s="44">
        <v>17190620000</v>
      </c>
    </row>
    <row r="94" spans="1:8" ht="16" x14ac:dyDescent="0.2">
      <c r="A94" s="6">
        <v>93</v>
      </c>
      <c r="B94" s="7">
        <v>43380</v>
      </c>
      <c r="C94" s="6" t="s">
        <v>3</v>
      </c>
      <c r="D94" s="44">
        <v>2877.53</v>
      </c>
      <c r="E94" s="44">
        <v>2894.83</v>
      </c>
      <c r="F94" s="44">
        <v>2710.51</v>
      </c>
      <c r="G94" s="44">
        <v>2767.13</v>
      </c>
      <c r="H94" s="44">
        <v>20208740000</v>
      </c>
    </row>
    <row r="95" spans="1:8" ht="16" x14ac:dyDescent="0.2">
      <c r="A95" s="6">
        <v>94</v>
      </c>
      <c r="B95" s="7">
        <v>43387</v>
      </c>
      <c r="C95" s="6" t="s">
        <v>3</v>
      </c>
      <c r="D95" s="44">
        <v>2763.83</v>
      </c>
      <c r="E95" s="44">
        <v>2816.94</v>
      </c>
      <c r="F95" s="44">
        <v>2749.03</v>
      </c>
      <c r="G95" s="44">
        <v>2767.78</v>
      </c>
      <c r="H95" s="44">
        <v>17233120000</v>
      </c>
    </row>
    <row r="96" spans="1:8" ht="16" x14ac:dyDescent="0.2">
      <c r="A96" s="6">
        <v>95</v>
      </c>
      <c r="B96" s="7">
        <v>43394</v>
      </c>
      <c r="C96" s="6" t="s">
        <v>3</v>
      </c>
      <c r="D96" s="44">
        <v>2773.94</v>
      </c>
      <c r="E96" s="44">
        <v>2778.94</v>
      </c>
      <c r="F96" s="44">
        <v>2628.16</v>
      </c>
      <c r="G96" s="44">
        <v>2658.69</v>
      </c>
      <c r="H96" s="44">
        <v>21802950000</v>
      </c>
    </row>
    <row r="97" spans="1:8" ht="16" x14ac:dyDescent="0.2">
      <c r="A97" s="6">
        <v>96</v>
      </c>
      <c r="B97" s="7">
        <v>43401</v>
      </c>
      <c r="C97" s="6" t="s">
        <v>3</v>
      </c>
      <c r="D97" s="44">
        <v>2682.65</v>
      </c>
      <c r="E97" s="44">
        <v>2756.55</v>
      </c>
      <c r="F97" s="44">
        <v>2603.54</v>
      </c>
      <c r="G97" s="44">
        <v>2723.06</v>
      </c>
      <c r="H97" s="44">
        <v>23838850000</v>
      </c>
    </row>
    <row r="98" spans="1:8" ht="16" x14ac:dyDescent="0.2">
      <c r="A98" s="6">
        <v>97</v>
      </c>
      <c r="B98" s="7">
        <v>43408</v>
      </c>
      <c r="C98" s="6" t="s">
        <v>3</v>
      </c>
      <c r="D98" s="44">
        <v>2726.37</v>
      </c>
      <c r="E98" s="44">
        <v>2815.15</v>
      </c>
      <c r="F98" s="44">
        <v>2717.94</v>
      </c>
      <c r="G98" s="44">
        <v>2781.01</v>
      </c>
      <c r="H98" s="44">
        <v>18698510000</v>
      </c>
    </row>
    <row r="99" spans="1:8" ht="16" x14ac:dyDescent="0.2">
      <c r="A99" s="6">
        <v>98</v>
      </c>
      <c r="B99" s="7">
        <v>43415</v>
      </c>
      <c r="C99" s="6" t="s">
        <v>3</v>
      </c>
      <c r="D99" s="44">
        <v>2773.93</v>
      </c>
      <c r="E99" s="44">
        <v>2775.99</v>
      </c>
      <c r="F99" s="44">
        <v>2670.75</v>
      </c>
      <c r="G99" s="44">
        <v>2736.27</v>
      </c>
      <c r="H99" s="44">
        <v>20319060000</v>
      </c>
    </row>
    <row r="100" spans="1:8" ht="16" x14ac:dyDescent="0.2">
      <c r="A100" s="6">
        <v>99</v>
      </c>
      <c r="B100" s="7">
        <v>43422</v>
      </c>
      <c r="C100" s="6" t="s">
        <v>3</v>
      </c>
      <c r="D100" s="44">
        <v>2730.74</v>
      </c>
      <c r="E100" s="44">
        <v>2733.16</v>
      </c>
      <c r="F100" s="44">
        <v>2631.09</v>
      </c>
      <c r="G100" s="44">
        <v>2632.56</v>
      </c>
      <c r="H100" s="44">
        <v>13016000000</v>
      </c>
    </row>
    <row r="101" spans="1:8" ht="16" x14ac:dyDescent="0.2">
      <c r="A101" s="6">
        <v>100</v>
      </c>
      <c r="B101" s="7">
        <v>43429</v>
      </c>
      <c r="C101" s="6" t="s">
        <v>3</v>
      </c>
      <c r="D101" s="44">
        <v>2649.97</v>
      </c>
      <c r="E101" s="44">
        <v>2760.88</v>
      </c>
      <c r="F101" s="44">
        <v>2649.97</v>
      </c>
      <c r="G101" s="44">
        <v>2760.17</v>
      </c>
      <c r="H101" s="44">
        <v>19100190000</v>
      </c>
    </row>
    <row r="102" spans="1:8" ht="16" x14ac:dyDescent="0.2">
      <c r="A102" s="6">
        <v>101</v>
      </c>
      <c r="B102" s="7">
        <v>43436</v>
      </c>
      <c r="C102" s="6" t="s">
        <v>3</v>
      </c>
      <c r="D102" s="44">
        <v>2790.5</v>
      </c>
      <c r="E102" s="44">
        <v>2800.18</v>
      </c>
      <c r="F102" s="44">
        <v>2621.53</v>
      </c>
      <c r="G102" s="44">
        <v>2633.08</v>
      </c>
      <c r="H102" s="44">
        <v>18044060000</v>
      </c>
    </row>
    <row r="103" spans="1:8" ht="16" x14ac:dyDescent="0.2">
      <c r="A103" s="6">
        <v>102</v>
      </c>
      <c r="B103" s="7">
        <v>43443</v>
      </c>
      <c r="C103" s="6" t="s">
        <v>3</v>
      </c>
      <c r="D103" s="44">
        <v>2630.86</v>
      </c>
      <c r="E103" s="44">
        <v>2685.44</v>
      </c>
      <c r="F103" s="44">
        <v>2583.23</v>
      </c>
      <c r="G103" s="44">
        <v>2599.9499999999998</v>
      </c>
      <c r="H103" s="44">
        <v>19978530000</v>
      </c>
    </row>
    <row r="104" spans="1:8" ht="16" x14ac:dyDescent="0.2">
      <c r="A104" s="6">
        <v>103</v>
      </c>
      <c r="B104" s="7">
        <v>43450</v>
      </c>
      <c r="C104" s="6" t="s">
        <v>3</v>
      </c>
      <c r="D104" s="44">
        <v>2590.75</v>
      </c>
      <c r="E104" s="44">
        <v>2601.13</v>
      </c>
      <c r="F104" s="44">
        <v>2408.5500000000002</v>
      </c>
      <c r="G104" s="44">
        <v>2416.62</v>
      </c>
      <c r="H104" s="44">
        <v>27409960000</v>
      </c>
    </row>
    <row r="105" spans="1:8" ht="16" x14ac:dyDescent="0.2">
      <c r="A105" s="6">
        <v>104</v>
      </c>
      <c r="B105" s="7">
        <v>43457</v>
      </c>
      <c r="C105" s="6" t="s">
        <v>3</v>
      </c>
      <c r="D105" s="44">
        <v>2400.56</v>
      </c>
      <c r="E105" s="44">
        <v>2520.27</v>
      </c>
      <c r="F105" s="44">
        <v>2346.58</v>
      </c>
      <c r="G105" s="44">
        <v>2485.7399999999998</v>
      </c>
      <c r="H105" s="44">
        <v>14647150000</v>
      </c>
    </row>
    <row r="106" spans="1:8" ht="16" x14ac:dyDescent="0.2">
      <c r="A106" s="6">
        <v>105</v>
      </c>
      <c r="B106" s="7">
        <v>43464</v>
      </c>
      <c r="C106" s="6" t="s">
        <v>3</v>
      </c>
      <c r="D106" s="44">
        <v>2498.94</v>
      </c>
      <c r="E106" s="44">
        <v>2538.0700000000002</v>
      </c>
      <c r="F106" s="44">
        <v>2443.96</v>
      </c>
      <c r="G106" s="44">
        <v>2531.94</v>
      </c>
      <c r="H106" s="44">
        <v>15212300000</v>
      </c>
    </row>
    <row r="107" spans="1:8" ht="16" x14ac:dyDescent="0.2">
      <c r="A107" s="6">
        <v>106</v>
      </c>
      <c r="B107" s="7">
        <v>43471</v>
      </c>
      <c r="C107" s="6" t="s">
        <v>3</v>
      </c>
      <c r="D107" s="44">
        <v>2535.61</v>
      </c>
      <c r="E107" s="44">
        <v>2597.8200000000002</v>
      </c>
      <c r="F107" s="44">
        <v>2524.56</v>
      </c>
      <c r="G107" s="44">
        <v>2596.2600000000002</v>
      </c>
      <c r="H107" s="44">
        <v>19379210000</v>
      </c>
    </row>
    <row r="108" spans="1:8" ht="16" x14ac:dyDescent="0.2">
      <c r="A108" s="6">
        <v>107</v>
      </c>
      <c r="B108" s="7">
        <v>43478</v>
      </c>
      <c r="C108" s="6" t="s">
        <v>3</v>
      </c>
      <c r="D108" s="44">
        <v>2580.31</v>
      </c>
      <c r="E108" s="44">
        <v>2675.47</v>
      </c>
      <c r="F108" s="44">
        <v>2570.41</v>
      </c>
      <c r="G108" s="44">
        <v>2670.71</v>
      </c>
      <c r="H108" s="44">
        <v>18859550000</v>
      </c>
    </row>
    <row r="109" spans="1:8" ht="16" x14ac:dyDescent="0.2">
      <c r="A109" s="6">
        <v>108</v>
      </c>
      <c r="B109" s="7">
        <v>43485</v>
      </c>
      <c r="C109" s="6" t="s">
        <v>3</v>
      </c>
      <c r="D109" s="44">
        <v>2657.88</v>
      </c>
      <c r="E109" s="44">
        <v>2672.38</v>
      </c>
      <c r="F109" s="44">
        <v>2612.86</v>
      </c>
      <c r="G109" s="44">
        <v>2664.76</v>
      </c>
      <c r="H109" s="44">
        <v>14490970000</v>
      </c>
    </row>
    <row r="110" spans="1:8" ht="16" x14ac:dyDescent="0.2">
      <c r="A110" s="6">
        <v>109</v>
      </c>
      <c r="B110" s="7">
        <v>43492</v>
      </c>
      <c r="C110" s="6" t="s">
        <v>3</v>
      </c>
      <c r="D110" s="44">
        <v>2644.97</v>
      </c>
      <c r="E110" s="44">
        <v>2716.66</v>
      </c>
      <c r="F110" s="44">
        <v>2624.06</v>
      </c>
      <c r="G110" s="44">
        <v>2706.53</v>
      </c>
      <c r="H110" s="44">
        <v>19661740000</v>
      </c>
    </row>
    <row r="111" spans="1:8" ht="16" x14ac:dyDescent="0.2">
      <c r="A111" s="6">
        <v>110</v>
      </c>
      <c r="B111" s="7">
        <v>43499</v>
      </c>
      <c r="C111" s="6" t="s">
        <v>3</v>
      </c>
      <c r="D111" s="44">
        <v>2706.49</v>
      </c>
      <c r="E111" s="44">
        <v>2738.98</v>
      </c>
      <c r="F111" s="44">
        <v>2681.83</v>
      </c>
      <c r="G111" s="44">
        <v>2707.88</v>
      </c>
      <c r="H111" s="44">
        <v>18114780000</v>
      </c>
    </row>
    <row r="112" spans="1:8" ht="16" x14ac:dyDescent="0.2">
      <c r="A112" s="6">
        <v>111</v>
      </c>
      <c r="B112" s="7">
        <v>43506</v>
      </c>
      <c r="C112" s="6" t="s">
        <v>3</v>
      </c>
      <c r="D112" s="44">
        <v>2712.4</v>
      </c>
      <c r="E112" s="44">
        <v>2775.66</v>
      </c>
      <c r="F112" s="44">
        <v>2703.79</v>
      </c>
      <c r="G112" s="44">
        <v>2775.6</v>
      </c>
      <c r="H112" s="44">
        <v>18338580000</v>
      </c>
    </row>
    <row r="113" spans="1:8" ht="16" x14ac:dyDescent="0.2">
      <c r="A113" s="6">
        <v>112</v>
      </c>
      <c r="B113" s="7">
        <v>43513</v>
      </c>
      <c r="C113" s="6" t="s">
        <v>3</v>
      </c>
      <c r="D113" s="44">
        <v>2769.28</v>
      </c>
      <c r="E113" s="44">
        <v>2794.2</v>
      </c>
      <c r="F113" s="44">
        <v>2764.55</v>
      </c>
      <c r="G113" s="44">
        <v>2792.67</v>
      </c>
      <c r="H113" s="44">
        <v>14356680000</v>
      </c>
    </row>
    <row r="114" spans="1:8" ht="16" x14ac:dyDescent="0.2">
      <c r="A114" s="6">
        <v>113</v>
      </c>
      <c r="B114" s="7">
        <v>43520</v>
      </c>
      <c r="C114" s="6" t="s">
        <v>3</v>
      </c>
      <c r="D114" s="44">
        <v>2804.35</v>
      </c>
      <c r="E114" s="44">
        <v>2813.49</v>
      </c>
      <c r="F114" s="44">
        <v>2775.13</v>
      </c>
      <c r="G114" s="44">
        <v>2803.69</v>
      </c>
      <c r="H114" s="44">
        <v>19586400000</v>
      </c>
    </row>
    <row r="115" spans="1:8" ht="16" x14ac:dyDescent="0.2">
      <c r="A115" s="6">
        <v>114</v>
      </c>
      <c r="B115" s="7">
        <v>43527</v>
      </c>
      <c r="C115" s="6" t="s">
        <v>3</v>
      </c>
      <c r="D115" s="44">
        <v>2814.37</v>
      </c>
      <c r="E115" s="44">
        <v>2816.88</v>
      </c>
      <c r="F115" s="44">
        <v>2722.27</v>
      </c>
      <c r="G115" s="44">
        <v>2743.07</v>
      </c>
      <c r="H115" s="44">
        <v>18620090000</v>
      </c>
    </row>
    <row r="116" spans="1:8" ht="16" x14ac:dyDescent="0.2">
      <c r="A116" s="6">
        <v>115</v>
      </c>
      <c r="B116" s="7">
        <v>43534</v>
      </c>
      <c r="C116" s="6" t="s">
        <v>3</v>
      </c>
      <c r="D116" s="44">
        <v>2747.61</v>
      </c>
      <c r="E116" s="44">
        <v>2830.73</v>
      </c>
      <c r="F116" s="44">
        <v>2747.61</v>
      </c>
      <c r="G116" s="44">
        <v>2822.48</v>
      </c>
      <c r="H116" s="44">
        <v>20361870000</v>
      </c>
    </row>
    <row r="117" spans="1:8" ht="16" x14ac:dyDescent="0.2">
      <c r="A117" s="6">
        <v>116</v>
      </c>
      <c r="B117" s="7">
        <v>43541</v>
      </c>
      <c r="C117" s="6" t="s">
        <v>3</v>
      </c>
      <c r="D117" s="44">
        <v>2822.61</v>
      </c>
      <c r="E117" s="44">
        <v>2860.31</v>
      </c>
      <c r="F117" s="44">
        <v>2800.47</v>
      </c>
      <c r="G117" s="44">
        <v>2800.71</v>
      </c>
      <c r="H117" s="44">
        <v>18727610000</v>
      </c>
    </row>
    <row r="118" spans="1:8" ht="16" x14ac:dyDescent="0.2">
      <c r="A118" s="6">
        <v>117</v>
      </c>
      <c r="B118" s="7">
        <v>43548</v>
      </c>
      <c r="C118" s="6" t="s">
        <v>3</v>
      </c>
      <c r="D118" s="44">
        <v>2796.01</v>
      </c>
      <c r="E118" s="44">
        <v>2836.03</v>
      </c>
      <c r="F118" s="44">
        <v>2785.02</v>
      </c>
      <c r="G118" s="44">
        <v>2834.4</v>
      </c>
      <c r="H118" s="44">
        <v>16914430000</v>
      </c>
    </row>
    <row r="119" spans="1:8" ht="16" x14ac:dyDescent="0.2">
      <c r="A119" s="6">
        <v>118</v>
      </c>
      <c r="B119" s="7">
        <v>43555</v>
      </c>
      <c r="C119" s="6" t="s">
        <v>3</v>
      </c>
      <c r="D119" s="44">
        <v>2848.63</v>
      </c>
      <c r="E119" s="44">
        <v>2893.24</v>
      </c>
      <c r="F119" s="44">
        <v>2848.63</v>
      </c>
      <c r="G119" s="44">
        <v>2892.74</v>
      </c>
      <c r="H119" s="44">
        <v>16459900000</v>
      </c>
    </row>
    <row r="120" spans="1:8" ht="16" x14ac:dyDescent="0.2">
      <c r="A120" s="6">
        <v>119</v>
      </c>
      <c r="B120" s="7">
        <v>43562</v>
      </c>
      <c r="C120" s="6" t="s">
        <v>3</v>
      </c>
      <c r="D120" s="44">
        <v>2888.46</v>
      </c>
      <c r="E120" s="44">
        <v>2910.54</v>
      </c>
      <c r="F120" s="44">
        <v>2873.33</v>
      </c>
      <c r="G120" s="44">
        <v>2907.41</v>
      </c>
      <c r="H120" s="44">
        <v>15751420000</v>
      </c>
    </row>
    <row r="121" spans="1:8" ht="16" x14ac:dyDescent="0.2">
      <c r="A121" s="6">
        <v>120</v>
      </c>
      <c r="B121" s="7">
        <v>43569</v>
      </c>
      <c r="C121" s="6" t="s">
        <v>3</v>
      </c>
      <c r="D121" s="44">
        <v>2908.32</v>
      </c>
      <c r="E121" s="44">
        <v>2918</v>
      </c>
      <c r="F121" s="44">
        <v>2891.9</v>
      </c>
      <c r="G121" s="44">
        <v>2905.03</v>
      </c>
      <c r="H121" s="44">
        <v>13599690000</v>
      </c>
    </row>
    <row r="122" spans="1:8" ht="16" x14ac:dyDescent="0.2">
      <c r="A122" s="6">
        <v>121</v>
      </c>
      <c r="B122" s="7">
        <v>43576</v>
      </c>
      <c r="C122" s="6" t="s">
        <v>3</v>
      </c>
      <c r="D122" s="44">
        <v>2898.78</v>
      </c>
      <c r="E122" s="44">
        <v>2939.88</v>
      </c>
      <c r="F122" s="44">
        <v>2896.35</v>
      </c>
      <c r="G122" s="44">
        <v>2939.88</v>
      </c>
      <c r="H122" s="44">
        <v>16755720000</v>
      </c>
    </row>
    <row r="123" spans="1:8" ht="16" x14ac:dyDescent="0.2">
      <c r="A123" s="6">
        <v>122</v>
      </c>
      <c r="B123" s="7">
        <v>43583</v>
      </c>
      <c r="C123" s="6" t="s">
        <v>3</v>
      </c>
      <c r="D123" s="44">
        <v>2940.58</v>
      </c>
      <c r="E123" s="44">
        <v>2954.13</v>
      </c>
      <c r="F123" s="44">
        <v>2900.5</v>
      </c>
      <c r="G123" s="44">
        <v>2945.64</v>
      </c>
      <c r="H123" s="44">
        <v>17800970000</v>
      </c>
    </row>
    <row r="124" spans="1:8" ht="16" x14ac:dyDescent="0.2">
      <c r="A124" s="6">
        <v>123</v>
      </c>
      <c r="B124" s="7">
        <v>43590</v>
      </c>
      <c r="C124" s="6" t="s">
        <v>3</v>
      </c>
      <c r="D124" s="44">
        <v>2908.89</v>
      </c>
      <c r="E124" s="44">
        <v>2937.32</v>
      </c>
      <c r="F124" s="44">
        <v>2825.39</v>
      </c>
      <c r="G124" s="44">
        <v>2881.4</v>
      </c>
      <c r="H124" s="44">
        <v>17602830000</v>
      </c>
    </row>
    <row r="125" spans="1:8" ht="16" x14ac:dyDescent="0.2">
      <c r="A125" s="6">
        <v>124</v>
      </c>
      <c r="B125" s="7">
        <v>43597</v>
      </c>
      <c r="C125" s="6" t="s">
        <v>3</v>
      </c>
      <c r="D125" s="44">
        <v>2840.19</v>
      </c>
      <c r="E125" s="44">
        <v>2892.15</v>
      </c>
      <c r="F125" s="44">
        <v>2801.43</v>
      </c>
      <c r="G125" s="44">
        <v>2859.53</v>
      </c>
      <c r="H125" s="44">
        <v>16938710000</v>
      </c>
    </row>
    <row r="126" spans="1:8" ht="16" x14ac:dyDescent="0.2">
      <c r="A126" s="6">
        <v>125</v>
      </c>
      <c r="B126" s="7">
        <v>43604</v>
      </c>
      <c r="C126" s="6" t="s">
        <v>3</v>
      </c>
      <c r="D126" s="44">
        <v>2841.94</v>
      </c>
      <c r="E126" s="44">
        <v>2868.88</v>
      </c>
      <c r="F126" s="44">
        <v>2805.49</v>
      </c>
      <c r="G126" s="44">
        <v>2826.06</v>
      </c>
      <c r="H126" s="44">
        <v>16479450000</v>
      </c>
    </row>
    <row r="127" spans="1:8" ht="16" x14ac:dyDescent="0.2">
      <c r="A127" s="6">
        <v>126</v>
      </c>
      <c r="B127" s="7">
        <v>43611</v>
      </c>
      <c r="C127" s="6" t="s">
        <v>3</v>
      </c>
      <c r="D127" s="44">
        <v>2830.03</v>
      </c>
      <c r="E127" s="44">
        <v>2840.51</v>
      </c>
      <c r="F127" s="44">
        <v>2750.52</v>
      </c>
      <c r="G127" s="44">
        <v>2752.06</v>
      </c>
      <c r="H127" s="44">
        <v>15076270000</v>
      </c>
    </row>
    <row r="128" spans="1:8" ht="16" x14ac:dyDescent="0.2">
      <c r="A128" s="6">
        <v>127</v>
      </c>
      <c r="B128" s="7">
        <v>43618</v>
      </c>
      <c r="C128" s="6" t="s">
        <v>3</v>
      </c>
      <c r="D128" s="44">
        <v>2751.53</v>
      </c>
      <c r="E128" s="44">
        <v>2884.97</v>
      </c>
      <c r="F128" s="44">
        <v>2728.81</v>
      </c>
      <c r="G128" s="44">
        <v>2873.34</v>
      </c>
      <c r="H128" s="44">
        <v>17942620000</v>
      </c>
    </row>
    <row r="129" spans="1:8" ht="16" x14ac:dyDescent="0.2">
      <c r="A129" s="6">
        <v>128</v>
      </c>
      <c r="B129" s="7">
        <v>43625</v>
      </c>
      <c r="C129" s="6" t="s">
        <v>3</v>
      </c>
      <c r="D129" s="44">
        <v>2885.83</v>
      </c>
      <c r="E129" s="44">
        <v>2910.61</v>
      </c>
      <c r="F129" s="44">
        <v>2874.68</v>
      </c>
      <c r="G129" s="44">
        <v>2886.98</v>
      </c>
      <c r="H129" s="44">
        <v>15783900000</v>
      </c>
    </row>
    <row r="130" spans="1:8" ht="16" x14ac:dyDescent="0.2">
      <c r="A130" s="6">
        <v>129</v>
      </c>
      <c r="B130" s="7">
        <v>43632</v>
      </c>
      <c r="C130" s="6" t="s">
        <v>3</v>
      </c>
      <c r="D130" s="44">
        <v>2889.75</v>
      </c>
      <c r="E130" s="44">
        <v>2964.15</v>
      </c>
      <c r="F130" s="44">
        <v>2887.3</v>
      </c>
      <c r="G130" s="44">
        <v>2950.46</v>
      </c>
      <c r="H130" s="44">
        <v>18441710000</v>
      </c>
    </row>
    <row r="131" spans="1:8" ht="16" x14ac:dyDescent="0.2">
      <c r="A131" s="6">
        <v>130</v>
      </c>
      <c r="B131" s="7">
        <v>43639</v>
      </c>
      <c r="C131" s="6" t="s">
        <v>3</v>
      </c>
      <c r="D131" s="44">
        <v>2951.42</v>
      </c>
      <c r="E131" s="44">
        <v>2954.92</v>
      </c>
      <c r="F131" s="44">
        <v>2912.99</v>
      </c>
      <c r="G131" s="44">
        <v>2941.76</v>
      </c>
      <c r="H131" s="44">
        <v>18736050000</v>
      </c>
    </row>
    <row r="132" spans="1:8" ht="16" x14ac:dyDescent="0.2">
      <c r="A132" s="6">
        <v>131</v>
      </c>
      <c r="B132" s="7">
        <v>43646</v>
      </c>
      <c r="C132" s="6" t="s">
        <v>3</v>
      </c>
      <c r="D132" s="44">
        <v>2971.41</v>
      </c>
      <c r="E132" s="44">
        <v>2995.84</v>
      </c>
      <c r="F132" s="44">
        <v>2952.22</v>
      </c>
      <c r="G132" s="44">
        <v>2990.41</v>
      </c>
      <c r="H132" s="44">
        <v>11118040000</v>
      </c>
    </row>
    <row r="133" spans="1:8" ht="16" x14ac:dyDescent="0.2">
      <c r="A133" s="6">
        <v>132</v>
      </c>
      <c r="B133" s="7">
        <v>43653</v>
      </c>
      <c r="C133" s="6" t="s">
        <v>3</v>
      </c>
      <c r="D133" s="44">
        <v>2979.77</v>
      </c>
      <c r="E133" s="44">
        <v>3013.92</v>
      </c>
      <c r="F133" s="44">
        <v>2963.44</v>
      </c>
      <c r="G133" s="44">
        <v>3013.77</v>
      </c>
      <c r="H133" s="44">
        <v>15216580000</v>
      </c>
    </row>
    <row r="134" spans="1:8" ht="16" x14ac:dyDescent="0.2">
      <c r="A134" s="6">
        <v>133</v>
      </c>
      <c r="B134" s="7">
        <v>43660</v>
      </c>
      <c r="C134" s="6" t="s">
        <v>3</v>
      </c>
      <c r="D134" s="44">
        <v>3017.8</v>
      </c>
      <c r="E134" s="44">
        <v>3017.8</v>
      </c>
      <c r="F134" s="44">
        <v>2973.09</v>
      </c>
      <c r="G134" s="44">
        <v>2976.61</v>
      </c>
      <c r="H134" s="44">
        <v>15904160000</v>
      </c>
    </row>
    <row r="135" spans="1:8" ht="16" x14ac:dyDescent="0.2">
      <c r="A135" s="6">
        <v>134</v>
      </c>
      <c r="B135" s="7">
        <v>43667</v>
      </c>
      <c r="C135" s="6" t="s">
        <v>3</v>
      </c>
      <c r="D135" s="44">
        <v>2981.93</v>
      </c>
      <c r="E135" s="44">
        <v>3027.98</v>
      </c>
      <c r="F135" s="44">
        <v>2976.65</v>
      </c>
      <c r="G135" s="44">
        <v>3025.86</v>
      </c>
      <c r="H135" s="44">
        <v>16649220000</v>
      </c>
    </row>
    <row r="136" spans="1:8" ht="16" x14ac:dyDescent="0.2">
      <c r="A136" s="6">
        <v>135</v>
      </c>
      <c r="B136" s="7">
        <v>43674</v>
      </c>
      <c r="C136" s="6" t="s">
        <v>3</v>
      </c>
      <c r="D136" s="44">
        <v>3024.47</v>
      </c>
      <c r="E136" s="44">
        <v>3025.61</v>
      </c>
      <c r="F136" s="44">
        <v>2914.11</v>
      </c>
      <c r="G136" s="44">
        <v>2932.05</v>
      </c>
      <c r="H136" s="44">
        <v>20098430000</v>
      </c>
    </row>
    <row r="137" spans="1:8" ht="16" x14ac:dyDescent="0.2">
      <c r="A137" s="6">
        <v>136</v>
      </c>
      <c r="B137" s="7">
        <v>43681</v>
      </c>
      <c r="C137" s="6" t="s">
        <v>3</v>
      </c>
      <c r="D137" s="44">
        <v>2898.07</v>
      </c>
      <c r="E137" s="44">
        <v>2938.72</v>
      </c>
      <c r="F137" s="44">
        <v>2822.12</v>
      </c>
      <c r="G137" s="44">
        <v>2918.65</v>
      </c>
      <c r="H137" s="44">
        <v>20616730000</v>
      </c>
    </row>
    <row r="138" spans="1:8" ht="16" x14ac:dyDescent="0.2">
      <c r="A138" s="6">
        <v>137</v>
      </c>
      <c r="B138" s="7">
        <v>43688</v>
      </c>
      <c r="C138" s="6" t="s">
        <v>3</v>
      </c>
      <c r="D138" s="44">
        <v>2907.07</v>
      </c>
      <c r="E138" s="44">
        <v>2943.31</v>
      </c>
      <c r="F138" s="44">
        <v>2825.51</v>
      </c>
      <c r="G138" s="44">
        <v>2888.68</v>
      </c>
      <c r="H138" s="44">
        <v>18553910000</v>
      </c>
    </row>
    <row r="139" spans="1:8" ht="16" x14ac:dyDescent="0.2">
      <c r="A139" s="6">
        <v>138</v>
      </c>
      <c r="B139" s="7">
        <v>43695</v>
      </c>
      <c r="C139" s="6" t="s">
        <v>3</v>
      </c>
      <c r="D139" s="44">
        <v>2913.48</v>
      </c>
      <c r="E139" s="44">
        <v>2939.08</v>
      </c>
      <c r="F139" s="44">
        <v>2834.97</v>
      </c>
      <c r="G139" s="44">
        <v>2847.11</v>
      </c>
      <c r="H139" s="44">
        <v>16118550000</v>
      </c>
    </row>
    <row r="140" spans="1:8" ht="16" x14ac:dyDescent="0.2">
      <c r="A140" s="6">
        <v>139</v>
      </c>
      <c r="B140" s="7">
        <v>43702</v>
      </c>
      <c r="C140" s="6" t="s">
        <v>3</v>
      </c>
      <c r="D140" s="44">
        <v>2866.7</v>
      </c>
      <c r="E140" s="44">
        <v>2940.43</v>
      </c>
      <c r="F140" s="44">
        <v>2853.05</v>
      </c>
      <c r="G140" s="44">
        <v>2926.46</v>
      </c>
      <c r="H140" s="44">
        <v>15673290000</v>
      </c>
    </row>
    <row r="141" spans="1:8" ht="16" x14ac:dyDescent="0.2">
      <c r="A141" s="6">
        <v>140</v>
      </c>
      <c r="B141" s="7">
        <v>43709</v>
      </c>
      <c r="C141" s="6" t="s">
        <v>3</v>
      </c>
      <c r="D141" s="44">
        <v>2909.01</v>
      </c>
      <c r="E141" s="44">
        <v>2985.86</v>
      </c>
      <c r="F141" s="44">
        <v>2891.85</v>
      </c>
      <c r="G141" s="44">
        <v>2978.71</v>
      </c>
      <c r="H141" s="44">
        <v>13689030000</v>
      </c>
    </row>
    <row r="142" spans="1:8" ht="16" x14ac:dyDescent="0.2">
      <c r="A142" s="6">
        <v>141</v>
      </c>
      <c r="B142" s="7">
        <v>43716</v>
      </c>
      <c r="C142" s="6" t="s">
        <v>3</v>
      </c>
      <c r="D142" s="44">
        <v>2988.43</v>
      </c>
      <c r="E142" s="44">
        <v>3020.74</v>
      </c>
      <c r="F142" s="44">
        <v>2957.01</v>
      </c>
      <c r="G142" s="44">
        <v>3007.39</v>
      </c>
      <c r="H142" s="44">
        <v>19633130000</v>
      </c>
    </row>
    <row r="143" spans="1:8" ht="16" x14ac:dyDescent="0.2">
      <c r="A143" s="6">
        <v>142</v>
      </c>
      <c r="B143" s="7">
        <v>43723</v>
      </c>
      <c r="C143" s="6" t="s">
        <v>3</v>
      </c>
      <c r="D143" s="44">
        <v>2996.41</v>
      </c>
      <c r="E143" s="44">
        <v>3021.99</v>
      </c>
      <c r="F143" s="44">
        <v>2978.57</v>
      </c>
      <c r="G143" s="44">
        <v>2992.07</v>
      </c>
      <c r="H143" s="44">
        <v>20728050000</v>
      </c>
    </row>
    <row r="144" spans="1:8" ht="16" x14ac:dyDescent="0.2">
      <c r="A144" s="6">
        <v>143</v>
      </c>
      <c r="B144" s="7">
        <v>43730</v>
      </c>
      <c r="C144" s="6" t="s">
        <v>3</v>
      </c>
      <c r="D144" s="44">
        <v>2983.5</v>
      </c>
      <c r="E144" s="44">
        <v>3007.98</v>
      </c>
      <c r="F144" s="44">
        <v>2945.53</v>
      </c>
      <c r="G144" s="44">
        <v>2961.79</v>
      </c>
      <c r="H144" s="44">
        <v>16694510000</v>
      </c>
    </row>
    <row r="145" spans="1:8" ht="16" x14ac:dyDescent="0.2">
      <c r="A145" s="6">
        <v>144</v>
      </c>
      <c r="B145" s="7">
        <v>43737</v>
      </c>
      <c r="C145" s="6" t="s">
        <v>3</v>
      </c>
      <c r="D145" s="44">
        <v>2967.07</v>
      </c>
      <c r="E145" s="44">
        <v>2992.53</v>
      </c>
      <c r="F145" s="44">
        <v>2855.94</v>
      </c>
      <c r="G145" s="44">
        <v>2952.01</v>
      </c>
      <c r="H145" s="44">
        <v>17212640000</v>
      </c>
    </row>
    <row r="146" spans="1:8" ht="16" x14ac:dyDescent="0.2">
      <c r="A146" s="6">
        <v>145</v>
      </c>
      <c r="B146" s="7">
        <v>43744</v>
      </c>
      <c r="C146" s="6" t="s">
        <v>3</v>
      </c>
      <c r="D146" s="44">
        <v>2944.23</v>
      </c>
      <c r="E146" s="44">
        <v>2993.28</v>
      </c>
      <c r="F146" s="44">
        <v>2892.66</v>
      </c>
      <c r="G146" s="44">
        <v>2970.27</v>
      </c>
      <c r="H146" s="44">
        <v>15821120000</v>
      </c>
    </row>
    <row r="147" spans="1:8" ht="16" x14ac:dyDescent="0.2">
      <c r="A147" s="6">
        <v>146</v>
      </c>
      <c r="B147" s="7">
        <v>43751</v>
      </c>
      <c r="C147" s="6" t="s">
        <v>3</v>
      </c>
      <c r="D147" s="44">
        <v>2965.81</v>
      </c>
      <c r="E147" s="44">
        <v>3008.29</v>
      </c>
      <c r="F147" s="44">
        <v>2962.94</v>
      </c>
      <c r="G147" s="44">
        <v>2986.2</v>
      </c>
      <c r="H147" s="44">
        <v>15500580000</v>
      </c>
    </row>
    <row r="148" spans="1:8" ht="16" x14ac:dyDescent="0.2">
      <c r="A148" s="6">
        <v>147</v>
      </c>
      <c r="B148" s="7">
        <v>43758</v>
      </c>
      <c r="C148" s="6" t="s">
        <v>3</v>
      </c>
      <c r="D148" s="44">
        <v>2996.48</v>
      </c>
      <c r="E148" s="44">
        <v>3027.39</v>
      </c>
      <c r="F148" s="44">
        <v>2991.21</v>
      </c>
      <c r="G148" s="44">
        <v>3022.55</v>
      </c>
      <c r="H148" s="44">
        <v>17251350000</v>
      </c>
    </row>
    <row r="149" spans="1:8" ht="16" x14ac:dyDescent="0.2">
      <c r="A149" s="6">
        <v>148</v>
      </c>
      <c r="B149" s="7">
        <v>43765</v>
      </c>
      <c r="C149" s="6" t="s">
        <v>3</v>
      </c>
      <c r="D149" s="44">
        <v>3032.12</v>
      </c>
      <c r="E149" s="44">
        <v>3066.95</v>
      </c>
      <c r="F149" s="44">
        <v>3023.19</v>
      </c>
      <c r="G149" s="44">
        <v>3066.91</v>
      </c>
      <c r="H149" s="44">
        <v>18956670000</v>
      </c>
    </row>
    <row r="150" spans="1:8" ht="16" x14ac:dyDescent="0.2">
      <c r="A150" s="6">
        <v>149</v>
      </c>
      <c r="B150" s="7">
        <v>43772</v>
      </c>
      <c r="C150" s="6" t="s">
        <v>3</v>
      </c>
      <c r="D150" s="44">
        <v>3078.96</v>
      </c>
      <c r="E150" s="44">
        <v>3097.77</v>
      </c>
      <c r="F150" s="44">
        <v>3065.89</v>
      </c>
      <c r="G150" s="44">
        <v>3093.08</v>
      </c>
      <c r="H150" s="44">
        <v>20734960000</v>
      </c>
    </row>
    <row r="151" spans="1:8" ht="16" x14ac:dyDescent="0.2">
      <c r="A151" s="6">
        <v>150</v>
      </c>
      <c r="B151" s="7">
        <v>43779</v>
      </c>
      <c r="C151" s="6" t="s">
        <v>3</v>
      </c>
      <c r="D151" s="44">
        <v>3080.33</v>
      </c>
      <c r="E151" s="44">
        <v>3120.46</v>
      </c>
      <c r="F151" s="44">
        <v>3075.82</v>
      </c>
      <c r="G151" s="44">
        <v>3120.46</v>
      </c>
      <c r="H151" s="44">
        <v>16622540000</v>
      </c>
    </row>
    <row r="152" spans="1:8" ht="16" x14ac:dyDescent="0.2">
      <c r="A152" s="6">
        <v>151</v>
      </c>
      <c r="B152" s="7">
        <v>43786</v>
      </c>
      <c r="C152" s="6" t="s">
        <v>3</v>
      </c>
      <c r="D152" s="44">
        <v>3117.91</v>
      </c>
      <c r="E152" s="44">
        <v>3127.64</v>
      </c>
      <c r="F152" s="44">
        <v>3091.41</v>
      </c>
      <c r="G152" s="44">
        <v>3110.29</v>
      </c>
      <c r="H152" s="44">
        <v>18008990000</v>
      </c>
    </row>
    <row r="153" spans="1:8" ht="16" x14ac:dyDescent="0.2">
      <c r="A153" s="6">
        <v>152</v>
      </c>
      <c r="B153" s="7">
        <v>43793</v>
      </c>
      <c r="C153" s="6" t="s">
        <v>3</v>
      </c>
      <c r="D153" s="44">
        <v>3117.44</v>
      </c>
      <c r="E153" s="44">
        <v>3154.26</v>
      </c>
      <c r="F153" s="44">
        <v>3117.44</v>
      </c>
      <c r="G153" s="44">
        <v>3140.98</v>
      </c>
      <c r="H153" s="44">
        <v>12883230000</v>
      </c>
    </row>
    <row r="154" spans="1:8" ht="16" x14ac:dyDescent="0.2">
      <c r="A154" s="6">
        <v>153</v>
      </c>
      <c r="B154" s="7">
        <v>43800</v>
      </c>
      <c r="C154" s="6" t="s">
        <v>3</v>
      </c>
      <c r="D154" s="44">
        <v>3143.85</v>
      </c>
      <c r="E154" s="44">
        <v>3150.6</v>
      </c>
      <c r="F154" s="44">
        <v>3070.33</v>
      </c>
      <c r="G154" s="44">
        <v>3145.91</v>
      </c>
      <c r="H154" s="44">
        <v>17452390000</v>
      </c>
    </row>
    <row r="155" spans="1:8" ht="16" x14ac:dyDescent="0.2">
      <c r="A155" s="6">
        <v>154</v>
      </c>
      <c r="B155" s="7">
        <v>43807</v>
      </c>
      <c r="C155" s="6" t="s">
        <v>3</v>
      </c>
      <c r="D155" s="44">
        <v>3141.86</v>
      </c>
      <c r="E155" s="44">
        <v>3182.68</v>
      </c>
      <c r="F155" s="44">
        <v>3126.09</v>
      </c>
      <c r="G155" s="44">
        <v>3168.8</v>
      </c>
      <c r="H155" s="44">
        <v>17669880000</v>
      </c>
    </row>
    <row r="156" spans="1:8" ht="16" x14ac:dyDescent="0.2">
      <c r="A156" s="6">
        <v>155</v>
      </c>
      <c r="B156" s="7">
        <v>43814</v>
      </c>
      <c r="C156" s="6" t="s">
        <v>3</v>
      </c>
      <c r="D156" s="44">
        <v>3183.63</v>
      </c>
      <c r="E156" s="44">
        <v>3225.65</v>
      </c>
      <c r="F156" s="44">
        <v>3183.63</v>
      </c>
      <c r="G156" s="44">
        <v>3221.22</v>
      </c>
      <c r="H156" s="44">
        <v>22078130000</v>
      </c>
    </row>
    <row r="157" spans="1:8" ht="16" x14ac:dyDescent="0.2">
      <c r="A157" s="6">
        <v>156</v>
      </c>
      <c r="B157" s="7">
        <v>43821</v>
      </c>
      <c r="C157" s="6" t="s">
        <v>3</v>
      </c>
      <c r="D157" s="44">
        <v>3226.05</v>
      </c>
      <c r="E157" s="44">
        <v>3247.93</v>
      </c>
      <c r="F157" s="44">
        <v>3220.51</v>
      </c>
      <c r="G157" s="44">
        <v>3240.02</v>
      </c>
      <c r="H157" s="44">
        <v>8946500000</v>
      </c>
    </row>
    <row r="158" spans="1:8" ht="16" x14ac:dyDescent="0.2">
      <c r="A158" s="6">
        <v>157</v>
      </c>
      <c r="B158" s="7">
        <v>43828</v>
      </c>
      <c r="C158" s="6" t="s">
        <v>3</v>
      </c>
      <c r="D158" s="44">
        <v>3240.09</v>
      </c>
      <c r="E158" s="44">
        <v>3258.14</v>
      </c>
      <c r="F158" s="44">
        <v>3212.03</v>
      </c>
      <c r="G158" s="44">
        <v>3234.85</v>
      </c>
      <c r="H158" s="44">
        <v>12826640000</v>
      </c>
    </row>
    <row r="159" spans="1:8" ht="16" x14ac:dyDescent="0.2">
      <c r="A159" s="6">
        <v>158</v>
      </c>
      <c r="B159" s="7">
        <v>43835</v>
      </c>
      <c r="C159" s="6" t="s">
        <v>3</v>
      </c>
      <c r="D159" s="44">
        <v>3217.55</v>
      </c>
      <c r="E159" s="44">
        <v>3282.99</v>
      </c>
      <c r="F159" s="44">
        <v>3214.64</v>
      </c>
      <c r="G159" s="44">
        <v>3265.35</v>
      </c>
      <c r="H159" s="44">
        <v>17666700000</v>
      </c>
    </row>
    <row r="160" spans="1:8" ht="16" x14ac:dyDescent="0.2">
      <c r="A160" s="6">
        <v>159</v>
      </c>
      <c r="B160" s="7">
        <v>43842</v>
      </c>
      <c r="C160" s="6" t="s">
        <v>3</v>
      </c>
      <c r="D160" s="44">
        <v>3271.13</v>
      </c>
      <c r="E160" s="44">
        <v>3329.88</v>
      </c>
      <c r="F160" s="44">
        <v>3268.43</v>
      </c>
      <c r="G160" s="44">
        <v>3329.62</v>
      </c>
      <c r="H160" s="44">
        <v>18071600000</v>
      </c>
    </row>
    <row r="161" spans="1:8" ht="16" x14ac:dyDescent="0.2">
      <c r="A161" s="6">
        <v>160</v>
      </c>
      <c r="B161" s="7">
        <v>43849</v>
      </c>
      <c r="C161" s="6" t="s">
        <v>3</v>
      </c>
      <c r="D161" s="44">
        <v>3321.03</v>
      </c>
      <c r="E161" s="44">
        <v>3337.77</v>
      </c>
      <c r="F161" s="44">
        <v>3281.53</v>
      </c>
      <c r="G161" s="44">
        <v>3295.47</v>
      </c>
      <c r="H161" s="44">
        <v>15197180000</v>
      </c>
    </row>
    <row r="162" spans="1:8" ht="16" x14ac:dyDescent="0.2">
      <c r="A162" s="6">
        <v>161</v>
      </c>
      <c r="B162" s="7">
        <v>43856</v>
      </c>
      <c r="C162" s="6" t="s">
        <v>3</v>
      </c>
      <c r="D162" s="44">
        <v>3247.16</v>
      </c>
      <c r="E162" s="44">
        <v>3293.47</v>
      </c>
      <c r="F162" s="44">
        <v>3214.68</v>
      </c>
      <c r="G162" s="44">
        <v>3225.52</v>
      </c>
      <c r="H162" s="44">
        <v>19249400000</v>
      </c>
    </row>
    <row r="163" spans="1:8" ht="16" x14ac:dyDescent="0.2">
      <c r="A163" s="6">
        <v>162</v>
      </c>
      <c r="B163" s="7">
        <v>43863</v>
      </c>
      <c r="C163" s="6" t="s">
        <v>3</v>
      </c>
      <c r="D163" s="44">
        <v>3235.66</v>
      </c>
      <c r="E163" s="44">
        <v>3347.96</v>
      </c>
      <c r="F163" s="44">
        <v>3235.66</v>
      </c>
      <c r="G163" s="44">
        <v>3327.71</v>
      </c>
      <c r="H163" s="44">
        <v>19469980000</v>
      </c>
    </row>
    <row r="164" spans="1:8" ht="16" x14ac:dyDescent="0.2">
      <c r="A164" s="6">
        <v>163</v>
      </c>
      <c r="B164" s="7">
        <v>43870</v>
      </c>
      <c r="C164" s="6" t="s">
        <v>3</v>
      </c>
      <c r="D164" s="44">
        <v>3318.28</v>
      </c>
      <c r="E164" s="44">
        <v>3385.09</v>
      </c>
      <c r="F164" s="44">
        <v>3317.77</v>
      </c>
      <c r="G164" s="44">
        <v>3380.16</v>
      </c>
      <c r="H164" s="44">
        <v>18033560000</v>
      </c>
    </row>
    <row r="165" spans="1:8" ht="16" x14ac:dyDescent="0.2">
      <c r="A165" s="6">
        <v>164</v>
      </c>
      <c r="B165" s="7">
        <v>43877</v>
      </c>
      <c r="C165" s="6" t="s">
        <v>3</v>
      </c>
      <c r="D165" s="44">
        <v>3369.04</v>
      </c>
      <c r="E165" s="44">
        <v>3393.52</v>
      </c>
      <c r="F165" s="44">
        <v>3328.45</v>
      </c>
      <c r="G165" s="44">
        <v>3337.75</v>
      </c>
      <c r="H165" s="44">
        <v>15253460000</v>
      </c>
    </row>
    <row r="166" spans="1:8" ht="16" x14ac:dyDescent="0.2">
      <c r="A166" s="6">
        <v>165</v>
      </c>
      <c r="B166" s="7">
        <v>43884</v>
      </c>
      <c r="C166" s="6" t="s">
        <v>3</v>
      </c>
      <c r="D166" s="44">
        <v>3257.61</v>
      </c>
      <c r="E166" s="44">
        <v>3259.81</v>
      </c>
      <c r="F166" s="44">
        <v>2855.84</v>
      </c>
      <c r="G166" s="44">
        <v>2954.22</v>
      </c>
      <c r="H166" s="44">
        <v>31535270000</v>
      </c>
    </row>
    <row r="167" spans="1:8" ht="16" x14ac:dyDescent="0.2">
      <c r="A167" s="6">
        <v>166</v>
      </c>
      <c r="B167" s="7">
        <v>43891</v>
      </c>
      <c r="C167" s="6" t="s">
        <v>3</v>
      </c>
      <c r="D167" s="44">
        <v>2974.28</v>
      </c>
      <c r="E167" s="44">
        <v>3136.72</v>
      </c>
      <c r="F167" s="44">
        <v>2901.54</v>
      </c>
      <c r="G167" s="44">
        <v>2972.37</v>
      </c>
      <c r="H167" s="44">
        <v>29895510000</v>
      </c>
    </row>
    <row r="168" spans="1:8" ht="16" x14ac:dyDescent="0.2">
      <c r="A168" s="6">
        <v>167</v>
      </c>
      <c r="B168" s="7">
        <v>43898</v>
      </c>
      <c r="C168" s="6" t="s">
        <v>3</v>
      </c>
      <c r="D168" s="44">
        <v>2863.89</v>
      </c>
      <c r="E168" s="44">
        <v>2882.59</v>
      </c>
      <c r="F168" s="44">
        <v>2478.86</v>
      </c>
      <c r="G168" s="44">
        <v>2711.02</v>
      </c>
      <c r="H168" s="44">
        <v>40521170000</v>
      </c>
    </row>
    <row r="169" spans="1:8" ht="16" x14ac:dyDescent="0.2">
      <c r="A169" s="6">
        <v>168</v>
      </c>
      <c r="B169" s="7">
        <v>43905</v>
      </c>
      <c r="C169" s="6" t="s">
        <v>3</v>
      </c>
      <c r="D169" s="44">
        <v>2508.59</v>
      </c>
      <c r="E169" s="44">
        <v>2562.98</v>
      </c>
      <c r="F169" s="44">
        <v>2280.52</v>
      </c>
      <c r="G169" s="44">
        <v>2304.92</v>
      </c>
      <c r="H169" s="44">
        <v>41887220000</v>
      </c>
    </row>
    <row r="170" spans="1:8" ht="16" x14ac:dyDescent="0.2">
      <c r="A170" s="6">
        <v>169</v>
      </c>
      <c r="B170" s="7">
        <v>43912</v>
      </c>
      <c r="C170" s="6" t="s">
        <v>3</v>
      </c>
      <c r="D170" s="44">
        <v>2290.71</v>
      </c>
      <c r="E170" s="44">
        <v>2637.01</v>
      </c>
      <c r="F170" s="44">
        <v>2191.86</v>
      </c>
      <c r="G170" s="44">
        <v>2541.4699999999998</v>
      </c>
      <c r="H170" s="44">
        <v>37182690000</v>
      </c>
    </row>
    <row r="171" spans="1:8" ht="16" x14ac:dyDescent="0.2">
      <c r="A171" s="6">
        <v>170</v>
      </c>
      <c r="B171" s="7">
        <v>43919</v>
      </c>
      <c r="C171" s="6" t="s">
        <v>3</v>
      </c>
      <c r="D171" s="44">
        <v>2558.98</v>
      </c>
      <c r="E171" s="44">
        <v>2641.39</v>
      </c>
      <c r="F171" s="44">
        <v>2447.4899999999998</v>
      </c>
      <c r="G171" s="44">
        <v>2488.65</v>
      </c>
      <c r="H171" s="44">
        <v>30804590000</v>
      </c>
    </row>
    <row r="172" spans="1:8" ht="16" x14ac:dyDescent="0.2">
      <c r="A172" s="6">
        <v>171</v>
      </c>
      <c r="B172" s="7">
        <v>43926</v>
      </c>
      <c r="C172" s="6" t="s">
        <v>3</v>
      </c>
      <c r="D172" s="44">
        <v>2578.2800000000002</v>
      </c>
      <c r="E172" s="44">
        <v>2818.57</v>
      </c>
      <c r="F172" s="44">
        <v>2574.5700000000002</v>
      </c>
      <c r="G172" s="44">
        <v>2789.82</v>
      </c>
      <c r="H172" s="44">
        <v>27169090000</v>
      </c>
    </row>
    <row r="173" spans="1:8" ht="16" x14ac:dyDescent="0.2">
      <c r="A173" s="6">
        <v>172</v>
      </c>
      <c r="B173" s="7">
        <v>43933</v>
      </c>
      <c r="C173" s="6" t="s">
        <v>3</v>
      </c>
      <c r="D173" s="44">
        <v>2782.46</v>
      </c>
      <c r="E173" s="44">
        <v>2879.22</v>
      </c>
      <c r="F173" s="44">
        <v>2721.17</v>
      </c>
      <c r="G173" s="44">
        <v>2874.56</v>
      </c>
      <c r="H173" s="44">
        <v>27017230000</v>
      </c>
    </row>
    <row r="174" spans="1:8" ht="16" x14ac:dyDescent="0.2">
      <c r="A174" s="6">
        <v>173</v>
      </c>
      <c r="B174" s="7">
        <v>43940</v>
      </c>
      <c r="C174" s="6" t="s">
        <v>3</v>
      </c>
      <c r="D174" s="44">
        <v>2845.62</v>
      </c>
      <c r="E174" s="44">
        <v>2868.98</v>
      </c>
      <c r="F174" s="44">
        <v>2727.1</v>
      </c>
      <c r="G174" s="44">
        <v>2836.74</v>
      </c>
      <c r="H174" s="44">
        <v>26476650000</v>
      </c>
    </row>
    <row r="175" spans="1:8" ht="16" x14ac:dyDescent="0.2">
      <c r="A175" s="6">
        <v>174</v>
      </c>
      <c r="B175" s="7">
        <v>43947</v>
      </c>
      <c r="C175" s="6" t="s">
        <v>3</v>
      </c>
      <c r="D175" s="44">
        <v>2854.65</v>
      </c>
      <c r="E175" s="44">
        <v>2954.86</v>
      </c>
      <c r="F175" s="44">
        <v>2821.61</v>
      </c>
      <c r="G175" s="44">
        <v>2830.71</v>
      </c>
      <c r="H175" s="44">
        <v>28763560000</v>
      </c>
    </row>
    <row r="176" spans="1:8" ht="16" x14ac:dyDescent="0.2">
      <c r="A176" s="6">
        <v>175</v>
      </c>
      <c r="B176" s="7">
        <v>43954</v>
      </c>
      <c r="C176" s="6" t="s">
        <v>3</v>
      </c>
      <c r="D176" s="44">
        <v>2815.01</v>
      </c>
      <c r="E176" s="44">
        <v>2932.16</v>
      </c>
      <c r="F176" s="44">
        <v>2797.85</v>
      </c>
      <c r="G176" s="44">
        <v>2929.8</v>
      </c>
      <c r="H176" s="44">
        <v>24736450000</v>
      </c>
    </row>
    <row r="177" spans="1:8" ht="16" x14ac:dyDescent="0.2">
      <c r="A177" s="6">
        <v>176</v>
      </c>
      <c r="B177" s="7">
        <v>43961</v>
      </c>
      <c r="C177" s="6" t="s">
        <v>3</v>
      </c>
      <c r="D177" s="44">
        <v>2915.46</v>
      </c>
      <c r="E177" s="44">
        <v>2945.82</v>
      </c>
      <c r="F177" s="44">
        <v>2766.64</v>
      </c>
      <c r="G177" s="44">
        <v>2863.7</v>
      </c>
      <c r="H177" s="44">
        <v>27177120000</v>
      </c>
    </row>
    <row r="178" spans="1:8" ht="16" x14ac:dyDescent="0.2">
      <c r="A178" s="6">
        <v>177</v>
      </c>
      <c r="B178" s="7">
        <v>43968</v>
      </c>
      <c r="C178" s="6" t="s">
        <v>3</v>
      </c>
      <c r="D178" s="44">
        <v>2913.86</v>
      </c>
      <c r="E178" s="44">
        <v>2980.29</v>
      </c>
      <c r="F178" s="44">
        <v>2913.86</v>
      </c>
      <c r="G178" s="44">
        <v>2955.45</v>
      </c>
      <c r="H178" s="44">
        <v>25246330000</v>
      </c>
    </row>
    <row r="179" spans="1:8" ht="16" x14ac:dyDescent="0.2">
      <c r="A179" s="6">
        <v>178</v>
      </c>
      <c r="B179" s="7">
        <v>43975</v>
      </c>
      <c r="C179" s="6" t="s">
        <v>3</v>
      </c>
      <c r="D179" s="44">
        <v>3004.08</v>
      </c>
      <c r="E179" s="44">
        <v>3068.67</v>
      </c>
      <c r="F179" s="44">
        <v>2969.75</v>
      </c>
      <c r="G179" s="44">
        <v>3044.31</v>
      </c>
      <c r="H179" s="44">
        <v>24886040000</v>
      </c>
    </row>
    <row r="180" spans="1:8" ht="16" x14ac:dyDescent="0.2">
      <c r="A180" s="6">
        <v>179</v>
      </c>
      <c r="B180" s="7">
        <v>43982</v>
      </c>
      <c r="C180" s="6" t="s">
        <v>3</v>
      </c>
      <c r="D180" s="44">
        <v>3038.78</v>
      </c>
      <c r="E180" s="44">
        <v>3211.72</v>
      </c>
      <c r="F180" s="44">
        <v>3031.54</v>
      </c>
      <c r="G180" s="44">
        <v>3193.93</v>
      </c>
      <c r="H180" s="44">
        <v>30895920000</v>
      </c>
    </row>
    <row r="181" spans="1:8" ht="16" x14ac:dyDescent="0.2">
      <c r="A181" s="6">
        <v>180</v>
      </c>
      <c r="B181" s="7">
        <v>43989</v>
      </c>
      <c r="C181" s="6" t="s">
        <v>3</v>
      </c>
      <c r="D181" s="44">
        <v>3199.92</v>
      </c>
      <c r="E181" s="44">
        <v>3233.13</v>
      </c>
      <c r="F181" s="44">
        <v>2984.47</v>
      </c>
      <c r="G181" s="44">
        <v>3041.31</v>
      </c>
      <c r="H181" s="44">
        <v>34241980000</v>
      </c>
    </row>
    <row r="182" spans="1:8" ht="16" x14ac:dyDescent="0.2">
      <c r="A182" s="6">
        <v>181</v>
      </c>
      <c r="B182" s="7">
        <v>43996</v>
      </c>
      <c r="C182" s="6" t="s">
        <v>3</v>
      </c>
      <c r="D182" s="44">
        <v>2993.76</v>
      </c>
      <c r="E182" s="44">
        <v>3155.53</v>
      </c>
      <c r="F182" s="44">
        <v>2965.66</v>
      </c>
      <c r="G182" s="44">
        <v>3097.74</v>
      </c>
      <c r="H182" s="44">
        <v>28876100000</v>
      </c>
    </row>
    <row r="183" spans="1:8" ht="16" x14ac:dyDescent="0.2">
      <c r="A183" s="6">
        <v>182</v>
      </c>
      <c r="B183" s="7">
        <v>44003</v>
      </c>
      <c r="C183" s="6" t="s">
        <v>3</v>
      </c>
      <c r="D183" s="44">
        <v>3094.42</v>
      </c>
      <c r="E183" s="44">
        <v>3154.9</v>
      </c>
      <c r="F183" s="44">
        <v>3004.63</v>
      </c>
      <c r="G183" s="44">
        <v>3009.05</v>
      </c>
      <c r="H183" s="44">
        <v>27870950000</v>
      </c>
    </row>
    <row r="184" spans="1:8" ht="16" x14ac:dyDescent="0.2">
      <c r="A184" s="6">
        <v>183</v>
      </c>
      <c r="B184" s="7">
        <v>44010</v>
      </c>
      <c r="C184" s="6" t="s">
        <v>3</v>
      </c>
      <c r="D184" s="44">
        <v>3018.59</v>
      </c>
      <c r="E184" s="44">
        <v>3165.81</v>
      </c>
      <c r="F184" s="44">
        <v>2999.74</v>
      </c>
      <c r="G184" s="44">
        <v>3130.01</v>
      </c>
      <c r="H184" s="44">
        <v>17793010000</v>
      </c>
    </row>
    <row r="185" spans="1:8" ht="16" x14ac:dyDescent="0.2">
      <c r="A185" s="6">
        <v>184</v>
      </c>
      <c r="B185" s="7">
        <v>44017</v>
      </c>
      <c r="C185" s="6" t="s">
        <v>3</v>
      </c>
      <c r="D185" s="44">
        <v>3155.29</v>
      </c>
      <c r="E185" s="44">
        <v>3186.82</v>
      </c>
      <c r="F185" s="44">
        <v>3115.7</v>
      </c>
      <c r="G185" s="44">
        <v>3185.04</v>
      </c>
      <c r="H185" s="44">
        <v>23572210000</v>
      </c>
    </row>
    <row r="186" spans="1:8" ht="16" x14ac:dyDescent="0.2">
      <c r="A186" s="6">
        <v>185</v>
      </c>
      <c r="B186" s="7">
        <v>44024</v>
      </c>
      <c r="C186" s="6" t="s">
        <v>3</v>
      </c>
      <c r="D186" s="44">
        <v>3205.08</v>
      </c>
      <c r="E186" s="44">
        <v>3238.28</v>
      </c>
      <c r="F186" s="44">
        <v>3127.66</v>
      </c>
      <c r="G186" s="44">
        <v>3224.73</v>
      </c>
      <c r="H186" s="44">
        <v>21991770000</v>
      </c>
    </row>
    <row r="187" spans="1:8" ht="16" x14ac:dyDescent="0.2">
      <c r="A187" s="6">
        <v>186</v>
      </c>
      <c r="B187" s="7">
        <v>44031</v>
      </c>
      <c r="C187" s="6" t="s">
        <v>3</v>
      </c>
      <c r="D187" s="44">
        <v>3224.29</v>
      </c>
      <c r="E187" s="44">
        <v>3279.99</v>
      </c>
      <c r="F187" s="44">
        <v>3200.05</v>
      </c>
      <c r="G187" s="44">
        <v>3215.63</v>
      </c>
      <c r="H187" s="44">
        <v>20959710000</v>
      </c>
    </row>
    <row r="188" spans="1:8" ht="16" x14ac:dyDescent="0.2">
      <c r="A188" s="6">
        <v>187</v>
      </c>
      <c r="B188" s="7">
        <v>44038</v>
      </c>
      <c r="C188" s="6" t="s">
        <v>3</v>
      </c>
      <c r="D188" s="44">
        <v>3219.84</v>
      </c>
      <c r="E188" s="44">
        <v>3272.17</v>
      </c>
      <c r="F188" s="44">
        <v>3204.13</v>
      </c>
      <c r="G188" s="44">
        <v>3271.12</v>
      </c>
      <c r="H188" s="44">
        <v>22039370000</v>
      </c>
    </row>
    <row r="189" spans="1:8" ht="16" x14ac:dyDescent="0.2">
      <c r="A189" s="6">
        <v>188</v>
      </c>
      <c r="B189" s="7">
        <v>44045</v>
      </c>
      <c r="C189" s="6" t="s">
        <v>3</v>
      </c>
      <c r="D189" s="44">
        <v>3288.26</v>
      </c>
      <c r="E189" s="44">
        <v>3352.54</v>
      </c>
      <c r="F189" s="44">
        <v>3284.53</v>
      </c>
      <c r="G189" s="44">
        <v>3351.28</v>
      </c>
      <c r="H189" s="44">
        <v>22369880000</v>
      </c>
    </row>
    <row r="190" spans="1:8" ht="16" x14ac:dyDescent="0.2">
      <c r="A190" s="6">
        <v>189</v>
      </c>
      <c r="B190" s="7">
        <v>44052</v>
      </c>
      <c r="C190" s="6" t="s">
        <v>3</v>
      </c>
      <c r="D190" s="44">
        <v>3356.04</v>
      </c>
      <c r="E190" s="44">
        <v>3387.89</v>
      </c>
      <c r="F190" s="44">
        <v>3326.44</v>
      </c>
      <c r="G190" s="44">
        <v>3372.85</v>
      </c>
      <c r="H190" s="44">
        <v>20016990000</v>
      </c>
    </row>
    <row r="191" spans="1:8" ht="16" x14ac:dyDescent="0.2">
      <c r="A191" s="6">
        <v>190</v>
      </c>
      <c r="B191" s="7">
        <v>44059</v>
      </c>
      <c r="C191" s="6" t="s">
        <v>3</v>
      </c>
      <c r="D191" s="44">
        <v>3380.86</v>
      </c>
      <c r="E191" s="44">
        <v>3399.96</v>
      </c>
      <c r="F191" s="44">
        <v>3354.69</v>
      </c>
      <c r="G191" s="44">
        <v>3397.16</v>
      </c>
      <c r="H191" s="44">
        <v>18785350000</v>
      </c>
    </row>
    <row r="192" spans="1:8" ht="16" x14ac:dyDescent="0.2">
      <c r="A192" s="6">
        <v>191</v>
      </c>
      <c r="B192" s="7">
        <v>44066</v>
      </c>
      <c r="C192" s="6" t="s">
        <v>3</v>
      </c>
      <c r="D192" s="44">
        <v>3418.09</v>
      </c>
      <c r="E192" s="44">
        <v>3509.23</v>
      </c>
      <c r="F192" s="44">
        <v>3413.13</v>
      </c>
      <c r="G192" s="44">
        <v>3508.01</v>
      </c>
      <c r="H192" s="44">
        <v>18887790000</v>
      </c>
    </row>
    <row r="193" spans="1:8" ht="16" x14ac:dyDescent="0.2">
      <c r="A193" s="6">
        <v>192</v>
      </c>
      <c r="B193" s="7">
        <v>44073</v>
      </c>
      <c r="C193" s="6" t="s">
        <v>3</v>
      </c>
      <c r="D193" s="44">
        <v>3509.73</v>
      </c>
      <c r="E193" s="44">
        <v>3588.11</v>
      </c>
      <c r="F193" s="44">
        <v>3349.63</v>
      </c>
      <c r="G193" s="44">
        <v>3426.96</v>
      </c>
      <c r="H193" s="44">
        <v>22040710000</v>
      </c>
    </row>
    <row r="194" spans="1:8" ht="16" x14ac:dyDescent="0.2">
      <c r="A194" s="6">
        <v>193</v>
      </c>
      <c r="B194" s="7">
        <v>44080</v>
      </c>
      <c r="C194" s="6" t="s">
        <v>3</v>
      </c>
      <c r="D194" s="44">
        <v>3371.88</v>
      </c>
      <c r="E194" s="44">
        <v>3425.55</v>
      </c>
      <c r="F194" s="44">
        <v>3310.47</v>
      </c>
      <c r="G194" s="44">
        <v>3340.97</v>
      </c>
      <c r="H194" s="44">
        <v>16483130000</v>
      </c>
    </row>
    <row r="195" spans="1:8" ht="16" x14ac:dyDescent="0.2">
      <c r="A195" s="6">
        <v>194</v>
      </c>
      <c r="B195" s="7">
        <v>44087</v>
      </c>
      <c r="C195" s="6" t="s">
        <v>3</v>
      </c>
      <c r="D195" s="44">
        <v>3363.56</v>
      </c>
      <c r="E195" s="44">
        <v>3428.92</v>
      </c>
      <c r="F195" s="44">
        <v>3292.4</v>
      </c>
      <c r="G195" s="44">
        <v>3319.47</v>
      </c>
      <c r="H195" s="44">
        <v>24034260000</v>
      </c>
    </row>
    <row r="196" spans="1:8" ht="16" x14ac:dyDescent="0.2">
      <c r="A196" s="6">
        <v>195</v>
      </c>
      <c r="B196" s="7">
        <v>44094</v>
      </c>
      <c r="C196" s="6" t="s">
        <v>3</v>
      </c>
      <c r="D196" s="44">
        <v>3285.57</v>
      </c>
      <c r="E196" s="44">
        <v>3323.35</v>
      </c>
      <c r="F196" s="44">
        <v>3209.45</v>
      </c>
      <c r="G196" s="44">
        <v>3298.46</v>
      </c>
      <c r="H196" s="44">
        <v>21547840000</v>
      </c>
    </row>
    <row r="197" spans="1:8" ht="16" x14ac:dyDescent="0.2">
      <c r="A197" s="6">
        <v>196</v>
      </c>
      <c r="B197" s="7">
        <v>44101</v>
      </c>
      <c r="C197" s="6" t="s">
        <v>3</v>
      </c>
      <c r="D197" s="44">
        <v>3333.9</v>
      </c>
      <c r="E197" s="44">
        <v>3397.18</v>
      </c>
      <c r="F197" s="44">
        <v>3323.69</v>
      </c>
      <c r="G197" s="44">
        <v>3348.42</v>
      </c>
      <c r="H197" s="44">
        <v>20352550000</v>
      </c>
    </row>
    <row r="198" spans="1:8" ht="16" x14ac:dyDescent="0.2">
      <c r="A198" s="6">
        <v>197</v>
      </c>
      <c r="B198" s="7">
        <v>44108</v>
      </c>
      <c r="C198" s="6" t="s">
        <v>3</v>
      </c>
      <c r="D198" s="44">
        <v>3367.27</v>
      </c>
      <c r="E198" s="44">
        <v>3482.34</v>
      </c>
      <c r="F198" s="44">
        <v>3354.54</v>
      </c>
      <c r="G198" s="44">
        <v>3477.14</v>
      </c>
      <c r="H198" s="44">
        <v>19733380000</v>
      </c>
    </row>
    <row r="199" spans="1:8" ht="16" x14ac:dyDescent="0.2">
      <c r="A199" s="6">
        <v>198</v>
      </c>
      <c r="B199" s="7">
        <v>44115</v>
      </c>
      <c r="C199" s="6" t="s">
        <v>3</v>
      </c>
      <c r="D199" s="44">
        <v>3500.02</v>
      </c>
      <c r="E199" s="44">
        <v>3549.85</v>
      </c>
      <c r="F199" s="44">
        <v>3440.89</v>
      </c>
      <c r="G199" s="44">
        <v>3483.81</v>
      </c>
      <c r="H199" s="44">
        <v>19268280000</v>
      </c>
    </row>
    <row r="200" spans="1:8" ht="16" x14ac:dyDescent="0.2">
      <c r="A200" s="6">
        <v>199</v>
      </c>
      <c r="B200" s="7">
        <v>44122</v>
      </c>
      <c r="C200" s="6" t="s">
        <v>3</v>
      </c>
      <c r="D200" s="44">
        <v>3493.66</v>
      </c>
      <c r="E200" s="44">
        <v>3502.42</v>
      </c>
      <c r="F200" s="44">
        <v>3415.34</v>
      </c>
      <c r="G200" s="44">
        <v>3465.39</v>
      </c>
      <c r="H200" s="44">
        <v>19895410000</v>
      </c>
    </row>
    <row r="201" spans="1:8" ht="16" x14ac:dyDescent="0.2">
      <c r="A201" s="6">
        <v>200</v>
      </c>
      <c r="B201" s="7">
        <v>44129</v>
      </c>
      <c r="C201" s="6" t="s">
        <v>3</v>
      </c>
      <c r="D201" s="44">
        <v>3441.42</v>
      </c>
      <c r="E201" s="44">
        <v>3441.42</v>
      </c>
      <c r="F201" s="44">
        <v>3233.94</v>
      </c>
      <c r="G201" s="44">
        <v>3269.96</v>
      </c>
      <c r="H201" s="44">
        <v>22808450000</v>
      </c>
    </row>
    <row r="202" spans="1:8" ht="16" x14ac:dyDescent="0.2">
      <c r="A202" s="6">
        <v>201</v>
      </c>
      <c r="B202" s="7">
        <v>44136</v>
      </c>
      <c r="C202" s="6" t="s">
        <v>3</v>
      </c>
      <c r="D202" s="44">
        <v>3296.2</v>
      </c>
      <c r="E202" s="44">
        <v>3529.05</v>
      </c>
      <c r="F202" s="44">
        <v>3279.74</v>
      </c>
      <c r="G202" s="44">
        <v>3509.44</v>
      </c>
      <c r="H202" s="44">
        <v>22988840000</v>
      </c>
    </row>
    <row r="203" spans="1:8" ht="16" x14ac:dyDescent="0.2">
      <c r="A203" s="6">
        <v>202</v>
      </c>
      <c r="B203" s="7">
        <v>44143</v>
      </c>
      <c r="C203" s="6" t="s">
        <v>3</v>
      </c>
      <c r="D203" s="44">
        <v>3583.04</v>
      </c>
      <c r="E203" s="44">
        <v>3645.99</v>
      </c>
      <c r="F203" s="44">
        <v>3511.91</v>
      </c>
      <c r="G203" s="44">
        <v>3585.15</v>
      </c>
      <c r="H203" s="44">
        <v>28790600000</v>
      </c>
    </row>
    <row r="204" spans="1:8" ht="16" x14ac:dyDescent="0.2">
      <c r="A204" s="6">
        <v>203</v>
      </c>
      <c r="B204" s="7">
        <v>44150</v>
      </c>
      <c r="C204" s="6" t="s">
        <v>3</v>
      </c>
      <c r="D204" s="44">
        <v>3600.16</v>
      </c>
      <c r="E204" s="44">
        <v>3628.51</v>
      </c>
      <c r="F204" s="44">
        <v>3543.84</v>
      </c>
      <c r="G204" s="44">
        <v>3557.54</v>
      </c>
      <c r="H204" s="44">
        <v>23922170000</v>
      </c>
    </row>
    <row r="205" spans="1:8" ht="16" x14ac:dyDescent="0.2">
      <c r="A205" s="6">
        <v>204</v>
      </c>
      <c r="B205" s="7">
        <v>44157</v>
      </c>
      <c r="C205" s="6" t="s">
        <v>3</v>
      </c>
      <c r="D205" s="44">
        <v>3566.82</v>
      </c>
      <c r="E205" s="44">
        <v>3644.31</v>
      </c>
      <c r="F205" s="44">
        <v>3552.77</v>
      </c>
      <c r="G205" s="44">
        <v>3638.35</v>
      </c>
      <c r="H205" s="44">
        <v>18984870000</v>
      </c>
    </row>
    <row r="206" spans="1:8" ht="16" x14ac:dyDescent="0.2">
      <c r="A206" s="6">
        <v>205</v>
      </c>
      <c r="B206" s="7">
        <v>44164</v>
      </c>
      <c r="C206" s="6" t="s">
        <v>3</v>
      </c>
      <c r="D206" s="44">
        <v>3634.18</v>
      </c>
      <c r="E206" s="44">
        <v>3699.2</v>
      </c>
      <c r="F206" s="44">
        <v>3594.39</v>
      </c>
      <c r="G206" s="44">
        <v>3699.12</v>
      </c>
      <c r="H206" s="44">
        <v>26902810000</v>
      </c>
    </row>
    <row r="207" spans="1:8" ht="16" x14ac:dyDescent="0.2">
      <c r="A207" s="6">
        <v>206</v>
      </c>
      <c r="B207" s="7">
        <v>44171</v>
      </c>
      <c r="C207" s="6" t="s">
        <v>3</v>
      </c>
      <c r="D207" s="44">
        <v>3694.73</v>
      </c>
      <c r="E207" s="44">
        <v>3712.39</v>
      </c>
      <c r="F207" s="44">
        <v>3633.4</v>
      </c>
      <c r="G207" s="44">
        <v>3663.46</v>
      </c>
      <c r="H207" s="44">
        <v>23533560000</v>
      </c>
    </row>
    <row r="208" spans="1:8" ht="16" x14ac:dyDescent="0.2">
      <c r="A208" s="6">
        <v>207</v>
      </c>
      <c r="B208" s="7">
        <v>44178</v>
      </c>
      <c r="C208" s="6" t="s">
        <v>3</v>
      </c>
      <c r="D208" s="44">
        <v>3675.27</v>
      </c>
      <c r="E208" s="44">
        <v>3726.7</v>
      </c>
      <c r="F208" s="44">
        <v>3645.84</v>
      </c>
      <c r="G208" s="44">
        <v>3709.41</v>
      </c>
      <c r="H208" s="44">
        <v>24265420000</v>
      </c>
    </row>
    <row r="209" spans="1:8" ht="16" x14ac:dyDescent="0.2">
      <c r="A209" s="6">
        <v>208</v>
      </c>
      <c r="B209" s="7">
        <v>44185</v>
      </c>
      <c r="C209" s="6" t="s">
        <v>3</v>
      </c>
      <c r="D209" s="44">
        <v>3684.28</v>
      </c>
      <c r="E209" s="44">
        <v>3711.24</v>
      </c>
      <c r="F209" s="44">
        <v>3636.48</v>
      </c>
      <c r="G209" s="44">
        <v>3703.06</v>
      </c>
      <c r="H209" s="44">
        <v>14413820000</v>
      </c>
    </row>
    <row r="210" spans="1:8" ht="16" x14ac:dyDescent="0.2">
      <c r="A210" s="6">
        <v>209</v>
      </c>
      <c r="B210" s="7">
        <v>44192</v>
      </c>
      <c r="C210" s="6" t="s">
        <v>3</v>
      </c>
      <c r="D210" s="44">
        <v>3723.03</v>
      </c>
      <c r="E210" s="44">
        <v>3760.2</v>
      </c>
      <c r="F210" s="44">
        <v>3723.03</v>
      </c>
      <c r="G210" s="44">
        <v>3756.07</v>
      </c>
      <c r="H210" s="44">
        <v>13232200000</v>
      </c>
    </row>
    <row r="211" spans="1:8" ht="16" x14ac:dyDescent="0.2">
      <c r="A211" s="6">
        <v>210</v>
      </c>
      <c r="B211" s="7">
        <v>44199</v>
      </c>
      <c r="C211" s="6" t="s">
        <v>3</v>
      </c>
      <c r="D211" s="44">
        <v>3764.61</v>
      </c>
      <c r="E211" s="44">
        <v>3826.69</v>
      </c>
      <c r="F211" s="44">
        <v>3662.71</v>
      </c>
      <c r="G211" s="44">
        <v>3824.68</v>
      </c>
      <c r="H211" s="44">
        <v>25484320000</v>
      </c>
    </row>
    <row r="212" spans="1:8" ht="16" x14ac:dyDescent="0.2">
      <c r="A212" s="6">
        <v>211</v>
      </c>
      <c r="B212" s="7">
        <v>44206</v>
      </c>
      <c r="C212" s="6" t="s">
        <v>3</v>
      </c>
      <c r="D212" s="44">
        <v>3803.14</v>
      </c>
      <c r="E212" s="44">
        <v>3823.6</v>
      </c>
      <c r="F212" s="44">
        <v>3749.62</v>
      </c>
      <c r="G212" s="44">
        <v>3768.25</v>
      </c>
      <c r="H212" s="44">
        <v>24551330000</v>
      </c>
    </row>
    <row r="213" spans="1:8" ht="16" x14ac:dyDescent="0.2">
      <c r="A213" s="6">
        <v>212</v>
      </c>
      <c r="B213" s="7">
        <v>44213</v>
      </c>
      <c r="C213" s="6" t="s">
        <v>3</v>
      </c>
      <c r="D213" s="44">
        <v>3781.88</v>
      </c>
      <c r="E213" s="44">
        <v>3861.45</v>
      </c>
      <c r="F213" s="44">
        <v>3780.37</v>
      </c>
      <c r="G213" s="44">
        <v>3841.47</v>
      </c>
      <c r="H213" s="44">
        <v>19099620000</v>
      </c>
    </row>
    <row r="214" spans="1:8" ht="16" x14ac:dyDescent="0.2">
      <c r="A214" s="6">
        <v>213</v>
      </c>
      <c r="B214" s="7">
        <v>44220</v>
      </c>
      <c r="C214" s="6" t="s">
        <v>3</v>
      </c>
      <c r="D214" s="44">
        <v>3851.68</v>
      </c>
      <c r="E214" s="44">
        <v>3870.9</v>
      </c>
      <c r="F214" s="44">
        <v>3694.12</v>
      </c>
      <c r="G214" s="44">
        <v>3714.24</v>
      </c>
      <c r="H214" s="44">
        <v>36413520000</v>
      </c>
    </row>
    <row r="215" spans="1:8" ht="16" x14ac:dyDescent="0.2">
      <c r="A215" s="6">
        <v>214</v>
      </c>
      <c r="B215" s="7">
        <v>44227</v>
      </c>
      <c r="C215" s="6" t="s">
        <v>3</v>
      </c>
      <c r="D215" s="44">
        <v>3731.17</v>
      </c>
      <c r="E215" s="44">
        <v>3894.56</v>
      </c>
      <c r="F215" s="44">
        <v>3725.62</v>
      </c>
      <c r="G215" s="44">
        <v>3886.83</v>
      </c>
      <c r="H215" s="44">
        <v>25430390000</v>
      </c>
    </row>
    <row r="216" spans="1:8" ht="16" x14ac:dyDescent="0.2">
      <c r="A216" s="6">
        <v>215</v>
      </c>
      <c r="B216" s="7">
        <v>44234</v>
      </c>
      <c r="C216" s="6" t="s">
        <v>3</v>
      </c>
      <c r="D216" s="44">
        <v>3892.59</v>
      </c>
      <c r="E216" s="44">
        <v>3937.23</v>
      </c>
      <c r="F216" s="44">
        <v>3884.94</v>
      </c>
      <c r="G216" s="44">
        <v>3934.83</v>
      </c>
      <c r="H216" s="44">
        <v>22694360000</v>
      </c>
    </row>
    <row r="217" spans="1:8" ht="16" x14ac:dyDescent="0.2">
      <c r="A217" s="6">
        <v>216</v>
      </c>
      <c r="B217" s="7">
        <v>44241</v>
      </c>
      <c r="C217" s="6" t="s">
        <v>3</v>
      </c>
      <c r="D217" s="44">
        <v>3939.61</v>
      </c>
      <c r="E217" s="44">
        <v>3950.43</v>
      </c>
      <c r="F217" s="44">
        <v>3885.03</v>
      </c>
      <c r="G217" s="44">
        <v>3906.71</v>
      </c>
      <c r="H217" s="44">
        <v>19353010000</v>
      </c>
    </row>
    <row r="218" spans="1:8" ht="16" x14ac:dyDescent="0.2">
      <c r="A218" s="6">
        <v>217</v>
      </c>
      <c r="B218" s="7">
        <v>44248</v>
      </c>
      <c r="C218" s="6" t="s">
        <v>3</v>
      </c>
      <c r="D218" s="44">
        <v>3885.55</v>
      </c>
      <c r="E218" s="44">
        <v>3928.65</v>
      </c>
      <c r="F218" s="44">
        <v>3789.54</v>
      </c>
      <c r="G218" s="44">
        <v>3811.15</v>
      </c>
      <c r="H218" s="44">
        <v>31119200000</v>
      </c>
    </row>
    <row r="219" spans="1:8" ht="16" x14ac:dyDescent="0.2">
      <c r="A219" s="6">
        <v>218</v>
      </c>
      <c r="B219" s="7">
        <v>44255</v>
      </c>
      <c r="C219" s="6" t="s">
        <v>3</v>
      </c>
      <c r="D219" s="44">
        <v>3842.51</v>
      </c>
      <c r="E219" s="44">
        <v>3914.5</v>
      </c>
      <c r="F219" s="44">
        <v>3723.34</v>
      </c>
      <c r="G219" s="44">
        <v>3841.94</v>
      </c>
      <c r="H219" s="44">
        <v>30700830000</v>
      </c>
    </row>
    <row r="220" spans="1:8" ht="16" x14ac:dyDescent="0.2">
      <c r="A220" s="6">
        <v>219</v>
      </c>
      <c r="B220" s="7">
        <v>44262</v>
      </c>
      <c r="C220" s="6" t="s">
        <v>3</v>
      </c>
      <c r="D220" s="44">
        <v>3844.39</v>
      </c>
      <c r="E220" s="44">
        <v>3960.27</v>
      </c>
      <c r="F220" s="44">
        <v>3819.25</v>
      </c>
      <c r="G220" s="44">
        <v>3943.34</v>
      </c>
      <c r="H220" s="44">
        <v>26945080000</v>
      </c>
    </row>
    <row r="221" spans="1:8" ht="16" x14ac:dyDescent="0.2">
      <c r="A221" s="6">
        <v>220</v>
      </c>
      <c r="B221" s="7">
        <v>44269</v>
      </c>
      <c r="C221" s="6" t="s">
        <v>3</v>
      </c>
      <c r="D221" s="44">
        <v>3942.96</v>
      </c>
      <c r="E221" s="44">
        <v>3983.87</v>
      </c>
      <c r="F221" s="44">
        <v>3886.75</v>
      </c>
      <c r="G221" s="44">
        <v>3913.1</v>
      </c>
      <c r="H221" s="44">
        <v>25796900000</v>
      </c>
    </row>
    <row r="222" spans="1:8" ht="16" x14ac:dyDescent="0.2">
      <c r="A222" s="6">
        <v>221</v>
      </c>
      <c r="B222" s="7">
        <v>44276</v>
      </c>
      <c r="C222" s="6" t="s">
        <v>3</v>
      </c>
      <c r="D222" s="44">
        <v>3916.48</v>
      </c>
      <c r="E222" s="44">
        <v>3978.19</v>
      </c>
      <c r="F222" s="44">
        <v>3853.5</v>
      </c>
      <c r="G222" s="44">
        <v>3974.54</v>
      </c>
      <c r="H222" s="44">
        <v>24132360000</v>
      </c>
    </row>
    <row r="223" spans="1:8" ht="16" x14ac:dyDescent="0.2">
      <c r="A223" s="6">
        <v>222</v>
      </c>
      <c r="B223" s="7">
        <v>44283</v>
      </c>
      <c r="C223" s="6" t="s">
        <v>3</v>
      </c>
      <c r="D223" s="44">
        <v>3969.31</v>
      </c>
      <c r="E223" s="44">
        <v>4020.63</v>
      </c>
      <c r="F223" s="44">
        <v>3943.25</v>
      </c>
      <c r="G223" s="44">
        <v>4019.87</v>
      </c>
      <c r="H223" s="44">
        <v>17439630000</v>
      </c>
    </row>
    <row r="224" spans="1:8" ht="16" x14ac:dyDescent="0.2">
      <c r="A224" s="6">
        <v>223</v>
      </c>
      <c r="B224" s="7">
        <v>44290</v>
      </c>
      <c r="C224" s="6" t="s">
        <v>3</v>
      </c>
      <c r="D224" s="44">
        <v>4034.44</v>
      </c>
      <c r="E224" s="44">
        <v>4129.4799999999996</v>
      </c>
      <c r="F224" s="44">
        <v>4034.44</v>
      </c>
      <c r="G224" s="44">
        <v>4128.8</v>
      </c>
      <c r="H224" s="44">
        <v>19677100000</v>
      </c>
    </row>
    <row r="225" spans="1:8" ht="16" x14ac:dyDescent="0.2">
      <c r="A225" s="6">
        <v>224</v>
      </c>
      <c r="B225" s="7">
        <v>44297</v>
      </c>
      <c r="C225" s="6" t="s">
        <v>3</v>
      </c>
      <c r="D225" s="44">
        <v>4124.71</v>
      </c>
      <c r="E225" s="44">
        <v>4191.3100000000004</v>
      </c>
      <c r="F225" s="44">
        <v>4114.82</v>
      </c>
      <c r="G225" s="44">
        <v>4185.47</v>
      </c>
      <c r="H225" s="44">
        <v>19468590000</v>
      </c>
    </row>
    <row r="226" spans="1:8" ht="16" x14ac:dyDescent="0.2">
      <c r="A226" s="6">
        <v>225</v>
      </c>
      <c r="B226" s="7">
        <v>44304</v>
      </c>
      <c r="C226" s="6" t="s">
        <v>3</v>
      </c>
      <c r="D226" s="44">
        <v>4179.8</v>
      </c>
      <c r="E226" s="44">
        <v>4194.17</v>
      </c>
      <c r="F226" s="44">
        <v>4118.38</v>
      </c>
      <c r="G226" s="44">
        <v>4180.17</v>
      </c>
      <c r="H226" s="44">
        <v>19795190000</v>
      </c>
    </row>
    <row r="227" spans="1:8" ht="16" x14ac:dyDescent="0.2">
      <c r="A227" s="6">
        <v>226</v>
      </c>
      <c r="B227" s="7">
        <v>44311</v>
      </c>
      <c r="C227" s="6" t="s">
        <v>3</v>
      </c>
      <c r="D227" s="44">
        <v>4185.03</v>
      </c>
      <c r="E227" s="44">
        <v>4218.78</v>
      </c>
      <c r="F227" s="44">
        <v>4174.8500000000004</v>
      </c>
      <c r="G227" s="44">
        <v>4181.17</v>
      </c>
      <c r="H227" s="44">
        <v>19777170000</v>
      </c>
    </row>
    <row r="228" spans="1:8" ht="16" x14ac:dyDescent="0.2">
      <c r="A228" s="6">
        <v>227</v>
      </c>
      <c r="B228" s="7">
        <v>44318</v>
      </c>
      <c r="C228" s="6" t="s">
        <v>3</v>
      </c>
      <c r="D228" s="44">
        <v>4191.9799999999996</v>
      </c>
      <c r="E228" s="44">
        <v>4238.04</v>
      </c>
      <c r="F228" s="44">
        <v>4128.59</v>
      </c>
      <c r="G228" s="44">
        <v>4232.6000000000004</v>
      </c>
      <c r="H228" s="44">
        <v>21049220000</v>
      </c>
    </row>
    <row r="229" spans="1:8" ht="16" x14ac:dyDescent="0.2">
      <c r="A229" s="6">
        <v>228</v>
      </c>
      <c r="B229" s="7">
        <v>44325</v>
      </c>
      <c r="C229" s="6" t="s">
        <v>3</v>
      </c>
      <c r="D229" s="44">
        <v>4228.29</v>
      </c>
      <c r="E229" s="44">
        <v>4236.3900000000003</v>
      </c>
      <c r="F229" s="44">
        <v>4056.88</v>
      </c>
      <c r="G229" s="44">
        <v>4173.8500000000004</v>
      </c>
      <c r="H229" s="44">
        <v>17946860000</v>
      </c>
    </row>
    <row r="230" spans="1:8" ht="16" x14ac:dyDescent="0.2">
      <c r="A230" s="6">
        <v>229</v>
      </c>
      <c r="B230" s="7">
        <v>44332</v>
      </c>
      <c r="C230" s="6" t="s">
        <v>3</v>
      </c>
      <c r="D230" s="44">
        <v>4169.92</v>
      </c>
      <c r="E230" s="44">
        <v>4188.72</v>
      </c>
      <c r="F230" s="44">
        <v>4061.41</v>
      </c>
      <c r="G230" s="44">
        <v>4155.8599999999997</v>
      </c>
      <c r="H230" s="44">
        <v>16716150000</v>
      </c>
    </row>
    <row r="231" spans="1:8" ht="16" x14ac:dyDescent="0.2">
      <c r="A231" s="6">
        <v>230</v>
      </c>
      <c r="B231" s="7">
        <v>44339</v>
      </c>
      <c r="C231" s="6" t="s">
        <v>3</v>
      </c>
      <c r="D231" s="44">
        <v>4170.16</v>
      </c>
      <c r="E231" s="44">
        <v>4218.3599999999997</v>
      </c>
      <c r="F231" s="44">
        <v>4170.16</v>
      </c>
      <c r="G231" s="44">
        <v>4204.1099999999997</v>
      </c>
      <c r="H231" s="44">
        <v>19443140000</v>
      </c>
    </row>
    <row r="232" spans="1:8" ht="16" x14ac:dyDescent="0.2">
      <c r="A232" s="6">
        <v>231</v>
      </c>
      <c r="B232" s="7">
        <v>44346</v>
      </c>
      <c r="C232" s="6" t="s">
        <v>3</v>
      </c>
      <c r="D232" s="44">
        <v>4216.5200000000004</v>
      </c>
      <c r="E232" s="44">
        <v>4234.12</v>
      </c>
      <c r="F232" s="44">
        <v>4167.93</v>
      </c>
      <c r="G232" s="44">
        <v>4229.8900000000003</v>
      </c>
      <c r="H232" s="44">
        <v>17050410000</v>
      </c>
    </row>
    <row r="233" spans="1:8" ht="16" x14ac:dyDescent="0.2">
      <c r="A233" s="6">
        <v>232</v>
      </c>
      <c r="B233" s="7">
        <v>44353</v>
      </c>
      <c r="C233" s="6" t="s">
        <v>3</v>
      </c>
      <c r="D233" s="44">
        <v>4229.34</v>
      </c>
      <c r="E233" s="44">
        <v>4249.74</v>
      </c>
      <c r="F233" s="44">
        <v>4208.41</v>
      </c>
      <c r="G233" s="44">
        <v>4247.4399999999996</v>
      </c>
      <c r="H233" s="44">
        <v>18389070000</v>
      </c>
    </row>
    <row r="234" spans="1:8" ht="16" x14ac:dyDescent="0.2">
      <c r="A234" s="6">
        <v>233</v>
      </c>
      <c r="B234" s="7">
        <v>44360</v>
      </c>
      <c r="C234" s="6" t="s">
        <v>3</v>
      </c>
      <c r="D234" s="44">
        <v>4248.3100000000004</v>
      </c>
      <c r="E234" s="44">
        <v>4257.16</v>
      </c>
      <c r="F234" s="44">
        <v>4164.3999999999996</v>
      </c>
      <c r="G234" s="44">
        <v>4166.45</v>
      </c>
      <c r="H234" s="44">
        <v>20949640000</v>
      </c>
    </row>
    <row r="235" spans="1:8" ht="16" x14ac:dyDescent="0.2">
      <c r="A235" s="6">
        <v>234</v>
      </c>
      <c r="B235" s="7">
        <v>44367</v>
      </c>
      <c r="C235" s="6" t="s">
        <v>3</v>
      </c>
      <c r="D235" s="44">
        <v>4173.3999999999996</v>
      </c>
      <c r="E235" s="44">
        <v>4286.12</v>
      </c>
      <c r="F235" s="44">
        <v>4173.3999999999996</v>
      </c>
      <c r="G235" s="44">
        <v>4280.7</v>
      </c>
      <c r="H235" s="44">
        <v>19163010000</v>
      </c>
    </row>
    <row r="236" spans="1:8" ht="16" x14ac:dyDescent="0.2">
      <c r="A236" s="6">
        <v>235</v>
      </c>
      <c r="B236" s="7">
        <v>44374</v>
      </c>
      <c r="C236" s="6" t="s">
        <v>3</v>
      </c>
      <c r="D236" s="44">
        <v>4284.8999999999996</v>
      </c>
      <c r="E236" s="44">
        <v>4355.43</v>
      </c>
      <c r="F236" s="44">
        <v>4274.67</v>
      </c>
      <c r="G236" s="44">
        <v>4352.34</v>
      </c>
      <c r="H236" s="44">
        <v>15859180000</v>
      </c>
    </row>
    <row r="237" spans="1:8" ht="16" x14ac:dyDescent="0.2">
      <c r="A237" s="6">
        <v>236</v>
      </c>
      <c r="B237" s="7">
        <v>44381</v>
      </c>
      <c r="C237" s="6" t="s">
        <v>3</v>
      </c>
      <c r="D237" s="44">
        <v>4356.46</v>
      </c>
      <c r="E237" s="44">
        <v>4371.6000000000004</v>
      </c>
      <c r="F237" s="44">
        <v>4289.37</v>
      </c>
      <c r="G237" s="44">
        <v>4369.55</v>
      </c>
      <c r="H237" s="44">
        <v>12813860000</v>
      </c>
    </row>
    <row r="238" spans="1:8" ht="16" x14ac:dyDescent="0.2">
      <c r="A238" s="6">
        <v>237</v>
      </c>
      <c r="B238" s="7">
        <v>44388</v>
      </c>
      <c r="C238" s="6" t="s">
        <v>3</v>
      </c>
      <c r="D238" s="44">
        <v>4372.41</v>
      </c>
      <c r="E238" s="44">
        <v>4393.68</v>
      </c>
      <c r="F238" s="44">
        <v>4322.53</v>
      </c>
      <c r="G238" s="44">
        <v>4327.16</v>
      </c>
      <c r="H238" s="44">
        <v>15756840000</v>
      </c>
    </row>
    <row r="239" spans="1:8" ht="16" x14ac:dyDescent="0.2">
      <c r="A239" s="6">
        <v>238</v>
      </c>
      <c r="B239" s="7">
        <v>44395</v>
      </c>
      <c r="C239" s="6" t="s">
        <v>3</v>
      </c>
      <c r="D239" s="44">
        <v>4296.3999999999996</v>
      </c>
      <c r="E239" s="44">
        <v>4415.18</v>
      </c>
      <c r="F239" s="44">
        <v>4233.13</v>
      </c>
      <c r="G239" s="44">
        <v>4411.79</v>
      </c>
      <c r="H239" s="44">
        <v>17267170000</v>
      </c>
    </row>
    <row r="240" spans="1:8" ht="16" x14ac:dyDescent="0.2">
      <c r="A240" s="6">
        <v>239</v>
      </c>
      <c r="B240" s="7">
        <v>44402</v>
      </c>
      <c r="C240" s="6" t="s">
        <v>3</v>
      </c>
      <c r="D240" s="44">
        <v>4409.58</v>
      </c>
      <c r="E240" s="44">
        <v>4429.97</v>
      </c>
      <c r="F240" s="44">
        <v>4372.51</v>
      </c>
      <c r="G240" s="44">
        <v>4395.26</v>
      </c>
      <c r="H240" s="44">
        <v>14952430000</v>
      </c>
    </row>
    <row r="241" spans="1:8" ht="16" x14ac:dyDescent="0.2">
      <c r="A241" s="6">
        <v>240</v>
      </c>
      <c r="B241" s="7">
        <v>44409</v>
      </c>
      <c r="C241" s="6" t="s">
        <v>3</v>
      </c>
      <c r="D241" s="44">
        <v>4406.8599999999997</v>
      </c>
      <c r="E241" s="44">
        <v>4440.82</v>
      </c>
      <c r="F241" s="44">
        <v>4373</v>
      </c>
      <c r="G241" s="44">
        <v>4436.5200000000004</v>
      </c>
      <c r="H241" s="44">
        <v>15182090000</v>
      </c>
    </row>
    <row r="242" spans="1:8" ht="16" x14ac:dyDescent="0.2">
      <c r="A242" s="6">
        <v>241</v>
      </c>
      <c r="B242" s="7">
        <v>44416</v>
      </c>
      <c r="C242" s="6" t="s">
        <v>3</v>
      </c>
      <c r="D242" s="44">
        <v>4437.7700000000004</v>
      </c>
      <c r="E242" s="44">
        <v>4468.37</v>
      </c>
      <c r="F242" s="44">
        <v>4424.74</v>
      </c>
      <c r="G242" s="44">
        <v>4468</v>
      </c>
      <c r="H242" s="44">
        <v>13718270000</v>
      </c>
    </row>
    <row r="243" spans="1:8" ht="16" x14ac:dyDescent="0.2">
      <c r="A243" s="6">
        <v>242</v>
      </c>
      <c r="B243" s="7">
        <v>44423</v>
      </c>
      <c r="C243" s="6" t="s">
        <v>3</v>
      </c>
      <c r="D243" s="44">
        <v>4461.6499999999996</v>
      </c>
      <c r="E243" s="44">
        <v>4480.26</v>
      </c>
      <c r="F243" s="44">
        <v>4367.7299999999996</v>
      </c>
      <c r="G243" s="44">
        <v>4441.67</v>
      </c>
      <c r="H243" s="44">
        <v>14544990000</v>
      </c>
    </row>
    <row r="244" spans="1:8" ht="16" x14ac:dyDescent="0.2">
      <c r="A244" s="6">
        <v>243</v>
      </c>
      <c r="B244" s="7">
        <v>44430</v>
      </c>
      <c r="C244" s="6" t="s">
        <v>3</v>
      </c>
      <c r="D244" s="44">
        <v>4450.29</v>
      </c>
      <c r="E244" s="44">
        <v>4513.33</v>
      </c>
      <c r="F244" s="44">
        <v>4450.29</v>
      </c>
      <c r="G244" s="44">
        <v>4509.37</v>
      </c>
      <c r="H244" s="44">
        <v>14124930000</v>
      </c>
    </row>
    <row r="245" spans="1:8" ht="16" x14ac:dyDescent="0.2">
      <c r="A245" s="6">
        <v>244</v>
      </c>
      <c r="B245" s="7">
        <v>44437</v>
      </c>
      <c r="C245" s="6" t="s">
        <v>3</v>
      </c>
      <c r="D245" s="44">
        <v>4513.76</v>
      </c>
      <c r="E245" s="44">
        <v>4545.8500000000004</v>
      </c>
      <c r="F245" s="44">
        <v>4513.76</v>
      </c>
      <c r="G245" s="44">
        <v>4535.43</v>
      </c>
      <c r="H245" s="44">
        <v>14256180000</v>
      </c>
    </row>
    <row r="246" spans="1:8" ht="16" x14ac:dyDescent="0.2">
      <c r="A246" s="6">
        <v>245</v>
      </c>
      <c r="B246" s="7">
        <v>44444</v>
      </c>
      <c r="C246" s="6" t="s">
        <v>3</v>
      </c>
      <c r="D246" s="44">
        <v>4535.38</v>
      </c>
      <c r="E246" s="44">
        <v>4535.38</v>
      </c>
      <c r="F246" s="44">
        <v>4457.66</v>
      </c>
      <c r="G246" s="44">
        <v>4458.58</v>
      </c>
      <c r="H246" s="44">
        <v>11793790000</v>
      </c>
    </row>
    <row r="247" spans="1:8" ht="16" x14ac:dyDescent="0.2">
      <c r="A247" s="6">
        <v>246</v>
      </c>
      <c r="B247" s="7">
        <v>44451</v>
      </c>
      <c r="C247" s="6" t="s">
        <v>3</v>
      </c>
      <c r="D247" s="44">
        <v>4474.8100000000004</v>
      </c>
      <c r="E247" s="44">
        <v>4492.99</v>
      </c>
      <c r="F247" s="44">
        <v>4427.76</v>
      </c>
      <c r="G247" s="44">
        <v>4432.99</v>
      </c>
      <c r="H247" s="44">
        <v>17763120000</v>
      </c>
    </row>
    <row r="248" spans="1:8" ht="16" x14ac:dyDescent="0.2">
      <c r="A248" s="6">
        <v>247</v>
      </c>
      <c r="B248" s="7">
        <v>44458</v>
      </c>
      <c r="C248" s="6" t="s">
        <v>3</v>
      </c>
      <c r="D248" s="44">
        <v>4402.95</v>
      </c>
      <c r="E248" s="44">
        <v>4465.3999999999996</v>
      </c>
      <c r="F248" s="44">
        <v>4305.91</v>
      </c>
      <c r="G248" s="44">
        <v>4455.4799999999996</v>
      </c>
      <c r="H248" s="44">
        <v>15697030000</v>
      </c>
    </row>
    <row r="249" spans="1:8" ht="16" x14ac:dyDescent="0.2">
      <c r="A249" s="6">
        <v>248</v>
      </c>
      <c r="B249" s="7">
        <v>44465</v>
      </c>
      <c r="C249" s="6" t="s">
        <v>3</v>
      </c>
      <c r="D249" s="44">
        <v>4442.12</v>
      </c>
      <c r="E249" s="44">
        <v>4457.3</v>
      </c>
      <c r="F249" s="44">
        <v>4288.5200000000004</v>
      </c>
      <c r="G249" s="44">
        <v>4357.04</v>
      </c>
      <c r="H249" s="44">
        <v>15555390000</v>
      </c>
    </row>
    <row r="250" spans="1:8" ht="16" x14ac:dyDescent="0.2">
      <c r="A250" s="6">
        <v>249</v>
      </c>
      <c r="B250" s="7">
        <v>44472</v>
      </c>
      <c r="C250" s="6" t="s">
        <v>3</v>
      </c>
      <c r="D250" s="44">
        <v>4348.84</v>
      </c>
      <c r="E250" s="44">
        <v>4429.97</v>
      </c>
      <c r="F250" s="44">
        <v>4278.9399999999996</v>
      </c>
      <c r="G250" s="44">
        <v>4391.34</v>
      </c>
      <c r="H250" s="44">
        <v>14795520000</v>
      </c>
    </row>
    <row r="251" spans="1:8" ht="16" x14ac:dyDescent="0.2">
      <c r="A251" s="6">
        <v>250</v>
      </c>
      <c r="B251" s="7">
        <v>44479</v>
      </c>
      <c r="C251" s="6" t="s">
        <v>3</v>
      </c>
      <c r="D251" s="44">
        <v>4385.4399999999996</v>
      </c>
      <c r="E251" s="44">
        <v>4475.82</v>
      </c>
      <c r="F251" s="44">
        <v>4329.92</v>
      </c>
      <c r="G251" s="44">
        <v>4471.37</v>
      </c>
      <c r="H251" s="44">
        <v>13758090000</v>
      </c>
    </row>
    <row r="252" spans="1:8" ht="16" x14ac:dyDescent="0.2">
      <c r="A252" s="6">
        <v>251</v>
      </c>
      <c r="B252" s="7">
        <v>44486</v>
      </c>
      <c r="C252" s="6" t="s">
        <v>3</v>
      </c>
      <c r="D252" s="44">
        <v>4463.72</v>
      </c>
      <c r="E252" s="44">
        <v>4559.67</v>
      </c>
      <c r="F252" s="44">
        <v>4447.47</v>
      </c>
      <c r="G252" s="44">
        <v>4544.8999999999996</v>
      </c>
      <c r="H252" s="44">
        <v>13966070000</v>
      </c>
    </row>
    <row r="253" spans="1:8" ht="16" x14ac:dyDescent="0.2">
      <c r="A253" s="6">
        <v>252</v>
      </c>
      <c r="B253" s="7">
        <v>44493</v>
      </c>
      <c r="C253" s="6" t="s">
        <v>3</v>
      </c>
      <c r="D253" s="44">
        <v>4553.6899999999996</v>
      </c>
      <c r="E253" s="44">
        <v>4608.08</v>
      </c>
      <c r="F253" s="44">
        <v>4537.3599999999997</v>
      </c>
      <c r="G253" s="44">
        <v>4605.38</v>
      </c>
      <c r="H253" s="44">
        <v>16206040000</v>
      </c>
    </row>
    <row r="254" spans="1:8" ht="16" x14ac:dyDescent="0.2">
      <c r="A254" s="6">
        <v>253</v>
      </c>
      <c r="B254" s="7">
        <v>44500</v>
      </c>
      <c r="C254" s="6" t="s">
        <v>3</v>
      </c>
      <c r="D254" s="44">
        <v>4610.62</v>
      </c>
      <c r="E254" s="44">
        <v>4718.5</v>
      </c>
      <c r="F254" s="44">
        <v>4595.0600000000004</v>
      </c>
      <c r="G254" s="44">
        <v>4697.53</v>
      </c>
      <c r="H254" s="44">
        <v>16397220000</v>
      </c>
    </row>
    <row r="255" spans="1:8" ht="16" x14ac:dyDescent="0.2">
      <c r="A255" s="6">
        <v>254</v>
      </c>
      <c r="B255" s="7">
        <v>44507</v>
      </c>
      <c r="C255" s="6" t="s">
        <v>3</v>
      </c>
      <c r="D255" s="44">
        <v>4701.4799999999996</v>
      </c>
      <c r="E255" s="44">
        <v>4714.92</v>
      </c>
      <c r="F255" s="44">
        <v>4630.8599999999997</v>
      </c>
      <c r="G255" s="44">
        <v>4682.8500000000004</v>
      </c>
      <c r="H255" s="44">
        <v>15646510000</v>
      </c>
    </row>
    <row r="256" spans="1:8" ht="16" x14ac:dyDescent="0.2">
      <c r="A256" s="6">
        <v>255</v>
      </c>
      <c r="B256" s="7">
        <v>44514</v>
      </c>
      <c r="C256" s="6" t="s">
        <v>3</v>
      </c>
      <c r="D256" s="44">
        <v>4689.3</v>
      </c>
      <c r="E256" s="44">
        <v>4717.75</v>
      </c>
      <c r="F256" s="44">
        <v>4672.78</v>
      </c>
      <c r="G256" s="44">
        <v>4697.96</v>
      </c>
      <c r="H256" s="44">
        <v>15279660000</v>
      </c>
    </row>
    <row r="257" spans="1:8" ht="16" x14ac:dyDescent="0.2">
      <c r="A257" s="6">
        <v>256</v>
      </c>
      <c r="B257" s="7">
        <v>44521</v>
      </c>
      <c r="C257" s="6" t="s">
        <v>3</v>
      </c>
      <c r="D257" s="44">
        <v>4712</v>
      </c>
      <c r="E257" s="44">
        <v>4743.83</v>
      </c>
      <c r="F257" s="44">
        <v>4585.43</v>
      </c>
      <c r="G257" s="44">
        <v>4594.62</v>
      </c>
      <c r="H257" s="44">
        <v>11775840000</v>
      </c>
    </row>
    <row r="258" spans="1:8" ht="16" x14ac:dyDescent="0.2">
      <c r="A258" s="6">
        <v>257</v>
      </c>
      <c r="B258" s="7">
        <v>44528</v>
      </c>
      <c r="C258" s="6" t="s">
        <v>3</v>
      </c>
      <c r="D258" s="44">
        <v>4628.75</v>
      </c>
      <c r="E258" s="44">
        <v>4672.95</v>
      </c>
      <c r="F258" s="44">
        <v>4495.12</v>
      </c>
      <c r="G258" s="44">
        <v>4538.43</v>
      </c>
      <c r="H258" s="44">
        <v>20242840000</v>
      </c>
    </row>
    <row r="259" spans="1:8" ht="16" x14ac:dyDescent="0.2">
      <c r="A259" s="6">
        <v>258</v>
      </c>
      <c r="B259" s="7">
        <v>44535</v>
      </c>
      <c r="C259" s="6" t="s">
        <v>3</v>
      </c>
      <c r="D259" s="44">
        <v>4548.37</v>
      </c>
      <c r="E259" s="44">
        <v>4713.57</v>
      </c>
      <c r="F259" s="44">
        <v>4540.51</v>
      </c>
      <c r="G259" s="44">
        <v>4712.0200000000004</v>
      </c>
      <c r="H259" s="44">
        <v>15411530000</v>
      </c>
    </row>
    <row r="260" spans="1:8" ht="16" x14ac:dyDescent="0.2">
      <c r="A260" s="6">
        <v>259</v>
      </c>
      <c r="B260" s="7">
        <v>44542</v>
      </c>
      <c r="C260" s="6" t="s">
        <v>3</v>
      </c>
      <c r="D260" s="44">
        <v>4710.3</v>
      </c>
      <c r="E260" s="44">
        <v>4731.99</v>
      </c>
      <c r="F260" s="44">
        <v>4600.22</v>
      </c>
      <c r="G260" s="44">
        <v>4620.6400000000003</v>
      </c>
      <c r="H260" s="44">
        <v>19184960000</v>
      </c>
    </row>
    <row r="261" spans="1:8" ht="16" x14ac:dyDescent="0.2">
      <c r="A261" s="6">
        <v>260</v>
      </c>
      <c r="B261" s="7">
        <v>44549</v>
      </c>
      <c r="C261" s="6" t="s">
        <v>3</v>
      </c>
      <c r="D261" s="44">
        <v>4587.8999999999996</v>
      </c>
      <c r="E261" s="44">
        <v>4740.74</v>
      </c>
      <c r="F261" s="44">
        <v>4531.1000000000004</v>
      </c>
      <c r="G261" s="44">
        <v>4725.79</v>
      </c>
      <c r="H261" s="44">
        <v>10594350000</v>
      </c>
    </row>
    <row r="262" spans="1:8" ht="17" x14ac:dyDescent="0.2">
      <c r="A262" s="24"/>
      <c r="B262" s="31"/>
      <c r="C262" s="24"/>
      <c r="D262" s="32"/>
      <c r="E262" s="32"/>
      <c r="F262" s="32"/>
      <c r="G262" s="32"/>
      <c r="H262" s="32"/>
    </row>
    <row r="263" spans="1:8" s="30" customFormat="1" ht="16" x14ac:dyDescent="0.2">
      <c r="A263" s="24"/>
      <c r="B263" s="22"/>
      <c r="C263" s="24"/>
      <c r="D263" s="23"/>
      <c r="E263" s="23"/>
      <c r="F263" s="23"/>
      <c r="G263" s="23"/>
      <c r="H263" s="23"/>
    </row>
    <row r="264" spans="1:8" s="30" customFormat="1" ht="16" x14ac:dyDescent="0.2">
      <c r="A264" s="24"/>
      <c r="B264" s="22"/>
      <c r="C264" s="24"/>
      <c r="D264" s="23"/>
      <c r="E264" s="23"/>
      <c r="F264" s="23"/>
      <c r="G264" s="23"/>
      <c r="H264" s="23"/>
    </row>
    <row r="265" spans="1:8" s="30" customFormat="1" ht="16" x14ac:dyDescent="0.2">
      <c r="A265" s="24"/>
      <c r="B265" s="22"/>
      <c r="C265" s="24"/>
      <c r="D265" s="23"/>
      <c r="E265" s="23"/>
      <c r="F265" s="23"/>
      <c r="G265" s="23"/>
      <c r="H265" s="23"/>
    </row>
    <row r="266" spans="1:8" s="30" customFormat="1" ht="16" x14ac:dyDescent="0.2">
      <c r="A266" s="24"/>
      <c r="B266" s="22"/>
      <c r="C266" s="24"/>
      <c r="D266" s="23"/>
      <c r="E266" s="23"/>
      <c r="F266" s="23"/>
      <c r="G266" s="23"/>
      <c r="H266" s="23"/>
    </row>
    <row r="267" spans="1:8" s="30" customFormat="1" ht="16" x14ac:dyDescent="0.2">
      <c r="A267" s="24"/>
      <c r="B267" s="22"/>
      <c r="C267" s="24"/>
      <c r="D267" s="23"/>
      <c r="E267" s="23"/>
      <c r="F267" s="23"/>
      <c r="G267" s="23"/>
      <c r="H267" s="23"/>
    </row>
    <row r="268" spans="1:8" s="30" customFormat="1" ht="16" x14ac:dyDescent="0.2">
      <c r="A268" s="24"/>
      <c r="B268" s="22"/>
      <c r="C268" s="24"/>
      <c r="D268" s="23"/>
      <c r="E268" s="23"/>
      <c r="F268" s="23"/>
      <c r="G268" s="23"/>
      <c r="H268" s="23"/>
    </row>
    <row r="269" spans="1:8" s="30" customFormat="1" ht="16" x14ac:dyDescent="0.2">
      <c r="A269" s="24"/>
      <c r="B269" s="22"/>
      <c r="C269" s="24"/>
      <c r="D269" s="23"/>
      <c r="E269" s="23"/>
      <c r="F269" s="23"/>
      <c r="G269" s="23"/>
      <c r="H269" s="23"/>
    </row>
    <row r="270" spans="1:8" s="30" customFormat="1" ht="16" x14ac:dyDescent="0.2">
      <c r="A270" s="24"/>
      <c r="B270" s="22"/>
      <c r="C270" s="24"/>
      <c r="D270" s="23"/>
      <c r="E270" s="23"/>
      <c r="F270" s="23"/>
      <c r="G270" s="23"/>
      <c r="H270" s="23"/>
    </row>
    <row r="271" spans="1:8" s="30" customFormat="1" ht="16" x14ac:dyDescent="0.2">
      <c r="A271" s="24"/>
      <c r="B271" s="22"/>
      <c r="C271" s="24"/>
      <c r="D271" s="23"/>
      <c r="E271" s="23"/>
      <c r="F271" s="23"/>
      <c r="G271" s="23"/>
      <c r="H271" s="23"/>
    </row>
    <row r="272" spans="1:8" s="30" customFormat="1" ht="16" x14ac:dyDescent="0.2">
      <c r="A272" s="24"/>
      <c r="B272" s="22"/>
      <c r="C272" s="24"/>
      <c r="D272" s="23"/>
      <c r="E272" s="23"/>
      <c r="F272" s="23"/>
      <c r="G272" s="23"/>
      <c r="H272" s="23"/>
    </row>
    <row r="273" spans="1:8" s="30" customFormat="1" ht="16" x14ac:dyDescent="0.2">
      <c r="A273" s="24"/>
      <c r="B273" s="22"/>
      <c r="C273" s="24"/>
      <c r="D273" s="23"/>
      <c r="E273" s="23"/>
      <c r="F273" s="23"/>
      <c r="G273" s="23"/>
      <c r="H273" s="23"/>
    </row>
    <row r="274" spans="1:8" s="30" customFormat="1" ht="16" x14ac:dyDescent="0.2">
      <c r="A274" s="24"/>
      <c r="B274" s="22"/>
      <c r="C274" s="24"/>
      <c r="D274" s="23"/>
      <c r="E274" s="23"/>
      <c r="F274" s="23"/>
      <c r="G274" s="23"/>
      <c r="H274" s="23"/>
    </row>
    <row r="275" spans="1:8" s="30" customFormat="1" ht="16" x14ac:dyDescent="0.2">
      <c r="A275" s="24"/>
      <c r="B275" s="22"/>
      <c r="C275" s="24"/>
      <c r="D275" s="23"/>
      <c r="E275" s="23"/>
      <c r="F275" s="23"/>
      <c r="G275" s="23"/>
      <c r="H275" s="23"/>
    </row>
    <row r="276" spans="1:8" s="30" customFormat="1" ht="16" x14ac:dyDescent="0.2">
      <c r="A276" s="24"/>
      <c r="B276" s="22"/>
      <c r="C276" s="24"/>
      <c r="D276" s="23"/>
      <c r="E276" s="23"/>
      <c r="F276" s="23"/>
      <c r="G276" s="23"/>
      <c r="H276" s="23"/>
    </row>
    <row r="277" spans="1:8" s="30" customFormat="1" ht="16" x14ac:dyDescent="0.2">
      <c r="A277" s="24"/>
      <c r="B277" s="22"/>
      <c r="C277" s="24"/>
      <c r="D277" s="23"/>
      <c r="E277" s="23"/>
      <c r="F277" s="23"/>
      <c r="G277" s="23"/>
      <c r="H277" s="23"/>
    </row>
    <row r="278" spans="1:8" s="30" customFormat="1" ht="16" x14ac:dyDescent="0.2">
      <c r="A278" s="24"/>
      <c r="B278" s="22"/>
      <c r="C278" s="24"/>
      <c r="D278" s="23"/>
      <c r="E278" s="23"/>
      <c r="F278" s="23"/>
      <c r="G278" s="23"/>
      <c r="H278" s="23"/>
    </row>
    <row r="279" spans="1:8" s="30" customFormat="1" ht="16" x14ac:dyDescent="0.2">
      <c r="A279" s="24"/>
      <c r="B279" s="22"/>
      <c r="C279" s="24"/>
      <c r="D279" s="23"/>
      <c r="E279" s="23"/>
      <c r="F279" s="23"/>
      <c r="G279" s="23"/>
      <c r="H279" s="23"/>
    </row>
    <row r="280" spans="1:8" s="30" customFormat="1" ht="16" x14ac:dyDescent="0.2">
      <c r="A280" s="24"/>
      <c r="B280" s="22"/>
      <c r="C280" s="24"/>
      <c r="D280" s="23"/>
      <c r="E280" s="23"/>
      <c r="F280" s="23"/>
      <c r="G280" s="23"/>
      <c r="H280" s="23"/>
    </row>
    <row r="281" spans="1:8" s="30" customFormat="1" ht="16" x14ac:dyDescent="0.2">
      <c r="A281" s="24"/>
      <c r="B281" s="22"/>
      <c r="C281" s="24"/>
      <c r="D281" s="23"/>
      <c r="E281" s="23"/>
      <c r="F281" s="23"/>
      <c r="G281" s="23"/>
      <c r="H281" s="23"/>
    </row>
    <row r="282" spans="1:8" s="30" customFormat="1" ht="16" x14ac:dyDescent="0.2">
      <c r="A282" s="24"/>
      <c r="B282" s="22"/>
      <c r="C282" s="24"/>
      <c r="D282" s="23"/>
      <c r="E282" s="23"/>
      <c r="F282" s="23"/>
      <c r="G282" s="23"/>
      <c r="H282" s="23"/>
    </row>
    <row r="283" spans="1:8" s="30" customFormat="1" ht="16" x14ac:dyDescent="0.2">
      <c r="A283" s="24"/>
      <c r="B283" s="22"/>
      <c r="C283" s="24"/>
      <c r="D283" s="23"/>
      <c r="E283" s="23"/>
      <c r="F283" s="23"/>
      <c r="G283" s="23"/>
      <c r="H283" s="23"/>
    </row>
    <row r="284" spans="1:8" s="30" customFormat="1" ht="16" x14ac:dyDescent="0.2">
      <c r="A284" s="24"/>
      <c r="B284" s="22"/>
      <c r="C284" s="24"/>
      <c r="D284" s="23"/>
      <c r="E284" s="23"/>
      <c r="F284" s="23"/>
      <c r="G284" s="23"/>
      <c r="H284" s="23"/>
    </row>
    <row r="285" spans="1:8" s="30" customFormat="1" ht="16" x14ac:dyDescent="0.2">
      <c r="A285" s="24"/>
      <c r="B285" s="22"/>
      <c r="C285" s="24"/>
      <c r="D285" s="23"/>
      <c r="E285" s="23"/>
      <c r="F285" s="23"/>
      <c r="G285" s="23"/>
      <c r="H285" s="23"/>
    </row>
    <row r="286" spans="1:8" s="30" customFormat="1" ht="16" x14ac:dyDescent="0.2">
      <c r="A286" s="24"/>
      <c r="B286" s="22"/>
      <c r="C286" s="24"/>
      <c r="D286" s="23"/>
      <c r="E286" s="23"/>
      <c r="F286" s="23"/>
      <c r="G286" s="23"/>
      <c r="H286" s="23"/>
    </row>
    <row r="287" spans="1:8" s="30" customFormat="1" ht="16" x14ac:dyDescent="0.2">
      <c r="A287" s="24"/>
      <c r="B287" s="22"/>
      <c r="C287" s="24"/>
      <c r="D287" s="23"/>
      <c r="E287" s="23"/>
      <c r="F287" s="23"/>
      <c r="G287" s="23"/>
      <c r="H287" s="23"/>
    </row>
    <row r="288" spans="1:8" s="30" customFormat="1" ht="16" x14ac:dyDescent="0.2">
      <c r="A288" s="24"/>
      <c r="B288" s="22"/>
      <c r="C288" s="24"/>
      <c r="D288" s="23"/>
      <c r="E288" s="23"/>
      <c r="F288" s="23"/>
      <c r="G288" s="23"/>
      <c r="H288" s="23"/>
    </row>
    <row r="289" spans="1:8" s="30" customFormat="1" ht="16" x14ac:dyDescent="0.2">
      <c r="A289" s="24"/>
      <c r="B289" s="22"/>
      <c r="C289" s="24"/>
      <c r="D289" s="23"/>
      <c r="E289" s="23"/>
      <c r="F289" s="23"/>
      <c r="G289" s="23"/>
      <c r="H289" s="23"/>
    </row>
    <row r="290" spans="1:8" s="30" customFormat="1" ht="16" x14ac:dyDescent="0.2">
      <c r="A290" s="24"/>
      <c r="B290" s="22"/>
      <c r="C290" s="24"/>
      <c r="D290" s="23"/>
      <c r="E290" s="23"/>
      <c r="F290" s="23"/>
      <c r="G290" s="23"/>
      <c r="H290" s="23"/>
    </row>
    <row r="291" spans="1:8" s="30" customFormat="1" ht="16" x14ac:dyDescent="0.2">
      <c r="A291" s="24"/>
      <c r="B291" s="22"/>
      <c r="C291" s="24"/>
      <c r="D291" s="23"/>
      <c r="E291" s="23"/>
      <c r="F291" s="23"/>
      <c r="G291" s="23"/>
      <c r="H291" s="23"/>
    </row>
    <row r="292" spans="1:8" s="30" customFormat="1" ht="16" x14ac:dyDescent="0.2">
      <c r="A292" s="24"/>
      <c r="B292" s="22"/>
      <c r="C292" s="24"/>
      <c r="D292" s="23"/>
      <c r="E292" s="23"/>
      <c r="F292" s="23"/>
      <c r="G292" s="23"/>
      <c r="H292" s="23"/>
    </row>
    <row r="293" spans="1:8" s="30" customFormat="1" ht="16" x14ac:dyDescent="0.2">
      <c r="A293" s="24"/>
      <c r="B293" s="22"/>
      <c r="C293" s="24"/>
      <c r="D293" s="23"/>
      <c r="E293" s="23"/>
      <c r="F293" s="23"/>
      <c r="G293" s="23"/>
      <c r="H293" s="23"/>
    </row>
    <row r="294" spans="1:8" s="30" customFormat="1" ht="16" x14ac:dyDescent="0.2">
      <c r="A294" s="24"/>
      <c r="B294" s="22"/>
      <c r="C294" s="24"/>
      <c r="D294" s="23"/>
      <c r="E294" s="23"/>
      <c r="F294" s="23"/>
      <c r="G294" s="23"/>
      <c r="H294" s="23"/>
    </row>
    <row r="295" spans="1:8" s="30" customFormat="1" ht="16" x14ac:dyDescent="0.2">
      <c r="A295" s="24"/>
      <c r="B295" s="22"/>
      <c r="C295" s="24"/>
      <c r="D295" s="23"/>
      <c r="E295" s="23"/>
      <c r="F295" s="23"/>
      <c r="G295" s="23"/>
      <c r="H295" s="23"/>
    </row>
    <row r="296" spans="1:8" s="30" customFormat="1" ht="16" x14ac:dyDescent="0.2">
      <c r="A296" s="24"/>
      <c r="B296" s="22"/>
      <c r="C296" s="24"/>
      <c r="D296" s="23"/>
      <c r="E296" s="23"/>
      <c r="F296" s="23"/>
      <c r="G296" s="23"/>
      <c r="H296" s="23"/>
    </row>
    <row r="297" spans="1:8" s="30" customFormat="1" ht="16" x14ac:dyDescent="0.2">
      <c r="A297" s="24"/>
      <c r="B297" s="22"/>
      <c r="C297" s="24"/>
      <c r="D297" s="23"/>
      <c r="E297" s="23"/>
      <c r="F297" s="23"/>
      <c r="G297" s="23"/>
      <c r="H297" s="23"/>
    </row>
    <row r="298" spans="1:8" s="30" customFormat="1" ht="16" x14ac:dyDescent="0.2">
      <c r="A298" s="24"/>
      <c r="B298" s="22"/>
      <c r="C298" s="24"/>
      <c r="D298" s="23"/>
      <c r="E298" s="23"/>
      <c r="F298" s="23"/>
      <c r="G298" s="23"/>
      <c r="H298" s="23"/>
    </row>
    <row r="299" spans="1:8" s="30" customFormat="1" ht="16" x14ac:dyDescent="0.2">
      <c r="A299" s="24"/>
      <c r="B299" s="22"/>
      <c r="C299" s="24"/>
      <c r="D299" s="23"/>
      <c r="E299" s="23"/>
      <c r="F299" s="23"/>
      <c r="G299" s="23"/>
      <c r="H299" s="23"/>
    </row>
    <row r="300" spans="1:8" s="30" customFormat="1" ht="16" x14ac:dyDescent="0.2">
      <c r="A300" s="24"/>
      <c r="B300" s="22"/>
      <c r="C300" s="24"/>
      <c r="D300" s="23"/>
      <c r="E300" s="23"/>
      <c r="F300" s="23"/>
      <c r="G300" s="23"/>
      <c r="H300" s="23"/>
    </row>
    <row r="301" spans="1:8" s="30" customFormat="1" ht="16" x14ac:dyDescent="0.2">
      <c r="A301" s="24"/>
      <c r="B301" s="22"/>
      <c r="C301" s="24"/>
      <c r="D301" s="23"/>
      <c r="E301" s="23"/>
      <c r="F301" s="23"/>
      <c r="G301" s="23"/>
      <c r="H301" s="23"/>
    </row>
    <row r="302" spans="1:8" s="30" customFormat="1" ht="16" x14ac:dyDescent="0.2">
      <c r="A302" s="24"/>
      <c r="B302" s="22"/>
      <c r="C302" s="24"/>
      <c r="D302" s="23"/>
      <c r="E302" s="23"/>
      <c r="F302" s="23"/>
      <c r="G302" s="23"/>
      <c r="H302" s="23"/>
    </row>
    <row r="303" spans="1:8" s="30" customFormat="1" ht="16" x14ac:dyDescent="0.2">
      <c r="A303" s="24"/>
      <c r="B303" s="22"/>
      <c r="C303" s="24"/>
      <c r="D303" s="23"/>
      <c r="E303" s="23"/>
      <c r="F303" s="23"/>
      <c r="G303" s="23"/>
      <c r="H303" s="23"/>
    </row>
    <row r="304" spans="1:8" s="30" customFormat="1" ht="16" x14ac:dyDescent="0.2">
      <c r="A304" s="24"/>
      <c r="B304" s="22"/>
      <c r="C304" s="24"/>
      <c r="D304" s="23"/>
      <c r="E304" s="23"/>
      <c r="F304" s="23"/>
      <c r="G304" s="23"/>
      <c r="H304" s="23"/>
    </row>
    <row r="305" spans="1:8" s="30" customFormat="1" ht="16" x14ac:dyDescent="0.2">
      <c r="A305" s="24"/>
      <c r="B305" s="22"/>
      <c r="C305" s="24"/>
      <c r="D305" s="23"/>
      <c r="E305" s="23"/>
      <c r="F305" s="23"/>
      <c r="G305" s="23"/>
      <c r="H305" s="23"/>
    </row>
    <row r="306" spans="1:8" s="30" customFormat="1" ht="16" x14ac:dyDescent="0.2">
      <c r="A306" s="24"/>
      <c r="B306" s="22"/>
      <c r="C306" s="24"/>
      <c r="D306" s="23"/>
      <c r="E306" s="23"/>
      <c r="F306" s="23"/>
      <c r="G306" s="23"/>
      <c r="H306" s="23"/>
    </row>
    <row r="307" spans="1:8" s="30" customFormat="1" ht="16" x14ac:dyDescent="0.2">
      <c r="A307" s="24"/>
      <c r="B307" s="22"/>
      <c r="C307" s="24"/>
      <c r="D307" s="23"/>
      <c r="E307" s="23"/>
      <c r="F307" s="23"/>
      <c r="G307" s="23"/>
      <c r="H307" s="23"/>
    </row>
    <row r="308" spans="1:8" s="30" customFormat="1" ht="16" x14ac:dyDescent="0.2">
      <c r="A308" s="24"/>
      <c r="B308" s="22"/>
      <c r="C308" s="24"/>
      <c r="D308" s="23"/>
      <c r="E308" s="23"/>
      <c r="F308" s="23"/>
      <c r="G308" s="23"/>
      <c r="H308" s="23"/>
    </row>
    <row r="309" spans="1:8" s="30" customFormat="1" ht="16" x14ac:dyDescent="0.2">
      <c r="A309" s="24"/>
      <c r="B309" s="22"/>
      <c r="C309" s="24"/>
      <c r="D309" s="23"/>
      <c r="E309" s="23"/>
      <c r="F309" s="23"/>
      <c r="G309" s="23"/>
      <c r="H309" s="23"/>
    </row>
    <row r="310" spans="1:8" s="30" customFormat="1" ht="16" x14ac:dyDescent="0.2">
      <c r="A310" s="24"/>
      <c r="B310" s="22"/>
      <c r="C310" s="24"/>
      <c r="D310" s="23"/>
      <c r="E310" s="23"/>
      <c r="F310" s="23"/>
      <c r="G310" s="23"/>
      <c r="H310" s="23"/>
    </row>
    <row r="311" spans="1:8" s="30" customFormat="1" ht="16" x14ac:dyDescent="0.2">
      <c r="A311" s="24"/>
      <c r="B311" s="22"/>
      <c r="C311" s="24"/>
      <c r="D311" s="23"/>
      <c r="E311" s="23"/>
      <c r="F311" s="23"/>
      <c r="G311" s="23"/>
      <c r="H311" s="23"/>
    </row>
    <row r="312" spans="1:8" s="30" customFormat="1" ht="16" x14ac:dyDescent="0.2">
      <c r="A312" s="24"/>
      <c r="B312" s="22"/>
      <c r="C312" s="24"/>
      <c r="D312" s="23"/>
      <c r="E312" s="23"/>
      <c r="F312" s="23"/>
      <c r="G312" s="23"/>
      <c r="H312" s="23"/>
    </row>
    <row r="313" spans="1:8" s="30" customFormat="1" ht="16" x14ac:dyDescent="0.2">
      <c r="A313" s="24"/>
      <c r="B313" s="22"/>
      <c r="C313" s="24"/>
      <c r="D313" s="23"/>
      <c r="E313" s="23"/>
      <c r="F313" s="23"/>
      <c r="G313" s="23"/>
      <c r="H313" s="23"/>
    </row>
    <row r="314" spans="1:8" s="30" customFormat="1" ht="16" x14ac:dyDescent="0.2">
      <c r="A314" s="24"/>
      <c r="B314" s="22"/>
      <c r="C314" s="24"/>
      <c r="D314" s="23"/>
      <c r="E314" s="23"/>
      <c r="F314" s="23"/>
      <c r="G314" s="23"/>
      <c r="H314" s="23"/>
    </row>
    <row r="315" spans="1:8" s="30" customFormat="1" ht="16" x14ac:dyDescent="0.2">
      <c r="A315" s="24"/>
      <c r="B315" s="22"/>
      <c r="C315" s="24"/>
      <c r="D315" s="23"/>
      <c r="E315" s="23"/>
      <c r="F315" s="23"/>
      <c r="G315" s="23"/>
      <c r="H315" s="23"/>
    </row>
    <row r="316" spans="1:8" s="30" customFormat="1" ht="16" x14ac:dyDescent="0.2">
      <c r="A316" s="24"/>
      <c r="B316" s="22"/>
      <c r="C316" s="24"/>
      <c r="D316" s="23"/>
      <c r="E316" s="23"/>
      <c r="F316" s="23"/>
      <c r="G316" s="23"/>
      <c r="H316" s="23"/>
    </row>
    <row r="317" spans="1:8" s="30" customFormat="1" ht="16" x14ac:dyDescent="0.2">
      <c r="A317" s="24"/>
      <c r="B317" s="22"/>
      <c r="C317" s="24"/>
      <c r="D317" s="23"/>
      <c r="E317" s="23"/>
      <c r="F317" s="23"/>
      <c r="G317" s="23"/>
      <c r="H317" s="23"/>
    </row>
    <row r="318" spans="1:8" s="30" customFormat="1" ht="16" x14ac:dyDescent="0.2">
      <c r="A318" s="24"/>
      <c r="B318" s="22"/>
      <c r="C318" s="24"/>
      <c r="D318" s="23"/>
      <c r="E318" s="23"/>
      <c r="F318" s="23"/>
      <c r="G318" s="23"/>
      <c r="H318" s="23"/>
    </row>
    <row r="319" spans="1:8" s="30" customFormat="1" ht="16" x14ac:dyDescent="0.2">
      <c r="A319" s="24"/>
      <c r="B319" s="22"/>
      <c r="C319" s="24"/>
      <c r="D319" s="23"/>
      <c r="E319" s="23"/>
      <c r="F319" s="23"/>
      <c r="G319" s="23"/>
      <c r="H319" s="23"/>
    </row>
    <row r="320" spans="1:8" s="30" customFormat="1" ht="16" x14ac:dyDescent="0.2">
      <c r="A320" s="24"/>
      <c r="B320" s="22"/>
      <c r="C320" s="24"/>
      <c r="D320" s="23"/>
      <c r="E320" s="23"/>
      <c r="F320" s="23"/>
      <c r="G320" s="23"/>
      <c r="H320" s="23"/>
    </row>
    <row r="321" spans="1:8" s="30" customFormat="1" ht="16" x14ac:dyDescent="0.2">
      <c r="A321" s="24"/>
      <c r="B321" s="22"/>
      <c r="C321" s="24"/>
      <c r="D321" s="23"/>
      <c r="E321" s="23"/>
      <c r="F321" s="23"/>
      <c r="G321" s="23"/>
      <c r="H321" s="23"/>
    </row>
    <row r="322" spans="1:8" s="30" customFormat="1" ht="16" x14ac:dyDescent="0.2">
      <c r="A322" s="24"/>
      <c r="B322" s="22"/>
      <c r="C322" s="24"/>
      <c r="D322" s="23"/>
      <c r="E322" s="23"/>
      <c r="F322" s="23"/>
      <c r="G322" s="23"/>
      <c r="H322" s="23"/>
    </row>
    <row r="323" spans="1:8" s="30" customFormat="1" ht="16" x14ac:dyDescent="0.2">
      <c r="A323" s="24"/>
      <c r="B323" s="22"/>
      <c r="C323" s="24"/>
      <c r="D323" s="23"/>
      <c r="E323" s="23"/>
      <c r="F323" s="23"/>
      <c r="G323" s="23"/>
      <c r="H323" s="23"/>
    </row>
    <row r="324" spans="1:8" s="30" customFormat="1" ht="16" x14ac:dyDescent="0.2">
      <c r="A324" s="24"/>
      <c r="B324" s="22"/>
      <c r="C324" s="24"/>
      <c r="D324" s="23"/>
      <c r="E324" s="23"/>
      <c r="F324" s="23"/>
      <c r="G324" s="23"/>
      <c r="H324" s="23"/>
    </row>
    <row r="325" spans="1:8" s="30" customFormat="1" ht="16" x14ac:dyDescent="0.2">
      <c r="A325" s="24"/>
      <c r="B325" s="22"/>
      <c r="C325" s="24"/>
      <c r="D325" s="23"/>
      <c r="E325" s="23"/>
      <c r="F325" s="23"/>
      <c r="G325" s="23"/>
      <c r="H325" s="23"/>
    </row>
    <row r="326" spans="1:8" s="30" customFormat="1" ht="16" x14ac:dyDescent="0.2">
      <c r="A326" s="24"/>
      <c r="B326" s="22"/>
      <c r="C326" s="24"/>
      <c r="D326" s="23"/>
      <c r="E326" s="23"/>
      <c r="F326" s="23"/>
      <c r="G326" s="23"/>
      <c r="H326" s="23"/>
    </row>
    <row r="327" spans="1:8" s="30" customFormat="1" ht="16" x14ac:dyDescent="0.2">
      <c r="A327" s="24"/>
      <c r="B327" s="22"/>
      <c r="C327" s="24"/>
      <c r="D327" s="23"/>
      <c r="E327" s="23"/>
      <c r="F327" s="23"/>
      <c r="G327" s="23"/>
      <c r="H327" s="23"/>
    </row>
    <row r="328" spans="1:8" s="30" customFormat="1" ht="16" x14ac:dyDescent="0.2">
      <c r="A328" s="24"/>
      <c r="B328" s="22"/>
      <c r="C328" s="24"/>
      <c r="D328" s="23"/>
      <c r="E328" s="23"/>
      <c r="F328" s="23"/>
      <c r="G328" s="23"/>
      <c r="H328" s="23"/>
    </row>
    <row r="329" spans="1:8" s="30" customFormat="1" ht="16" x14ac:dyDescent="0.2">
      <c r="A329" s="24"/>
      <c r="B329" s="22"/>
      <c r="C329" s="24"/>
      <c r="D329" s="23"/>
      <c r="E329" s="23"/>
      <c r="F329" s="23"/>
      <c r="G329" s="23"/>
      <c r="H329" s="23"/>
    </row>
    <row r="330" spans="1:8" s="30" customFormat="1" ht="16" x14ac:dyDescent="0.2">
      <c r="A330" s="24"/>
      <c r="B330" s="22"/>
      <c r="C330" s="24"/>
      <c r="D330" s="23"/>
      <c r="E330" s="23"/>
      <c r="F330" s="23"/>
      <c r="G330" s="23"/>
      <c r="H330" s="23"/>
    </row>
    <row r="331" spans="1:8" s="30" customFormat="1" ht="16" x14ac:dyDescent="0.2">
      <c r="A331" s="24"/>
      <c r="B331" s="22"/>
      <c r="C331" s="24"/>
      <c r="D331" s="23"/>
      <c r="E331" s="23"/>
      <c r="F331" s="23"/>
      <c r="G331" s="23"/>
      <c r="H331" s="23"/>
    </row>
    <row r="332" spans="1:8" s="30" customFormat="1" ht="16" x14ac:dyDescent="0.2">
      <c r="A332" s="24"/>
      <c r="B332" s="22"/>
      <c r="C332" s="24"/>
      <c r="D332" s="23"/>
      <c r="E332" s="23"/>
      <c r="F332" s="23"/>
      <c r="G332" s="23"/>
      <c r="H332" s="23"/>
    </row>
    <row r="333" spans="1:8" s="30" customFormat="1" ht="16" x14ac:dyDescent="0.2">
      <c r="A333" s="24"/>
      <c r="B333" s="22"/>
      <c r="C333" s="24"/>
      <c r="D333" s="23"/>
      <c r="E333" s="23"/>
      <c r="F333" s="23"/>
      <c r="G333" s="23"/>
      <c r="H333" s="23"/>
    </row>
    <row r="334" spans="1:8" s="30" customFormat="1" ht="16" x14ac:dyDescent="0.2">
      <c r="A334" s="24"/>
      <c r="B334" s="22"/>
      <c r="C334" s="24"/>
      <c r="D334" s="23"/>
      <c r="E334" s="23"/>
      <c r="F334" s="23"/>
      <c r="G334" s="23"/>
      <c r="H334" s="23"/>
    </row>
    <row r="335" spans="1:8" s="30" customFormat="1" ht="16" x14ac:dyDescent="0.2">
      <c r="A335" s="24"/>
      <c r="B335" s="22"/>
      <c r="C335" s="24"/>
      <c r="D335" s="23"/>
      <c r="E335" s="23"/>
      <c r="F335" s="23"/>
      <c r="G335" s="23"/>
      <c r="H335" s="23"/>
    </row>
    <row r="336" spans="1:8" s="30" customFormat="1" ht="16" x14ac:dyDescent="0.2">
      <c r="A336" s="24"/>
      <c r="B336" s="22"/>
      <c r="C336" s="24"/>
      <c r="D336" s="23"/>
      <c r="E336" s="23"/>
      <c r="F336" s="23"/>
      <c r="G336" s="23"/>
      <c r="H336" s="23"/>
    </row>
    <row r="337" spans="1:8" s="30" customFormat="1" ht="16" x14ac:dyDescent="0.2">
      <c r="A337" s="24"/>
      <c r="B337" s="22"/>
      <c r="C337" s="24"/>
      <c r="D337" s="23"/>
      <c r="E337" s="23"/>
      <c r="F337" s="23"/>
      <c r="G337" s="23"/>
      <c r="H337" s="23"/>
    </row>
    <row r="338" spans="1:8" s="30" customFormat="1" ht="16" x14ac:dyDescent="0.2">
      <c r="A338" s="24"/>
      <c r="B338" s="22"/>
      <c r="C338" s="24"/>
      <c r="D338" s="23"/>
      <c r="E338" s="23"/>
      <c r="F338" s="23"/>
      <c r="G338" s="23"/>
      <c r="H338" s="23"/>
    </row>
    <row r="339" spans="1:8" s="30" customFormat="1" ht="16" x14ac:dyDescent="0.2">
      <c r="A339" s="24"/>
      <c r="B339" s="22"/>
      <c r="C339" s="24"/>
      <c r="D339" s="23"/>
      <c r="E339" s="23"/>
      <c r="F339" s="23"/>
      <c r="G339" s="23"/>
      <c r="H339" s="23"/>
    </row>
    <row r="340" spans="1:8" s="30" customFormat="1" ht="16" x14ac:dyDescent="0.2">
      <c r="A340" s="24"/>
      <c r="B340" s="22"/>
      <c r="C340" s="24"/>
      <c r="D340" s="23"/>
      <c r="E340" s="23"/>
      <c r="F340" s="23"/>
      <c r="G340" s="23"/>
      <c r="H340" s="23"/>
    </row>
    <row r="341" spans="1:8" s="30" customFormat="1" ht="16" x14ac:dyDescent="0.2">
      <c r="A341" s="24"/>
      <c r="B341" s="22"/>
      <c r="C341" s="24"/>
      <c r="D341" s="23"/>
      <c r="E341" s="23"/>
      <c r="F341" s="23"/>
      <c r="G341" s="23"/>
      <c r="H341" s="23"/>
    </row>
    <row r="342" spans="1:8" s="30" customFormat="1" ht="16" x14ac:dyDescent="0.2">
      <c r="A342" s="24"/>
      <c r="B342" s="22"/>
      <c r="C342" s="24"/>
      <c r="D342" s="23"/>
      <c r="E342" s="23"/>
      <c r="F342" s="23"/>
      <c r="G342" s="23"/>
      <c r="H342" s="23"/>
    </row>
    <row r="343" spans="1:8" s="30" customFormat="1" ht="16" x14ac:dyDescent="0.2">
      <c r="A343" s="24"/>
      <c r="B343" s="22"/>
      <c r="C343" s="24"/>
      <c r="D343" s="23"/>
      <c r="E343" s="23"/>
      <c r="F343" s="23"/>
      <c r="G343" s="23"/>
      <c r="H343" s="23"/>
    </row>
    <row r="344" spans="1:8" s="30" customFormat="1" ht="16" x14ac:dyDescent="0.2">
      <c r="A344" s="24"/>
      <c r="B344" s="22"/>
      <c r="C344" s="24"/>
      <c r="D344" s="23"/>
      <c r="E344" s="23"/>
      <c r="F344" s="23"/>
      <c r="G344" s="23"/>
      <c r="H344" s="23"/>
    </row>
    <row r="345" spans="1:8" s="30" customFormat="1" ht="16" x14ac:dyDescent="0.2">
      <c r="A345" s="24"/>
      <c r="B345" s="22"/>
      <c r="C345" s="24"/>
      <c r="D345" s="23"/>
      <c r="E345" s="23"/>
      <c r="F345" s="23"/>
      <c r="G345" s="23"/>
      <c r="H345" s="23"/>
    </row>
    <row r="346" spans="1:8" s="30" customFormat="1" ht="16" x14ac:dyDescent="0.2">
      <c r="A346" s="24"/>
      <c r="B346" s="22"/>
      <c r="C346" s="24"/>
      <c r="D346" s="23"/>
      <c r="E346" s="23"/>
      <c r="F346" s="23"/>
      <c r="G346" s="23"/>
      <c r="H346" s="23"/>
    </row>
    <row r="347" spans="1:8" s="30" customFormat="1" ht="16" x14ac:dyDescent="0.2">
      <c r="A347" s="24"/>
      <c r="B347" s="22"/>
      <c r="C347" s="24"/>
      <c r="D347" s="23"/>
      <c r="E347" s="23"/>
      <c r="F347" s="23"/>
      <c r="G347" s="23"/>
      <c r="H347" s="23"/>
    </row>
    <row r="348" spans="1:8" s="30" customFormat="1" ht="16" x14ac:dyDescent="0.2">
      <c r="A348" s="24"/>
      <c r="B348" s="22"/>
      <c r="C348" s="24"/>
      <c r="D348" s="23"/>
      <c r="E348" s="23"/>
      <c r="F348" s="23"/>
      <c r="G348" s="23"/>
      <c r="H348" s="23"/>
    </row>
    <row r="349" spans="1:8" s="30" customFormat="1" ht="16" x14ac:dyDescent="0.2">
      <c r="A349" s="24"/>
      <c r="B349" s="22"/>
      <c r="C349" s="24"/>
      <c r="D349" s="23"/>
      <c r="E349" s="23"/>
      <c r="F349" s="23"/>
      <c r="G349" s="23"/>
      <c r="H349" s="23"/>
    </row>
    <row r="350" spans="1:8" s="30" customFormat="1" ht="16" x14ac:dyDescent="0.2">
      <c r="A350" s="24"/>
      <c r="B350" s="22"/>
      <c r="C350" s="24"/>
      <c r="D350" s="23"/>
      <c r="E350" s="23"/>
      <c r="F350" s="23"/>
      <c r="G350" s="23"/>
      <c r="H350" s="23"/>
    </row>
    <row r="351" spans="1:8" s="30" customFormat="1" ht="16" x14ac:dyDescent="0.2">
      <c r="A351" s="24"/>
      <c r="B351" s="22"/>
      <c r="C351" s="24"/>
      <c r="D351" s="23"/>
      <c r="E351" s="23"/>
      <c r="F351" s="23"/>
      <c r="G351" s="23"/>
      <c r="H351" s="23"/>
    </row>
    <row r="352" spans="1:8" s="30" customFormat="1" ht="16" x14ac:dyDescent="0.2">
      <c r="A352" s="24"/>
      <c r="B352" s="22"/>
      <c r="C352" s="24"/>
      <c r="D352" s="23"/>
      <c r="E352" s="23"/>
      <c r="F352" s="23"/>
      <c r="G352" s="23"/>
      <c r="H352" s="23"/>
    </row>
    <row r="353" spans="1:8" s="30" customFormat="1" ht="16" x14ac:dyDescent="0.2">
      <c r="A353" s="24"/>
      <c r="B353" s="22"/>
      <c r="C353" s="24"/>
      <c r="D353" s="23"/>
      <c r="E353" s="23"/>
      <c r="F353" s="23"/>
      <c r="G353" s="23"/>
      <c r="H353" s="23"/>
    </row>
    <row r="354" spans="1:8" s="30" customFormat="1" ht="16" x14ac:dyDescent="0.2">
      <c r="A354" s="24"/>
      <c r="B354" s="22"/>
      <c r="C354" s="24"/>
      <c r="D354" s="23"/>
      <c r="E354" s="23"/>
      <c r="F354" s="23"/>
      <c r="G354" s="23"/>
      <c r="H354" s="23"/>
    </row>
    <row r="355" spans="1:8" s="30" customFormat="1" ht="16" x14ac:dyDescent="0.2">
      <c r="A355" s="24"/>
      <c r="B355" s="22"/>
      <c r="C355" s="24"/>
      <c r="D355" s="23"/>
      <c r="E355" s="23"/>
      <c r="F355" s="23"/>
      <c r="G355" s="23"/>
      <c r="H355" s="23"/>
    </row>
    <row r="356" spans="1:8" s="30" customFormat="1" ht="16" x14ac:dyDescent="0.2">
      <c r="A356" s="24"/>
      <c r="B356" s="22"/>
      <c r="C356" s="24"/>
      <c r="D356" s="23"/>
      <c r="E356" s="23"/>
      <c r="F356" s="23"/>
      <c r="G356" s="23"/>
      <c r="H356" s="23"/>
    </row>
    <row r="357" spans="1:8" s="30" customFormat="1" ht="16" x14ac:dyDescent="0.2">
      <c r="A357" s="24"/>
      <c r="B357" s="22"/>
      <c r="C357" s="24"/>
      <c r="D357" s="23"/>
      <c r="E357" s="23"/>
      <c r="F357" s="23"/>
      <c r="G357" s="23"/>
      <c r="H357" s="23"/>
    </row>
    <row r="358" spans="1:8" s="30" customFormat="1" ht="16" x14ac:dyDescent="0.2">
      <c r="A358" s="24"/>
      <c r="B358" s="22"/>
      <c r="C358" s="24"/>
      <c r="D358" s="23"/>
      <c r="E358" s="23"/>
      <c r="F358" s="23"/>
      <c r="G358" s="23"/>
      <c r="H358" s="23"/>
    </row>
    <row r="359" spans="1:8" s="30" customFormat="1" ht="16" x14ac:dyDescent="0.2">
      <c r="A359" s="24"/>
      <c r="B359" s="22"/>
      <c r="C359" s="24"/>
      <c r="D359" s="23"/>
      <c r="E359" s="23"/>
      <c r="F359" s="23"/>
      <c r="G359" s="23"/>
      <c r="H359" s="23"/>
    </row>
    <row r="360" spans="1:8" s="30" customFormat="1" ht="16" x14ac:dyDescent="0.2">
      <c r="A360" s="24"/>
      <c r="B360" s="22"/>
      <c r="C360" s="24"/>
      <c r="D360" s="23"/>
      <c r="E360" s="23"/>
      <c r="F360" s="23"/>
      <c r="G360" s="23"/>
      <c r="H360" s="23"/>
    </row>
    <row r="361" spans="1:8" s="30" customFormat="1" ht="16" x14ac:dyDescent="0.2">
      <c r="A361" s="24"/>
      <c r="B361" s="22"/>
      <c r="C361" s="24"/>
      <c r="D361" s="23"/>
      <c r="E361" s="23"/>
      <c r="F361" s="23"/>
      <c r="G361" s="23"/>
      <c r="H361" s="23"/>
    </row>
    <row r="362" spans="1:8" s="30" customFormat="1" ht="16" x14ac:dyDescent="0.2">
      <c r="A362" s="24"/>
      <c r="B362" s="22"/>
      <c r="C362" s="24"/>
      <c r="D362" s="23"/>
      <c r="E362" s="23"/>
      <c r="F362" s="23"/>
      <c r="G362" s="23"/>
      <c r="H362" s="23"/>
    </row>
    <row r="363" spans="1:8" s="30" customFormat="1" ht="16" x14ac:dyDescent="0.2">
      <c r="A363" s="24"/>
      <c r="B363" s="22"/>
      <c r="C363" s="24"/>
      <c r="D363" s="23"/>
      <c r="E363" s="23"/>
      <c r="F363" s="23"/>
      <c r="G363" s="23"/>
      <c r="H363" s="23"/>
    </row>
    <row r="364" spans="1:8" s="30" customFormat="1" ht="16" x14ac:dyDescent="0.2">
      <c r="A364" s="24"/>
      <c r="B364" s="22"/>
      <c r="C364" s="24"/>
      <c r="D364" s="23"/>
      <c r="E364" s="23"/>
      <c r="F364" s="23"/>
      <c r="G364" s="23"/>
      <c r="H364" s="23"/>
    </row>
    <row r="365" spans="1:8" s="30" customFormat="1" ht="16" x14ac:dyDescent="0.2">
      <c r="A365" s="24"/>
      <c r="B365" s="22"/>
      <c r="C365" s="24"/>
      <c r="D365" s="23"/>
      <c r="E365" s="23"/>
      <c r="F365" s="23"/>
      <c r="G365" s="23"/>
      <c r="H365" s="23"/>
    </row>
    <row r="366" spans="1:8" s="30" customFormat="1" ht="16" x14ac:dyDescent="0.2">
      <c r="A366" s="24"/>
      <c r="B366" s="22"/>
      <c r="C366" s="24"/>
      <c r="D366" s="23"/>
      <c r="E366" s="23"/>
      <c r="F366" s="23"/>
      <c r="G366" s="23"/>
      <c r="H366" s="23"/>
    </row>
    <row r="367" spans="1:8" s="30" customFormat="1" ht="16" x14ac:dyDescent="0.2">
      <c r="A367" s="24"/>
      <c r="B367" s="22"/>
      <c r="C367" s="24"/>
      <c r="D367" s="23"/>
      <c r="E367" s="23"/>
      <c r="F367" s="23"/>
      <c r="G367" s="23"/>
      <c r="H367" s="23"/>
    </row>
    <row r="368" spans="1:8" s="30" customFormat="1" ht="16" x14ac:dyDescent="0.2">
      <c r="A368" s="24"/>
      <c r="B368" s="22"/>
      <c r="C368" s="24"/>
      <c r="D368" s="23"/>
      <c r="E368" s="23"/>
      <c r="F368" s="23"/>
      <c r="G368" s="23"/>
      <c r="H368" s="23"/>
    </row>
    <row r="369" spans="1:8" s="30" customFormat="1" ht="16" x14ac:dyDescent="0.2">
      <c r="A369" s="24"/>
      <c r="B369" s="22"/>
      <c r="C369" s="24"/>
      <c r="D369" s="23"/>
      <c r="E369" s="23"/>
      <c r="F369" s="23"/>
      <c r="G369" s="23"/>
      <c r="H369" s="23"/>
    </row>
    <row r="370" spans="1:8" s="30" customFormat="1" ht="16" x14ac:dyDescent="0.2">
      <c r="A370" s="24"/>
      <c r="B370" s="22"/>
      <c r="C370" s="24"/>
      <c r="D370" s="23"/>
      <c r="E370" s="23"/>
      <c r="F370" s="23"/>
      <c r="G370" s="23"/>
      <c r="H370" s="23"/>
    </row>
    <row r="371" spans="1:8" s="30" customFormat="1" ht="16" x14ac:dyDescent="0.2">
      <c r="A371" s="24"/>
      <c r="B371" s="22"/>
      <c r="C371" s="24"/>
      <c r="D371" s="23"/>
      <c r="E371" s="23"/>
      <c r="F371" s="23"/>
      <c r="G371" s="23"/>
      <c r="H371" s="23"/>
    </row>
    <row r="372" spans="1:8" s="30" customFormat="1" ht="16" x14ac:dyDescent="0.2">
      <c r="A372" s="24"/>
      <c r="B372" s="22"/>
      <c r="C372" s="24"/>
      <c r="D372" s="23"/>
      <c r="E372" s="23"/>
      <c r="F372" s="23"/>
      <c r="G372" s="23"/>
      <c r="H372" s="23"/>
    </row>
    <row r="373" spans="1:8" s="30" customFormat="1" ht="16" x14ac:dyDescent="0.2">
      <c r="A373" s="24"/>
      <c r="B373" s="22"/>
      <c r="C373" s="24"/>
      <c r="D373" s="23"/>
      <c r="E373" s="23"/>
      <c r="F373" s="23"/>
      <c r="G373" s="23"/>
      <c r="H373" s="23"/>
    </row>
    <row r="374" spans="1:8" s="30" customFormat="1" ht="16" x14ac:dyDescent="0.2">
      <c r="A374" s="24"/>
      <c r="B374" s="22"/>
      <c r="C374" s="24"/>
      <c r="D374" s="23"/>
      <c r="E374" s="23"/>
      <c r="F374" s="23"/>
      <c r="G374" s="23"/>
      <c r="H374" s="23"/>
    </row>
    <row r="375" spans="1:8" s="30" customFormat="1" ht="16" x14ac:dyDescent="0.2">
      <c r="A375" s="24"/>
      <c r="B375" s="22"/>
      <c r="C375" s="24"/>
      <c r="D375" s="23"/>
      <c r="E375" s="23"/>
      <c r="F375" s="23"/>
      <c r="G375" s="23"/>
      <c r="H375" s="23"/>
    </row>
    <row r="376" spans="1:8" s="30" customFormat="1" ht="16" x14ac:dyDescent="0.2">
      <c r="A376" s="24"/>
      <c r="B376" s="22"/>
      <c r="C376" s="24"/>
      <c r="D376" s="23"/>
      <c r="E376" s="23"/>
      <c r="F376" s="23"/>
      <c r="G376" s="23"/>
      <c r="H376" s="23"/>
    </row>
    <row r="377" spans="1:8" s="30" customFormat="1" ht="16" x14ac:dyDescent="0.2">
      <c r="A377" s="24"/>
      <c r="B377" s="22"/>
      <c r="C377" s="24"/>
      <c r="D377" s="23"/>
      <c r="E377" s="23"/>
      <c r="F377" s="23"/>
      <c r="G377" s="23"/>
      <c r="H377" s="23"/>
    </row>
    <row r="378" spans="1:8" s="30" customFormat="1" ht="16" x14ac:dyDescent="0.2">
      <c r="A378" s="24"/>
      <c r="B378" s="22"/>
      <c r="C378" s="24"/>
      <c r="D378" s="23"/>
      <c r="E378" s="23"/>
      <c r="F378" s="23"/>
      <c r="G378" s="23"/>
      <c r="H378" s="23"/>
    </row>
    <row r="379" spans="1:8" s="30" customFormat="1" ht="16" x14ac:dyDescent="0.2">
      <c r="A379" s="24"/>
      <c r="B379" s="22"/>
      <c r="C379" s="24"/>
      <c r="D379" s="23"/>
      <c r="E379" s="23"/>
      <c r="F379" s="23"/>
      <c r="G379" s="23"/>
      <c r="H379" s="23"/>
    </row>
    <row r="380" spans="1:8" s="30" customFormat="1" ht="16" x14ac:dyDescent="0.2">
      <c r="A380" s="24"/>
      <c r="B380" s="22"/>
      <c r="C380" s="24"/>
      <c r="D380" s="23"/>
      <c r="E380" s="23"/>
      <c r="F380" s="23"/>
      <c r="G380" s="23"/>
      <c r="H380" s="23"/>
    </row>
    <row r="381" spans="1:8" s="30" customFormat="1" ht="16" x14ac:dyDescent="0.2">
      <c r="A381" s="24"/>
      <c r="B381" s="22"/>
      <c r="C381" s="24"/>
      <c r="D381" s="23"/>
      <c r="E381" s="23"/>
      <c r="F381" s="23"/>
      <c r="G381" s="23"/>
      <c r="H381" s="23"/>
    </row>
    <row r="382" spans="1:8" s="30" customFormat="1" ht="16" x14ac:dyDescent="0.2">
      <c r="A382" s="24"/>
      <c r="B382" s="22"/>
      <c r="C382" s="24"/>
      <c r="D382" s="23"/>
      <c r="E382" s="23"/>
      <c r="F382" s="23"/>
      <c r="G382" s="23"/>
      <c r="H382" s="23"/>
    </row>
    <row r="383" spans="1:8" s="30" customFormat="1" ht="16" x14ac:dyDescent="0.2">
      <c r="A383" s="24"/>
      <c r="B383" s="22"/>
      <c r="C383" s="24"/>
      <c r="D383" s="23"/>
      <c r="E383" s="23"/>
      <c r="F383" s="23"/>
      <c r="G383" s="23"/>
      <c r="H383" s="23"/>
    </row>
    <row r="384" spans="1:8" s="30" customFormat="1" ht="16" x14ac:dyDescent="0.2">
      <c r="A384" s="24"/>
      <c r="B384" s="22"/>
      <c r="C384" s="24"/>
      <c r="D384" s="23"/>
      <c r="E384" s="23"/>
      <c r="F384" s="23"/>
      <c r="G384" s="23"/>
      <c r="H384" s="23"/>
    </row>
    <row r="385" spans="1:8" s="30" customFormat="1" ht="16" x14ac:dyDescent="0.2">
      <c r="A385" s="24"/>
      <c r="B385" s="22"/>
      <c r="C385" s="24"/>
      <c r="D385" s="23"/>
      <c r="E385" s="23"/>
      <c r="F385" s="23"/>
      <c r="G385" s="23"/>
      <c r="H385" s="23"/>
    </row>
    <row r="386" spans="1:8" s="30" customFormat="1" ht="16" x14ac:dyDescent="0.2">
      <c r="A386" s="24"/>
      <c r="B386" s="22"/>
      <c r="C386" s="24"/>
      <c r="D386" s="23"/>
      <c r="E386" s="23"/>
      <c r="F386" s="23"/>
      <c r="G386" s="23"/>
      <c r="H386" s="23"/>
    </row>
    <row r="387" spans="1:8" s="30" customFormat="1" ht="16" x14ac:dyDescent="0.2">
      <c r="A387" s="24"/>
      <c r="B387" s="22"/>
      <c r="C387" s="24"/>
      <c r="D387" s="23"/>
      <c r="E387" s="23"/>
      <c r="F387" s="23"/>
      <c r="G387" s="23"/>
      <c r="H387" s="23"/>
    </row>
    <row r="388" spans="1:8" s="30" customFormat="1" ht="16" x14ac:dyDescent="0.2">
      <c r="A388" s="24"/>
      <c r="B388" s="22"/>
      <c r="C388" s="24"/>
      <c r="D388" s="23"/>
      <c r="E388" s="23"/>
      <c r="F388" s="23"/>
      <c r="G388" s="23"/>
      <c r="H388" s="23"/>
    </row>
    <row r="389" spans="1:8" s="30" customFormat="1" ht="16" x14ac:dyDescent="0.2">
      <c r="A389" s="24"/>
      <c r="B389" s="22"/>
      <c r="C389" s="24"/>
      <c r="D389" s="23"/>
      <c r="E389" s="23"/>
      <c r="F389" s="23"/>
      <c r="G389" s="23"/>
      <c r="H389" s="23"/>
    </row>
    <row r="390" spans="1:8" s="30" customFormat="1" ht="16" x14ac:dyDescent="0.2">
      <c r="A390" s="24"/>
      <c r="B390" s="22"/>
      <c r="C390" s="24"/>
      <c r="D390" s="23"/>
      <c r="E390" s="23"/>
      <c r="F390" s="23"/>
      <c r="G390" s="23"/>
      <c r="H390" s="23"/>
    </row>
    <row r="391" spans="1:8" s="30" customFormat="1" ht="16" x14ac:dyDescent="0.2">
      <c r="A391" s="24"/>
      <c r="B391" s="22"/>
      <c r="C391" s="24"/>
      <c r="D391" s="23"/>
      <c r="E391" s="23"/>
      <c r="F391" s="23"/>
      <c r="G391" s="23"/>
      <c r="H391" s="23"/>
    </row>
    <row r="392" spans="1:8" s="30" customFormat="1" ht="16" x14ac:dyDescent="0.2">
      <c r="A392" s="24"/>
      <c r="B392" s="22"/>
      <c r="C392" s="24"/>
      <c r="D392" s="23"/>
      <c r="E392" s="23"/>
      <c r="F392" s="23"/>
      <c r="G392" s="23"/>
      <c r="H392" s="23"/>
    </row>
    <row r="393" spans="1:8" s="30" customFormat="1" ht="16" x14ac:dyDescent="0.2">
      <c r="A393" s="24"/>
      <c r="B393" s="22"/>
      <c r="C393" s="24"/>
      <c r="D393" s="23"/>
      <c r="E393" s="23"/>
      <c r="F393" s="23"/>
      <c r="G393" s="23"/>
      <c r="H393" s="23"/>
    </row>
    <row r="394" spans="1:8" s="30" customFormat="1" ht="16" x14ac:dyDescent="0.2">
      <c r="A394" s="24"/>
      <c r="B394" s="22"/>
      <c r="C394" s="24"/>
      <c r="D394" s="23"/>
      <c r="E394" s="23"/>
      <c r="F394" s="23"/>
      <c r="G394" s="23"/>
      <c r="H394" s="23"/>
    </row>
    <row r="395" spans="1:8" s="30" customFormat="1" ht="16" x14ac:dyDescent="0.2">
      <c r="A395" s="24"/>
      <c r="B395" s="22"/>
      <c r="C395" s="24"/>
      <c r="D395" s="23"/>
      <c r="E395" s="23"/>
      <c r="F395" s="23"/>
      <c r="G395" s="23"/>
      <c r="H395" s="23"/>
    </row>
    <row r="396" spans="1:8" s="30" customFormat="1" ht="16" x14ac:dyDescent="0.2">
      <c r="A396" s="24"/>
      <c r="B396" s="22"/>
      <c r="C396" s="24"/>
      <c r="D396" s="23"/>
      <c r="E396" s="23"/>
      <c r="F396" s="23"/>
      <c r="G396" s="23"/>
      <c r="H396" s="23"/>
    </row>
    <row r="397" spans="1:8" s="30" customFormat="1" ht="16" x14ac:dyDescent="0.2">
      <c r="A397" s="24"/>
      <c r="B397" s="22"/>
      <c r="C397" s="24"/>
      <c r="D397" s="23"/>
      <c r="E397" s="23"/>
      <c r="F397" s="23"/>
      <c r="G397" s="23"/>
      <c r="H397" s="23"/>
    </row>
    <row r="398" spans="1:8" s="30" customFormat="1" ht="16" x14ac:dyDescent="0.2">
      <c r="A398" s="24"/>
      <c r="B398" s="22"/>
      <c r="C398" s="24"/>
      <c r="D398" s="23"/>
      <c r="E398" s="23"/>
      <c r="F398" s="23"/>
      <c r="G398" s="23"/>
      <c r="H398" s="23"/>
    </row>
    <row r="399" spans="1:8" s="30" customFormat="1" ht="16" x14ac:dyDescent="0.2">
      <c r="A399" s="24"/>
      <c r="B399" s="22"/>
      <c r="C399" s="24"/>
      <c r="D399" s="23"/>
      <c r="E399" s="23"/>
      <c r="F399" s="23"/>
      <c r="G399" s="23"/>
      <c r="H399" s="23"/>
    </row>
    <row r="400" spans="1:8" s="30" customFormat="1" ht="16" x14ac:dyDescent="0.2">
      <c r="A400" s="24"/>
      <c r="B400" s="22"/>
      <c r="C400" s="24"/>
      <c r="D400" s="23"/>
      <c r="E400" s="23"/>
      <c r="F400" s="23"/>
      <c r="G400" s="23"/>
      <c r="H400" s="23"/>
    </row>
    <row r="401" spans="1:8" s="30" customFormat="1" ht="16" x14ac:dyDescent="0.2">
      <c r="A401" s="24"/>
      <c r="B401" s="22"/>
      <c r="C401" s="24"/>
      <c r="D401" s="23"/>
      <c r="E401" s="23"/>
      <c r="F401" s="23"/>
      <c r="G401" s="23"/>
      <c r="H401" s="23"/>
    </row>
    <row r="402" spans="1:8" s="30" customFormat="1" ht="16" x14ac:dyDescent="0.2">
      <c r="A402" s="24"/>
      <c r="B402" s="22"/>
      <c r="C402" s="24"/>
      <c r="D402" s="23"/>
      <c r="E402" s="23"/>
      <c r="F402" s="23"/>
      <c r="G402" s="23"/>
      <c r="H402" s="23"/>
    </row>
    <row r="403" spans="1:8" s="30" customFormat="1" ht="16" x14ac:dyDescent="0.2">
      <c r="A403" s="24"/>
      <c r="B403" s="22"/>
      <c r="C403" s="24"/>
      <c r="D403" s="23"/>
      <c r="E403" s="23"/>
      <c r="F403" s="23"/>
      <c r="G403" s="23"/>
      <c r="H403" s="23"/>
    </row>
    <row r="404" spans="1:8" s="30" customFormat="1" ht="16" x14ac:dyDescent="0.2">
      <c r="A404" s="24"/>
      <c r="B404" s="22"/>
      <c r="C404" s="24"/>
      <c r="D404" s="23"/>
      <c r="E404" s="23"/>
      <c r="F404" s="23"/>
      <c r="G404" s="23"/>
      <c r="H404" s="23"/>
    </row>
    <row r="405" spans="1:8" s="30" customFormat="1" ht="16" x14ac:dyDescent="0.2">
      <c r="A405" s="24"/>
      <c r="B405" s="22"/>
      <c r="C405" s="24"/>
      <c r="D405" s="23"/>
      <c r="E405" s="23"/>
      <c r="F405" s="23"/>
      <c r="G405" s="23"/>
      <c r="H405" s="23"/>
    </row>
    <row r="406" spans="1:8" s="30" customFormat="1" ht="16" x14ac:dyDescent="0.2">
      <c r="A406" s="24"/>
      <c r="B406" s="22"/>
      <c r="C406" s="24"/>
      <c r="D406" s="23"/>
      <c r="E406" s="23"/>
      <c r="F406" s="23"/>
      <c r="G406" s="23"/>
      <c r="H406" s="23"/>
    </row>
    <row r="407" spans="1:8" s="30" customFormat="1" ht="16" x14ac:dyDescent="0.2">
      <c r="A407" s="24"/>
      <c r="B407" s="22"/>
      <c r="C407" s="24"/>
      <c r="D407" s="23"/>
      <c r="E407" s="23"/>
      <c r="F407" s="23"/>
      <c r="G407" s="23"/>
      <c r="H407" s="23"/>
    </row>
    <row r="408" spans="1:8" s="30" customFormat="1" ht="16" x14ac:dyDescent="0.2">
      <c r="A408" s="24"/>
      <c r="B408" s="22"/>
      <c r="C408" s="24"/>
      <c r="D408" s="23"/>
      <c r="E408" s="23"/>
      <c r="F408" s="23"/>
      <c r="G408" s="23"/>
      <c r="H408" s="23"/>
    </row>
    <row r="409" spans="1:8" s="30" customFormat="1" ht="16" x14ac:dyDescent="0.2">
      <c r="A409" s="24"/>
      <c r="B409" s="22"/>
      <c r="C409" s="24"/>
      <c r="D409" s="23"/>
      <c r="E409" s="23"/>
      <c r="F409" s="23"/>
      <c r="G409" s="23"/>
      <c r="H409" s="23"/>
    </row>
    <row r="410" spans="1:8" s="30" customFormat="1" ht="16" x14ac:dyDescent="0.2">
      <c r="A410" s="24"/>
      <c r="B410" s="22"/>
      <c r="C410" s="24"/>
      <c r="D410" s="23"/>
      <c r="E410" s="23"/>
      <c r="F410" s="23"/>
      <c r="G410" s="23"/>
      <c r="H410" s="23"/>
    </row>
    <row r="411" spans="1:8" s="30" customFormat="1" ht="16" x14ac:dyDescent="0.2">
      <c r="A411" s="24"/>
      <c r="B411" s="22"/>
      <c r="C411" s="24"/>
      <c r="D411" s="23"/>
      <c r="E411" s="23"/>
      <c r="F411" s="23"/>
      <c r="G411" s="23"/>
      <c r="H411" s="23"/>
    </row>
    <row r="412" spans="1:8" s="30" customFormat="1" ht="16" x14ac:dyDescent="0.2">
      <c r="A412" s="24"/>
      <c r="B412" s="22"/>
      <c r="C412" s="24"/>
      <c r="D412" s="23"/>
      <c r="E412" s="23"/>
      <c r="F412" s="23"/>
      <c r="G412" s="23"/>
      <c r="H412" s="23"/>
    </row>
    <row r="413" spans="1:8" s="30" customFormat="1" ht="16" x14ac:dyDescent="0.2">
      <c r="A413" s="24"/>
      <c r="B413" s="22"/>
      <c r="C413" s="24"/>
      <c r="D413" s="23"/>
      <c r="E413" s="23"/>
      <c r="F413" s="23"/>
      <c r="G413" s="23"/>
      <c r="H413" s="23"/>
    </row>
    <row r="414" spans="1:8" s="30" customFormat="1" ht="16" x14ac:dyDescent="0.2">
      <c r="A414" s="24"/>
      <c r="B414" s="22"/>
      <c r="C414" s="24"/>
      <c r="D414" s="23"/>
      <c r="E414" s="23"/>
      <c r="F414" s="23"/>
      <c r="G414" s="23"/>
      <c r="H414" s="23"/>
    </row>
    <row r="415" spans="1:8" s="30" customFormat="1" ht="16" x14ac:dyDescent="0.2">
      <c r="A415" s="24"/>
      <c r="B415" s="22"/>
      <c r="C415" s="24"/>
      <c r="D415" s="23"/>
      <c r="E415" s="23"/>
      <c r="F415" s="23"/>
      <c r="G415" s="23"/>
      <c r="H415" s="23"/>
    </row>
    <row r="416" spans="1:8" s="30" customFormat="1" ht="16" x14ac:dyDescent="0.2">
      <c r="A416" s="24"/>
      <c r="B416" s="22"/>
      <c r="C416" s="24"/>
      <c r="D416" s="23"/>
      <c r="E416" s="23"/>
      <c r="F416" s="23"/>
      <c r="G416" s="23"/>
      <c r="H416" s="23"/>
    </row>
    <row r="417" spans="1:8" s="30" customFormat="1" ht="16" x14ac:dyDescent="0.2">
      <c r="A417" s="24"/>
      <c r="B417" s="22"/>
      <c r="C417" s="24"/>
      <c r="D417" s="23"/>
      <c r="E417" s="23"/>
      <c r="F417" s="23"/>
      <c r="G417" s="23"/>
      <c r="H417" s="23"/>
    </row>
    <row r="418" spans="1:8" s="30" customFormat="1" ht="16" x14ac:dyDescent="0.2">
      <c r="A418" s="24"/>
      <c r="B418" s="22"/>
      <c r="C418" s="24"/>
      <c r="D418" s="23"/>
      <c r="E418" s="23"/>
      <c r="F418" s="23"/>
      <c r="G418" s="23"/>
      <c r="H418" s="23"/>
    </row>
    <row r="419" spans="1:8" s="30" customFormat="1" ht="16" x14ac:dyDescent="0.2">
      <c r="A419" s="24"/>
      <c r="B419" s="22"/>
      <c r="C419" s="24"/>
      <c r="D419" s="23"/>
      <c r="E419" s="23"/>
      <c r="F419" s="23"/>
      <c r="G419" s="23"/>
      <c r="H419" s="23"/>
    </row>
    <row r="420" spans="1:8" s="30" customFormat="1" ht="16" x14ac:dyDescent="0.2">
      <c r="A420" s="24"/>
      <c r="B420" s="22"/>
      <c r="C420" s="24"/>
      <c r="D420" s="23"/>
      <c r="E420" s="23"/>
      <c r="F420" s="23"/>
      <c r="G420" s="23"/>
      <c r="H420" s="23"/>
    </row>
    <row r="421" spans="1:8" s="30" customFormat="1" ht="16" x14ac:dyDescent="0.2">
      <c r="A421" s="24"/>
      <c r="B421" s="22"/>
      <c r="C421" s="24"/>
      <c r="D421" s="23"/>
      <c r="E421" s="23"/>
      <c r="F421" s="23"/>
      <c r="G421" s="23"/>
      <c r="H421" s="23"/>
    </row>
    <row r="422" spans="1:8" s="30" customFormat="1" ht="16" x14ac:dyDescent="0.2">
      <c r="A422" s="24"/>
      <c r="B422" s="22"/>
      <c r="C422" s="24"/>
      <c r="D422" s="23"/>
      <c r="E422" s="23"/>
      <c r="F422" s="23"/>
      <c r="G422" s="23"/>
      <c r="H422" s="23"/>
    </row>
    <row r="423" spans="1:8" s="30" customFormat="1" ht="16" x14ac:dyDescent="0.2">
      <c r="A423" s="24"/>
      <c r="B423" s="22"/>
      <c r="C423" s="24"/>
      <c r="D423" s="23"/>
      <c r="E423" s="23"/>
      <c r="F423" s="23"/>
      <c r="G423" s="23"/>
      <c r="H423" s="23"/>
    </row>
    <row r="424" spans="1:8" s="30" customFormat="1" ht="16" x14ac:dyDescent="0.2">
      <c r="A424" s="24"/>
      <c r="B424" s="22"/>
      <c r="C424" s="24"/>
      <c r="D424" s="23"/>
      <c r="E424" s="23"/>
      <c r="F424" s="23"/>
      <c r="G424" s="23"/>
      <c r="H424" s="23"/>
    </row>
    <row r="425" spans="1:8" s="30" customFormat="1" ht="16" x14ac:dyDescent="0.2">
      <c r="A425" s="24"/>
      <c r="B425" s="22"/>
      <c r="C425" s="24"/>
      <c r="D425" s="23"/>
      <c r="E425" s="23"/>
      <c r="F425" s="23"/>
      <c r="G425" s="23"/>
      <c r="H425" s="23"/>
    </row>
    <row r="426" spans="1:8" s="30" customFormat="1" ht="16" x14ac:dyDescent="0.2">
      <c r="A426" s="24"/>
      <c r="B426" s="22"/>
      <c r="C426" s="24"/>
      <c r="D426" s="23"/>
      <c r="E426" s="23"/>
      <c r="F426" s="23"/>
      <c r="G426" s="23"/>
      <c r="H426" s="23"/>
    </row>
    <row r="427" spans="1:8" s="30" customFormat="1" ht="16" x14ac:dyDescent="0.2">
      <c r="A427" s="24"/>
      <c r="B427" s="22"/>
      <c r="C427" s="24"/>
      <c r="D427" s="23"/>
      <c r="E427" s="23"/>
      <c r="F427" s="23"/>
      <c r="G427" s="23"/>
      <c r="H427" s="23"/>
    </row>
    <row r="428" spans="1:8" s="30" customFormat="1" ht="16" x14ac:dyDescent="0.2">
      <c r="A428" s="24"/>
      <c r="B428" s="22"/>
      <c r="C428" s="24"/>
      <c r="D428" s="23"/>
      <c r="E428" s="23"/>
      <c r="F428" s="23"/>
      <c r="G428" s="23"/>
      <c r="H428" s="23"/>
    </row>
    <row r="429" spans="1:8" s="30" customFormat="1" ht="16" x14ac:dyDescent="0.2">
      <c r="A429" s="24"/>
      <c r="B429" s="22"/>
      <c r="C429" s="24"/>
      <c r="D429" s="23"/>
      <c r="E429" s="23"/>
      <c r="F429" s="23"/>
      <c r="G429" s="23"/>
      <c r="H429" s="23"/>
    </row>
    <row r="430" spans="1:8" s="30" customFormat="1" ht="16" x14ac:dyDescent="0.2">
      <c r="A430" s="24"/>
      <c r="B430" s="22"/>
      <c r="C430" s="24"/>
      <c r="D430" s="23"/>
      <c r="E430" s="23"/>
      <c r="F430" s="23"/>
      <c r="G430" s="23"/>
      <c r="H430" s="23"/>
    </row>
    <row r="431" spans="1:8" s="30" customFormat="1" ht="16" x14ac:dyDescent="0.2">
      <c r="A431" s="24"/>
      <c r="B431" s="22"/>
      <c r="C431" s="24"/>
      <c r="D431" s="23"/>
      <c r="E431" s="23"/>
      <c r="F431" s="23"/>
      <c r="G431" s="23"/>
      <c r="H431" s="23"/>
    </row>
    <row r="432" spans="1:8" s="30" customFormat="1" ht="16" x14ac:dyDescent="0.2">
      <c r="A432" s="24"/>
      <c r="B432" s="22"/>
      <c r="C432" s="24"/>
      <c r="D432" s="23"/>
      <c r="E432" s="23"/>
      <c r="F432" s="23"/>
      <c r="G432" s="23"/>
      <c r="H432" s="23"/>
    </row>
    <row r="433" spans="1:8" s="30" customFormat="1" ht="16" x14ac:dyDescent="0.2">
      <c r="A433" s="24"/>
      <c r="B433" s="22"/>
      <c r="C433" s="24"/>
      <c r="D433" s="23"/>
      <c r="E433" s="23"/>
      <c r="F433" s="23"/>
      <c r="G433" s="23"/>
      <c r="H433" s="23"/>
    </row>
    <row r="434" spans="1:8" s="30" customFormat="1" ht="16" x14ac:dyDescent="0.2">
      <c r="A434" s="24"/>
      <c r="B434" s="22"/>
      <c r="C434" s="24"/>
      <c r="D434" s="23"/>
      <c r="E434" s="23"/>
      <c r="F434" s="23"/>
      <c r="G434" s="23"/>
      <c r="H434" s="23"/>
    </row>
    <row r="435" spans="1:8" s="30" customFormat="1" ht="16" x14ac:dyDescent="0.2">
      <c r="A435" s="24"/>
      <c r="B435" s="22"/>
      <c r="C435" s="24"/>
      <c r="D435" s="23"/>
      <c r="E435" s="23"/>
      <c r="F435" s="23"/>
      <c r="G435" s="23"/>
      <c r="H435" s="23"/>
    </row>
    <row r="436" spans="1:8" s="30" customFormat="1" ht="16" x14ac:dyDescent="0.2">
      <c r="A436" s="24"/>
      <c r="B436" s="22"/>
      <c r="C436" s="24"/>
      <c r="D436" s="23"/>
      <c r="E436" s="23"/>
      <c r="F436" s="23"/>
      <c r="G436" s="23"/>
      <c r="H436" s="23"/>
    </row>
    <row r="437" spans="1:8" s="30" customFormat="1" ht="16" x14ac:dyDescent="0.2">
      <c r="A437" s="24"/>
      <c r="B437" s="22"/>
      <c r="C437" s="24"/>
      <c r="D437" s="23"/>
      <c r="E437" s="23"/>
      <c r="F437" s="23"/>
      <c r="G437" s="23"/>
      <c r="H437" s="23"/>
    </row>
    <row r="438" spans="1:8" s="30" customFormat="1" ht="16" x14ac:dyDescent="0.2">
      <c r="A438" s="24"/>
      <c r="B438" s="22"/>
      <c r="C438" s="24"/>
      <c r="D438" s="23"/>
      <c r="E438" s="23"/>
      <c r="F438" s="23"/>
      <c r="G438" s="23"/>
      <c r="H438" s="23"/>
    </row>
    <row r="439" spans="1:8" s="30" customFormat="1" ht="16" x14ac:dyDescent="0.2">
      <c r="A439" s="24"/>
      <c r="B439" s="22"/>
      <c r="C439" s="24"/>
      <c r="D439" s="23"/>
      <c r="E439" s="23"/>
      <c r="F439" s="23"/>
      <c r="G439" s="23"/>
      <c r="H439" s="23"/>
    </row>
    <row r="440" spans="1:8" s="30" customFormat="1" ht="16" x14ac:dyDescent="0.2">
      <c r="A440" s="24"/>
      <c r="B440" s="22"/>
      <c r="C440" s="24"/>
      <c r="D440" s="23"/>
      <c r="E440" s="23"/>
      <c r="F440" s="23"/>
      <c r="G440" s="23"/>
      <c r="H440" s="23"/>
    </row>
    <row r="441" spans="1:8" s="30" customFormat="1" ht="16" x14ac:dyDescent="0.2">
      <c r="A441" s="24"/>
      <c r="B441" s="22"/>
      <c r="C441" s="24"/>
      <c r="D441" s="23"/>
      <c r="E441" s="23"/>
      <c r="F441" s="23"/>
      <c r="G441" s="23"/>
      <c r="H441" s="23"/>
    </row>
    <row r="442" spans="1:8" s="30" customFormat="1" ht="16" x14ac:dyDescent="0.2">
      <c r="A442" s="24"/>
      <c r="B442" s="22"/>
      <c r="C442" s="24"/>
      <c r="D442" s="23"/>
      <c r="E442" s="23"/>
      <c r="F442" s="23"/>
      <c r="G442" s="23"/>
      <c r="H442" s="23"/>
    </row>
    <row r="443" spans="1:8" s="30" customFormat="1" ht="16" x14ac:dyDescent="0.2">
      <c r="A443" s="24"/>
      <c r="B443" s="22"/>
      <c r="C443" s="24"/>
      <c r="D443" s="23"/>
      <c r="E443" s="23"/>
      <c r="F443" s="23"/>
      <c r="G443" s="23"/>
      <c r="H443" s="23"/>
    </row>
    <row r="444" spans="1:8" s="30" customFormat="1" ht="16" x14ac:dyDescent="0.2">
      <c r="A444" s="24"/>
      <c r="B444" s="22"/>
      <c r="C444" s="24"/>
      <c r="D444" s="23"/>
      <c r="E444" s="23"/>
      <c r="F444" s="23"/>
      <c r="G444" s="23"/>
      <c r="H444" s="23"/>
    </row>
    <row r="445" spans="1:8" s="30" customFormat="1" ht="16" x14ac:dyDescent="0.2">
      <c r="A445" s="24"/>
      <c r="B445" s="22"/>
      <c r="C445" s="24"/>
      <c r="D445" s="23"/>
      <c r="E445" s="23"/>
      <c r="F445" s="23"/>
      <c r="G445" s="23"/>
      <c r="H445" s="23"/>
    </row>
    <row r="446" spans="1:8" s="30" customFormat="1" ht="16" x14ac:dyDescent="0.2">
      <c r="A446" s="24"/>
      <c r="B446" s="22"/>
      <c r="C446" s="24"/>
      <c r="D446" s="23"/>
      <c r="E446" s="23"/>
      <c r="F446" s="23"/>
      <c r="G446" s="23"/>
      <c r="H446" s="23"/>
    </row>
    <row r="447" spans="1:8" s="30" customFormat="1" ht="16" x14ac:dyDescent="0.2">
      <c r="A447" s="24"/>
      <c r="B447" s="22"/>
      <c r="C447" s="24"/>
      <c r="D447" s="23"/>
      <c r="E447" s="23"/>
      <c r="F447" s="23"/>
      <c r="G447" s="23"/>
      <c r="H447" s="23"/>
    </row>
    <row r="448" spans="1:8" s="30" customFormat="1" ht="16" x14ac:dyDescent="0.2">
      <c r="A448" s="24"/>
      <c r="B448" s="22"/>
      <c r="C448" s="24"/>
      <c r="D448" s="23"/>
      <c r="E448" s="23"/>
      <c r="F448" s="23"/>
      <c r="G448" s="23"/>
      <c r="H448" s="23"/>
    </row>
    <row r="449" spans="1:8" s="30" customFormat="1" ht="16" x14ac:dyDescent="0.2">
      <c r="A449" s="24"/>
      <c r="B449" s="22"/>
      <c r="C449" s="24"/>
      <c r="D449" s="23"/>
      <c r="E449" s="23"/>
      <c r="F449" s="23"/>
      <c r="G449" s="23"/>
      <c r="H449" s="23"/>
    </row>
    <row r="450" spans="1:8" s="30" customFormat="1" ht="16" x14ac:dyDescent="0.2">
      <c r="A450" s="24"/>
      <c r="B450" s="22"/>
      <c r="C450" s="24"/>
      <c r="D450" s="23"/>
      <c r="E450" s="23"/>
      <c r="F450" s="23"/>
      <c r="G450" s="23"/>
      <c r="H450" s="23"/>
    </row>
    <row r="451" spans="1:8" s="30" customFormat="1" ht="16" x14ac:dyDescent="0.2">
      <c r="A451" s="24"/>
      <c r="B451" s="22"/>
      <c r="C451" s="24"/>
      <c r="D451" s="23"/>
      <c r="E451" s="23"/>
      <c r="F451" s="23"/>
      <c r="G451" s="23"/>
      <c r="H451" s="23"/>
    </row>
    <row r="452" spans="1:8" s="30" customFormat="1" ht="16" x14ac:dyDescent="0.2">
      <c r="A452" s="24"/>
      <c r="B452" s="22"/>
      <c r="C452" s="24"/>
      <c r="D452" s="23"/>
      <c r="E452" s="23"/>
      <c r="F452" s="23"/>
      <c r="G452" s="23"/>
      <c r="H452" s="23"/>
    </row>
    <row r="453" spans="1:8" s="30" customFormat="1" ht="16" x14ac:dyDescent="0.2">
      <c r="A453" s="24"/>
      <c r="B453" s="22"/>
      <c r="C453" s="24"/>
      <c r="D453" s="23"/>
      <c r="E453" s="23"/>
      <c r="F453" s="23"/>
      <c r="G453" s="23"/>
      <c r="H453" s="23"/>
    </row>
    <row r="454" spans="1:8" s="30" customFormat="1" ht="16" x14ac:dyDescent="0.2">
      <c r="A454" s="24"/>
      <c r="B454" s="22"/>
      <c r="C454" s="24"/>
      <c r="D454" s="23"/>
      <c r="E454" s="23"/>
      <c r="F454" s="23"/>
      <c r="G454" s="23"/>
      <c r="H454" s="23"/>
    </row>
    <row r="455" spans="1:8" s="30" customFormat="1" ht="16" x14ac:dyDescent="0.2">
      <c r="A455" s="24"/>
      <c r="B455" s="22"/>
      <c r="C455" s="24"/>
      <c r="D455" s="23"/>
      <c r="E455" s="23"/>
      <c r="F455" s="23"/>
      <c r="G455" s="23"/>
      <c r="H455" s="23"/>
    </row>
    <row r="456" spans="1:8" s="30" customFormat="1" ht="16" x14ac:dyDescent="0.2">
      <c r="A456" s="24"/>
      <c r="B456" s="22"/>
      <c r="C456" s="24"/>
      <c r="D456" s="23"/>
      <c r="E456" s="23"/>
      <c r="F456" s="23"/>
      <c r="G456" s="23"/>
      <c r="H456" s="23"/>
    </row>
    <row r="457" spans="1:8" s="30" customFormat="1" ht="16" x14ac:dyDescent="0.2">
      <c r="A457" s="24"/>
      <c r="B457" s="22"/>
      <c r="C457" s="24"/>
      <c r="D457" s="23"/>
      <c r="E457" s="23"/>
      <c r="F457" s="23"/>
      <c r="G457" s="23"/>
      <c r="H457" s="23"/>
    </row>
    <row r="458" spans="1:8" s="30" customFormat="1" ht="16" x14ac:dyDescent="0.2">
      <c r="A458" s="24"/>
      <c r="B458" s="22"/>
      <c r="C458" s="24"/>
      <c r="D458" s="23"/>
      <c r="E458" s="23"/>
      <c r="F458" s="23"/>
      <c r="G458" s="23"/>
      <c r="H458" s="23"/>
    </row>
    <row r="459" spans="1:8" s="30" customFormat="1" ht="16" x14ac:dyDescent="0.2">
      <c r="A459" s="24"/>
      <c r="B459" s="22"/>
      <c r="C459" s="24"/>
      <c r="D459" s="23"/>
      <c r="E459" s="23"/>
      <c r="F459" s="23"/>
      <c r="G459" s="23"/>
      <c r="H459" s="23"/>
    </row>
    <row r="460" spans="1:8" s="30" customFormat="1" ht="16" x14ac:dyDescent="0.2">
      <c r="A460" s="24"/>
      <c r="B460" s="22"/>
      <c r="C460" s="24"/>
      <c r="D460" s="23"/>
      <c r="E460" s="23"/>
      <c r="F460" s="23"/>
      <c r="G460" s="23"/>
      <c r="H460" s="23"/>
    </row>
    <row r="461" spans="1:8" s="30" customFormat="1" ht="16" x14ac:dyDescent="0.2">
      <c r="A461" s="24"/>
      <c r="B461" s="22"/>
      <c r="C461" s="24"/>
      <c r="D461" s="23"/>
      <c r="E461" s="23"/>
      <c r="F461" s="23"/>
      <c r="G461" s="23"/>
      <c r="H461" s="23"/>
    </row>
    <row r="462" spans="1:8" s="30" customFormat="1" ht="16" x14ac:dyDescent="0.2">
      <c r="A462" s="24"/>
      <c r="B462" s="22"/>
      <c r="C462" s="24"/>
      <c r="D462" s="23"/>
      <c r="E462" s="23"/>
      <c r="F462" s="23"/>
      <c r="G462" s="23"/>
      <c r="H462" s="23"/>
    </row>
    <row r="463" spans="1:8" s="30" customFormat="1" ht="16" x14ac:dyDescent="0.2">
      <c r="A463" s="24"/>
      <c r="B463" s="22"/>
      <c r="C463" s="24"/>
      <c r="D463" s="23"/>
      <c r="E463" s="23"/>
      <c r="F463" s="23"/>
      <c r="G463" s="23"/>
      <c r="H463" s="23"/>
    </row>
    <row r="464" spans="1:8" s="30" customFormat="1" ht="16" x14ac:dyDescent="0.2">
      <c r="A464" s="24"/>
      <c r="B464" s="22"/>
      <c r="C464" s="24"/>
      <c r="D464" s="23"/>
      <c r="E464" s="23"/>
      <c r="F464" s="23"/>
      <c r="G464" s="23"/>
      <c r="H464" s="23"/>
    </row>
    <row r="465" spans="1:8" s="30" customFormat="1" ht="16" x14ac:dyDescent="0.2">
      <c r="A465" s="24"/>
      <c r="B465" s="22"/>
      <c r="C465" s="24"/>
      <c r="D465" s="23"/>
      <c r="E465" s="23"/>
      <c r="F465" s="23"/>
      <c r="G465" s="23"/>
      <c r="H465" s="23"/>
    </row>
    <row r="466" spans="1:8" s="30" customFormat="1" ht="16" x14ac:dyDescent="0.2">
      <c r="A466" s="24"/>
      <c r="B466" s="22"/>
      <c r="C466" s="24"/>
      <c r="D466" s="23"/>
      <c r="E466" s="23"/>
      <c r="F466" s="23"/>
      <c r="G466" s="23"/>
      <c r="H466" s="23"/>
    </row>
    <row r="467" spans="1:8" s="30" customFormat="1" ht="16" x14ac:dyDescent="0.2">
      <c r="A467" s="24"/>
      <c r="B467" s="22"/>
      <c r="C467" s="24"/>
      <c r="D467" s="23"/>
      <c r="E467" s="23"/>
      <c r="F467" s="23"/>
      <c r="G467" s="23"/>
      <c r="H467" s="23"/>
    </row>
    <row r="468" spans="1:8" s="30" customFormat="1" ht="16" x14ac:dyDescent="0.2">
      <c r="A468" s="24"/>
      <c r="B468" s="22"/>
      <c r="C468" s="24"/>
      <c r="D468" s="23"/>
      <c r="E468" s="23"/>
      <c r="F468" s="23"/>
      <c r="G468" s="23"/>
      <c r="H468" s="23"/>
    </row>
    <row r="469" spans="1:8" s="30" customFormat="1" ht="16" x14ac:dyDescent="0.2">
      <c r="A469" s="24"/>
      <c r="B469" s="22"/>
      <c r="C469" s="24"/>
      <c r="D469" s="23"/>
      <c r="E469" s="23"/>
      <c r="F469" s="23"/>
      <c r="G469" s="23"/>
      <c r="H469" s="23"/>
    </row>
    <row r="470" spans="1:8" s="30" customFormat="1" ht="16" x14ac:dyDescent="0.2">
      <c r="A470" s="24"/>
      <c r="B470" s="22"/>
      <c r="C470" s="24"/>
      <c r="D470" s="23"/>
      <c r="E470" s="23"/>
      <c r="F470" s="23"/>
      <c r="G470" s="23"/>
      <c r="H470" s="23"/>
    </row>
    <row r="471" spans="1:8" s="30" customFormat="1" ht="16" x14ac:dyDescent="0.2">
      <c r="A471" s="24"/>
      <c r="B471" s="22"/>
      <c r="C471" s="24"/>
      <c r="D471" s="23"/>
      <c r="E471" s="23"/>
      <c r="F471" s="23"/>
      <c r="G471" s="23"/>
      <c r="H471" s="23"/>
    </row>
    <row r="472" spans="1:8" s="30" customFormat="1" ht="16" x14ac:dyDescent="0.2">
      <c r="A472" s="24"/>
      <c r="B472" s="22"/>
      <c r="C472" s="24"/>
      <c r="D472" s="23"/>
      <c r="E472" s="23"/>
      <c r="F472" s="23"/>
      <c r="G472" s="23"/>
      <c r="H472" s="23"/>
    </row>
    <row r="473" spans="1:8" s="30" customFormat="1" ht="16" x14ac:dyDescent="0.2">
      <c r="A473" s="24"/>
      <c r="B473" s="22"/>
      <c r="C473" s="24"/>
      <c r="D473" s="23"/>
      <c r="E473" s="23"/>
      <c r="F473" s="23"/>
      <c r="G473" s="23"/>
      <c r="H473" s="23"/>
    </row>
    <row r="474" spans="1:8" s="30" customFormat="1" ht="16" x14ac:dyDescent="0.2">
      <c r="A474" s="24"/>
      <c r="B474" s="22"/>
      <c r="C474" s="24"/>
      <c r="D474" s="23"/>
      <c r="E474" s="23"/>
      <c r="F474" s="23"/>
      <c r="G474" s="23"/>
      <c r="H474" s="23"/>
    </row>
    <row r="475" spans="1:8" s="30" customFormat="1" ht="16" x14ac:dyDescent="0.2">
      <c r="A475" s="24"/>
      <c r="B475" s="22"/>
      <c r="C475" s="24"/>
      <c r="D475" s="23"/>
      <c r="E475" s="23"/>
      <c r="F475" s="23"/>
      <c r="G475" s="23"/>
      <c r="H475" s="23"/>
    </row>
    <row r="476" spans="1:8" s="30" customFormat="1" ht="16" x14ac:dyDescent="0.2">
      <c r="A476" s="24"/>
      <c r="B476" s="22"/>
      <c r="C476" s="24"/>
      <c r="D476" s="23"/>
      <c r="E476" s="23"/>
      <c r="F476" s="23"/>
      <c r="G476" s="23"/>
      <c r="H476" s="23"/>
    </row>
    <row r="477" spans="1:8" s="30" customFormat="1" ht="16" x14ac:dyDescent="0.2">
      <c r="A477" s="24"/>
      <c r="B477" s="22"/>
      <c r="C477" s="24"/>
      <c r="D477" s="23"/>
      <c r="E477" s="23"/>
      <c r="F477" s="23"/>
      <c r="G477" s="23"/>
      <c r="H477" s="23"/>
    </row>
    <row r="478" spans="1:8" s="30" customFormat="1" ht="16" x14ac:dyDescent="0.2">
      <c r="A478" s="24"/>
      <c r="B478" s="22"/>
      <c r="C478" s="24"/>
      <c r="D478" s="23"/>
      <c r="E478" s="23"/>
      <c r="F478" s="23"/>
      <c r="G478" s="23"/>
      <c r="H478" s="23"/>
    </row>
    <row r="479" spans="1:8" s="30" customFormat="1" ht="16" x14ac:dyDescent="0.2">
      <c r="A479" s="24"/>
      <c r="B479" s="22"/>
      <c r="C479" s="24"/>
      <c r="D479" s="23"/>
      <c r="E479" s="23"/>
      <c r="F479" s="23"/>
      <c r="G479" s="23"/>
      <c r="H479" s="23"/>
    </row>
    <row r="480" spans="1:8" s="30" customFormat="1" ht="16" x14ac:dyDescent="0.2">
      <c r="A480" s="24"/>
      <c r="B480" s="22"/>
      <c r="C480" s="24"/>
      <c r="D480" s="23"/>
      <c r="E480" s="23"/>
      <c r="F480" s="23"/>
      <c r="G480" s="23"/>
      <c r="H480" s="23"/>
    </row>
    <row r="481" spans="1:8" s="30" customFormat="1" ht="16" x14ac:dyDescent="0.2">
      <c r="A481" s="24"/>
      <c r="B481" s="22"/>
      <c r="C481" s="24"/>
      <c r="D481" s="23"/>
      <c r="E481" s="23"/>
      <c r="F481" s="23"/>
      <c r="G481" s="23"/>
      <c r="H481" s="23"/>
    </row>
    <row r="482" spans="1:8" s="30" customFormat="1" ht="16" x14ac:dyDescent="0.2">
      <c r="A482" s="24"/>
      <c r="B482" s="22"/>
      <c r="C482" s="24"/>
      <c r="D482" s="23"/>
      <c r="E482" s="23"/>
      <c r="F482" s="23"/>
      <c r="G482" s="23"/>
      <c r="H482" s="23"/>
    </row>
    <row r="483" spans="1:8" s="30" customFormat="1" ht="16" x14ac:dyDescent="0.2">
      <c r="A483" s="24"/>
      <c r="B483" s="22"/>
      <c r="C483" s="24"/>
      <c r="D483" s="23"/>
      <c r="E483" s="23"/>
      <c r="F483" s="23"/>
      <c r="G483" s="23"/>
      <c r="H483" s="23"/>
    </row>
    <row r="484" spans="1:8" s="30" customFormat="1" ht="16" x14ac:dyDescent="0.2">
      <c r="A484" s="24"/>
      <c r="B484" s="22"/>
      <c r="C484" s="24"/>
      <c r="D484" s="23"/>
      <c r="E484" s="23"/>
      <c r="F484" s="23"/>
      <c r="G484" s="23"/>
      <c r="H484" s="23"/>
    </row>
    <row r="485" spans="1:8" s="30" customFormat="1" ht="16" x14ac:dyDescent="0.2">
      <c r="A485" s="24"/>
      <c r="B485" s="22"/>
      <c r="C485" s="24"/>
      <c r="D485" s="23"/>
      <c r="E485" s="23"/>
      <c r="F485" s="23"/>
      <c r="G485" s="23"/>
      <c r="H485" s="23"/>
    </row>
    <row r="486" spans="1:8" s="30" customFormat="1" ht="16" x14ac:dyDescent="0.2">
      <c r="A486" s="24"/>
      <c r="B486" s="22"/>
      <c r="C486" s="24"/>
      <c r="D486" s="23"/>
      <c r="E486" s="23"/>
      <c r="F486" s="23"/>
      <c r="G486" s="23"/>
      <c r="H486" s="23"/>
    </row>
    <row r="487" spans="1:8" s="30" customFormat="1" ht="16" x14ac:dyDescent="0.2">
      <c r="A487" s="24"/>
      <c r="B487" s="22"/>
      <c r="C487" s="24"/>
      <c r="D487" s="23"/>
      <c r="E487" s="23"/>
      <c r="F487" s="23"/>
      <c r="G487" s="23"/>
      <c r="H487" s="23"/>
    </row>
    <row r="488" spans="1:8" s="30" customFormat="1" ht="16" x14ac:dyDescent="0.2">
      <c r="A488" s="24"/>
      <c r="B488" s="22"/>
      <c r="C488" s="24"/>
      <c r="D488" s="23"/>
      <c r="E488" s="23"/>
      <c r="F488" s="23"/>
      <c r="G488" s="23"/>
      <c r="H488" s="23"/>
    </row>
    <row r="489" spans="1:8" s="30" customFormat="1" ht="16" x14ac:dyDescent="0.2">
      <c r="A489" s="24"/>
      <c r="B489" s="22"/>
      <c r="C489" s="24"/>
      <c r="D489" s="23"/>
      <c r="E489" s="23"/>
      <c r="F489" s="23"/>
      <c r="G489" s="23"/>
      <c r="H489" s="23"/>
    </row>
    <row r="490" spans="1:8" s="30" customFormat="1" ht="16" x14ac:dyDescent="0.2">
      <c r="A490" s="24"/>
      <c r="B490" s="22"/>
      <c r="C490" s="24"/>
      <c r="D490" s="23"/>
      <c r="E490" s="23"/>
      <c r="F490" s="23"/>
      <c r="G490" s="23"/>
      <c r="H490" s="23"/>
    </row>
    <row r="491" spans="1:8" s="30" customFormat="1" ht="16" x14ac:dyDescent="0.2">
      <c r="A491" s="24"/>
      <c r="B491" s="22"/>
      <c r="C491" s="24"/>
      <c r="D491" s="23"/>
      <c r="E491" s="23"/>
      <c r="F491" s="23"/>
      <c r="G491" s="23"/>
      <c r="H491" s="23"/>
    </row>
    <row r="492" spans="1:8" s="30" customFormat="1" ht="16" x14ac:dyDescent="0.2">
      <c r="A492" s="24"/>
      <c r="B492" s="22"/>
      <c r="C492" s="24"/>
      <c r="D492" s="23"/>
      <c r="E492" s="23"/>
      <c r="F492" s="23"/>
      <c r="G492" s="23"/>
      <c r="H492" s="23"/>
    </row>
    <row r="493" spans="1:8" s="30" customFormat="1" ht="16" x14ac:dyDescent="0.2">
      <c r="A493" s="24"/>
      <c r="B493" s="22"/>
      <c r="C493" s="24"/>
      <c r="D493" s="23"/>
      <c r="E493" s="23"/>
      <c r="F493" s="23"/>
      <c r="G493" s="23"/>
      <c r="H493" s="23"/>
    </row>
    <row r="494" spans="1:8" s="30" customFormat="1" ht="16" x14ac:dyDescent="0.2">
      <c r="A494" s="24"/>
      <c r="B494" s="22"/>
      <c r="C494" s="24"/>
      <c r="D494" s="23"/>
      <c r="E494" s="23"/>
      <c r="F494" s="23"/>
      <c r="G494" s="23"/>
      <c r="H494" s="23"/>
    </row>
    <row r="495" spans="1:8" s="30" customFormat="1" ht="16" x14ac:dyDescent="0.2">
      <c r="A495" s="24"/>
      <c r="B495" s="22"/>
      <c r="C495" s="24"/>
      <c r="D495" s="23"/>
      <c r="E495" s="23"/>
      <c r="F495" s="23"/>
      <c r="G495" s="23"/>
      <c r="H495" s="23"/>
    </row>
    <row r="496" spans="1:8" s="30" customFormat="1" ht="16" x14ac:dyDescent="0.2">
      <c r="A496" s="24"/>
      <c r="B496" s="22"/>
      <c r="C496" s="24"/>
      <c r="D496" s="23"/>
      <c r="E496" s="23"/>
      <c r="F496" s="23"/>
      <c r="G496" s="23"/>
      <c r="H496" s="23"/>
    </row>
    <row r="497" spans="1:8" s="30" customFormat="1" ht="16" x14ac:dyDescent="0.2">
      <c r="A497" s="24"/>
      <c r="B497" s="22"/>
      <c r="C497" s="24"/>
      <c r="D497" s="23"/>
      <c r="E497" s="23"/>
      <c r="F497" s="23"/>
      <c r="G497" s="23"/>
      <c r="H497" s="23"/>
    </row>
    <row r="498" spans="1:8" s="30" customFormat="1" ht="16" x14ac:dyDescent="0.2">
      <c r="A498" s="24"/>
      <c r="B498" s="22"/>
      <c r="C498" s="24"/>
      <c r="D498" s="23"/>
      <c r="E498" s="23"/>
      <c r="F498" s="23"/>
      <c r="G498" s="23"/>
      <c r="H498" s="23"/>
    </row>
    <row r="499" spans="1:8" s="30" customFormat="1" ht="16" x14ac:dyDescent="0.2">
      <c r="A499" s="24"/>
      <c r="B499" s="22"/>
      <c r="C499" s="24"/>
      <c r="D499" s="23"/>
      <c r="E499" s="23"/>
      <c r="F499" s="23"/>
      <c r="G499" s="23"/>
      <c r="H499" s="23"/>
    </row>
    <row r="500" spans="1:8" s="30" customFormat="1" ht="16" x14ac:dyDescent="0.2">
      <c r="A500" s="24"/>
      <c r="B500" s="22"/>
      <c r="C500" s="24"/>
      <c r="D500" s="23"/>
      <c r="E500" s="23"/>
      <c r="F500" s="23"/>
      <c r="G500" s="23"/>
      <c r="H500" s="23"/>
    </row>
    <row r="501" spans="1:8" s="30" customFormat="1" ht="16" x14ac:dyDescent="0.2">
      <c r="A501" s="24"/>
      <c r="B501" s="22"/>
      <c r="C501" s="24"/>
      <c r="D501" s="23"/>
      <c r="E501" s="23"/>
      <c r="F501" s="23"/>
      <c r="G501" s="23"/>
      <c r="H501" s="23"/>
    </row>
    <row r="502" spans="1:8" s="30" customFormat="1" ht="16" x14ac:dyDescent="0.2">
      <c r="A502" s="24"/>
      <c r="B502" s="22"/>
      <c r="C502" s="24"/>
      <c r="D502" s="23"/>
      <c r="E502" s="23"/>
      <c r="F502" s="23"/>
      <c r="G502" s="23"/>
      <c r="H502" s="23"/>
    </row>
    <row r="503" spans="1:8" s="30" customFormat="1" ht="16" x14ac:dyDescent="0.2">
      <c r="A503" s="24"/>
      <c r="B503" s="22"/>
      <c r="C503" s="24"/>
      <c r="D503" s="23"/>
      <c r="E503" s="23"/>
      <c r="F503" s="23"/>
      <c r="G503" s="23"/>
      <c r="H503" s="23"/>
    </row>
    <row r="504" spans="1:8" s="30" customFormat="1" ht="16" x14ac:dyDescent="0.2">
      <c r="A504" s="24"/>
      <c r="B504" s="22"/>
      <c r="C504" s="24"/>
      <c r="D504" s="23"/>
      <c r="E504" s="23"/>
      <c r="F504" s="23"/>
      <c r="G504" s="23"/>
      <c r="H504" s="23"/>
    </row>
    <row r="505" spans="1:8" s="30" customFormat="1" ht="16" x14ac:dyDescent="0.2">
      <c r="A505" s="24"/>
      <c r="B505" s="22"/>
      <c r="C505" s="24"/>
      <c r="D505" s="23"/>
      <c r="E505" s="23"/>
      <c r="F505" s="23"/>
      <c r="G505" s="23"/>
      <c r="H505" s="23"/>
    </row>
    <row r="506" spans="1:8" s="30" customFormat="1" ht="16" x14ac:dyDescent="0.2">
      <c r="A506" s="24"/>
      <c r="B506" s="22"/>
      <c r="C506" s="24"/>
      <c r="D506" s="23"/>
      <c r="E506" s="23"/>
      <c r="F506" s="23"/>
      <c r="G506" s="23"/>
      <c r="H506" s="23"/>
    </row>
    <row r="507" spans="1:8" s="30" customFormat="1" ht="16" x14ac:dyDescent="0.2">
      <c r="A507" s="24"/>
      <c r="B507" s="22"/>
      <c r="C507" s="24"/>
      <c r="D507" s="23"/>
      <c r="E507" s="23"/>
      <c r="F507" s="23"/>
      <c r="G507" s="23"/>
      <c r="H507" s="23"/>
    </row>
    <row r="508" spans="1:8" s="30" customFormat="1" ht="16" x14ac:dyDescent="0.2">
      <c r="A508" s="24"/>
      <c r="B508" s="22"/>
      <c r="C508" s="24"/>
      <c r="D508" s="23"/>
      <c r="E508" s="23"/>
      <c r="F508" s="23"/>
      <c r="G508" s="23"/>
      <c r="H508" s="23"/>
    </row>
    <row r="509" spans="1:8" s="30" customFormat="1" ht="16" x14ac:dyDescent="0.2">
      <c r="A509" s="24"/>
      <c r="B509" s="22"/>
      <c r="C509" s="24"/>
      <c r="D509" s="23"/>
      <c r="E509" s="23"/>
      <c r="F509" s="23"/>
      <c r="G509" s="23"/>
      <c r="H509" s="23"/>
    </row>
    <row r="510" spans="1:8" s="30" customFormat="1" ht="16" x14ac:dyDescent="0.2">
      <c r="A510" s="24"/>
      <c r="B510" s="22"/>
      <c r="C510" s="24"/>
      <c r="D510" s="23"/>
      <c r="E510" s="23"/>
      <c r="F510" s="23"/>
      <c r="G510" s="23"/>
      <c r="H510" s="23"/>
    </row>
    <row r="511" spans="1:8" s="30" customFormat="1" ht="16" x14ac:dyDescent="0.2">
      <c r="A511" s="24"/>
      <c r="B511" s="22"/>
      <c r="C511" s="24"/>
      <c r="D511" s="23"/>
      <c r="E511" s="23"/>
      <c r="F511" s="23"/>
      <c r="G511" s="23"/>
      <c r="H511" s="23"/>
    </row>
    <row r="512" spans="1:8" s="30" customFormat="1" ht="16" x14ac:dyDescent="0.2">
      <c r="A512" s="24"/>
      <c r="B512" s="22"/>
      <c r="C512" s="24"/>
      <c r="D512" s="23"/>
      <c r="E512" s="23"/>
      <c r="F512" s="23"/>
      <c r="G512" s="23"/>
      <c r="H512" s="23"/>
    </row>
    <row r="513" spans="1:8" s="30" customFormat="1" ht="16" x14ac:dyDescent="0.2">
      <c r="A513" s="24"/>
      <c r="B513" s="22"/>
      <c r="C513" s="24"/>
      <c r="D513" s="23"/>
      <c r="E513" s="23"/>
      <c r="F513" s="23"/>
      <c r="G513" s="23"/>
      <c r="H513" s="23"/>
    </row>
    <row r="514" spans="1:8" s="30" customFormat="1" ht="16" x14ac:dyDescent="0.2">
      <c r="A514" s="24"/>
      <c r="B514" s="22"/>
      <c r="C514" s="24"/>
      <c r="D514" s="23"/>
      <c r="E514" s="23"/>
      <c r="F514" s="23"/>
      <c r="G514" s="23"/>
      <c r="H514" s="23"/>
    </row>
    <row r="515" spans="1:8" s="30" customFormat="1" ht="16" x14ac:dyDescent="0.2">
      <c r="A515" s="24"/>
      <c r="B515" s="22"/>
      <c r="C515" s="24"/>
      <c r="D515" s="23"/>
      <c r="E515" s="23"/>
      <c r="F515" s="23"/>
      <c r="G515" s="23"/>
      <c r="H515" s="23"/>
    </row>
    <row r="516" spans="1:8" s="30" customFormat="1" ht="16" x14ac:dyDescent="0.2">
      <c r="A516" s="24"/>
      <c r="B516" s="22"/>
      <c r="C516" s="24"/>
      <c r="D516" s="23"/>
      <c r="E516" s="23"/>
      <c r="F516" s="23"/>
      <c r="G516" s="23"/>
      <c r="H516" s="23"/>
    </row>
    <row r="517" spans="1:8" s="30" customFormat="1" ht="16" x14ac:dyDescent="0.2">
      <c r="A517" s="24"/>
      <c r="B517" s="22"/>
      <c r="C517" s="24"/>
      <c r="D517" s="23"/>
      <c r="E517" s="23"/>
      <c r="F517" s="23"/>
      <c r="G517" s="23"/>
      <c r="H517" s="23"/>
    </row>
    <row r="518" spans="1:8" s="30" customFormat="1" ht="16" x14ac:dyDescent="0.2">
      <c r="A518" s="24"/>
      <c r="B518" s="22"/>
      <c r="C518" s="24"/>
      <c r="D518" s="23"/>
      <c r="E518" s="23"/>
      <c r="F518" s="23"/>
      <c r="G518" s="23"/>
      <c r="H518" s="23"/>
    </row>
    <row r="519" spans="1:8" s="30" customFormat="1" ht="16" x14ac:dyDescent="0.2">
      <c r="A519" s="24"/>
      <c r="B519" s="22"/>
      <c r="C519" s="24"/>
      <c r="D519" s="23"/>
      <c r="E519" s="23"/>
      <c r="F519" s="23"/>
      <c r="G519" s="23"/>
      <c r="H519" s="23"/>
    </row>
    <row r="520" spans="1:8" s="30" customFormat="1" ht="16" x14ac:dyDescent="0.2">
      <c r="A520" s="24"/>
      <c r="B520" s="22"/>
      <c r="C520" s="24"/>
      <c r="D520" s="23"/>
      <c r="E520" s="23"/>
      <c r="F520" s="23"/>
      <c r="G520" s="23"/>
      <c r="H520" s="23"/>
    </row>
    <row r="521" spans="1:8" s="30" customFormat="1" ht="16" x14ac:dyDescent="0.2">
      <c r="A521" s="24"/>
      <c r="B521" s="22"/>
      <c r="C521" s="24"/>
      <c r="D521" s="23"/>
      <c r="E521" s="23"/>
      <c r="F521" s="23"/>
      <c r="G521" s="23"/>
      <c r="H521" s="23"/>
    </row>
    <row r="522" spans="1:8" s="30" customFormat="1" ht="16" x14ac:dyDescent="0.2">
      <c r="A522" s="24"/>
      <c r="B522" s="22"/>
      <c r="C522" s="24"/>
      <c r="D522" s="23"/>
      <c r="E522" s="23"/>
      <c r="F522" s="23"/>
      <c r="G522" s="23"/>
      <c r="H522" s="23"/>
    </row>
    <row r="523" spans="1:8" s="30" customFormat="1" ht="16" x14ac:dyDescent="0.2">
      <c r="A523" s="24"/>
      <c r="B523" s="22"/>
      <c r="C523" s="24"/>
      <c r="D523" s="23"/>
      <c r="E523" s="23"/>
      <c r="F523" s="23"/>
      <c r="G523" s="23"/>
      <c r="H523" s="23"/>
    </row>
    <row r="524" spans="1:8" s="30" customFormat="1" ht="16" x14ac:dyDescent="0.2">
      <c r="A524" s="24"/>
      <c r="B524" s="22"/>
      <c r="C524" s="24"/>
      <c r="D524" s="23"/>
      <c r="E524" s="23"/>
      <c r="F524" s="23"/>
      <c r="G524" s="23"/>
      <c r="H524" s="23"/>
    </row>
    <row r="525" spans="1:8" s="30" customFormat="1" ht="16" x14ac:dyDescent="0.2">
      <c r="A525" s="24"/>
      <c r="B525" s="22"/>
      <c r="C525" s="24"/>
      <c r="D525" s="23"/>
      <c r="E525" s="23"/>
      <c r="F525" s="23"/>
      <c r="G525" s="23"/>
      <c r="H525" s="23"/>
    </row>
    <row r="526" spans="1:8" s="30" customFormat="1" ht="16" x14ac:dyDescent="0.2">
      <c r="A526" s="24"/>
      <c r="B526" s="22"/>
      <c r="C526" s="24"/>
      <c r="D526" s="23"/>
      <c r="E526" s="23"/>
      <c r="F526" s="23"/>
      <c r="G526" s="23"/>
      <c r="H526" s="23"/>
    </row>
    <row r="527" spans="1:8" s="30" customFormat="1" ht="16" x14ac:dyDescent="0.2">
      <c r="A527" s="24"/>
      <c r="B527" s="22"/>
      <c r="C527" s="24"/>
      <c r="D527" s="23"/>
      <c r="E527" s="23"/>
      <c r="F527" s="23"/>
      <c r="G527" s="23"/>
      <c r="H527" s="23"/>
    </row>
    <row r="528" spans="1:8" s="30" customFormat="1" ht="16" x14ac:dyDescent="0.2">
      <c r="A528" s="24"/>
      <c r="B528" s="22"/>
      <c r="C528" s="24"/>
      <c r="D528" s="23"/>
      <c r="E528" s="23"/>
      <c r="F528" s="23"/>
      <c r="G528" s="23"/>
      <c r="H528" s="23"/>
    </row>
    <row r="529" spans="1:8" s="30" customFormat="1" ht="16" x14ac:dyDescent="0.2">
      <c r="A529" s="24"/>
      <c r="B529" s="22"/>
      <c r="C529" s="24"/>
      <c r="D529" s="23"/>
      <c r="E529" s="23"/>
      <c r="F529" s="23"/>
      <c r="G529" s="23"/>
      <c r="H529" s="23"/>
    </row>
    <row r="530" spans="1:8" s="30" customFormat="1" ht="16" x14ac:dyDescent="0.2">
      <c r="A530" s="24"/>
      <c r="B530" s="22"/>
      <c r="C530" s="24"/>
      <c r="D530" s="23"/>
      <c r="E530" s="23"/>
      <c r="F530" s="23"/>
      <c r="G530" s="23"/>
      <c r="H530" s="23"/>
    </row>
    <row r="531" spans="1:8" s="30" customFormat="1" ht="16" x14ac:dyDescent="0.2">
      <c r="A531" s="24"/>
      <c r="B531" s="22"/>
      <c r="C531" s="24"/>
      <c r="D531" s="23"/>
      <c r="E531" s="23"/>
      <c r="F531" s="23"/>
      <c r="G531" s="23"/>
      <c r="H531" s="23"/>
    </row>
    <row r="532" spans="1:8" s="30" customFormat="1" ht="16" x14ac:dyDescent="0.2">
      <c r="A532" s="24"/>
      <c r="B532" s="22"/>
      <c r="C532" s="24"/>
      <c r="D532" s="23"/>
      <c r="E532" s="23"/>
      <c r="F532" s="23"/>
      <c r="G532" s="23"/>
      <c r="H532" s="23"/>
    </row>
    <row r="533" spans="1:8" s="30" customFormat="1" ht="16" x14ac:dyDescent="0.2">
      <c r="A533" s="24"/>
      <c r="B533" s="22"/>
      <c r="C533" s="24"/>
      <c r="D533" s="23"/>
      <c r="E533" s="23"/>
      <c r="F533" s="23"/>
      <c r="G533" s="23"/>
      <c r="H533" s="23"/>
    </row>
    <row r="534" spans="1:8" s="30" customFormat="1" ht="16" x14ac:dyDescent="0.2">
      <c r="A534" s="24"/>
      <c r="B534" s="22"/>
      <c r="C534" s="24"/>
      <c r="D534" s="23"/>
      <c r="E534" s="23"/>
      <c r="F534" s="23"/>
      <c r="G534" s="23"/>
      <c r="H534" s="23"/>
    </row>
    <row r="535" spans="1:8" s="30" customFormat="1" ht="16" x14ac:dyDescent="0.2">
      <c r="A535" s="24"/>
      <c r="B535" s="22"/>
      <c r="C535" s="24"/>
      <c r="D535" s="23"/>
      <c r="E535" s="23"/>
      <c r="F535" s="23"/>
      <c r="G535" s="23"/>
      <c r="H535" s="23"/>
    </row>
    <row r="536" spans="1:8" s="30" customFormat="1" ht="16" x14ac:dyDescent="0.2">
      <c r="A536" s="24"/>
      <c r="B536" s="22"/>
      <c r="C536" s="24"/>
      <c r="D536" s="23"/>
      <c r="E536" s="23"/>
      <c r="F536" s="23"/>
      <c r="G536" s="23"/>
      <c r="H536" s="23"/>
    </row>
    <row r="537" spans="1:8" s="30" customFormat="1" ht="16" x14ac:dyDescent="0.2">
      <c r="A537" s="24"/>
      <c r="B537" s="22"/>
      <c r="C537" s="24"/>
      <c r="D537" s="23"/>
      <c r="E537" s="23"/>
      <c r="F537" s="23"/>
      <c r="G537" s="23"/>
      <c r="H537" s="23"/>
    </row>
    <row r="538" spans="1:8" s="30" customFormat="1" ht="16" x14ac:dyDescent="0.2">
      <c r="A538" s="24"/>
      <c r="B538" s="22"/>
      <c r="C538" s="24"/>
      <c r="D538" s="23"/>
      <c r="E538" s="23"/>
      <c r="F538" s="23"/>
      <c r="G538" s="23"/>
      <c r="H538" s="23"/>
    </row>
    <row r="539" spans="1:8" s="30" customFormat="1" ht="16" x14ac:dyDescent="0.2">
      <c r="A539" s="24"/>
      <c r="B539" s="22"/>
      <c r="C539" s="24"/>
      <c r="D539" s="23"/>
      <c r="E539" s="23"/>
      <c r="F539" s="23"/>
      <c r="G539" s="23"/>
      <c r="H539" s="23"/>
    </row>
    <row r="540" spans="1:8" s="30" customFormat="1" ht="16" x14ac:dyDescent="0.2">
      <c r="A540" s="24"/>
      <c r="B540" s="22"/>
      <c r="C540" s="24"/>
      <c r="D540" s="23"/>
      <c r="E540" s="23"/>
      <c r="F540" s="23"/>
      <c r="G540" s="23"/>
      <c r="H540" s="23"/>
    </row>
    <row r="541" spans="1:8" s="30" customFormat="1" ht="16" x14ac:dyDescent="0.2">
      <c r="A541" s="24"/>
      <c r="B541" s="22"/>
      <c r="C541" s="24"/>
      <c r="D541" s="23"/>
      <c r="E541" s="23"/>
      <c r="F541" s="23"/>
      <c r="G541" s="23"/>
      <c r="H541" s="23"/>
    </row>
    <row r="542" spans="1:8" s="30" customFormat="1" ht="16" x14ac:dyDescent="0.2">
      <c r="A542" s="24"/>
      <c r="B542" s="22"/>
      <c r="C542" s="24"/>
      <c r="D542" s="23"/>
      <c r="E542" s="23"/>
      <c r="F542" s="23"/>
      <c r="G542" s="23"/>
      <c r="H542" s="23"/>
    </row>
    <row r="543" spans="1:8" s="30" customFormat="1" ht="16" x14ac:dyDescent="0.2">
      <c r="A543" s="24"/>
      <c r="B543" s="22"/>
      <c r="C543" s="24"/>
      <c r="D543" s="23"/>
      <c r="E543" s="23"/>
      <c r="F543" s="23"/>
      <c r="G543" s="23"/>
      <c r="H543" s="23"/>
    </row>
    <row r="544" spans="1:8" s="30" customFormat="1" ht="16" x14ac:dyDescent="0.2">
      <c r="A544" s="24"/>
      <c r="B544" s="22"/>
      <c r="C544" s="24"/>
      <c r="D544" s="23"/>
      <c r="E544" s="23"/>
      <c r="F544" s="23"/>
      <c r="G544" s="23"/>
      <c r="H544" s="23"/>
    </row>
    <row r="545" spans="1:8" s="30" customFormat="1" ht="16" x14ac:dyDescent="0.2">
      <c r="A545" s="24"/>
      <c r="B545" s="22"/>
      <c r="C545" s="24"/>
      <c r="D545" s="23"/>
      <c r="E545" s="23"/>
      <c r="F545" s="23"/>
      <c r="G545" s="23"/>
      <c r="H545" s="23"/>
    </row>
    <row r="546" spans="1:8" s="30" customFormat="1" ht="16" x14ac:dyDescent="0.2">
      <c r="A546" s="24"/>
      <c r="B546" s="22"/>
      <c r="C546" s="24"/>
      <c r="D546" s="23"/>
      <c r="E546" s="23"/>
      <c r="F546" s="23"/>
      <c r="G546" s="23"/>
      <c r="H546" s="23"/>
    </row>
    <row r="547" spans="1:8" s="30" customFormat="1" ht="16" x14ac:dyDescent="0.2">
      <c r="A547" s="24"/>
      <c r="B547" s="22"/>
      <c r="C547" s="24"/>
      <c r="D547" s="23"/>
      <c r="E547" s="23"/>
      <c r="F547" s="23"/>
      <c r="G547" s="23"/>
      <c r="H547" s="23"/>
    </row>
    <row r="548" spans="1:8" s="30" customFormat="1" ht="16" x14ac:dyDescent="0.2">
      <c r="A548" s="24"/>
      <c r="B548" s="22"/>
      <c r="C548" s="24"/>
      <c r="D548" s="23"/>
      <c r="E548" s="23"/>
      <c r="F548" s="23"/>
      <c r="G548" s="23"/>
      <c r="H548" s="23"/>
    </row>
    <row r="549" spans="1:8" s="30" customFormat="1" ht="16" x14ac:dyDescent="0.2">
      <c r="A549" s="24"/>
      <c r="B549" s="22"/>
      <c r="C549" s="24"/>
      <c r="D549" s="23"/>
      <c r="E549" s="23"/>
      <c r="F549" s="23"/>
      <c r="G549" s="23"/>
      <c r="H549" s="23"/>
    </row>
    <row r="550" spans="1:8" s="30" customFormat="1" ht="16" x14ac:dyDescent="0.2">
      <c r="A550" s="24"/>
      <c r="B550" s="22"/>
      <c r="C550" s="24"/>
      <c r="D550" s="23"/>
      <c r="E550" s="23"/>
      <c r="F550" s="23"/>
      <c r="G550" s="23"/>
      <c r="H550" s="23"/>
    </row>
    <row r="551" spans="1:8" s="30" customFormat="1" ht="16" x14ac:dyDescent="0.2">
      <c r="A551" s="24"/>
      <c r="B551" s="22"/>
      <c r="C551" s="24"/>
      <c r="D551" s="23"/>
      <c r="E551" s="23"/>
      <c r="F551" s="23"/>
      <c r="G551" s="23"/>
      <c r="H551" s="23"/>
    </row>
    <row r="552" spans="1:8" s="30" customFormat="1" ht="16" x14ac:dyDescent="0.2">
      <c r="A552" s="24"/>
      <c r="B552" s="22"/>
      <c r="C552" s="24"/>
      <c r="D552" s="23"/>
      <c r="E552" s="23"/>
      <c r="F552" s="23"/>
      <c r="G552" s="23"/>
      <c r="H552" s="23"/>
    </row>
    <row r="553" spans="1:8" s="30" customFormat="1" ht="16" x14ac:dyDescent="0.2">
      <c r="A553" s="24"/>
      <c r="B553" s="22"/>
      <c r="C553" s="24"/>
      <c r="D553" s="23"/>
      <c r="E553" s="23"/>
      <c r="F553" s="23"/>
      <c r="G553" s="23"/>
      <c r="H553" s="23"/>
    </row>
    <row r="554" spans="1:8" s="30" customFormat="1" ht="16" x14ac:dyDescent="0.2">
      <c r="A554" s="24"/>
      <c r="B554" s="22"/>
      <c r="C554" s="24"/>
      <c r="D554" s="23"/>
      <c r="E554" s="23"/>
      <c r="F554" s="23"/>
      <c r="G554" s="23"/>
      <c r="H554" s="23"/>
    </row>
    <row r="555" spans="1:8" s="30" customFormat="1" ht="16" x14ac:dyDescent="0.2">
      <c r="A555" s="24"/>
      <c r="B555" s="22"/>
      <c r="C555" s="24"/>
      <c r="D555" s="23"/>
      <c r="E555" s="23"/>
      <c r="F555" s="23"/>
      <c r="G555" s="23"/>
      <c r="H555" s="23"/>
    </row>
    <row r="556" spans="1:8" s="30" customFormat="1" ht="16" x14ac:dyDescent="0.2">
      <c r="A556" s="24"/>
      <c r="B556" s="22"/>
      <c r="C556" s="24"/>
      <c r="D556" s="23"/>
      <c r="E556" s="23"/>
      <c r="F556" s="23"/>
      <c r="G556" s="23"/>
      <c r="H556" s="23"/>
    </row>
    <row r="557" spans="1:8" s="30" customFormat="1" ht="16" x14ac:dyDescent="0.2">
      <c r="A557" s="24"/>
      <c r="B557" s="22"/>
      <c r="C557" s="24"/>
      <c r="D557" s="23"/>
      <c r="E557" s="23"/>
      <c r="F557" s="23"/>
      <c r="G557" s="23"/>
      <c r="H557" s="23"/>
    </row>
    <row r="558" spans="1:8" s="30" customFormat="1" ht="16" x14ac:dyDescent="0.2">
      <c r="A558" s="24"/>
      <c r="B558" s="22"/>
      <c r="C558" s="24"/>
      <c r="D558" s="23"/>
      <c r="E558" s="23"/>
      <c r="F558" s="23"/>
      <c r="G558" s="23"/>
      <c r="H558" s="23"/>
    </row>
    <row r="559" spans="1:8" s="30" customFormat="1" ht="16" x14ac:dyDescent="0.2">
      <c r="A559" s="24"/>
      <c r="B559" s="22"/>
      <c r="C559" s="24"/>
      <c r="D559" s="23"/>
      <c r="E559" s="23"/>
      <c r="F559" s="23"/>
      <c r="G559" s="23"/>
      <c r="H559" s="23"/>
    </row>
    <row r="560" spans="1:8" s="30" customFormat="1" ht="16" x14ac:dyDescent="0.2">
      <c r="A560" s="24"/>
      <c r="B560" s="22"/>
      <c r="C560" s="24"/>
      <c r="D560" s="23"/>
      <c r="E560" s="23"/>
      <c r="F560" s="23"/>
      <c r="G560" s="23"/>
      <c r="H560" s="23"/>
    </row>
    <row r="561" spans="1:8" s="30" customFormat="1" ht="16" x14ac:dyDescent="0.2">
      <c r="A561" s="24"/>
      <c r="B561" s="22"/>
      <c r="C561" s="24"/>
      <c r="D561" s="23"/>
      <c r="E561" s="23"/>
      <c r="F561" s="23"/>
      <c r="G561" s="23"/>
      <c r="H561" s="23"/>
    </row>
    <row r="562" spans="1:8" s="30" customFormat="1" ht="16" x14ac:dyDescent="0.2">
      <c r="A562" s="24"/>
      <c r="B562" s="22"/>
      <c r="C562" s="24"/>
      <c r="D562" s="23"/>
      <c r="E562" s="23"/>
      <c r="F562" s="23"/>
      <c r="G562" s="23"/>
      <c r="H562" s="23"/>
    </row>
    <row r="563" spans="1:8" s="30" customFormat="1" ht="16" x14ac:dyDescent="0.2">
      <c r="A563" s="24"/>
      <c r="B563" s="22"/>
      <c r="C563" s="24"/>
      <c r="D563" s="23"/>
      <c r="E563" s="23"/>
      <c r="F563" s="23"/>
      <c r="G563" s="23"/>
      <c r="H563" s="23"/>
    </row>
    <row r="564" spans="1:8" s="30" customFormat="1" ht="16" x14ac:dyDescent="0.2">
      <c r="A564" s="24"/>
      <c r="B564" s="22"/>
      <c r="C564" s="24"/>
      <c r="D564" s="23"/>
      <c r="E564" s="23"/>
      <c r="F564" s="23"/>
      <c r="G564" s="23"/>
      <c r="H564" s="23"/>
    </row>
    <row r="565" spans="1:8" s="30" customFormat="1" ht="16" x14ac:dyDescent="0.2">
      <c r="A565" s="24"/>
      <c r="B565" s="22"/>
      <c r="C565" s="24"/>
      <c r="D565" s="23"/>
      <c r="E565" s="23"/>
      <c r="F565" s="23"/>
      <c r="G565" s="23"/>
      <c r="H565" s="23"/>
    </row>
    <row r="566" spans="1:8" s="30" customFormat="1" ht="16" x14ac:dyDescent="0.2">
      <c r="A566" s="24"/>
      <c r="B566" s="22"/>
      <c r="C566" s="24"/>
      <c r="D566" s="23"/>
      <c r="E566" s="23"/>
      <c r="F566" s="23"/>
      <c r="G566" s="23"/>
      <c r="H566" s="23"/>
    </row>
    <row r="567" spans="1:8" s="30" customFormat="1" ht="16" x14ac:dyDescent="0.2">
      <c r="A567" s="24"/>
      <c r="B567" s="22"/>
      <c r="C567" s="24"/>
      <c r="D567" s="23"/>
      <c r="E567" s="23"/>
      <c r="F567" s="23"/>
      <c r="G567" s="23"/>
      <c r="H567" s="23"/>
    </row>
    <row r="568" spans="1:8" s="30" customFormat="1" ht="16" x14ac:dyDescent="0.2">
      <c r="A568" s="24"/>
      <c r="B568" s="22"/>
      <c r="C568" s="24"/>
      <c r="D568" s="23"/>
      <c r="E568" s="23"/>
      <c r="F568" s="23"/>
      <c r="G568" s="23"/>
      <c r="H568" s="23"/>
    </row>
    <row r="569" spans="1:8" s="30" customFormat="1" ht="16" x14ac:dyDescent="0.2">
      <c r="A569" s="24"/>
      <c r="B569" s="22"/>
      <c r="C569" s="24"/>
      <c r="D569" s="23"/>
      <c r="E569" s="23"/>
      <c r="F569" s="23"/>
      <c r="G569" s="23"/>
      <c r="H569" s="23"/>
    </row>
    <row r="570" spans="1:8" s="30" customFormat="1" ht="16" x14ac:dyDescent="0.2">
      <c r="A570" s="24"/>
      <c r="B570" s="22"/>
      <c r="C570" s="24"/>
      <c r="D570" s="23"/>
      <c r="E570" s="23"/>
      <c r="F570" s="23"/>
      <c r="G570" s="23"/>
      <c r="H570" s="23"/>
    </row>
    <row r="571" spans="1:8" s="30" customFormat="1" ht="16" x14ac:dyDescent="0.2">
      <c r="A571" s="24"/>
      <c r="B571" s="22"/>
      <c r="C571" s="24"/>
      <c r="D571" s="23"/>
      <c r="E571" s="23"/>
      <c r="F571" s="23"/>
      <c r="G571" s="23"/>
      <c r="H571" s="23"/>
    </row>
    <row r="572" spans="1:8" s="30" customFormat="1" ht="16" x14ac:dyDescent="0.2">
      <c r="A572" s="24"/>
      <c r="B572" s="22"/>
      <c r="C572" s="24"/>
      <c r="D572" s="23"/>
      <c r="E572" s="23"/>
      <c r="F572" s="23"/>
      <c r="G572" s="23"/>
      <c r="H572" s="23"/>
    </row>
    <row r="573" spans="1:8" s="30" customFormat="1" ht="16" x14ac:dyDescent="0.2">
      <c r="A573" s="24"/>
      <c r="B573" s="22"/>
      <c r="C573" s="24"/>
      <c r="D573" s="23"/>
      <c r="E573" s="23"/>
      <c r="F573" s="23"/>
      <c r="G573" s="23"/>
      <c r="H573" s="23"/>
    </row>
    <row r="574" spans="1:8" s="30" customFormat="1" ht="16" x14ac:dyDescent="0.2">
      <c r="A574" s="24"/>
      <c r="B574" s="22"/>
      <c r="C574" s="24"/>
      <c r="D574" s="23"/>
      <c r="E574" s="23"/>
      <c r="F574" s="23"/>
      <c r="G574" s="23"/>
      <c r="H574" s="23"/>
    </row>
    <row r="575" spans="1:8" s="30" customFormat="1" ht="16" x14ac:dyDescent="0.2">
      <c r="A575" s="24"/>
      <c r="B575" s="22"/>
      <c r="C575" s="24"/>
      <c r="D575" s="23"/>
      <c r="E575" s="23"/>
      <c r="F575" s="23"/>
      <c r="G575" s="23"/>
      <c r="H575" s="23"/>
    </row>
    <row r="576" spans="1:8" s="30" customFormat="1" ht="16" x14ac:dyDescent="0.2">
      <c r="A576" s="24"/>
      <c r="B576" s="22"/>
      <c r="C576" s="24"/>
      <c r="D576" s="23"/>
      <c r="E576" s="23"/>
      <c r="F576" s="23"/>
      <c r="G576" s="23"/>
      <c r="H576" s="23"/>
    </row>
    <row r="577" spans="1:8" s="30" customFormat="1" ht="16" x14ac:dyDescent="0.2">
      <c r="A577" s="24"/>
      <c r="B577" s="22"/>
      <c r="C577" s="24"/>
      <c r="D577" s="23"/>
      <c r="E577" s="23"/>
      <c r="F577" s="23"/>
      <c r="G577" s="23"/>
      <c r="H577" s="23"/>
    </row>
    <row r="578" spans="1:8" s="30" customFormat="1" ht="16" x14ac:dyDescent="0.2">
      <c r="A578" s="24"/>
      <c r="B578" s="22"/>
      <c r="C578" s="24"/>
      <c r="D578" s="23"/>
      <c r="E578" s="23"/>
      <c r="F578" s="23"/>
      <c r="G578" s="23"/>
      <c r="H578" s="23"/>
    </row>
    <row r="579" spans="1:8" s="30" customFormat="1" ht="16" x14ac:dyDescent="0.2">
      <c r="A579" s="24"/>
      <c r="B579" s="22"/>
      <c r="C579" s="24"/>
      <c r="D579" s="23"/>
      <c r="E579" s="23"/>
      <c r="F579" s="23"/>
      <c r="G579" s="23"/>
      <c r="H579" s="23"/>
    </row>
    <row r="580" spans="1:8" s="30" customFormat="1" ht="16" x14ac:dyDescent="0.2">
      <c r="A580" s="24"/>
      <c r="B580" s="22"/>
      <c r="C580" s="24"/>
      <c r="D580" s="23"/>
      <c r="E580" s="23"/>
      <c r="F580" s="23"/>
      <c r="G580" s="23"/>
      <c r="H580" s="23"/>
    </row>
    <row r="581" spans="1:8" s="30" customFormat="1" ht="16" x14ac:dyDescent="0.2">
      <c r="A581" s="24"/>
      <c r="B581" s="22"/>
      <c r="C581" s="24"/>
      <c r="D581" s="23"/>
      <c r="E581" s="23"/>
      <c r="F581" s="23"/>
      <c r="G581" s="23"/>
      <c r="H581" s="23"/>
    </row>
    <row r="582" spans="1:8" s="30" customFormat="1" ht="16" x14ac:dyDescent="0.2">
      <c r="A582" s="24"/>
      <c r="B582" s="22"/>
      <c r="C582" s="24"/>
      <c r="D582" s="23"/>
      <c r="E582" s="23"/>
      <c r="F582" s="23"/>
      <c r="G582" s="23"/>
      <c r="H582" s="23"/>
    </row>
    <row r="583" spans="1:8" s="30" customFormat="1" ht="16" x14ac:dyDescent="0.2">
      <c r="A583" s="24"/>
      <c r="B583" s="22"/>
      <c r="C583" s="24"/>
      <c r="D583" s="23"/>
      <c r="E583" s="23"/>
      <c r="F583" s="23"/>
      <c r="G583" s="23"/>
      <c r="H583" s="23"/>
    </row>
    <row r="584" spans="1:8" s="30" customFormat="1" ht="16" x14ac:dyDescent="0.2">
      <c r="A584" s="24"/>
      <c r="B584" s="22"/>
      <c r="C584" s="24"/>
      <c r="D584" s="23"/>
      <c r="E584" s="23"/>
      <c r="F584" s="23"/>
      <c r="G584" s="23"/>
      <c r="H584" s="23"/>
    </row>
    <row r="585" spans="1:8" s="30" customFormat="1" ht="16" x14ac:dyDescent="0.2">
      <c r="A585" s="24"/>
      <c r="B585" s="22"/>
      <c r="C585" s="24"/>
      <c r="D585" s="23"/>
      <c r="E585" s="23"/>
      <c r="F585" s="23"/>
      <c r="G585" s="23"/>
      <c r="H585" s="23"/>
    </row>
    <row r="586" spans="1:8" s="30" customFormat="1" ht="16" x14ac:dyDescent="0.2">
      <c r="A586" s="24"/>
      <c r="B586" s="22"/>
      <c r="C586" s="24"/>
      <c r="D586" s="23"/>
      <c r="E586" s="23"/>
      <c r="F586" s="23"/>
      <c r="G586" s="23"/>
      <c r="H586" s="23"/>
    </row>
    <row r="587" spans="1:8" s="30" customFormat="1" ht="16" x14ac:dyDescent="0.2">
      <c r="A587" s="24"/>
      <c r="B587" s="22"/>
      <c r="C587" s="24"/>
      <c r="D587" s="23"/>
      <c r="E587" s="23"/>
      <c r="F587" s="23"/>
      <c r="G587" s="23"/>
      <c r="H587" s="23"/>
    </row>
    <row r="588" spans="1:8" s="30" customFormat="1" ht="16" x14ac:dyDescent="0.2">
      <c r="A588" s="24"/>
      <c r="B588" s="22"/>
      <c r="C588" s="24"/>
      <c r="D588" s="23"/>
      <c r="E588" s="23"/>
      <c r="F588" s="23"/>
      <c r="G588" s="23"/>
      <c r="H588" s="23"/>
    </row>
    <row r="589" spans="1:8" s="30" customFormat="1" ht="16" x14ac:dyDescent="0.2">
      <c r="A589" s="24"/>
      <c r="B589" s="22"/>
      <c r="C589" s="24"/>
      <c r="D589" s="23"/>
      <c r="E589" s="23"/>
      <c r="F589" s="23"/>
      <c r="G589" s="23"/>
      <c r="H589" s="23"/>
    </row>
    <row r="590" spans="1:8" s="30" customFormat="1" ht="16" x14ac:dyDescent="0.2">
      <c r="A590" s="24"/>
      <c r="B590" s="22"/>
      <c r="C590" s="24"/>
      <c r="D590" s="23"/>
      <c r="E590" s="23"/>
      <c r="F590" s="23"/>
      <c r="G590" s="23"/>
      <c r="H590" s="23"/>
    </row>
    <row r="591" spans="1:8" s="30" customFormat="1" ht="16" x14ac:dyDescent="0.2">
      <c r="A591" s="24"/>
      <c r="B591" s="22"/>
      <c r="C591" s="24"/>
      <c r="D591" s="23"/>
      <c r="E591" s="23"/>
      <c r="F591" s="23"/>
      <c r="G591" s="23"/>
      <c r="H591" s="23"/>
    </row>
    <row r="592" spans="1:8" s="30" customFormat="1" ht="16" x14ac:dyDescent="0.2">
      <c r="A592" s="24"/>
      <c r="B592" s="22"/>
      <c r="C592" s="24"/>
      <c r="D592" s="23"/>
      <c r="E592" s="23"/>
      <c r="F592" s="23"/>
      <c r="G592" s="23"/>
      <c r="H592" s="23"/>
    </row>
    <row r="593" spans="1:8" s="30" customFormat="1" ht="16" x14ac:dyDescent="0.2">
      <c r="A593" s="24"/>
      <c r="B593" s="22"/>
      <c r="C593" s="24"/>
      <c r="D593" s="23"/>
      <c r="E593" s="23"/>
      <c r="F593" s="23"/>
      <c r="G593" s="23"/>
      <c r="H593" s="23"/>
    </row>
    <row r="594" spans="1:8" s="30" customFormat="1" ht="16" x14ac:dyDescent="0.2">
      <c r="A594" s="24"/>
      <c r="B594" s="22"/>
      <c r="C594" s="24"/>
      <c r="D594" s="23"/>
      <c r="E594" s="23"/>
      <c r="F594" s="23"/>
      <c r="G594" s="23"/>
      <c r="H594" s="23"/>
    </row>
    <row r="595" spans="1:8" s="30" customFormat="1" ht="16" x14ac:dyDescent="0.2">
      <c r="A595" s="24"/>
      <c r="B595" s="22"/>
      <c r="C595" s="24"/>
      <c r="D595" s="23"/>
      <c r="E595" s="23"/>
      <c r="F595" s="23"/>
      <c r="G595" s="23"/>
      <c r="H595" s="23"/>
    </row>
    <row r="596" spans="1:8" s="30" customFormat="1" ht="16" x14ac:dyDescent="0.2">
      <c r="A596" s="24"/>
      <c r="B596" s="22"/>
      <c r="C596" s="24"/>
      <c r="D596" s="23"/>
      <c r="E596" s="23"/>
      <c r="F596" s="23"/>
      <c r="G596" s="23"/>
      <c r="H596" s="23"/>
    </row>
    <row r="597" spans="1:8" s="30" customFormat="1" ht="16" x14ac:dyDescent="0.2">
      <c r="A597" s="24"/>
      <c r="B597" s="22"/>
      <c r="C597" s="24"/>
      <c r="D597" s="23"/>
      <c r="E597" s="23"/>
      <c r="F597" s="23"/>
      <c r="G597" s="23"/>
      <c r="H597" s="23"/>
    </row>
    <row r="598" spans="1:8" s="30" customFormat="1" ht="16" x14ac:dyDescent="0.2">
      <c r="A598" s="24"/>
      <c r="B598" s="22"/>
      <c r="C598" s="24"/>
      <c r="D598" s="23"/>
      <c r="E598" s="23"/>
      <c r="F598" s="23"/>
      <c r="G598" s="23"/>
      <c r="H598" s="23"/>
    </row>
    <row r="599" spans="1:8" s="30" customFormat="1" ht="16" x14ac:dyDescent="0.2">
      <c r="A599" s="24"/>
      <c r="B599" s="22"/>
      <c r="C599" s="24"/>
      <c r="D599" s="23"/>
      <c r="E599" s="23"/>
      <c r="F599" s="23"/>
      <c r="G599" s="23"/>
      <c r="H599" s="23"/>
    </row>
    <row r="600" spans="1:8" s="30" customFormat="1" ht="16" x14ac:dyDescent="0.2">
      <c r="A600" s="24"/>
      <c r="B600" s="22"/>
      <c r="C600" s="24"/>
      <c r="D600" s="23"/>
      <c r="E600" s="23"/>
      <c r="F600" s="23"/>
      <c r="G600" s="23"/>
      <c r="H600" s="23"/>
    </row>
    <row r="601" spans="1:8" s="30" customFormat="1" ht="16" x14ac:dyDescent="0.2">
      <c r="A601" s="24"/>
      <c r="B601" s="22"/>
      <c r="C601" s="24"/>
      <c r="D601" s="23"/>
      <c r="E601" s="23"/>
      <c r="F601" s="23"/>
      <c r="G601" s="23"/>
      <c r="H601" s="23"/>
    </row>
    <row r="602" spans="1:8" s="30" customFormat="1" ht="16" x14ac:dyDescent="0.2">
      <c r="A602" s="24"/>
      <c r="B602" s="22"/>
      <c r="C602" s="24"/>
      <c r="D602" s="23"/>
      <c r="E602" s="23"/>
      <c r="F602" s="23"/>
      <c r="G602" s="23"/>
      <c r="H602" s="23"/>
    </row>
    <row r="603" spans="1:8" s="30" customFormat="1" ht="16" x14ac:dyDescent="0.2">
      <c r="A603" s="24"/>
      <c r="B603" s="22"/>
      <c r="C603" s="24"/>
      <c r="D603" s="23"/>
      <c r="E603" s="23"/>
      <c r="F603" s="23"/>
      <c r="G603" s="23"/>
      <c r="H603" s="23"/>
    </row>
    <row r="604" spans="1:8" s="30" customFormat="1" ht="16" x14ac:dyDescent="0.2">
      <c r="A604" s="24"/>
      <c r="B604" s="22"/>
      <c r="C604" s="24"/>
      <c r="D604" s="23"/>
      <c r="E604" s="23"/>
      <c r="F604" s="23"/>
      <c r="G604" s="23"/>
      <c r="H604" s="23"/>
    </row>
    <row r="605" spans="1:8" s="30" customFormat="1" ht="16" x14ac:dyDescent="0.2">
      <c r="A605" s="24"/>
      <c r="B605" s="22"/>
      <c r="C605" s="24"/>
      <c r="D605" s="23"/>
      <c r="E605" s="23"/>
      <c r="F605" s="23"/>
      <c r="G605" s="23"/>
      <c r="H605" s="23"/>
    </row>
    <row r="606" spans="1:8" s="30" customFormat="1" ht="16" x14ac:dyDescent="0.2">
      <c r="A606" s="24"/>
      <c r="B606" s="22"/>
      <c r="C606" s="24"/>
      <c r="D606" s="23"/>
      <c r="E606" s="23"/>
      <c r="F606" s="23"/>
      <c r="G606" s="23"/>
      <c r="H606" s="23"/>
    </row>
    <row r="607" spans="1:8" s="30" customFormat="1" ht="16" x14ac:dyDescent="0.2">
      <c r="A607" s="24"/>
      <c r="B607" s="22"/>
      <c r="C607" s="24"/>
      <c r="D607" s="23"/>
      <c r="E607" s="23"/>
      <c r="F607" s="23"/>
      <c r="G607" s="23"/>
      <c r="H607" s="23"/>
    </row>
    <row r="608" spans="1:8" s="30" customFormat="1" ht="16" x14ac:dyDescent="0.2">
      <c r="A608" s="24"/>
      <c r="B608" s="22"/>
      <c r="C608" s="24"/>
      <c r="D608" s="23"/>
      <c r="E608" s="23"/>
      <c r="F608" s="23"/>
      <c r="G608" s="23"/>
      <c r="H608" s="23"/>
    </row>
    <row r="609" spans="1:8" s="30" customFormat="1" ht="16" x14ac:dyDescent="0.2">
      <c r="A609" s="24"/>
      <c r="B609" s="22"/>
      <c r="C609" s="24"/>
      <c r="D609" s="23"/>
      <c r="E609" s="23"/>
      <c r="F609" s="23"/>
      <c r="G609" s="23"/>
      <c r="H609" s="23"/>
    </row>
    <row r="610" spans="1:8" s="30" customFormat="1" ht="16" x14ac:dyDescent="0.2">
      <c r="A610" s="24"/>
      <c r="B610" s="22"/>
      <c r="C610" s="24"/>
      <c r="D610" s="23"/>
      <c r="E610" s="23"/>
      <c r="F610" s="23"/>
      <c r="G610" s="23"/>
      <c r="H610" s="23"/>
    </row>
    <row r="611" spans="1:8" s="30" customFormat="1" ht="16" x14ac:dyDescent="0.2">
      <c r="A611" s="24"/>
      <c r="B611" s="22"/>
      <c r="C611" s="24"/>
      <c r="D611" s="23"/>
      <c r="E611" s="23"/>
      <c r="F611" s="23"/>
      <c r="G611" s="23"/>
      <c r="H611" s="23"/>
    </row>
    <row r="612" spans="1:8" s="30" customFormat="1" ht="16" x14ac:dyDescent="0.2">
      <c r="A612" s="24"/>
      <c r="B612" s="22"/>
      <c r="C612" s="24"/>
      <c r="D612" s="23"/>
      <c r="E612" s="23"/>
      <c r="F612" s="23"/>
      <c r="G612" s="23"/>
      <c r="H612" s="23"/>
    </row>
    <row r="613" spans="1:8" s="30" customFormat="1" ht="16" x14ac:dyDescent="0.2">
      <c r="A613" s="24"/>
      <c r="B613" s="22"/>
      <c r="C613" s="24"/>
      <c r="D613" s="23"/>
      <c r="E613" s="23"/>
      <c r="F613" s="23"/>
      <c r="G613" s="23"/>
      <c r="H613" s="23"/>
    </row>
    <row r="614" spans="1:8" s="30" customFormat="1" ht="16" x14ac:dyDescent="0.2">
      <c r="A614" s="24"/>
      <c r="B614" s="22"/>
      <c r="C614" s="24"/>
      <c r="D614" s="23"/>
      <c r="E614" s="23"/>
      <c r="F614" s="23"/>
      <c r="G614" s="23"/>
      <c r="H614" s="23"/>
    </row>
    <row r="615" spans="1:8" s="30" customFormat="1" ht="16" x14ac:dyDescent="0.2">
      <c r="A615" s="24"/>
      <c r="B615" s="22"/>
      <c r="C615" s="24"/>
      <c r="D615" s="23"/>
      <c r="E615" s="23"/>
      <c r="F615" s="23"/>
      <c r="G615" s="23"/>
      <c r="H615" s="23"/>
    </row>
    <row r="616" spans="1:8" s="30" customFormat="1" ht="16" x14ac:dyDescent="0.2">
      <c r="A616" s="24"/>
      <c r="B616" s="22"/>
      <c r="C616" s="24"/>
      <c r="D616" s="23"/>
      <c r="E616" s="23"/>
      <c r="F616" s="23"/>
      <c r="G616" s="23"/>
      <c r="H616" s="23"/>
    </row>
    <row r="617" spans="1:8" s="30" customFormat="1" ht="16" x14ac:dyDescent="0.2">
      <c r="A617" s="24"/>
      <c r="B617" s="22"/>
      <c r="C617" s="24"/>
      <c r="D617" s="23"/>
      <c r="E617" s="23"/>
      <c r="F617" s="23"/>
      <c r="G617" s="23"/>
      <c r="H617" s="23"/>
    </row>
    <row r="618" spans="1:8" s="30" customFormat="1" ht="16" x14ac:dyDescent="0.2">
      <c r="A618" s="24"/>
      <c r="B618" s="22"/>
      <c r="C618" s="24"/>
      <c r="D618" s="23"/>
      <c r="E618" s="23"/>
      <c r="F618" s="23"/>
      <c r="G618" s="23"/>
      <c r="H618" s="23"/>
    </row>
    <row r="619" spans="1:8" s="30" customFormat="1" ht="16" x14ac:dyDescent="0.2">
      <c r="A619" s="24"/>
      <c r="B619" s="22"/>
      <c r="C619" s="24"/>
      <c r="D619" s="23"/>
      <c r="E619" s="23"/>
      <c r="F619" s="23"/>
      <c r="G619" s="23"/>
      <c r="H619" s="23"/>
    </row>
    <row r="620" spans="1:8" s="30" customFormat="1" ht="16" x14ac:dyDescent="0.2">
      <c r="A620" s="24"/>
      <c r="B620" s="22"/>
      <c r="C620" s="24"/>
      <c r="D620" s="23"/>
      <c r="E620" s="23"/>
      <c r="F620" s="23"/>
      <c r="G620" s="23"/>
      <c r="H620" s="23"/>
    </row>
    <row r="621" spans="1:8" s="30" customFormat="1" ht="16" x14ac:dyDescent="0.2">
      <c r="A621" s="24"/>
      <c r="B621" s="22"/>
      <c r="C621" s="24"/>
      <c r="D621" s="23"/>
      <c r="E621" s="23"/>
      <c r="F621" s="23"/>
      <c r="G621" s="23"/>
      <c r="H621" s="23"/>
    </row>
    <row r="622" spans="1:8" s="30" customFormat="1" ht="16" x14ac:dyDescent="0.2">
      <c r="A622" s="24"/>
      <c r="B622" s="22"/>
      <c r="C622" s="24"/>
      <c r="D622" s="23"/>
      <c r="E622" s="23"/>
      <c r="F622" s="23"/>
      <c r="G622" s="23"/>
      <c r="H622" s="23"/>
    </row>
    <row r="623" spans="1:8" s="30" customFormat="1" ht="16" x14ac:dyDescent="0.2">
      <c r="A623" s="24"/>
      <c r="B623" s="22"/>
      <c r="C623" s="24"/>
      <c r="D623" s="23"/>
      <c r="E623" s="23"/>
      <c r="F623" s="23"/>
      <c r="G623" s="23"/>
      <c r="H623" s="23"/>
    </row>
    <row r="624" spans="1:8" s="30" customFormat="1" ht="16" x14ac:dyDescent="0.2">
      <c r="A624" s="24"/>
      <c r="B624" s="22"/>
      <c r="C624" s="24"/>
      <c r="D624" s="23"/>
      <c r="E624" s="23"/>
      <c r="F624" s="23"/>
      <c r="G624" s="23"/>
      <c r="H624" s="23"/>
    </row>
    <row r="625" spans="1:8" s="30" customFormat="1" ht="16" x14ac:dyDescent="0.2">
      <c r="A625" s="24"/>
      <c r="B625" s="22"/>
      <c r="C625" s="24"/>
      <c r="D625" s="23"/>
      <c r="E625" s="23"/>
      <c r="F625" s="23"/>
      <c r="G625" s="23"/>
      <c r="H625" s="23"/>
    </row>
    <row r="626" spans="1:8" s="30" customFormat="1" ht="16" x14ac:dyDescent="0.2">
      <c r="A626" s="24"/>
      <c r="B626" s="22"/>
      <c r="C626" s="24"/>
      <c r="D626" s="23"/>
      <c r="E626" s="23"/>
      <c r="F626" s="23"/>
      <c r="G626" s="23"/>
      <c r="H626" s="23"/>
    </row>
    <row r="627" spans="1:8" s="30" customFormat="1" ht="16" x14ac:dyDescent="0.2">
      <c r="A627" s="24"/>
      <c r="B627" s="22"/>
      <c r="C627" s="24"/>
      <c r="D627" s="23"/>
      <c r="E627" s="23"/>
      <c r="F627" s="23"/>
      <c r="G627" s="23"/>
      <c r="H627" s="23"/>
    </row>
    <row r="628" spans="1:8" s="30" customFormat="1" ht="16" x14ac:dyDescent="0.2">
      <c r="A628" s="24"/>
      <c r="B628" s="22"/>
      <c r="C628" s="24"/>
      <c r="D628" s="23"/>
      <c r="E628" s="23"/>
      <c r="F628" s="23"/>
      <c r="G628" s="23"/>
      <c r="H628" s="23"/>
    </row>
    <row r="629" spans="1:8" s="30" customFormat="1" ht="16" x14ac:dyDescent="0.2">
      <c r="A629" s="24"/>
      <c r="B629" s="22"/>
      <c r="C629" s="24"/>
      <c r="D629" s="23"/>
      <c r="E629" s="23"/>
      <c r="F629" s="23"/>
      <c r="G629" s="23"/>
      <c r="H629" s="23"/>
    </row>
    <row r="630" spans="1:8" s="30" customFormat="1" ht="16" x14ac:dyDescent="0.2">
      <c r="A630" s="24"/>
      <c r="B630" s="22"/>
      <c r="C630" s="24"/>
      <c r="D630" s="23"/>
      <c r="E630" s="23"/>
      <c r="F630" s="23"/>
      <c r="G630" s="23"/>
      <c r="H630" s="23"/>
    </row>
    <row r="631" spans="1:8" s="30" customFormat="1" ht="16" x14ac:dyDescent="0.2">
      <c r="A631" s="24"/>
      <c r="B631" s="22"/>
      <c r="C631" s="24"/>
      <c r="D631" s="23"/>
      <c r="E631" s="23"/>
      <c r="F631" s="23"/>
      <c r="G631" s="23"/>
      <c r="H631" s="23"/>
    </row>
    <row r="632" spans="1:8" s="30" customFormat="1" ht="16" x14ac:dyDescent="0.2">
      <c r="A632" s="24"/>
      <c r="B632" s="22"/>
      <c r="C632" s="24"/>
      <c r="D632" s="23"/>
      <c r="E632" s="23"/>
      <c r="F632" s="23"/>
      <c r="G632" s="23"/>
      <c r="H632" s="23"/>
    </row>
    <row r="633" spans="1:8" s="30" customFormat="1" ht="16" x14ac:dyDescent="0.2">
      <c r="A633" s="24"/>
      <c r="B633" s="22"/>
      <c r="C633" s="24"/>
      <c r="D633" s="23"/>
      <c r="E633" s="23"/>
      <c r="F633" s="23"/>
      <c r="G633" s="23"/>
      <c r="H633" s="23"/>
    </row>
    <row r="634" spans="1:8" s="30" customFormat="1" ht="16" x14ac:dyDescent="0.2">
      <c r="A634" s="24"/>
      <c r="B634" s="22"/>
      <c r="C634" s="24"/>
      <c r="D634" s="23"/>
      <c r="E634" s="23"/>
      <c r="F634" s="23"/>
      <c r="G634" s="23"/>
      <c r="H634" s="23"/>
    </row>
    <row r="635" spans="1:8" s="30" customFormat="1" ht="16" x14ac:dyDescent="0.2">
      <c r="A635" s="24"/>
      <c r="B635" s="22"/>
      <c r="C635" s="24"/>
      <c r="D635" s="23"/>
      <c r="E635" s="23"/>
      <c r="F635" s="23"/>
      <c r="G635" s="23"/>
      <c r="H635" s="23"/>
    </row>
    <row r="636" spans="1:8" s="30" customFormat="1" ht="16" x14ac:dyDescent="0.2">
      <c r="A636" s="24"/>
      <c r="B636" s="22"/>
      <c r="C636" s="24"/>
      <c r="D636" s="23"/>
      <c r="E636" s="23"/>
      <c r="F636" s="23"/>
      <c r="G636" s="23"/>
      <c r="H636" s="23"/>
    </row>
    <row r="637" spans="1:8" s="30" customFormat="1" ht="16" x14ac:dyDescent="0.2">
      <c r="A637" s="24"/>
      <c r="B637" s="22"/>
      <c r="C637" s="24"/>
      <c r="D637" s="23"/>
      <c r="E637" s="23"/>
      <c r="F637" s="23"/>
      <c r="G637" s="23"/>
      <c r="H637" s="23"/>
    </row>
    <row r="638" spans="1:8" s="30" customFormat="1" ht="16" x14ac:dyDescent="0.2">
      <c r="A638" s="24"/>
      <c r="B638" s="22"/>
      <c r="C638" s="24"/>
      <c r="D638" s="23"/>
      <c r="E638" s="23"/>
      <c r="F638" s="23"/>
      <c r="G638" s="23"/>
      <c r="H638" s="23"/>
    </row>
    <row r="639" spans="1:8" s="30" customFormat="1" ht="16" x14ac:dyDescent="0.2">
      <c r="A639" s="24"/>
      <c r="B639" s="22"/>
      <c r="C639" s="24"/>
      <c r="D639" s="23"/>
      <c r="E639" s="23"/>
      <c r="F639" s="23"/>
      <c r="G639" s="23"/>
      <c r="H639" s="23"/>
    </row>
    <row r="640" spans="1:8" s="30" customFormat="1" ht="16" x14ac:dyDescent="0.2">
      <c r="A640" s="24"/>
      <c r="B640" s="22"/>
      <c r="C640" s="24"/>
      <c r="D640" s="23"/>
      <c r="E640" s="23"/>
      <c r="F640" s="23"/>
      <c r="G640" s="23"/>
      <c r="H640" s="23"/>
    </row>
    <row r="641" spans="1:8" s="30" customFormat="1" ht="16" x14ac:dyDescent="0.2">
      <c r="A641" s="24"/>
      <c r="B641" s="22"/>
      <c r="C641" s="24"/>
      <c r="D641" s="23"/>
      <c r="E641" s="23"/>
      <c r="F641" s="23"/>
      <c r="G641" s="23"/>
      <c r="H641" s="23"/>
    </row>
    <row r="642" spans="1:8" s="30" customFormat="1" ht="16" x14ac:dyDescent="0.2">
      <c r="A642" s="24"/>
      <c r="B642" s="22"/>
      <c r="C642" s="24"/>
      <c r="D642" s="23"/>
      <c r="E642" s="23"/>
      <c r="F642" s="23"/>
      <c r="G642" s="23"/>
      <c r="H642" s="23"/>
    </row>
    <row r="643" spans="1:8" s="30" customFormat="1" ht="16" x14ac:dyDescent="0.2">
      <c r="A643" s="24"/>
      <c r="B643" s="22"/>
      <c r="C643" s="24"/>
      <c r="D643" s="23"/>
      <c r="E643" s="23"/>
      <c r="F643" s="23"/>
      <c r="G643" s="23"/>
      <c r="H643" s="23"/>
    </row>
    <row r="644" spans="1:8" s="30" customFormat="1" ht="16" x14ac:dyDescent="0.2">
      <c r="A644" s="24"/>
      <c r="B644" s="22"/>
      <c r="C644" s="24"/>
      <c r="D644" s="23"/>
      <c r="E644" s="23"/>
      <c r="F644" s="23"/>
      <c r="G644" s="23"/>
      <c r="H644" s="23"/>
    </row>
    <row r="645" spans="1:8" s="30" customFormat="1" ht="16" x14ac:dyDescent="0.2">
      <c r="A645" s="24"/>
      <c r="B645" s="22"/>
      <c r="C645" s="24"/>
      <c r="D645" s="23"/>
      <c r="E645" s="23"/>
      <c r="F645" s="23"/>
      <c r="G645" s="23"/>
      <c r="H645" s="23"/>
    </row>
    <row r="646" spans="1:8" s="30" customFormat="1" ht="16" x14ac:dyDescent="0.2">
      <c r="A646" s="24"/>
      <c r="B646" s="22"/>
      <c r="C646" s="24"/>
      <c r="D646" s="23"/>
      <c r="E646" s="23"/>
      <c r="F646" s="23"/>
      <c r="G646" s="23"/>
      <c r="H646" s="23"/>
    </row>
    <row r="647" spans="1:8" s="30" customFormat="1" ht="16" x14ac:dyDescent="0.2">
      <c r="A647" s="24"/>
      <c r="B647" s="22"/>
      <c r="C647" s="24"/>
      <c r="D647" s="23"/>
      <c r="E647" s="23"/>
      <c r="F647" s="23"/>
      <c r="G647" s="23"/>
      <c r="H647" s="23"/>
    </row>
    <row r="648" spans="1:8" s="30" customFormat="1" ht="16" x14ac:dyDescent="0.2">
      <c r="A648" s="24"/>
      <c r="B648" s="22"/>
      <c r="C648" s="24"/>
      <c r="D648" s="23"/>
      <c r="E648" s="23"/>
      <c r="F648" s="23"/>
      <c r="G648" s="23"/>
      <c r="H648" s="23"/>
    </row>
    <row r="649" spans="1:8" s="30" customFormat="1" ht="16" x14ac:dyDescent="0.2">
      <c r="A649" s="24"/>
      <c r="B649" s="22"/>
      <c r="C649" s="24"/>
      <c r="D649" s="23"/>
      <c r="E649" s="23"/>
      <c r="F649" s="23"/>
      <c r="G649" s="23"/>
      <c r="H649" s="23"/>
    </row>
    <row r="650" spans="1:8" s="30" customFormat="1" ht="16" x14ac:dyDescent="0.2">
      <c r="A650" s="24"/>
      <c r="B650" s="22"/>
      <c r="C650" s="24"/>
      <c r="D650" s="23"/>
      <c r="E650" s="23"/>
      <c r="F650" s="23"/>
      <c r="G650" s="23"/>
      <c r="H650" s="23"/>
    </row>
    <row r="651" spans="1:8" s="30" customFormat="1" ht="16" x14ac:dyDescent="0.2">
      <c r="A651" s="24"/>
      <c r="B651" s="22"/>
      <c r="C651" s="24"/>
      <c r="D651" s="23"/>
      <c r="E651" s="23"/>
      <c r="F651" s="23"/>
      <c r="G651" s="23"/>
      <c r="H651" s="23"/>
    </row>
    <row r="652" spans="1:8" s="30" customFormat="1" ht="16" x14ac:dyDescent="0.2">
      <c r="A652" s="24"/>
      <c r="B652" s="22"/>
      <c r="C652" s="24"/>
      <c r="D652" s="23"/>
      <c r="E652" s="23"/>
      <c r="F652" s="23"/>
      <c r="G652" s="23"/>
      <c r="H652" s="23"/>
    </row>
    <row r="653" spans="1:8" s="30" customFormat="1" ht="16" x14ac:dyDescent="0.2">
      <c r="A653" s="24"/>
      <c r="B653" s="22"/>
      <c r="C653" s="24"/>
      <c r="D653" s="23"/>
      <c r="E653" s="23"/>
      <c r="F653" s="23"/>
      <c r="G653" s="23"/>
      <c r="H653" s="23"/>
    </row>
    <row r="654" spans="1:8" s="30" customFormat="1" ht="16" x14ac:dyDescent="0.2">
      <c r="A654" s="24"/>
      <c r="B654" s="22"/>
      <c r="C654" s="24"/>
      <c r="D654" s="23"/>
      <c r="E654" s="23"/>
      <c r="F654" s="23"/>
      <c r="G654" s="23"/>
      <c r="H654" s="23"/>
    </row>
    <row r="655" spans="1:8" s="30" customFormat="1" ht="16" x14ac:dyDescent="0.2">
      <c r="A655" s="24"/>
      <c r="B655" s="22"/>
      <c r="C655" s="24"/>
      <c r="D655" s="23"/>
      <c r="E655" s="23"/>
      <c r="F655" s="23"/>
      <c r="G655" s="23"/>
      <c r="H655" s="23"/>
    </row>
    <row r="656" spans="1:8" s="30" customFormat="1" ht="16" x14ac:dyDescent="0.2">
      <c r="A656" s="24"/>
      <c r="B656" s="22"/>
      <c r="C656" s="24"/>
      <c r="D656" s="23"/>
      <c r="E656" s="23"/>
      <c r="F656" s="23"/>
      <c r="G656" s="23"/>
      <c r="H656" s="23"/>
    </row>
    <row r="657" spans="1:8" s="30" customFormat="1" ht="16" x14ac:dyDescent="0.2">
      <c r="A657" s="24"/>
      <c r="B657" s="22"/>
      <c r="C657" s="24"/>
      <c r="D657" s="23"/>
      <c r="E657" s="23"/>
      <c r="F657" s="23"/>
      <c r="G657" s="23"/>
      <c r="H657" s="23"/>
    </row>
    <row r="658" spans="1:8" s="30" customFormat="1" ht="16" x14ac:dyDescent="0.2">
      <c r="A658" s="24"/>
      <c r="B658" s="22"/>
      <c r="C658" s="24"/>
      <c r="D658" s="23"/>
      <c r="E658" s="23"/>
      <c r="F658" s="23"/>
      <c r="G658" s="23"/>
      <c r="H658" s="23"/>
    </row>
    <row r="659" spans="1:8" s="30" customFormat="1" ht="16" x14ac:dyDescent="0.2">
      <c r="A659" s="24"/>
      <c r="B659" s="22"/>
      <c r="C659" s="24"/>
      <c r="D659" s="23"/>
      <c r="E659" s="23"/>
      <c r="F659" s="23"/>
      <c r="G659" s="23"/>
      <c r="H659" s="23"/>
    </row>
    <row r="660" spans="1:8" s="30" customFormat="1" ht="16" x14ac:dyDescent="0.2">
      <c r="A660" s="24"/>
      <c r="B660" s="22"/>
      <c r="C660" s="24"/>
      <c r="D660" s="23"/>
      <c r="E660" s="23"/>
      <c r="F660" s="23"/>
      <c r="G660" s="23"/>
      <c r="H660" s="23"/>
    </row>
    <row r="661" spans="1:8" s="30" customFormat="1" ht="16" x14ac:dyDescent="0.2">
      <c r="A661" s="24"/>
      <c r="B661" s="22"/>
      <c r="C661" s="24"/>
      <c r="D661" s="23"/>
      <c r="E661" s="23"/>
      <c r="F661" s="23"/>
      <c r="G661" s="23"/>
      <c r="H661" s="23"/>
    </row>
    <row r="662" spans="1:8" s="30" customFormat="1" ht="16" x14ac:dyDescent="0.2">
      <c r="A662" s="24"/>
      <c r="B662" s="22"/>
      <c r="C662" s="24"/>
      <c r="D662" s="23"/>
      <c r="E662" s="23"/>
      <c r="F662" s="23"/>
      <c r="G662" s="23"/>
      <c r="H662" s="23"/>
    </row>
    <row r="663" spans="1:8" s="30" customFormat="1" ht="16" x14ac:dyDescent="0.2">
      <c r="A663" s="24"/>
      <c r="B663" s="22"/>
      <c r="C663" s="24"/>
      <c r="D663" s="23"/>
      <c r="E663" s="23"/>
      <c r="F663" s="23"/>
      <c r="G663" s="23"/>
      <c r="H663" s="23"/>
    </row>
    <row r="664" spans="1:8" s="30" customFormat="1" ht="16" x14ac:dyDescent="0.2">
      <c r="A664" s="24"/>
      <c r="B664" s="22"/>
      <c r="C664" s="24"/>
      <c r="D664" s="23"/>
      <c r="E664" s="23"/>
      <c r="F664" s="23"/>
      <c r="G664" s="23"/>
      <c r="H664" s="23"/>
    </row>
    <row r="665" spans="1:8" s="30" customFormat="1" ht="16" x14ac:dyDescent="0.2">
      <c r="A665" s="24"/>
      <c r="B665" s="22"/>
      <c r="C665" s="24"/>
      <c r="D665" s="23"/>
      <c r="E665" s="23"/>
      <c r="F665" s="23"/>
      <c r="G665" s="23"/>
      <c r="H665" s="23"/>
    </row>
    <row r="666" spans="1:8" s="30" customFormat="1" ht="16" x14ac:dyDescent="0.2">
      <c r="A666" s="24"/>
      <c r="B666" s="22"/>
      <c r="C666" s="24"/>
      <c r="D666" s="23"/>
      <c r="E666" s="23"/>
      <c r="F666" s="23"/>
      <c r="G666" s="23"/>
      <c r="H666" s="23"/>
    </row>
    <row r="667" spans="1:8" s="30" customFormat="1" ht="16" x14ac:dyDescent="0.2">
      <c r="A667" s="24"/>
      <c r="B667" s="22"/>
      <c r="C667" s="24"/>
      <c r="D667" s="23"/>
      <c r="E667" s="23"/>
      <c r="F667" s="23"/>
      <c r="G667" s="23"/>
      <c r="H667" s="23"/>
    </row>
    <row r="668" spans="1:8" s="30" customFormat="1" ht="16" x14ac:dyDescent="0.2">
      <c r="A668" s="24"/>
      <c r="B668" s="22"/>
      <c r="C668" s="24"/>
      <c r="D668" s="23"/>
      <c r="E668" s="23"/>
      <c r="F668" s="23"/>
      <c r="G668" s="23"/>
      <c r="H668" s="23"/>
    </row>
    <row r="669" spans="1:8" s="30" customFormat="1" ht="16" x14ac:dyDescent="0.2">
      <c r="A669" s="24"/>
      <c r="B669" s="22"/>
      <c r="C669" s="24"/>
      <c r="D669" s="23"/>
      <c r="E669" s="23"/>
      <c r="F669" s="23"/>
      <c r="G669" s="23"/>
      <c r="H669" s="23"/>
    </row>
    <row r="670" spans="1:8" s="30" customFormat="1" ht="16" x14ac:dyDescent="0.2">
      <c r="A670" s="24"/>
      <c r="B670" s="22"/>
      <c r="C670" s="24"/>
      <c r="D670" s="23"/>
      <c r="E670" s="23"/>
      <c r="F670" s="23"/>
      <c r="G670" s="23"/>
      <c r="H670" s="23"/>
    </row>
    <row r="671" spans="1:8" s="30" customFormat="1" ht="16" x14ac:dyDescent="0.2">
      <c r="A671" s="24"/>
      <c r="B671" s="22"/>
      <c r="C671" s="24"/>
      <c r="D671" s="23"/>
      <c r="E671" s="23"/>
      <c r="F671" s="23"/>
      <c r="G671" s="23"/>
      <c r="H671" s="23"/>
    </row>
    <row r="672" spans="1:8" s="30" customFormat="1" ht="16" x14ac:dyDescent="0.2">
      <c r="A672" s="24"/>
      <c r="B672" s="22"/>
      <c r="C672" s="24"/>
      <c r="D672" s="23"/>
      <c r="E672" s="23"/>
      <c r="F672" s="23"/>
      <c r="G672" s="23"/>
      <c r="H672" s="23"/>
    </row>
    <row r="673" spans="1:8" s="30" customFormat="1" ht="16" x14ac:dyDescent="0.2">
      <c r="A673" s="24"/>
      <c r="B673" s="22"/>
      <c r="C673" s="24"/>
      <c r="D673" s="23"/>
      <c r="E673" s="23"/>
      <c r="F673" s="23"/>
      <c r="G673" s="23"/>
      <c r="H673" s="23"/>
    </row>
    <row r="674" spans="1:8" s="30" customFormat="1" ht="16" x14ac:dyDescent="0.2">
      <c r="A674" s="24"/>
      <c r="B674" s="22"/>
      <c r="C674" s="24"/>
      <c r="D674" s="23"/>
      <c r="E674" s="23"/>
      <c r="F674" s="23"/>
      <c r="G674" s="23"/>
      <c r="H674" s="23"/>
    </row>
    <row r="675" spans="1:8" s="30" customFormat="1" ht="16" x14ac:dyDescent="0.2">
      <c r="A675" s="24"/>
      <c r="B675" s="22"/>
      <c r="C675" s="24"/>
      <c r="D675" s="23"/>
      <c r="E675" s="23"/>
      <c r="F675" s="23"/>
      <c r="G675" s="23"/>
      <c r="H675" s="23"/>
    </row>
    <row r="676" spans="1:8" s="30" customFormat="1" ht="16" x14ac:dyDescent="0.2">
      <c r="A676" s="24"/>
      <c r="B676" s="22"/>
      <c r="C676" s="24"/>
      <c r="D676" s="23"/>
      <c r="E676" s="23"/>
      <c r="F676" s="23"/>
      <c r="G676" s="23"/>
      <c r="H676" s="23"/>
    </row>
    <row r="677" spans="1:8" s="30" customFormat="1" ht="16" x14ac:dyDescent="0.2">
      <c r="A677" s="24"/>
      <c r="B677" s="22"/>
      <c r="C677" s="24"/>
      <c r="D677" s="23"/>
      <c r="E677" s="23"/>
      <c r="F677" s="23"/>
      <c r="G677" s="23"/>
      <c r="H677" s="23"/>
    </row>
    <row r="678" spans="1:8" s="30" customFormat="1" ht="16" x14ac:dyDescent="0.2">
      <c r="A678" s="24"/>
      <c r="B678" s="22"/>
      <c r="C678" s="24"/>
      <c r="D678" s="23"/>
      <c r="E678" s="23"/>
      <c r="F678" s="23"/>
      <c r="G678" s="23"/>
      <c r="H678" s="23"/>
    </row>
    <row r="679" spans="1:8" s="30" customFormat="1" ht="16" x14ac:dyDescent="0.2">
      <c r="A679" s="24"/>
      <c r="B679" s="22"/>
      <c r="C679" s="24"/>
      <c r="D679" s="23"/>
      <c r="E679" s="23"/>
      <c r="F679" s="23"/>
      <c r="G679" s="23"/>
      <c r="H679" s="23"/>
    </row>
    <row r="680" spans="1:8" s="30" customFormat="1" ht="16" x14ac:dyDescent="0.2">
      <c r="A680" s="24"/>
      <c r="B680" s="22"/>
      <c r="C680" s="24"/>
      <c r="D680" s="23"/>
      <c r="E680" s="23"/>
      <c r="F680" s="23"/>
      <c r="G680" s="23"/>
      <c r="H680" s="23"/>
    </row>
    <row r="681" spans="1:8" s="30" customFormat="1" ht="16" x14ac:dyDescent="0.2">
      <c r="A681" s="24"/>
      <c r="B681" s="22"/>
      <c r="C681" s="24"/>
      <c r="D681" s="23"/>
      <c r="E681" s="23"/>
      <c r="F681" s="23"/>
      <c r="G681" s="23"/>
      <c r="H681" s="23"/>
    </row>
    <row r="682" spans="1:8" s="30" customFormat="1" ht="16" x14ac:dyDescent="0.2">
      <c r="A682" s="24"/>
      <c r="B682" s="22"/>
      <c r="C682" s="24"/>
      <c r="D682" s="23"/>
      <c r="E682" s="23"/>
      <c r="F682" s="23"/>
      <c r="G682" s="23"/>
      <c r="H682" s="23"/>
    </row>
    <row r="683" spans="1:8" s="30" customFormat="1" ht="16" x14ac:dyDescent="0.2">
      <c r="A683" s="24"/>
      <c r="B683" s="22"/>
      <c r="C683" s="24"/>
      <c r="D683" s="23"/>
      <c r="E683" s="23"/>
      <c r="F683" s="23"/>
      <c r="G683" s="23"/>
      <c r="H683" s="23"/>
    </row>
    <row r="684" spans="1:8" s="30" customFormat="1" ht="16" x14ac:dyDescent="0.2">
      <c r="A684" s="24"/>
      <c r="B684" s="22"/>
      <c r="C684" s="24"/>
      <c r="D684" s="23"/>
      <c r="E684" s="23"/>
      <c r="F684" s="23"/>
      <c r="G684" s="23"/>
      <c r="H684" s="23"/>
    </row>
    <row r="685" spans="1:8" s="30" customFormat="1" ht="16" x14ac:dyDescent="0.2">
      <c r="A685" s="24"/>
      <c r="B685" s="22"/>
      <c r="C685" s="24"/>
      <c r="D685" s="23"/>
      <c r="E685" s="23"/>
      <c r="F685" s="23"/>
      <c r="G685" s="23"/>
      <c r="H685" s="23"/>
    </row>
    <row r="686" spans="1:8" s="30" customFormat="1" ht="16" x14ac:dyDescent="0.2">
      <c r="A686" s="24"/>
      <c r="B686" s="22"/>
      <c r="C686" s="24"/>
      <c r="D686" s="23"/>
      <c r="E686" s="23"/>
      <c r="F686" s="23"/>
      <c r="G686" s="23"/>
      <c r="H686" s="23"/>
    </row>
    <row r="687" spans="1:8" s="30" customFormat="1" ht="16" x14ac:dyDescent="0.2">
      <c r="A687" s="24"/>
      <c r="B687" s="22"/>
      <c r="C687" s="24"/>
      <c r="D687" s="23"/>
      <c r="E687" s="23"/>
      <c r="F687" s="23"/>
      <c r="G687" s="23"/>
      <c r="H687" s="23"/>
    </row>
    <row r="688" spans="1:8" s="30" customFormat="1" ht="16" x14ac:dyDescent="0.2">
      <c r="A688" s="24"/>
      <c r="B688" s="22"/>
      <c r="C688" s="24"/>
      <c r="D688" s="23"/>
      <c r="E688" s="23"/>
      <c r="F688" s="23"/>
      <c r="G688" s="23"/>
      <c r="H688" s="23"/>
    </row>
    <row r="689" spans="1:8" s="30" customFormat="1" ht="16" x14ac:dyDescent="0.2">
      <c r="A689" s="24"/>
      <c r="B689" s="22"/>
      <c r="C689" s="24"/>
      <c r="D689" s="23"/>
      <c r="E689" s="23"/>
      <c r="F689" s="23"/>
      <c r="G689" s="23"/>
      <c r="H689" s="23"/>
    </row>
    <row r="690" spans="1:8" s="30" customFormat="1" ht="16" x14ac:dyDescent="0.2">
      <c r="A690" s="24"/>
      <c r="B690" s="22"/>
      <c r="C690" s="24"/>
      <c r="D690" s="23"/>
      <c r="E690" s="23"/>
      <c r="F690" s="23"/>
      <c r="G690" s="23"/>
      <c r="H690" s="23"/>
    </row>
    <row r="691" spans="1:8" s="30" customFormat="1" ht="16" x14ac:dyDescent="0.2">
      <c r="A691" s="24"/>
      <c r="B691" s="22"/>
      <c r="C691" s="24"/>
      <c r="D691" s="23"/>
      <c r="E691" s="23"/>
      <c r="F691" s="23"/>
      <c r="G691" s="23"/>
      <c r="H691" s="23"/>
    </row>
    <row r="692" spans="1:8" s="30" customFormat="1" ht="16" x14ac:dyDescent="0.2">
      <c r="A692" s="24"/>
      <c r="B692" s="22"/>
      <c r="C692" s="24"/>
      <c r="D692" s="23"/>
      <c r="E692" s="23"/>
      <c r="F692" s="23"/>
      <c r="G692" s="23"/>
      <c r="H692" s="23"/>
    </row>
    <row r="693" spans="1:8" s="30" customFormat="1" ht="16" x14ac:dyDescent="0.2">
      <c r="A693" s="24"/>
      <c r="B693" s="22"/>
      <c r="C693" s="24"/>
      <c r="D693" s="23"/>
      <c r="E693" s="23"/>
      <c r="F693" s="23"/>
      <c r="G693" s="23"/>
      <c r="H693" s="23"/>
    </row>
    <row r="694" spans="1:8" s="30" customFormat="1" ht="16" x14ac:dyDescent="0.2">
      <c r="A694" s="24"/>
      <c r="B694" s="22"/>
      <c r="C694" s="24"/>
      <c r="D694" s="23"/>
      <c r="E694" s="23"/>
      <c r="F694" s="23"/>
      <c r="G694" s="23"/>
      <c r="H694" s="23"/>
    </row>
    <row r="695" spans="1:8" s="30" customFormat="1" ht="16" x14ac:dyDescent="0.2">
      <c r="A695" s="24"/>
      <c r="B695" s="22"/>
      <c r="C695" s="24"/>
      <c r="D695" s="23"/>
      <c r="E695" s="23"/>
      <c r="F695" s="23"/>
      <c r="G695" s="23"/>
      <c r="H695" s="23"/>
    </row>
    <row r="696" spans="1:8" s="30" customFormat="1" ht="16" x14ac:dyDescent="0.2">
      <c r="A696" s="24"/>
      <c r="B696" s="22"/>
      <c r="C696" s="24"/>
      <c r="D696" s="23"/>
      <c r="E696" s="23"/>
      <c r="F696" s="23"/>
      <c r="G696" s="23"/>
      <c r="H696" s="23"/>
    </row>
    <row r="697" spans="1:8" s="30" customFormat="1" ht="16" x14ac:dyDescent="0.2">
      <c r="A697" s="24"/>
      <c r="B697" s="22"/>
      <c r="C697" s="24"/>
      <c r="D697" s="23"/>
      <c r="E697" s="23"/>
      <c r="F697" s="23"/>
      <c r="G697" s="23"/>
      <c r="H697" s="23"/>
    </row>
    <row r="698" spans="1:8" s="30" customFormat="1" ht="16" x14ac:dyDescent="0.2">
      <c r="A698" s="24"/>
      <c r="B698" s="22"/>
      <c r="C698" s="24"/>
      <c r="D698" s="23"/>
      <c r="E698" s="23"/>
      <c r="F698" s="23"/>
      <c r="G698" s="23"/>
      <c r="H698" s="23"/>
    </row>
    <row r="699" spans="1:8" s="30" customFormat="1" ht="16" x14ac:dyDescent="0.2">
      <c r="A699" s="24"/>
      <c r="B699" s="22"/>
      <c r="C699" s="24"/>
      <c r="D699" s="23"/>
      <c r="E699" s="23"/>
      <c r="F699" s="23"/>
      <c r="G699" s="23"/>
      <c r="H699" s="23"/>
    </row>
    <row r="700" spans="1:8" s="30" customFormat="1" ht="16" x14ac:dyDescent="0.2">
      <c r="A700" s="24"/>
      <c r="B700" s="22"/>
      <c r="C700" s="24"/>
      <c r="D700" s="23"/>
      <c r="E700" s="23"/>
      <c r="F700" s="23"/>
      <c r="G700" s="23"/>
      <c r="H700" s="23"/>
    </row>
    <row r="701" spans="1:8" s="30" customFormat="1" ht="16" x14ac:dyDescent="0.2">
      <c r="A701" s="24"/>
      <c r="B701" s="22"/>
      <c r="C701" s="24"/>
      <c r="D701" s="23"/>
      <c r="E701" s="23"/>
      <c r="F701" s="23"/>
      <c r="G701" s="23"/>
      <c r="H701" s="23"/>
    </row>
    <row r="702" spans="1:8" s="30" customFormat="1" ht="16" x14ac:dyDescent="0.2">
      <c r="A702" s="24"/>
      <c r="B702" s="22"/>
      <c r="C702" s="24"/>
      <c r="D702" s="23"/>
      <c r="E702" s="23"/>
      <c r="F702" s="23"/>
      <c r="G702" s="23"/>
      <c r="H702" s="23"/>
    </row>
    <row r="703" spans="1:8" s="30" customFormat="1" ht="16" x14ac:dyDescent="0.2">
      <c r="A703" s="24"/>
      <c r="B703" s="22"/>
      <c r="C703" s="24"/>
      <c r="D703" s="23"/>
      <c r="E703" s="23"/>
      <c r="F703" s="23"/>
      <c r="G703" s="23"/>
      <c r="H703" s="23"/>
    </row>
    <row r="704" spans="1:8" s="30" customFormat="1" ht="16" x14ac:dyDescent="0.2">
      <c r="A704" s="24"/>
      <c r="B704" s="22"/>
      <c r="C704" s="24"/>
      <c r="D704" s="23"/>
      <c r="E704" s="23"/>
      <c r="F704" s="23"/>
      <c r="G704" s="23"/>
      <c r="H704" s="23"/>
    </row>
    <row r="705" spans="1:8" s="30" customFormat="1" ht="16" x14ac:dyDescent="0.2">
      <c r="A705" s="24"/>
      <c r="B705" s="22"/>
      <c r="C705" s="24"/>
      <c r="D705" s="23"/>
      <c r="E705" s="23"/>
      <c r="F705" s="23"/>
      <c r="G705" s="23"/>
      <c r="H705" s="23"/>
    </row>
    <row r="706" spans="1:8" s="30" customFormat="1" ht="16" x14ac:dyDescent="0.2">
      <c r="A706" s="24"/>
      <c r="B706" s="22"/>
      <c r="C706" s="24"/>
      <c r="D706" s="23"/>
      <c r="E706" s="23"/>
      <c r="F706" s="23"/>
      <c r="G706" s="23"/>
      <c r="H706" s="23"/>
    </row>
    <row r="707" spans="1:8" s="30" customFormat="1" ht="16" x14ac:dyDescent="0.2">
      <c r="A707" s="24"/>
      <c r="B707" s="22"/>
      <c r="C707" s="24"/>
      <c r="D707" s="23"/>
      <c r="E707" s="23"/>
      <c r="F707" s="23"/>
      <c r="G707" s="23"/>
      <c r="H707" s="23"/>
    </row>
    <row r="708" spans="1:8" s="30" customFormat="1" ht="16" x14ac:dyDescent="0.2">
      <c r="A708" s="24"/>
      <c r="B708" s="22"/>
      <c r="C708" s="24"/>
      <c r="D708" s="23"/>
      <c r="E708" s="23"/>
      <c r="F708" s="23"/>
      <c r="G708" s="23"/>
      <c r="H708" s="23"/>
    </row>
    <row r="709" spans="1:8" s="30" customFormat="1" ht="16" x14ac:dyDescent="0.2">
      <c r="A709" s="24"/>
      <c r="B709" s="22"/>
      <c r="C709" s="24"/>
      <c r="D709" s="23"/>
      <c r="E709" s="23"/>
      <c r="F709" s="23"/>
      <c r="G709" s="23"/>
      <c r="H709" s="23"/>
    </row>
    <row r="710" spans="1:8" s="30" customFormat="1" ht="16" x14ac:dyDescent="0.2">
      <c r="A710" s="24"/>
      <c r="B710" s="22"/>
      <c r="C710" s="24"/>
      <c r="D710" s="23"/>
      <c r="E710" s="23"/>
      <c r="F710" s="23"/>
      <c r="G710" s="23"/>
      <c r="H710" s="23"/>
    </row>
    <row r="711" spans="1:8" s="30" customFormat="1" ht="16" x14ac:dyDescent="0.2">
      <c r="A711" s="24"/>
      <c r="B711" s="22"/>
      <c r="C711" s="24"/>
      <c r="D711" s="23"/>
      <c r="E711" s="23"/>
      <c r="F711" s="23"/>
      <c r="G711" s="23"/>
      <c r="H711" s="23"/>
    </row>
    <row r="712" spans="1:8" s="30" customFormat="1" ht="16" x14ac:dyDescent="0.2">
      <c r="A712" s="24"/>
      <c r="B712" s="22"/>
      <c r="C712" s="24"/>
      <c r="D712" s="23"/>
      <c r="E712" s="23"/>
      <c r="F712" s="23"/>
      <c r="G712" s="23"/>
      <c r="H712" s="23"/>
    </row>
    <row r="713" spans="1:8" s="30" customFormat="1" ht="16" x14ac:dyDescent="0.2">
      <c r="A713" s="24"/>
      <c r="B713" s="22"/>
      <c r="C713" s="24"/>
      <c r="D713" s="23"/>
      <c r="E713" s="23"/>
      <c r="F713" s="23"/>
      <c r="G713" s="23"/>
      <c r="H713" s="23"/>
    </row>
    <row r="714" spans="1:8" s="30" customFormat="1" ht="16" x14ac:dyDescent="0.2">
      <c r="A714" s="24"/>
      <c r="B714" s="22"/>
      <c r="C714" s="24"/>
      <c r="D714" s="23"/>
      <c r="E714" s="23"/>
      <c r="F714" s="23"/>
      <c r="G714" s="23"/>
      <c r="H714" s="23"/>
    </row>
    <row r="715" spans="1:8" s="30" customFormat="1" ht="16" x14ac:dyDescent="0.2">
      <c r="A715" s="24"/>
      <c r="B715" s="22"/>
      <c r="C715" s="24"/>
      <c r="D715" s="23"/>
      <c r="E715" s="23"/>
      <c r="F715" s="23"/>
      <c r="G715" s="23"/>
      <c r="H715" s="23"/>
    </row>
    <row r="716" spans="1:8" s="30" customFormat="1" ht="16" x14ac:dyDescent="0.2">
      <c r="A716" s="24"/>
      <c r="B716" s="22"/>
      <c r="C716" s="24"/>
      <c r="D716" s="23"/>
      <c r="E716" s="23"/>
      <c r="F716" s="23"/>
      <c r="G716" s="23"/>
      <c r="H716" s="23"/>
    </row>
    <row r="717" spans="1:8" s="30" customFormat="1" ht="16" x14ac:dyDescent="0.2">
      <c r="A717" s="24"/>
      <c r="B717" s="22"/>
      <c r="C717" s="24"/>
      <c r="D717" s="23"/>
      <c r="E717" s="23"/>
      <c r="F717" s="23"/>
      <c r="G717" s="23"/>
      <c r="H717" s="23"/>
    </row>
    <row r="718" spans="1:8" s="30" customFormat="1" ht="16" x14ac:dyDescent="0.2">
      <c r="A718" s="24"/>
      <c r="B718" s="22"/>
      <c r="C718" s="24"/>
      <c r="D718" s="23"/>
      <c r="E718" s="23"/>
      <c r="F718" s="23"/>
      <c r="G718" s="23"/>
      <c r="H718" s="23"/>
    </row>
    <row r="719" spans="1:8" s="30" customFormat="1" ht="16" x14ac:dyDescent="0.2">
      <c r="A719" s="24"/>
      <c r="B719" s="22"/>
      <c r="C719" s="24"/>
      <c r="D719" s="23"/>
      <c r="E719" s="23"/>
      <c r="F719" s="23"/>
      <c r="G719" s="23"/>
      <c r="H719" s="23"/>
    </row>
    <row r="720" spans="1:8" s="30" customFormat="1" ht="16" x14ac:dyDescent="0.2">
      <c r="A720" s="24"/>
      <c r="B720" s="22"/>
      <c r="C720" s="24"/>
      <c r="D720" s="23"/>
      <c r="E720" s="23"/>
      <c r="F720" s="23"/>
      <c r="G720" s="23"/>
      <c r="H720" s="23"/>
    </row>
    <row r="721" spans="1:8" s="30" customFormat="1" ht="16" x14ac:dyDescent="0.2">
      <c r="A721" s="24"/>
      <c r="B721" s="22"/>
      <c r="C721" s="24"/>
      <c r="D721" s="23"/>
      <c r="E721" s="23"/>
      <c r="F721" s="23"/>
      <c r="G721" s="23"/>
      <c r="H721" s="23"/>
    </row>
    <row r="722" spans="1:8" s="30" customFormat="1" ht="16" x14ac:dyDescent="0.2">
      <c r="A722" s="24"/>
      <c r="B722" s="22"/>
      <c r="C722" s="24"/>
      <c r="D722" s="23"/>
      <c r="E722" s="23"/>
      <c r="F722" s="23"/>
      <c r="G722" s="23"/>
      <c r="H722" s="23"/>
    </row>
    <row r="723" spans="1:8" s="30" customFormat="1" ht="16" x14ac:dyDescent="0.2">
      <c r="A723" s="24"/>
      <c r="B723" s="22"/>
      <c r="C723" s="24"/>
      <c r="D723" s="23"/>
      <c r="E723" s="23"/>
      <c r="F723" s="23"/>
      <c r="G723" s="23"/>
      <c r="H723" s="23"/>
    </row>
    <row r="724" spans="1:8" s="30" customFormat="1" ht="16" x14ac:dyDescent="0.2">
      <c r="A724" s="24"/>
      <c r="B724" s="22"/>
      <c r="C724" s="24"/>
      <c r="D724" s="23"/>
      <c r="E724" s="23"/>
      <c r="F724" s="23"/>
      <c r="G724" s="23"/>
      <c r="H724" s="23"/>
    </row>
    <row r="725" spans="1:8" s="30" customFormat="1" ht="16" x14ac:dyDescent="0.2">
      <c r="A725" s="24"/>
      <c r="B725" s="22"/>
      <c r="C725" s="24"/>
      <c r="D725" s="23"/>
      <c r="E725" s="23"/>
      <c r="F725" s="23"/>
      <c r="G725" s="23"/>
      <c r="H725" s="23"/>
    </row>
    <row r="726" spans="1:8" s="30" customFormat="1" ht="16" x14ac:dyDescent="0.2">
      <c r="A726" s="24"/>
      <c r="B726" s="22"/>
      <c r="C726" s="24"/>
      <c r="D726" s="23"/>
      <c r="E726" s="23"/>
      <c r="F726" s="23"/>
      <c r="G726" s="23"/>
      <c r="H726" s="23"/>
    </row>
    <row r="727" spans="1:8" s="30" customFormat="1" ht="16" x14ac:dyDescent="0.2">
      <c r="A727" s="24"/>
      <c r="B727" s="22"/>
      <c r="C727" s="24"/>
      <c r="D727" s="23"/>
      <c r="E727" s="23"/>
      <c r="F727" s="23"/>
      <c r="G727" s="23"/>
      <c r="H727" s="23"/>
    </row>
    <row r="728" spans="1:8" s="30" customFormat="1" ht="16" x14ac:dyDescent="0.2">
      <c r="A728" s="24"/>
      <c r="B728" s="22"/>
      <c r="C728" s="24"/>
      <c r="D728" s="23"/>
      <c r="E728" s="23"/>
      <c r="F728" s="23"/>
      <c r="G728" s="23"/>
      <c r="H728" s="23"/>
    </row>
    <row r="729" spans="1:8" s="30" customFormat="1" ht="16" x14ac:dyDescent="0.2">
      <c r="A729" s="24"/>
      <c r="B729" s="22"/>
      <c r="C729" s="24"/>
      <c r="D729" s="23"/>
      <c r="E729" s="23"/>
      <c r="F729" s="23"/>
      <c r="G729" s="23"/>
      <c r="H729" s="23"/>
    </row>
    <row r="730" spans="1:8" s="30" customFormat="1" ht="16" x14ac:dyDescent="0.2">
      <c r="A730" s="24"/>
      <c r="B730" s="22"/>
      <c r="C730" s="24"/>
      <c r="D730" s="23"/>
      <c r="E730" s="23"/>
      <c r="F730" s="23"/>
      <c r="G730" s="23"/>
      <c r="H730" s="23"/>
    </row>
    <row r="731" spans="1:8" s="30" customFormat="1" ht="16" x14ac:dyDescent="0.2">
      <c r="A731" s="24"/>
      <c r="B731" s="22"/>
      <c r="C731" s="24"/>
      <c r="D731" s="23"/>
      <c r="E731" s="23"/>
      <c r="F731" s="23"/>
      <c r="G731" s="23"/>
      <c r="H731" s="23"/>
    </row>
    <row r="732" spans="1:8" s="30" customFormat="1" ht="16" x14ac:dyDescent="0.2">
      <c r="A732" s="24"/>
      <c r="B732" s="22"/>
      <c r="C732" s="24"/>
      <c r="D732" s="23"/>
      <c r="E732" s="23"/>
      <c r="F732" s="23"/>
      <c r="G732" s="23"/>
      <c r="H732" s="23"/>
    </row>
    <row r="733" spans="1:8" s="30" customFormat="1" ht="16" x14ac:dyDescent="0.2">
      <c r="A733" s="24"/>
      <c r="B733" s="22"/>
      <c r="C733" s="24"/>
      <c r="D733" s="23"/>
      <c r="E733" s="23"/>
      <c r="F733" s="23"/>
      <c r="G733" s="23"/>
      <c r="H733" s="23"/>
    </row>
    <row r="734" spans="1:8" s="30" customFormat="1" ht="16" x14ac:dyDescent="0.2">
      <c r="A734" s="24"/>
      <c r="B734" s="22"/>
      <c r="C734" s="24"/>
      <c r="D734" s="23"/>
      <c r="E734" s="23"/>
      <c r="F734" s="23"/>
      <c r="G734" s="23"/>
      <c r="H734" s="23"/>
    </row>
    <row r="735" spans="1:8" s="30" customFormat="1" ht="16" x14ac:dyDescent="0.2">
      <c r="A735" s="24"/>
      <c r="B735" s="22"/>
      <c r="C735" s="24"/>
      <c r="D735" s="23"/>
      <c r="E735" s="23"/>
      <c r="F735" s="23"/>
      <c r="G735" s="23"/>
      <c r="H735" s="23"/>
    </row>
    <row r="736" spans="1:8" s="30" customFormat="1" ht="16" x14ac:dyDescent="0.2">
      <c r="A736" s="24"/>
      <c r="B736" s="22"/>
      <c r="C736" s="24"/>
      <c r="D736" s="23"/>
      <c r="E736" s="23"/>
      <c r="F736" s="23"/>
      <c r="G736" s="23"/>
      <c r="H736" s="23"/>
    </row>
    <row r="737" spans="1:8" s="30" customFormat="1" ht="16" x14ac:dyDescent="0.2">
      <c r="A737" s="24"/>
      <c r="B737" s="22"/>
      <c r="C737" s="24"/>
      <c r="D737" s="23"/>
      <c r="E737" s="23"/>
      <c r="F737" s="23"/>
      <c r="G737" s="23"/>
      <c r="H737" s="23"/>
    </row>
    <row r="738" spans="1:8" s="30" customFormat="1" ht="16" x14ac:dyDescent="0.2">
      <c r="A738" s="24"/>
      <c r="B738" s="22"/>
      <c r="C738" s="24"/>
      <c r="D738" s="23"/>
      <c r="E738" s="23"/>
      <c r="F738" s="23"/>
      <c r="G738" s="23"/>
      <c r="H738" s="23"/>
    </row>
    <row r="739" spans="1:8" s="30" customFormat="1" ht="16" x14ac:dyDescent="0.2">
      <c r="A739" s="24"/>
      <c r="B739" s="22"/>
      <c r="C739" s="24"/>
      <c r="D739" s="23"/>
      <c r="E739" s="23"/>
      <c r="F739" s="23"/>
      <c r="G739" s="23"/>
      <c r="H739" s="23"/>
    </row>
    <row r="740" spans="1:8" s="30" customFormat="1" ht="16" x14ac:dyDescent="0.2">
      <c r="A740" s="24"/>
      <c r="B740" s="22"/>
      <c r="C740" s="24"/>
      <c r="D740" s="23"/>
      <c r="E740" s="23"/>
      <c r="F740" s="23"/>
      <c r="G740" s="23"/>
      <c r="H740" s="23"/>
    </row>
    <row r="741" spans="1:8" s="30" customFormat="1" ht="16" x14ac:dyDescent="0.2">
      <c r="A741" s="24"/>
      <c r="B741" s="22"/>
      <c r="C741" s="24"/>
      <c r="D741" s="23"/>
      <c r="E741" s="23"/>
      <c r="F741" s="23"/>
      <c r="G741" s="23"/>
      <c r="H741" s="23"/>
    </row>
    <row r="742" spans="1:8" s="30" customFormat="1" ht="16" x14ac:dyDescent="0.2">
      <c r="A742" s="24"/>
      <c r="B742" s="22"/>
      <c r="C742" s="24"/>
      <c r="D742" s="23"/>
      <c r="E742" s="23"/>
      <c r="F742" s="23"/>
      <c r="G742" s="23"/>
      <c r="H742" s="23"/>
    </row>
    <row r="743" spans="1:8" s="30" customFormat="1" ht="16" x14ac:dyDescent="0.2">
      <c r="A743" s="24"/>
      <c r="B743" s="22"/>
      <c r="C743" s="24"/>
      <c r="D743" s="23"/>
      <c r="E743" s="23"/>
      <c r="F743" s="23"/>
      <c r="G743" s="23"/>
      <c r="H743" s="23"/>
    </row>
    <row r="744" spans="1:8" s="30" customFormat="1" ht="16" x14ac:dyDescent="0.2">
      <c r="A744" s="24"/>
      <c r="B744" s="22"/>
      <c r="C744" s="24"/>
      <c r="D744" s="23"/>
      <c r="E744" s="23"/>
      <c r="F744" s="23"/>
      <c r="G744" s="23"/>
      <c r="H744" s="23"/>
    </row>
    <row r="745" spans="1:8" s="30" customFormat="1" ht="16" x14ac:dyDescent="0.2">
      <c r="A745" s="24"/>
      <c r="B745" s="22"/>
      <c r="C745" s="24"/>
      <c r="D745" s="23"/>
      <c r="E745" s="23"/>
      <c r="F745" s="23"/>
      <c r="G745" s="23"/>
      <c r="H745" s="23"/>
    </row>
    <row r="746" spans="1:8" s="30" customFormat="1" ht="16" x14ac:dyDescent="0.2">
      <c r="A746" s="24"/>
      <c r="B746" s="22"/>
      <c r="C746" s="24"/>
      <c r="D746" s="23"/>
      <c r="E746" s="23"/>
      <c r="F746" s="23"/>
      <c r="G746" s="23"/>
      <c r="H746" s="23"/>
    </row>
    <row r="747" spans="1:8" s="30" customFormat="1" ht="16" x14ac:dyDescent="0.2">
      <c r="A747" s="24"/>
      <c r="B747" s="22"/>
      <c r="C747" s="24"/>
      <c r="D747" s="23"/>
      <c r="E747" s="23"/>
      <c r="F747" s="23"/>
      <c r="G747" s="23"/>
      <c r="H747" s="23"/>
    </row>
    <row r="748" spans="1:8" s="30" customFormat="1" ht="16" x14ac:dyDescent="0.2">
      <c r="A748" s="24"/>
      <c r="B748" s="22"/>
      <c r="C748" s="24"/>
      <c r="D748" s="23"/>
      <c r="E748" s="23"/>
      <c r="F748" s="23"/>
      <c r="G748" s="23"/>
      <c r="H748" s="23"/>
    </row>
    <row r="749" spans="1:8" s="30" customFormat="1" ht="16" x14ac:dyDescent="0.2">
      <c r="A749" s="24"/>
      <c r="B749" s="22"/>
      <c r="C749" s="24"/>
      <c r="D749" s="23"/>
      <c r="E749" s="23"/>
      <c r="F749" s="23"/>
      <c r="G749" s="23"/>
      <c r="H749" s="23"/>
    </row>
    <row r="750" spans="1:8" s="30" customFormat="1" ht="16" x14ac:dyDescent="0.2">
      <c r="A750" s="24"/>
      <c r="B750" s="22"/>
      <c r="C750" s="24"/>
      <c r="D750" s="23"/>
      <c r="E750" s="23"/>
      <c r="F750" s="23"/>
      <c r="G750" s="23"/>
      <c r="H750" s="23"/>
    </row>
    <row r="751" spans="1:8" s="30" customFormat="1" ht="16" x14ac:dyDescent="0.2">
      <c r="A751" s="24"/>
      <c r="B751" s="22"/>
      <c r="C751" s="24"/>
      <c r="D751" s="23"/>
      <c r="E751" s="23"/>
      <c r="F751" s="23"/>
      <c r="G751" s="23"/>
      <c r="H751" s="23"/>
    </row>
    <row r="752" spans="1:8" s="30" customFormat="1" ht="16" x14ac:dyDescent="0.2">
      <c r="A752" s="24"/>
      <c r="B752" s="22"/>
      <c r="C752" s="24"/>
      <c r="D752" s="23"/>
      <c r="E752" s="23"/>
      <c r="F752" s="23"/>
      <c r="G752" s="23"/>
      <c r="H752" s="23"/>
    </row>
    <row r="753" spans="1:8" s="30" customFormat="1" ht="16" x14ac:dyDescent="0.2">
      <c r="A753" s="24"/>
      <c r="B753" s="22"/>
      <c r="C753" s="24"/>
      <c r="D753" s="23"/>
      <c r="E753" s="23"/>
      <c r="F753" s="23"/>
      <c r="G753" s="23"/>
      <c r="H753" s="23"/>
    </row>
    <row r="754" spans="1:8" s="30" customFormat="1" ht="16" x14ac:dyDescent="0.2">
      <c r="A754" s="24"/>
      <c r="B754" s="22"/>
      <c r="C754" s="24"/>
      <c r="D754" s="23"/>
      <c r="E754" s="23"/>
      <c r="F754" s="23"/>
      <c r="G754" s="23"/>
      <c r="H754" s="23"/>
    </row>
    <row r="755" spans="1:8" s="30" customFormat="1" ht="16" x14ac:dyDescent="0.2">
      <c r="A755" s="24"/>
      <c r="B755" s="22"/>
      <c r="C755" s="24"/>
      <c r="D755" s="23"/>
      <c r="E755" s="23"/>
      <c r="F755" s="23"/>
      <c r="G755" s="23"/>
      <c r="H755" s="23"/>
    </row>
    <row r="756" spans="1:8" s="30" customFormat="1" ht="16" x14ac:dyDescent="0.2">
      <c r="A756" s="24"/>
      <c r="B756" s="22"/>
      <c r="C756" s="24"/>
      <c r="D756" s="23"/>
      <c r="E756" s="23"/>
      <c r="F756" s="23"/>
      <c r="G756" s="23"/>
      <c r="H756" s="23"/>
    </row>
    <row r="757" spans="1:8" s="30" customFormat="1" ht="16" x14ac:dyDescent="0.2">
      <c r="A757" s="24"/>
      <c r="B757" s="22"/>
      <c r="C757" s="24"/>
      <c r="D757" s="23"/>
      <c r="E757" s="23"/>
      <c r="F757" s="23"/>
      <c r="G757" s="23"/>
      <c r="H757" s="23"/>
    </row>
    <row r="758" spans="1:8" s="30" customFormat="1" ht="16" x14ac:dyDescent="0.2">
      <c r="A758" s="24"/>
      <c r="B758" s="22"/>
      <c r="C758" s="24"/>
      <c r="D758" s="23"/>
      <c r="E758" s="23"/>
      <c r="F758" s="23"/>
      <c r="G758" s="23"/>
      <c r="H758" s="23"/>
    </row>
    <row r="759" spans="1:8" s="30" customFormat="1" ht="16" x14ac:dyDescent="0.2">
      <c r="A759" s="24"/>
      <c r="B759" s="22"/>
      <c r="C759" s="24"/>
      <c r="D759" s="23"/>
      <c r="E759" s="23"/>
      <c r="F759" s="23"/>
      <c r="G759" s="23"/>
      <c r="H759" s="23"/>
    </row>
    <row r="760" spans="1:8" s="30" customFormat="1" ht="16" x14ac:dyDescent="0.2">
      <c r="A760" s="24"/>
      <c r="B760" s="22"/>
      <c r="C760" s="24"/>
      <c r="D760" s="23"/>
      <c r="E760" s="23"/>
      <c r="F760" s="23"/>
      <c r="G760" s="23"/>
      <c r="H760" s="23"/>
    </row>
    <row r="761" spans="1:8" s="30" customFormat="1" ht="16" x14ac:dyDescent="0.2">
      <c r="A761" s="24"/>
      <c r="B761" s="22"/>
      <c r="C761" s="24"/>
      <c r="D761" s="23"/>
      <c r="E761" s="23"/>
      <c r="F761" s="23"/>
      <c r="G761" s="23"/>
      <c r="H761" s="23"/>
    </row>
    <row r="762" spans="1:8" s="30" customFormat="1" ht="16" x14ac:dyDescent="0.2">
      <c r="A762" s="24"/>
      <c r="B762" s="22"/>
      <c r="C762" s="24"/>
      <c r="D762" s="23"/>
      <c r="E762" s="23"/>
      <c r="F762" s="23"/>
      <c r="G762" s="23"/>
      <c r="H762" s="23"/>
    </row>
    <row r="763" spans="1:8" s="30" customFormat="1" ht="16" x14ac:dyDescent="0.2">
      <c r="A763" s="24"/>
      <c r="B763" s="22"/>
      <c r="C763" s="24"/>
      <c r="D763" s="23"/>
      <c r="E763" s="23"/>
      <c r="F763" s="23"/>
      <c r="G763" s="23"/>
      <c r="H763" s="23"/>
    </row>
    <row r="764" spans="1:8" s="30" customFormat="1" ht="16" x14ac:dyDescent="0.2">
      <c r="A764" s="24"/>
      <c r="B764" s="22"/>
      <c r="C764" s="24"/>
      <c r="D764" s="23"/>
      <c r="E764" s="23"/>
      <c r="F764" s="23"/>
      <c r="G764" s="23"/>
      <c r="H764" s="23"/>
    </row>
    <row r="765" spans="1:8" s="30" customFormat="1" ht="16" x14ac:dyDescent="0.2">
      <c r="A765" s="24"/>
      <c r="B765" s="22"/>
      <c r="C765" s="24"/>
      <c r="D765" s="23"/>
      <c r="E765" s="23"/>
      <c r="F765" s="23"/>
      <c r="G765" s="23"/>
      <c r="H765" s="23"/>
    </row>
    <row r="766" spans="1:8" s="30" customFormat="1" ht="16" x14ac:dyDescent="0.2">
      <c r="A766" s="24"/>
      <c r="B766" s="22"/>
      <c r="C766" s="24"/>
      <c r="D766" s="23"/>
      <c r="E766" s="23"/>
      <c r="F766" s="23"/>
      <c r="G766" s="23"/>
      <c r="H766" s="23"/>
    </row>
    <row r="767" spans="1:8" s="30" customFormat="1" ht="16" x14ac:dyDescent="0.2">
      <c r="A767" s="24"/>
      <c r="B767" s="22"/>
      <c r="C767" s="24"/>
      <c r="D767" s="23"/>
      <c r="E767" s="23"/>
      <c r="F767" s="23"/>
      <c r="G767" s="23"/>
      <c r="H767" s="23"/>
    </row>
    <row r="768" spans="1:8" s="30" customFormat="1" ht="16" x14ac:dyDescent="0.2">
      <c r="A768" s="24"/>
      <c r="B768" s="22"/>
      <c r="C768" s="24"/>
      <c r="D768" s="23"/>
      <c r="E768" s="23"/>
      <c r="F768" s="23"/>
      <c r="G768" s="23"/>
      <c r="H768" s="23"/>
    </row>
    <row r="769" spans="1:8" s="30" customFormat="1" ht="16" x14ac:dyDescent="0.2">
      <c r="A769" s="24"/>
      <c r="B769" s="22"/>
      <c r="C769" s="24"/>
      <c r="D769" s="23"/>
      <c r="E769" s="23"/>
      <c r="F769" s="23"/>
      <c r="G769" s="23"/>
      <c r="H769" s="23"/>
    </row>
    <row r="770" spans="1:8" s="30" customFormat="1" ht="16" x14ac:dyDescent="0.2">
      <c r="A770" s="24"/>
      <c r="B770" s="22"/>
      <c r="C770" s="24"/>
      <c r="D770" s="23"/>
      <c r="E770" s="23"/>
      <c r="F770" s="23"/>
      <c r="G770" s="23"/>
      <c r="H770" s="23"/>
    </row>
    <row r="771" spans="1:8" s="30" customFormat="1" ht="16" x14ac:dyDescent="0.2">
      <c r="A771" s="24"/>
      <c r="B771" s="22"/>
      <c r="C771" s="24"/>
      <c r="D771" s="23"/>
      <c r="E771" s="23"/>
      <c r="F771" s="23"/>
      <c r="G771" s="23"/>
      <c r="H771" s="23"/>
    </row>
    <row r="772" spans="1:8" s="30" customFormat="1" ht="16" x14ac:dyDescent="0.2">
      <c r="A772" s="24"/>
      <c r="B772" s="22"/>
      <c r="C772" s="24"/>
      <c r="D772" s="23"/>
      <c r="E772" s="23"/>
      <c r="F772" s="23"/>
      <c r="G772" s="23"/>
      <c r="H772" s="23"/>
    </row>
    <row r="773" spans="1:8" s="30" customFormat="1" ht="16" x14ac:dyDescent="0.2">
      <c r="A773" s="24"/>
      <c r="B773" s="22"/>
      <c r="C773" s="24"/>
      <c r="D773" s="23"/>
      <c r="E773" s="23"/>
      <c r="F773" s="23"/>
      <c r="G773" s="23"/>
      <c r="H773" s="23"/>
    </row>
    <row r="774" spans="1:8" s="30" customFormat="1" ht="16" x14ac:dyDescent="0.2">
      <c r="A774" s="24"/>
      <c r="B774" s="22"/>
      <c r="C774" s="24"/>
      <c r="D774" s="23"/>
      <c r="E774" s="23"/>
      <c r="F774" s="23"/>
      <c r="G774" s="23"/>
      <c r="H774" s="23"/>
    </row>
    <row r="775" spans="1:8" s="30" customFormat="1" ht="16" x14ac:dyDescent="0.2">
      <c r="A775" s="24"/>
      <c r="B775" s="22"/>
      <c r="C775" s="24"/>
      <c r="D775" s="23"/>
      <c r="E775" s="23"/>
      <c r="F775" s="23"/>
      <c r="G775" s="23"/>
      <c r="H775" s="23"/>
    </row>
    <row r="776" spans="1:8" s="30" customFormat="1" ht="16" x14ac:dyDescent="0.2">
      <c r="A776" s="24"/>
      <c r="B776" s="22"/>
      <c r="C776" s="24"/>
      <c r="D776" s="23"/>
      <c r="E776" s="23"/>
      <c r="F776" s="23"/>
      <c r="G776" s="23"/>
      <c r="H776" s="23"/>
    </row>
    <row r="777" spans="1:8" s="30" customFormat="1" ht="16" x14ac:dyDescent="0.2">
      <c r="A777" s="24"/>
      <c r="B777" s="22"/>
      <c r="C777" s="24"/>
      <c r="D777" s="23"/>
      <c r="E777" s="23"/>
      <c r="F777" s="23"/>
      <c r="G777" s="23"/>
      <c r="H777" s="23"/>
    </row>
    <row r="778" spans="1:8" s="30" customFormat="1" ht="16" x14ac:dyDescent="0.2">
      <c r="A778" s="24"/>
      <c r="B778" s="22"/>
      <c r="C778" s="24"/>
      <c r="D778" s="23"/>
      <c r="E778" s="23"/>
      <c r="F778" s="23"/>
      <c r="G778" s="23"/>
      <c r="H778" s="23"/>
    </row>
    <row r="779" spans="1:8" s="30" customFormat="1" ht="16" x14ac:dyDescent="0.2">
      <c r="A779" s="24"/>
      <c r="B779" s="22"/>
      <c r="C779" s="24"/>
      <c r="D779" s="23"/>
      <c r="E779" s="23"/>
      <c r="F779" s="23"/>
      <c r="G779" s="23"/>
      <c r="H779" s="23"/>
    </row>
    <row r="780" spans="1:8" s="30" customFormat="1" ht="16" x14ac:dyDescent="0.2">
      <c r="A780" s="24"/>
      <c r="B780" s="22"/>
      <c r="C780" s="24"/>
      <c r="D780" s="23"/>
      <c r="E780" s="23"/>
      <c r="F780" s="23"/>
      <c r="G780" s="23"/>
      <c r="H780" s="23"/>
    </row>
    <row r="781" spans="1:8" s="30" customFormat="1" ht="16" x14ac:dyDescent="0.2">
      <c r="A781" s="24"/>
      <c r="B781" s="22"/>
      <c r="C781" s="24"/>
      <c r="D781" s="23"/>
      <c r="E781" s="23"/>
      <c r="F781" s="23"/>
      <c r="G781" s="23"/>
      <c r="H781" s="23"/>
    </row>
    <row r="782" spans="1:8" s="30" customFormat="1" ht="16" x14ac:dyDescent="0.2">
      <c r="A782" s="24"/>
      <c r="B782" s="22"/>
      <c r="C782" s="24"/>
      <c r="D782" s="23"/>
      <c r="E782" s="23"/>
      <c r="F782" s="23"/>
      <c r="G782" s="23"/>
      <c r="H782" s="23"/>
    </row>
    <row r="783" spans="1:8" s="30" customFormat="1" ht="16" x14ac:dyDescent="0.2">
      <c r="A783" s="24"/>
      <c r="B783" s="22"/>
      <c r="C783" s="24"/>
      <c r="D783" s="23"/>
      <c r="E783" s="23"/>
      <c r="F783" s="23"/>
      <c r="G783" s="23"/>
      <c r="H783" s="23"/>
    </row>
    <row r="784" spans="1:8" s="30" customFormat="1" ht="16" x14ac:dyDescent="0.2">
      <c r="A784" s="24"/>
      <c r="B784" s="22"/>
      <c r="C784" s="24"/>
      <c r="D784" s="23"/>
      <c r="E784" s="23"/>
      <c r="F784" s="23"/>
      <c r="G784" s="23"/>
      <c r="H784" s="23"/>
    </row>
    <row r="785" spans="1:8" s="30" customFormat="1" ht="16" x14ac:dyDescent="0.2">
      <c r="A785" s="24"/>
      <c r="B785" s="22"/>
      <c r="C785" s="24"/>
      <c r="D785" s="23"/>
      <c r="E785" s="23"/>
      <c r="F785" s="23"/>
      <c r="G785" s="23"/>
      <c r="H785" s="23"/>
    </row>
    <row r="786" spans="1:8" s="30" customFormat="1" ht="16" x14ac:dyDescent="0.2">
      <c r="A786" s="24"/>
      <c r="B786" s="22"/>
      <c r="C786" s="24"/>
      <c r="D786" s="23"/>
      <c r="E786" s="23"/>
      <c r="F786" s="23"/>
      <c r="G786" s="23"/>
      <c r="H786" s="23"/>
    </row>
    <row r="787" spans="1:8" s="30" customFormat="1" ht="16" x14ac:dyDescent="0.2">
      <c r="A787" s="24"/>
      <c r="B787" s="22"/>
      <c r="C787" s="24"/>
      <c r="D787" s="23"/>
      <c r="E787" s="23"/>
      <c r="F787" s="23"/>
      <c r="G787" s="23"/>
      <c r="H787" s="23"/>
    </row>
    <row r="788" spans="1:8" s="30" customFormat="1" ht="16" x14ac:dyDescent="0.2">
      <c r="A788" s="24"/>
      <c r="B788" s="22"/>
      <c r="C788" s="24"/>
      <c r="D788" s="23"/>
      <c r="E788" s="23"/>
      <c r="F788" s="23"/>
      <c r="G788" s="23"/>
      <c r="H788" s="23"/>
    </row>
    <row r="789" spans="1:8" s="30" customFormat="1" ht="16" x14ac:dyDescent="0.2">
      <c r="A789" s="24"/>
      <c r="B789" s="22"/>
      <c r="C789" s="24"/>
      <c r="D789" s="23"/>
      <c r="E789" s="23"/>
      <c r="F789" s="23"/>
      <c r="G789" s="23"/>
      <c r="H789" s="23"/>
    </row>
    <row r="790" spans="1:8" s="30" customFormat="1" ht="16" x14ac:dyDescent="0.2">
      <c r="A790" s="24"/>
      <c r="B790" s="22"/>
      <c r="C790" s="24"/>
      <c r="D790" s="23"/>
      <c r="E790" s="23"/>
      <c r="F790" s="23"/>
      <c r="G790" s="23"/>
      <c r="H790" s="23"/>
    </row>
    <row r="791" spans="1:8" s="30" customFormat="1" ht="16" x14ac:dyDescent="0.2">
      <c r="A791" s="24"/>
      <c r="B791" s="22"/>
      <c r="C791" s="24"/>
      <c r="D791" s="23"/>
      <c r="E791" s="23"/>
      <c r="F791" s="23"/>
      <c r="G791" s="23"/>
      <c r="H791" s="23"/>
    </row>
    <row r="792" spans="1:8" s="30" customFormat="1" ht="16" x14ac:dyDescent="0.2">
      <c r="A792" s="24"/>
      <c r="B792" s="22"/>
      <c r="C792" s="24"/>
      <c r="D792" s="23"/>
      <c r="E792" s="23"/>
      <c r="F792" s="23"/>
      <c r="G792" s="23"/>
      <c r="H792" s="23"/>
    </row>
    <row r="793" spans="1:8" s="30" customFormat="1" ht="16" x14ac:dyDescent="0.2">
      <c r="A793" s="24"/>
      <c r="B793" s="22"/>
      <c r="C793" s="24"/>
      <c r="D793" s="23"/>
      <c r="E793" s="23"/>
      <c r="F793" s="23"/>
      <c r="G793" s="23"/>
      <c r="H793" s="23"/>
    </row>
    <row r="794" spans="1:8" s="30" customFormat="1" ht="16" x14ac:dyDescent="0.2">
      <c r="A794" s="24"/>
      <c r="B794" s="22"/>
      <c r="C794" s="24"/>
      <c r="D794" s="23"/>
      <c r="E794" s="23"/>
      <c r="F794" s="23"/>
      <c r="G794" s="23"/>
      <c r="H794" s="23"/>
    </row>
    <row r="795" spans="1:8" s="30" customFormat="1" ht="16" x14ac:dyDescent="0.2">
      <c r="A795" s="24"/>
      <c r="B795" s="22"/>
      <c r="C795" s="24"/>
      <c r="D795" s="23"/>
      <c r="E795" s="23"/>
      <c r="F795" s="23"/>
      <c r="G795" s="23"/>
      <c r="H795" s="23"/>
    </row>
    <row r="796" spans="1:8" s="30" customFormat="1" ht="16" x14ac:dyDescent="0.2">
      <c r="A796" s="24"/>
      <c r="B796" s="22"/>
      <c r="C796" s="24"/>
      <c r="D796" s="23"/>
      <c r="E796" s="23"/>
      <c r="F796" s="23"/>
      <c r="G796" s="23"/>
      <c r="H796" s="23"/>
    </row>
    <row r="797" spans="1:8" s="30" customFormat="1" ht="16" x14ac:dyDescent="0.2">
      <c r="A797" s="24"/>
      <c r="B797" s="22"/>
      <c r="C797" s="24"/>
      <c r="D797" s="23"/>
      <c r="E797" s="23"/>
      <c r="F797" s="23"/>
      <c r="G797" s="23"/>
      <c r="H797" s="23"/>
    </row>
    <row r="798" spans="1:8" s="30" customFormat="1" ht="16" x14ac:dyDescent="0.2">
      <c r="A798" s="24"/>
      <c r="B798" s="22"/>
      <c r="C798" s="24"/>
      <c r="D798" s="23"/>
      <c r="E798" s="23"/>
      <c r="F798" s="23"/>
      <c r="G798" s="23"/>
      <c r="H798" s="23"/>
    </row>
    <row r="799" spans="1:8" s="30" customFormat="1" ht="16" x14ac:dyDescent="0.2">
      <c r="A799" s="24"/>
      <c r="B799" s="22"/>
      <c r="C799" s="24"/>
      <c r="D799" s="23"/>
      <c r="E799" s="23"/>
      <c r="F799" s="23"/>
      <c r="G799" s="23"/>
      <c r="H799" s="23"/>
    </row>
    <row r="800" spans="1:8" s="30" customFormat="1" ht="16" x14ac:dyDescent="0.2">
      <c r="A800" s="24"/>
      <c r="B800" s="22"/>
      <c r="C800" s="24"/>
      <c r="D800" s="23"/>
      <c r="E800" s="23"/>
      <c r="F800" s="23"/>
      <c r="G800" s="23"/>
      <c r="H800" s="23"/>
    </row>
    <row r="801" spans="1:8" s="30" customFormat="1" ht="16" x14ac:dyDescent="0.2">
      <c r="A801" s="24"/>
      <c r="B801" s="22"/>
      <c r="C801" s="24"/>
      <c r="D801" s="23"/>
      <c r="E801" s="23"/>
      <c r="F801" s="23"/>
      <c r="G801" s="23"/>
      <c r="H801" s="23"/>
    </row>
    <row r="802" spans="1:8" s="30" customFormat="1" ht="16" x14ac:dyDescent="0.2">
      <c r="A802" s="24"/>
      <c r="B802" s="22"/>
      <c r="C802" s="24"/>
      <c r="D802" s="23"/>
      <c r="E802" s="23"/>
      <c r="F802" s="23"/>
      <c r="G802" s="23"/>
      <c r="H802" s="23"/>
    </row>
    <row r="803" spans="1:8" s="30" customFormat="1" ht="16" x14ac:dyDescent="0.2">
      <c r="A803" s="24"/>
      <c r="B803" s="22"/>
      <c r="C803" s="24"/>
      <c r="D803" s="23"/>
      <c r="E803" s="23"/>
      <c r="F803" s="23"/>
      <c r="G803" s="23"/>
      <c r="H803" s="23"/>
    </row>
    <row r="804" spans="1:8" s="30" customFormat="1" ht="16" x14ac:dyDescent="0.2">
      <c r="A804" s="24"/>
      <c r="B804" s="22"/>
      <c r="C804" s="24"/>
      <c r="D804" s="23"/>
      <c r="E804" s="23"/>
      <c r="F804" s="23"/>
      <c r="G804" s="23"/>
      <c r="H804" s="23"/>
    </row>
    <row r="805" spans="1:8" s="30" customFormat="1" ht="16" x14ac:dyDescent="0.2">
      <c r="A805" s="24"/>
      <c r="B805" s="22"/>
      <c r="C805" s="24"/>
      <c r="D805" s="23"/>
      <c r="E805" s="23"/>
      <c r="F805" s="23"/>
      <c r="G805" s="23"/>
      <c r="H805" s="23"/>
    </row>
    <row r="806" spans="1:8" s="30" customFormat="1" ht="16" x14ac:dyDescent="0.2">
      <c r="A806" s="24"/>
      <c r="B806" s="22"/>
      <c r="C806" s="24"/>
      <c r="D806" s="23"/>
      <c r="E806" s="23"/>
      <c r="F806" s="23"/>
      <c r="G806" s="23"/>
      <c r="H806" s="23"/>
    </row>
    <row r="807" spans="1:8" s="30" customFormat="1" ht="16" x14ac:dyDescent="0.2">
      <c r="A807" s="24"/>
      <c r="B807" s="22"/>
      <c r="C807" s="24"/>
      <c r="D807" s="23"/>
      <c r="E807" s="23"/>
      <c r="F807" s="23"/>
      <c r="G807" s="23"/>
      <c r="H807" s="23"/>
    </row>
    <row r="808" spans="1:8" s="30" customFormat="1" ht="16" x14ac:dyDescent="0.2">
      <c r="A808" s="24"/>
      <c r="B808" s="22"/>
      <c r="C808" s="24"/>
      <c r="D808" s="23"/>
      <c r="E808" s="23"/>
      <c r="F808" s="23"/>
      <c r="G808" s="23"/>
      <c r="H808" s="23"/>
    </row>
    <row r="809" spans="1:8" s="30" customFormat="1" ht="16" x14ac:dyDescent="0.2">
      <c r="A809" s="24"/>
      <c r="B809" s="22"/>
      <c r="C809" s="24"/>
      <c r="D809" s="23"/>
      <c r="E809" s="23"/>
      <c r="F809" s="23"/>
      <c r="G809" s="23"/>
      <c r="H809" s="23"/>
    </row>
    <row r="810" spans="1:8" s="30" customFormat="1" ht="16" x14ac:dyDescent="0.2">
      <c r="A810" s="24"/>
      <c r="B810" s="22"/>
      <c r="C810" s="24"/>
      <c r="D810" s="23"/>
      <c r="E810" s="23"/>
      <c r="F810" s="23"/>
      <c r="G810" s="23"/>
      <c r="H810" s="23"/>
    </row>
    <row r="811" spans="1:8" s="30" customFormat="1" ht="16" x14ac:dyDescent="0.2">
      <c r="A811" s="24"/>
      <c r="B811" s="22"/>
      <c r="C811" s="24"/>
      <c r="D811" s="23"/>
      <c r="E811" s="23"/>
      <c r="F811" s="23"/>
      <c r="G811" s="23"/>
      <c r="H811" s="23"/>
    </row>
    <row r="812" spans="1:8" s="30" customFormat="1" ht="16" x14ac:dyDescent="0.2">
      <c r="A812" s="24"/>
      <c r="B812" s="22"/>
      <c r="C812" s="24"/>
      <c r="D812" s="23"/>
      <c r="E812" s="23"/>
      <c r="F812" s="23"/>
      <c r="G812" s="23"/>
      <c r="H812" s="23"/>
    </row>
    <row r="813" spans="1:8" s="30" customFormat="1" ht="16" x14ac:dyDescent="0.2">
      <c r="A813" s="24"/>
      <c r="B813" s="22"/>
      <c r="C813" s="24"/>
      <c r="D813" s="23"/>
      <c r="E813" s="23"/>
      <c r="F813" s="23"/>
      <c r="G813" s="23"/>
      <c r="H813" s="23"/>
    </row>
    <row r="814" spans="1:8" s="30" customFormat="1" ht="16" x14ac:dyDescent="0.2">
      <c r="A814" s="24"/>
      <c r="B814" s="22"/>
      <c r="C814" s="24"/>
      <c r="D814" s="23"/>
      <c r="E814" s="23"/>
      <c r="F814" s="23"/>
      <c r="G814" s="23"/>
      <c r="H814" s="23"/>
    </row>
    <row r="815" spans="1:8" s="30" customFormat="1" ht="16" x14ac:dyDescent="0.2">
      <c r="A815" s="24"/>
      <c r="B815" s="22"/>
      <c r="C815" s="24"/>
      <c r="D815" s="23"/>
      <c r="E815" s="23"/>
      <c r="F815" s="23"/>
      <c r="G815" s="23"/>
      <c r="H815" s="23"/>
    </row>
    <row r="816" spans="1:8" s="30" customFormat="1" ht="16" x14ac:dyDescent="0.2">
      <c r="A816" s="24"/>
      <c r="B816" s="22"/>
      <c r="C816" s="24"/>
      <c r="D816" s="23"/>
      <c r="E816" s="23"/>
      <c r="F816" s="23"/>
      <c r="G816" s="23"/>
      <c r="H816" s="23"/>
    </row>
    <row r="817" spans="1:8" s="30" customFormat="1" ht="16" x14ac:dyDescent="0.2">
      <c r="A817" s="24"/>
      <c r="B817" s="22"/>
      <c r="C817" s="24"/>
      <c r="D817" s="23"/>
      <c r="E817" s="23"/>
      <c r="F817" s="23"/>
      <c r="G817" s="23"/>
      <c r="H817" s="23"/>
    </row>
    <row r="818" spans="1:8" s="30" customFormat="1" ht="16" x14ac:dyDescent="0.2">
      <c r="A818" s="24"/>
      <c r="B818" s="22"/>
      <c r="C818" s="24"/>
      <c r="D818" s="23"/>
      <c r="E818" s="23"/>
      <c r="F818" s="23"/>
      <c r="G818" s="23"/>
      <c r="H818" s="23"/>
    </row>
    <row r="819" spans="1:8" s="30" customFormat="1" ht="16" x14ac:dyDescent="0.2">
      <c r="A819" s="24"/>
      <c r="B819" s="22"/>
      <c r="C819" s="24"/>
      <c r="D819" s="23"/>
      <c r="E819" s="23"/>
      <c r="F819" s="23"/>
      <c r="G819" s="23"/>
      <c r="H819" s="23"/>
    </row>
    <row r="820" spans="1:8" s="30" customFormat="1" ht="16" x14ac:dyDescent="0.2">
      <c r="A820" s="24"/>
      <c r="B820" s="22"/>
      <c r="C820" s="24"/>
      <c r="D820" s="23"/>
      <c r="E820" s="23"/>
      <c r="F820" s="23"/>
      <c r="G820" s="23"/>
      <c r="H820" s="23"/>
    </row>
    <row r="821" spans="1:8" s="30" customFormat="1" ht="16" x14ac:dyDescent="0.2">
      <c r="A821" s="24"/>
      <c r="B821" s="22"/>
      <c r="C821" s="24"/>
      <c r="D821" s="23"/>
      <c r="E821" s="23"/>
      <c r="F821" s="23"/>
      <c r="G821" s="23"/>
      <c r="H821" s="23"/>
    </row>
    <row r="822" spans="1:8" s="30" customFormat="1" ht="16" x14ac:dyDescent="0.2">
      <c r="A822" s="24"/>
      <c r="B822" s="22"/>
      <c r="C822" s="24"/>
      <c r="D822" s="23"/>
      <c r="E822" s="23"/>
      <c r="F822" s="23"/>
      <c r="G822" s="23"/>
      <c r="H822" s="23"/>
    </row>
    <row r="823" spans="1:8" s="30" customFormat="1" ht="16" x14ac:dyDescent="0.2">
      <c r="A823" s="24"/>
      <c r="B823" s="22"/>
      <c r="C823" s="24"/>
      <c r="D823" s="23"/>
      <c r="E823" s="23"/>
      <c r="F823" s="23"/>
      <c r="G823" s="23"/>
      <c r="H823" s="23"/>
    </row>
    <row r="824" spans="1:8" s="30" customFormat="1" ht="16" x14ac:dyDescent="0.2">
      <c r="A824" s="24"/>
      <c r="B824" s="22"/>
      <c r="C824" s="24"/>
      <c r="D824" s="23"/>
      <c r="E824" s="23"/>
      <c r="F824" s="23"/>
      <c r="G824" s="23"/>
      <c r="H824" s="23"/>
    </row>
    <row r="825" spans="1:8" s="30" customFormat="1" ht="16" x14ac:dyDescent="0.2">
      <c r="A825" s="24"/>
      <c r="B825" s="22"/>
      <c r="C825" s="24"/>
      <c r="D825" s="23"/>
      <c r="E825" s="23"/>
      <c r="F825" s="23"/>
      <c r="G825" s="23"/>
      <c r="H825" s="23"/>
    </row>
    <row r="826" spans="1:8" s="30" customFormat="1" ht="16" x14ac:dyDescent="0.2">
      <c r="A826" s="24"/>
      <c r="B826" s="22"/>
      <c r="C826" s="24"/>
      <c r="D826" s="23"/>
      <c r="E826" s="23"/>
      <c r="F826" s="23"/>
      <c r="G826" s="23"/>
      <c r="H826" s="23"/>
    </row>
    <row r="827" spans="1:8" s="30" customFormat="1" ht="16" x14ac:dyDescent="0.2">
      <c r="A827" s="24"/>
      <c r="B827" s="22"/>
      <c r="C827" s="24"/>
      <c r="D827" s="23"/>
      <c r="E827" s="23"/>
      <c r="F827" s="23"/>
      <c r="G827" s="23"/>
      <c r="H827" s="23"/>
    </row>
    <row r="828" spans="1:8" s="30" customFormat="1" ht="16" x14ac:dyDescent="0.2">
      <c r="A828" s="24"/>
      <c r="B828" s="22"/>
      <c r="C828" s="24"/>
      <c r="D828" s="23"/>
      <c r="E828" s="23"/>
      <c r="F828" s="23"/>
      <c r="G828" s="23"/>
      <c r="H828" s="23"/>
    </row>
    <row r="829" spans="1:8" s="30" customFormat="1" ht="16" x14ac:dyDescent="0.2">
      <c r="A829" s="24"/>
      <c r="B829" s="22"/>
      <c r="C829" s="24"/>
      <c r="D829" s="23"/>
      <c r="E829" s="23"/>
      <c r="F829" s="23"/>
      <c r="G829" s="23"/>
      <c r="H829" s="23"/>
    </row>
    <row r="830" spans="1:8" s="30" customFormat="1" ht="16" x14ac:dyDescent="0.2">
      <c r="A830" s="24"/>
      <c r="B830" s="22"/>
      <c r="C830" s="24"/>
      <c r="D830" s="23"/>
      <c r="E830" s="23"/>
      <c r="F830" s="23"/>
      <c r="G830" s="23"/>
      <c r="H830" s="23"/>
    </row>
    <row r="831" spans="1:8" s="30" customFormat="1" ht="16" x14ac:dyDescent="0.2">
      <c r="A831" s="24"/>
      <c r="B831" s="22"/>
      <c r="C831" s="24"/>
      <c r="D831" s="23"/>
      <c r="E831" s="23"/>
      <c r="F831" s="23"/>
      <c r="G831" s="23"/>
      <c r="H831" s="23"/>
    </row>
    <row r="832" spans="1:8" s="30" customFormat="1" ht="16" x14ac:dyDescent="0.2">
      <c r="A832" s="24"/>
      <c r="B832" s="22"/>
      <c r="C832" s="24"/>
      <c r="D832" s="23"/>
      <c r="E832" s="23"/>
      <c r="F832" s="23"/>
      <c r="G832" s="23"/>
      <c r="H832" s="23"/>
    </row>
    <row r="833" spans="1:8" s="30" customFormat="1" ht="16" x14ac:dyDescent="0.2">
      <c r="A833" s="24"/>
      <c r="B833" s="22"/>
      <c r="C833" s="24"/>
      <c r="D833" s="23"/>
      <c r="E833" s="23"/>
      <c r="F833" s="23"/>
      <c r="G833" s="23"/>
      <c r="H833" s="23"/>
    </row>
    <row r="834" spans="1:8" s="30" customFormat="1" ht="16" x14ac:dyDescent="0.2">
      <c r="A834" s="24"/>
      <c r="B834" s="22"/>
      <c r="C834" s="24"/>
      <c r="D834" s="23"/>
      <c r="E834" s="23"/>
      <c r="F834" s="23"/>
      <c r="G834" s="23"/>
      <c r="H834" s="23"/>
    </row>
    <row r="835" spans="1:8" s="30" customFormat="1" ht="16" x14ac:dyDescent="0.2">
      <c r="A835" s="24"/>
      <c r="B835" s="22"/>
      <c r="C835" s="24"/>
      <c r="D835" s="23"/>
      <c r="E835" s="23"/>
      <c r="F835" s="23"/>
      <c r="G835" s="23"/>
      <c r="H835" s="23"/>
    </row>
    <row r="836" spans="1:8" s="30" customFormat="1" ht="16" x14ac:dyDescent="0.2">
      <c r="A836" s="24"/>
      <c r="B836" s="22"/>
      <c r="C836" s="24"/>
      <c r="D836" s="23"/>
      <c r="E836" s="23"/>
      <c r="F836" s="23"/>
      <c r="G836" s="23"/>
      <c r="H836" s="23"/>
    </row>
    <row r="837" spans="1:8" s="30" customFormat="1" ht="16" x14ac:dyDescent="0.2">
      <c r="A837" s="24"/>
      <c r="B837" s="22"/>
      <c r="C837" s="24"/>
      <c r="D837" s="23"/>
      <c r="E837" s="23"/>
      <c r="F837" s="23"/>
      <c r="G837" s="23"/>
      <c r="H837" s="23"/>
    </row>
    <row r="838" spans="1:8" s="30" customFormat="1" ht="16" x14ac:dyDescent="0.2">
      <c r="A838" s="24"/>
      <c r="B838" s="22"/>
      <c r="C838" s="24"/>
      <c r="D838" s="23"/>
      <c r="E838" s="23"/>
      <c r="F838" s="23"/>
      <c r="G838" s="23"/>
      <c r="H838" s="23"/>
    </row>
    <row r="839" spans="1:8" s="30" customFormat="1" ht="16" x14ac:dyDescent="0.2">
      <c r="A839" s="24"/>
      <c r="B839" s="22"/>
      <c r="C839" s="24"/>
      <c r="D839" s="23"/>
      <c r="E839" s="23"/>
      <c r="F839" s="23"/>
      <c r="G839" s="23"/>
      <c r="H839" s="23"/>
    </row>
    <row r="840" spans="1:8" s="30" customFormat="1" ht="16" x14ac:dyDescent="0.2">
      <c r="A840" s="24"/>
      <c r="B840" s="22"/>
      <c r="C840" s="24"/>
      <c r="D840" s="23"/>
      <c r="E840" s="23"/>
      <c r="F840" s="23"/>
      <c r="G840" s="23"/>
      <c r="H840" s="23"/>
    </row>
    <row r="841" spans="1:8" s="30" customFormat="1" ht="16" x14ac:dyDescent="0.2">
      <c r="A841" s="24"/>
      <c r="B841" s="22"/>
      <c r="C841" s="24"/>
      <c r="D841" s="23"/>
      <c r="E841" s="23"/>
      <c r="F841" s="23"/>
      <c r="G841" s="23"/>
      <c r="H841" s="23"/>
    </row>
    <row r="842" spans="1:8" s="30" customFormat="1" ht="16" x14ac:dyDescent="0.2">
      <c r="A842" s="24"/>
      <c r="B842" s="22"/>
      <c r="C842" s="24"/>
      <c r="D842" s="23"/>
      <c r="E842" s="23"/>
      <c r="F842" s="23"/>
      <c r="G842" s="23"/>
      <c r="H842" s="23"/>
    </row>
    <row r="843" spans="1:8" s="30" customFormat="1" ht="16" x14ac:dyDescent="0.2">
      <c r="A843" s="24"/>
      <c r="B843" s="22"/>
      <c r="C843" s="24"/>
      <c r="D843" s="23"/>
      <c r="E843" s="23"/>
      <c r="F843" s="23"/>
      <c r="G843" s="23"/>
      <c r="H843" s="23"/>
    </row>
    <row r="844" spans="1:8" s="30" customFormat="1" ht="16" x14ac:dyDescent="0.2">
      <c r="A844" s="24"/>
      <c r="B844" s="22"/>
      <c r="C844" s="24"/>
      <c r="D844" s="23"/>
      <c r="E844" s="23"/>
      <c r="F844" s="23"/>
      <c r="G844" s="23"/>
      <c r="H844" s="23"/>
    </row>
    <row r="845" spans="1:8" s="30" customFormat="1" ht="16" x14ac:dyDescent="0.2">
      <c r="A845" s="24"/>
      <c r="B845" s="22"/>
      <c r="C845" s="24"/>
      <c r="D845" s="23"/>
      <c r="E845" s="23"/>
      <c r="F845" s="23"/>
      <c r="G845" s="23"/>
      <c r="H845" s="23"/>
    </row>
    <row r="846" spans="1:8" s="30" customFormat="1" ht="16" x14ac:dyDescent="0.2">
      <c r="A846" s="24"/>
      <c r="B846" s="22"/>
      <c r="C846" s="24"/>
      <c r="D846" s="23"/>
      <c r="E846" s="23"/>
      <c r="F846" s="23"/>
      <c r="G846" s="23"/>
      <c r="H846" s="23"/>
    </row>
    <row r="847" spans="1:8" s="30" customFormat="1" ht="16" x14ac:dyDescent="0.2">
      <c r="A847" s="24"/>
      <c r="B847" s="22"/>
      <c r="C847" s="24"/>
      <c r="D847" s="23"/>
      <c r="E847" s="23"/>
      <c r="F847" s="23"/>
      <c r="G847" s="23"/>
      <c r="H847" s="23"/>
    </row>
    <row r="848" spans="1:8" s="30" customFormat="1" ht="16" x14ac:dyDescent="0.2">
      <c r="A848" s="24"/>
      <c r="B848" s="22"/>
      <c r="C848" s="24"/>
      <c r="D848" s="23"/>
      <c r="E848" s="23"/>
      <c r="F848" s="23"/>
      <c r="G848" s="23"/>
      <c r="H848" s="23"/>
    </row>
    <row r="849" spans="1:8" s="30" customFormat="1" ht="16" x14ac:dyDescent="0.2">
      <c r="A849" s="24"/>
      <c r="B849" s="22"/>
      <c r="C849" s="24"/>
      <c r="D849" s="23"/>
      <c r="E849" s="23"/>
      <c r="F849" s="23"/>
      <c r="G849" s="23"/>
      <c r="H849" s="23"/>
    </row>
    <row r="850" spans="1:8" s="30" customFormat="1" ht="16" x14ac:dyDescent="0.2">
      <c r="A850" s="24"/>
      <c r="B850" s="22"/>
      <c r="C850" s="24"/>
      <c r="D850" s="23"/>
      <c r="E850" s="23"/>
      <c r="F850" s="23"/>
      <c r="G850" s="23"/>
      <c r="H850" s="23"/>
    </row>
    <row r="851" spans="1:8" s="30" customFormat="1" ht="16" x14ac:dyDescent="0.2">
      <c r="A851" s="24"/>
      <c r="B851" s="22"/>
      <c r="C851" s="24"/>
      <c r="D851" s="23"/>
      <c r="E851" s="23"/>
      <c r="F851" s="23"/>
      <c r="G851" s="23"/>
      <c r="H851" s="23"/>
    </row>
    <row r="852" spans="1:8" s="30" customFormat="1" ht="16" x14ac:dyDescent="0.2">
      <c r="A852" s="24"/>
      <c r="B852" s="22"/>
      <c r="C852" s="24"/>
      <c r="D852" s="23"/>
      <c r="E852" s="23"/>
      <c r="F852" s="23"/>
      <c r="G852" s="23"/>
      <c r="H852" s="23"/>
    </row>
    <row r="853" spans="1:8" s="30" customFormat="1" ht="16" x14ac:dyDescent="0.2">
      <c r="A853" s="24"/>
      <c r="B853" s="22"/>
      <c r="C853" s="24"/>
      <c r="D853" s="23"/>
      <c r="E853" s="23"/>
      <c r="F853" s="23"/>
      <c r="G853" s="23"/>
      <c r="H853" s="23"/>
    </row>
    <row r="854" spans="1:8" s="30" customFormat="1" ht="16" x14ac:dyDescent="0.2">
      <c r="A854" s="24"/>
      <c r="B854" s="22"/>
      <c r="C854" s="24"/>
      <c r="D854" s="23"/>
      <c r="E854" s="23"/>
      <c r="F854" s="23"/>
      <c r="G854" s="23"/>
      <c r="H854" s="23"/>
    </row>
    <row r="855" spans="1:8" s="30" customFormat="1" ht="16" x14ac:dyDescent="0.2">
      <c r="A855" s="24"/>
      <c r="B855" s="22"/>
      <c r="C855" s="24"/>
      <c r="D855" s="23"/>
      <c r="E855" s="23"/>
      <c r="F855" s="23"/>
      <c r="G855" s="23"/>
      <c r="H855" s="23"/>
    </row>
    <row r="856" spans="1:8" s="30" customFormat="1" ht="16" x14ac:dyDescent="0.2">
      <c r="A856" s="24"/>
      <c r="B856" s="22"/>
      <c r="C856" s="24"/>
      <c r="D856" s="23"/>
      <c r="E856" s="23"/>
      <c r="F856" s="23"/>
      <c r="G856" s="23"/>
      <c r="H856" s="23"/>
    </row>
    <row r="857" spans="1:8" s="30" customFormat="1" ht="16" x14ac:dyDescent="0.2">
      <c r="A857" s="24"/>
      <c r="B857" s="22"/>
      <c r="C857" s="24"/>
      <c r="D857" s="23"/>
      <c r="E857" s="23"/>
      <c r="F857" s="23"/>
      <c r="G857" s="23"/>
      <c r="H857" s="23"/>
    </row>
    <row r="858" spans="1:8" s="30" customFormat="1" ht="16" x14ac:dyDescent="0.2">
      <c r="A858" s="24"/>
      <c r="B858" s="22"/>
      <c r="C858" s="24"/>
      <c r="D858" s="23"/>
      <c r="E858" s="23"/>
      <c r="F858" s="23"/>
      <c r="G858" s="23"/>
      <c r="H858" s="23"/>
    </row>
    <row r="859" spans="1:8" s="30" customFormat="1" ht="16" x14ac:dyDescent="0.2">
      <c r="A859" s="24"/>
      <c r="B859" s="22"/>
      <c r="C859" s="24"/>
      <c r="D859" s="23"/>
      <c r="E859" s="23"/>
      <c r="F859" s="23"/>
      <c r="G859" s="23"/>
      <c r="H859" s="23"/>
    </row>
    <row r="860" spans="1:8" s="30" customFormat="1" ht="16" x14ac:dyDescent="0.2">
      <c r="A860" s="24"/>
      <c r="B860" s="22"/>
      <c r="C860" s="24"/>
      <c r="D860" s="23"/>
      <c r="E860" s="23"/>
      <c r="F860" s="23"/>
      <c r="G860" s="23"/>
      <c r="H860" s="23"/>
    </row>
    <row r="861" spans="1:8" s="30" customFormat="1" ht="16" x14ac:dyDescent="0.2">
      <c r="A861" s="24"/>
      <c r="B861" s="22"/>
      <c r="C861" s="24"/>
      <c r="D861" s="23"/>
      <c r="E861" s="23"/>
      <c r="F861" s="23"/>
      <c r="G861" s="23"/>
      <c r="H861" s="23"/>
    </row>
    <row r="862" spans="1:8" s="30" customFormat="1" ht="16" x14ac:dyDescent="0.2">
      <c r="A862" s="24"/>
      <c r="B862" s="22"/>
      <c r="C862" s="24"/>
      <c r="D862" s="23"/>
      <c r="E862" s="23"/>
      <c r="F862" s="23"/>
      <c r="G862" s="23"/>
      <c r="H862" s="23"/>
    </row>
    <row r="863" spans="1:8" s="30" customFormat="1" ht="16" x14ac:dyDescent="0.2">
      <c r="A863" s="24"/>
      <c r="B863" s="22"/>
      <c r="C863" s="24"/>
      <c r="D863" s="23"/>
      <c r="E863" s="23"/>
      <c r="F863" s="23"/>
      <c r="G863" s="23"/>
      <c r="H863" s="23"/>
    </row>
    <row r="864" spans="1:8" s="30" customFormat="1" ht="16" x14ac:dyDescent="0.2">
      <c r="A864" s="24"/>
      <c r="B864" s="22"/>
      <c r="C864" s="24"/>
      <c r="D864" s="23"/>
      <c r="E864" s="23"/>
      <c r="F864" s="23"/>
      <c r="G864" s="23"/>
      <c r="H864" s="23"/>
    </row>
    <row r="865" spans="1:8" s="30" customFormat="1" ht="16" x14ac:dyDescent="0.2">
      <c r="A865" s="24"/>
      <c r="B865" s="22"/>
      <c r="C865" s="24"/>
      <c r="D865" s="23"/>
      <c r="E865" s="23"/>
      <c r="F865" s="23"/>
      <c r="G865" s="23"/>
      <c r="H865" s="23"/>
    </row>
    <row r="866" spans="1:8" s="30" customFormat="1" ht="16" x14ac:dyDescent="0.2">
      <c r="A866" s="24"/>
      <c r="B866" s="22"/>
      <c r="C866" s="24"/>
      <c r="D866" s="23"/>
      <c r="E866" s="23"/>
      <c r="F866" s="23"/>
      <c r="G866" s="23"/>
      <c r="H866" s="23"/>
    </row>
    <row r="867" spans="1:8" s="30" customFormat="1" ht="16" x14ac:dyDescent="0.2">
      <c r="A867" s="24"/>
      <c r="B867" s="22"/>
      <c r="C867" s="24"/>
      <c r="D867" s="23"/>
      <c r="E867" s="23"/>
      <c r="F867" s="23"/>
      <c r="G867" s="23"/>
      <c r="H867" s="23"/>
    </row>
    <row r="868" spans="1:8" s="30" customFormat="1" ht="16" x14ac:dyDescent="0.2">
      <c r="A868" s="24"/>
      <c r="B868" s="22"/>
      <c r="C868" s="24"/>
      <c r="D868" s="23"/>
      <c r="E868" s="23"/>
      <c r="F868" s="23"/>
      <c r="G868" s="23"/>
      <c r="H868" s="23"/>
    </row>
    <row r="869" spans="1:8" s="30" customFormat="1" ht="16" x14ac:dyDescent="0.2">
      <c r="A869" s="24"/>
      <c r="B869" s="22"/>
      <c r="C869" s="24"/>
      <c r="D869" s="23"/>
      <c r="E869" s="23"/>
      <c r="F869" s="23"/>
      <c r="G869" s="23"/>
      <c r="H869" s="23"/>
    </row>
    <row r="870" spans="1:8" s="30" customFormat="1" ht="16" x14ac:dyDescent="0.2">
      <c r="A870" s="24"/>
      <c r="B870" s="22"/>
      <c r="C870" s="24"/>
      <c r="D870" s="23"/>
      <c r="E870" s="23"/>
      <c r="F870" s="23"/>
      <c r="G870" s="23"/>
      <c r="H870" s="23"/>
    </row>
    <row r="871" spans="1:8" s="30" customFormat="1" ht="16" x14ac:dyDescent="0.2">
      <c r="A871" s="24"/>
      <c r="B871" s="22"/>
      <c r="C871" s="24"/>
      <c r="D871" s="23"/>
      <c r="E871" s="23"/>
      <c r="F871" s="23"/>
      <c r="G871" s="23"/>
      <c r="H871" s="23"/>
    </row>
    <row r="872" spans="1:8" s="30" customFormat="1" ht="16" x14ac:dyDescent="0.2">
      <c r="A872" s="24"/>
      <c r="B872" s="22"/>
      <c r="C872" s="24"/>
      <c r="D872" s="23"/>
      <c r="E872" s="23"/>
      <c r="F872" s="23"/>
      <c r="G872" s="23"/>
      <c r="H872" s="23"/>
    </row>
    <row r="873" spans="1:8" s="30" customFormat="1" ht="16" x14ac:dyDescent="0.2">
      <c r="A873" s="24"/>
      <c r="B873" s="22"/>
      <c r="C873" s="24"/>
      <c r="D873" s="23"/>
      <c r="E873" s="23"/>
      <c r="F873" s="23"/>
      <c r="G873" s="23"/>
      <c r="H873" s="23"/>
    </row>
    <row r="874" spans="1:8" s="30" customFormat="1" ht="16" x14ac:dyDescent="0.2">
      <c r="A874" s="24"/>
      <c r="B874" s="22"/>
      <c r="C874" s="24"/>
      <c r="D874" s="23"/>
      <c r="E874" s="23"/>
      <c r="F874" s="23"/>
      <c r="G874" s="23"/>
      <c r="H874" s="23"/>
    </row>
    <row r="875" spans="1:8" s="30" customFormat="1" ht="16" x14ac:dyDescent="0.2">
      <c r="A875" s="24"/>
      <c r="B875" s="22"/>
      <c r="C875" s="24"/>
      <c r="D875" s="23"/>
      <c r="E875" s="23"/>
      <c r="F875" s="23"/>
      <c r="G875" s="23"/>
      <c r="H875" s="23"/>
    </row>
    <row r="876" spans="1:8" s="30" customFormat="1" ht="16" x14ac:dyDescent="0.2">
      <c r="A876" s="24"/>
      <c r="B876" s="22"/>
      <c r="C876" s="24"/>
      <c r="D876" s="23"/>
      <c r="E876" s="23"/>
      <c r="F876" s="23"/>
      <c r="G876" s="23"/>
      <c r="H876" s="23"/>
    </row>
    <row r="877" spans="1:8" s="30" customFormat="1" ht="16" x14ac:dyDescent="0.2">
      <c r="A877" s="24"/>
      <c r="B877" s="22"/>
      <c r="C877" s="24"/>
      <c r="D877" s="23"/>
      <c r="E877" s="23"/>
      <c r="F877" s="23"/>
      <c r="G877" s="23"/>
      <c r="H877" s="23"/>
    </row>
    <row r="878" spans="1:8" s="30" customFormat="1" ht="16" x14ac:dyDescent="0.2">
      <c r="A878" s="24"/>
      <c r="B878" s="22"/>
      <c r="C878" s="24"/>
      <c r="D878" s="23"/>
      <c r="E878" s="23"/>
      <c r="F878" s="23"/>
      <c r="G878" s="23"/>
      <c r="H878" s="23"/>
    </row>
    <row r="879" spans="1:8" s="30" customFormat="1" ht="16" x14ac:dyDescent="0.2">
      <c r="A879" s="24"/>
      <c r="B879" s="22"/>
      <c r="C879" s="24"/>
      <c r="D879" s="23"/>
      <c r="E879" s="23"/>
      <c r="F879" s="23"/>
      <c r="G879" s="23"/>
      <c r="H879" s="23"/>
    </row>
    <row r="880" spans="1:8" s="30" customFormat="1" ht="16" x14ac:dyDescent="0.2">
      <c r="A880" s="24"/>
      <c r="B880" s="22"/>
      <c r="C880" s="24"/>
      <c r="D880" s="23"/>
      <c r="E880" s="23"/>
      <c r="F880" s="23"/>
      <c r="G880" s="23"/>
      <c r="H880" s="23"/>
    </row>
    <row r="881" spans="1:8" s="30" customFormat="1" ht="16" x14ac:dyDescent="0.2">
      <c r="A881" s="24"/>
      <c r="B881" s="22"/>
      <c r="C881" s="24"/>
      <c r="D881" s="23"/>
      <c r="E881" s="23"/>
      <c r="F881" s="23"/>
      <c r="G881" s="23"/>
      <c r="H881" s="23"/>
    </row>
    <row r="882" spans="1:8" s="30" customFormat="1" ht="16" x14ac:dyDescent="0.2">
      <c r="A882" s="24"/>
      <c r="B882" s="22"/>
      <c r="C882" s="24"/>
      <c r="D882" s="23"/>
      <c r="E882" s="23"/>
      <c r="F882" s="23"/>
      <c r="G882" s="23"/>
      <c r="H882" s="23"/>
    </row>
    <row r="883" spans="1:8" s="30" customFormat="1" ht="16" x14ac:dyDescent="0.2">
      <c r="A883" s="24"/>
      <c r="B883" s="22"/>
      <c r="C883" s="24"/>
      <c r="D883" s="23"/>
      <c r="E883" s="23"/>
      <c r="F883" s="23"/>
      <c r="G883" s="23"/>
      <c r="H883" s="23"/>
    </row>
    <row r="884" spans="1:8" s="30" customFormat="1" ht="16" x14ac:dyDescent="0.2">
      <c r="A884" s="24"/>
      <c r="B884" s="22"/>
      <c r="C884" s="24"/>
      <c r="D884" s="23"/>
      <c r="E884" s="23"/>
      <c r="F884" s="23"/>
      <c r="G884" s="23"/>
      <c r="H884" s="23"/>
    </row>
    <row r="885" spans="1:8" s="30" customFormat="1" ht="16" x14ac:dyDescent="0.2">
      <c r="A885" s="24"/>
      <c r="B885" s="22"/>
      <c r="C885" s="24"/>
      <c r="D885" s="23"/>
      <c r="E885" s="23"/>
      <c r="F885" s="23"/>
      <c r="G885" s="23"/>
      <c r="H885" s="23"/>
    </row>
    <row r="886" spans="1:8" s="30" customFormat="1" ht="16" x14ac:dyDescent="0.2">
      <c r="A886" s="24"/>
      <c r="B886" s="22"/>
      <c r="C886" s="24"/>
      <c r="D886" s="23"/>
      <c r="E886" s="23"/>
      <c r="F886" s="23"/>
      <c r="G886" s="23"/>
      <c r="H886" s="23"/>
    </row>
    <row r="887" spans="1:8" s="30" customFormat="1" ht="16" x14ac:dyDescent="0.2">
      <c r="A887" s="24"/>
      <c r="B887" s="22"/>
      <c r="C887" s="24"/>
      <c r="D887" s="23"/>
      <c r="E887" s="23"/>
      <c r="F887" s="23"/>
      <c r="G887" s="23"/>
      <c r="H887" s="23"/>
    </row>
    <row r="888" spans="1:8" s="30" customFormat="1" ht="16" x14ac:dyDescent="0.2">
      <c r="A888" s="24"/>
      <c r="B888" s="22"/>
      <c r="C888" s="24"/>
      <c r="D888" s="23"/>
      <c r="E888" s="23"/>
      <c r="F888" s="23"/>
      <c r="G888" s="23"/>
      <c r="H888" s="23"/>
    </row>
    <row r="889" spans="1:8" s="30" customFormat="1" ht="16" x14ac:dyDescent="0.2">
      <c r="A889" s="24"/>
      <c r="B889" s="22"/>
      <c r="C889" s="24"/>
      <c r="D889" s="23"/>
      <c r="E889" s="23"/>
      <c r="F889" s="23"/>
      <c r="G889" s="23"/>
      <c r="H889" s="23"/>
    </row>
    <row r="890" spans="1:8" s="30" customFormat="1" ht="16" x14ac:dyDescent="0.2">
      <c r="A890" s="24"/>
      <c r="B890" s="22"/>
      <c r="C890" s="24"/>
      <c r="D890" s="23"/>
      <c r="E890" s="23"/>
      <c r="F890" s="23"/>
      <c r="G890" s="23"/>
      <c r="H890" s="23"/>
    </row>
    <row r="891" spans="1:8" s="30" customFormat="1" ht="16" x14ac:dyDescent="0.2">
      <c r="A891" s="24"/>
      <c r="B891" s="22"/>
      <c r="C891" s="24"/>
      <c r="D891" s="23"/>
      <c r="E891" s="23"/>
      <c r="F891" s="23"/>
      <c r="G891" s="23"/>
      <c r="H891" s="23"/>
    </row>
    <row r="892" spans="1:8" s="30" customFormat="1" ht="16" x14ac:dyDescent="0.2">
      <c r="A892" s="24"/>
      <c r="B892" s="22"/>
      <c r="C892" s="24"/>
      <c r="D892" s="23"/>
      <c r="E892" s="23"/>
      <c r="F892" s="23"/>
      <c r="G892" s="23"/>
      <c r="H892" s="23"/>
    </row>
    <row r="893" spans="1:8" s="30" customFormat="1" ht="16" x14ac:dyDescent="0.2">
      <c r="A893" s="24"/>
      <c r="B893" s="22"/>
      <c r="C893" s="24"/>
      <c r="D893" s="23"/>
      <c r="E893" s="23"/>
      <c r="F893" s="23"/>
      <c r="G893" s="23"/>
      <c r="H893" s="23"/>
    </row>
    <row r="894" spans="1:8" s="30" customFormat="1" ht="16" x14ac:dyDescent="0.2">
      <c r="A894" s="24"/>
      <c r="B894" s="22"/>
      <c r="C894" s="24"/>
      <c r="D894" s="23"/>
      <c r="E894" s="23"/>
      <c r="F894" s="23"/>
      <c r="G894" s="23"/>
      <c r="H894" s="23"/>
    </row>
    <row r="895" spans="1:8" s="30" customFormat="1" ht="16" x14ac:dyDescent="0.2">
      <c r="A895" s="24"/>
      <c r="B895" s="22"/>
      <c r="C895" s="24"/>
      <c r="D895" s="23"/>
      <c r="E895" s="23"/>
      <c r="F895" s="23"/>
      <c r="G895" s="23"/>
      <c r="H895" s="23"/>
    </row>
    <row r="896" spans="1:8" s="30" customFormat="1" ht="16" x14ac:dyDescent="0.2">
      <c r="A896" s="24"/>
      <c r="B896" s="22"/>
      <c r="C896" s="24"/>
      <c r="D896" s="23"/>
      <c r="E896" s="23"/>
      <c r="F896" s="23"/>
      <c r="G896" s="23"/>
      <c r="H896" s="23"/>
    </row>
    <row r="897" spans="1:8" s="30" customFormat="1" ht="16" x14ac:dyDescent="0.2">
      <c r="A897" s="24"/>
      <c r="B897" s="22"/>
      <c r="C897" s="24"/>
      <c r="D897" s="23"/>
      <c r="E897" s="23"/>
      <c r="F897" s="23"/>
      <c r="G897" s="23"/>
      <c r="H897" s="23"/>
    </row>
    <row r="898" spans="1:8" s="30" customFormat="1" ht="16" x14ac:dyDescent="0.2">
      <c r="A898" s="24"/>
      <c r="B898" s="22"/>
      <c r="C898" s="24"/>
      <c r="D898" s="23"/>
      <c r="E898" s="23"/>
      <c r="F898" s="23"/>
      <c r="G898" s="23"/>
      <c r="H898" s="23"/>
    </row>
    <row r="899" spans="1:8" s="30" customFormat="1" ht="16" x14ac:dyDescent="0.2">
      <c r="A899" s="24"/>
      <c r="B899" s="22"/>
      <c r="C899" s="24"/>
      <c r="D899" s="23"/>
      <c r="E899" s="23"/>
      <c r="F899" s="23"/>
      <c r="G899" s="23"/>
      <c r="H899" s="23"/>
    </row>
    <row r="900" spans="1:8" s="30" customFormat="1" ht="16" x14ac:dyDescent="0.2">
      <c r="A900" s="24"/>
      <c r="B900" s="22"/>
      <c r="C900" s="24"/>
      <c r="D900" s="23"/>
      <c r="E900" s="23"/>
      <c r="F900" s="23"/>
      <c r="G900" s="23"/>
      <c r="H900" s="23"/>
    </row>
    <row r="901" spans="1:8" s="30" customFormat="1" ht="16" x14ac:dyDescent="0.2">
      <c r="A901" s="24"/>
      <c r="B901" s="22"/>
      <c r="C901" s="24"/>
      <c r="D901" s="23"/>
      <c r="E901" s="23"/>
      <c r="F901" s="23"/>
      <c r="G901" s="23"/>
      <c r="H901" s="23"/>
    </row>
    <row r="902" spans="1:8" s="30" customFormat="1" ht="16" x14ac:dyDescent="0.2">
      <c r="A902" s="24"/>
      <c r="B902" s="22"/>
      <c r="C902" s="24"/>
      <c r="D902" s="23"/>
      <c r="E902" s="23"/>
      <c r="F902" s="23"/>
      <c r="G902" s="23"/>
      <c r="H902" s="23"/>
    </row>
    <row r="903" spans="1:8" s="30" customFormat="1" ht="16" x14ac:dyDescent="0.2">
      <c r="A903" s="24"/>
      <c r="B903" s="22"/>
      <c r="C903" s="24"/>
      <c r="D903" s="23"/>
      <c r="E903" s="23"/>
      <c r="F903" s="23"/>
      <c r="G903" s="23"/>
      <c r="H903" s="23"/>
    </row>
    <row r="904" spans="1:8" s="30" customFormat="1" ht="16" x14ac:dyDescent="0.2">
      <c r="A904" s="24"/>
      <c r="B904" s="22"/>
      <c r="C904" s="24"/>
      <c r="D904" s="23"/>
      <c r="E904" s="23"/>
      <c r="F904" s="23"/>
      <c r="G904" s="23"/>
      <c r="H904" s="23"/>
    </row>
    <row r="905" spans="1:8" s="30" customFormat="1" ht="16" x14ac:dyDescent="0.2">
      <c r="A905" s="24"/>
      <c r="B905" s="22"/>
      <c r="C905" s="24"/>
      <c r="D905" s="23"/>
      <c r="E905" s="23"/>
      <c r="F905" s="23"/>
      <c r="G905" s="23"/>
      <c r="H905" s="23"/>
    </row>
    <row r="906" spans="1:8" s="30" customFormat="1" ht="16" x14ac:dyDescent="0.2">
      <c r="A906" s="24"/>
      <c r="B906" s="22"/>
      <c r="C906" s="24"/>
      <c r="D906" s="23"/>
      <c r="E906" s="23"/>
      <c r="F906" s="23"/>
      <c r="G906" s="23"/>
      <c r="H906" s="23"/>
    </row>
    <row r="907" spans="1:8" s="30" customFormat="1" ht="16" x14ac:dyDescent="0.2">
      <c r="A907" s="24"/>
      <c r="B907" s="22"/>
      <c r="C907" s="24"/>
      <c r="D907" s="23"/>
      <c r="E907" s="23"/>
      <c r="F907" s="23"/>
      <c r="G907" s="23"/>
      <c r="H907" s="23"/>
    </row>
    <row r="908" spans="1:8" s="30" customFormat="1" ht="16" x14ac:dyDescent="0.2">
      <c r="A908" s="24"/>
      <c r="B908" s="22"/>
      <c r="C908" s="24"/>
      <c r="D908" s="23"/>
      <c r="E908" s="23"/>
      <c r="F908" s="23"/>
      <c r="G908" s="23"/>
      <c r="H908" s="23"/>
    </row>
    <row r="909" spans="1:8" s="30" customFormat="1" ht="16" x14ac:dyDescent="0.2">
      <c r="A909" s="24"/>
      <c r="B909" s="22"/>
      <c r="C909" s="24"/>
      <c r="D909" s="23"/>
      <c r="E909" s="23"/>
      <c r="F909" s="23"/>
      <c r="G909" s="23"/>
      <c r="H909" s="23"/>
    </row>
    <row r="910" spans="1:8" s="30" customFormat="1" ht="16" x14ac:dyDescent="0.2">
      <c r="A910" s="24"/>
      <c r="B910" s="22"/>
      <c r="C910" s="24"/>
      <c r="D910" s="23"/>
      <c r="E910" s="23"/>
      <c r="F910" s="23"/>
      <c r="G910" s="23"/>
      <c r="H910" s="23"/>
    </row>
    <row r="911" spans="1:8" s="30" customFormat="1" ht="16" x14ac:dyDescent="0.2">
      <c r="A911" s="24"/>
      <c r="B911" s="22"/>
      <c r="C911" s="24"/>
      <c r="D911" s="23"/>
      <c r="E911" s="23"/>
      <c r="F911" s="23"/>
      <c r="G911" s="23"/>
      <c r="H911" s="23"/>
    </row>
    <row r="912" spans="1:8" s="30" customFormat="1" ht="16" x14ac:dyDescent="0.2">
      <c r="A912" s="24"/>
      <c r="B912" s="22"/>
      <c r="C912" s="24"/>
      <c r="D912" s="23"/>
      <c r="E912" s="23"/>
      <c r="F912" s="23"/>
      <c r="G912" s="23"/>
      <c r="H912" s="23"/>
    </row>
    <row r="913" spans="1:8" s="30" customFormat="1" ht="16" x14ac:dyDescent="0.2">
      <c r="A913" s="24"/>
      <c r="B913" s="22"/>
      <c r="C913" s="24"/>
      <c r="D913" s="23"/>
      <c r="E913" s="23"/>
      <c r="F913" s="23"/>
      <c r="G913" s="23"/>
      <c r="H913" s="23"/>
    </row>
    <row r="914" spans="1:8" s="30" customFormat="1" ht="16" x14ac:dyDescent="0.2">
      <c r="A914" s="24"/>
      <c r="B914" s="22"/>
      <c r="C914" s="24"/>
      <c r="D914" s="23"/>
      <c r="E914" s="23"/>
      <c r="F914" s="23"/>
      <c r="G914" s="23"/>
      <c r="H914" s="23"/>
    </row>
    <row r="915" spans="1:8" s="30" customFormat="1" ht="16" x14ac:dyDescent="0.2">
      <c r="A915" s="24"/>
      <c r="B915" s="22"/>
      <c r="C915" s="24"/>
      <c r="D915" s="23"/>
      <c r="E915" s="23"/>
      <c r="F915" s="23"/>
      <c r="G915" s="23"/>
      <c r="H915" s="23"/>
    </row>
    <row r="916" spans="1:8" s="30" customFormat="1" ht="16" x14ac:dyDescent="0.2">
      <c r="A916" s="24"/>
      <c r="B916" s="22"/>
      <c r="C916" s="24"/>
      <c r="D916" s="23"/>
      <c r="E916" s="23"/>
      <c r="F916" s="23"/>
      <c r="G916" s="23"/>
      <c r="H916" s="23"/>
    </row>
    <row r="917" spans="1:8" s="30" customFormat="1" ht="16" x14ac:dyDescent="0.2">
      <c r="A917" s="24"/>
      <c r="B917" s="22"/>
      <c r="C917" s="24"/>
      <c r="D917" s="23"/>
      <c r="E917" s="23"/>
      <c r="F917" s="23"/>
      <c r="G917" s="23"/>
      <c r="H917" s="23"/>
    </row>
    <row r="918" spans="1:8" s="30" customFormat="1" ht="16" x14ac:dyDescent="0.2">
      <c r="A918" s="24"/>
      <c r="B918" s="22"/>
      <c r="C918" s="24"/>
      <c r="D918" s="23"/>
      <c r="E918" s="23"/>
      <c r="F918" s="23"/>
      <c r="G918" s="23"/>
      <c r="H918" s="23"/>
    </row>
    <row r="919" spans="1:8" s="30" customFormat="1" ht="16" x14ac:dyDescent="0.2">
      <c r="A919" s="24"/>
      <c r="B919" s="22"/>
      <c r="C919" s="24"/>
      <c r="D919" s="23"/>
      <c r="E919" s="23"/>
      <c r="F919" s="23"/>
      <c r="G919" s="23"/>
      <c r="H919" s="23"/>
    </row>
    <row r="920" spans="1:8" s="30" customFormat="1" ht="16" x14ac:dyDescent="0.2">
      <c r="A920" s="24"/>
      <c r="B920" s="22"/>
      <c r="C920" s="24"/>
      <c r="D920" s="23"/>
      <c r="E920" s="23"/>
      <c r="F920" s="23"/>
      <c r="G920" s="23"/>
      <c r="H920" s="23"/>
    </row>
    <row r="921" spans="1:8" s="30" customFormat="1" ht="16" x14ac:dyDescent="0.2">
      <c r="A921" s="24"/>
      <c r="B921" s="22"/>
      <c r="C921" s="24"/>
      <c r="D921" s="23"/>
      <c r="E921" s="23"/>
      <c r="F921" s="23"/>
      <c r="G921" s="23"/>
      <c r="H921" s="23"/>
    </row>
    <row r="922" spans="1:8" s="30" customFormat="1" ht="16" x14ac:dyDescent="0.2">
      <c r="A922" s="24"/>
      <c r="B922" s="22"/>
      <c r="C922" s="24"/>
      <c r="D922" s="23"/>
      <c r="E922" s="23"/>
      <c r="F922" s="23"/>
      <c r="G922" s="23"/>
      <c r="H922" s="23"/>
    </row>
    <row r="923" spans="1:8" s="30" customFormat="1" ht="16" x14ac:dyDescent="0.2">
      <c r="A923" s="24"/>
      <c r="B923" s="22"/>
      <c r="C923" s="24"/>
      <c r="D923" s="23"/>
      <c r="E923" s="23"/>
      <c r="F923" s="23"/>
      <c r="G923" s="23"/>
      <c r="H923" s="23"/>
    </row>
    <row r="924" spans="1:8" s="30" customFormat="1" ht="16" x14ac:dyDescent="0.2">
      <c r="A924" s="24"/>
      <c r="B924" s="22"/>
      <c r="C924" s="24"/>
      <c r="D924" s="23"/>
      <c r="E924" s="23"/>
      <c r="F924" s="23"/>
      <c r="G924" s="23"/>
      <c r="H924" s="23"/>
    </row>
    <row r="925" spans="1:8" s="30" customFormat="1" ht="16" x14ac:dyDescent="0.2">
      <c r="A925" s="24"/>
      <c r="B925" s="22"/>
      <c r="C925" s="24"/>
      <c r="D925" s="23"/>
      <c r="E925" s="23"/>
      <c r="F925" s="23"/>
      <c r="G925" s="23"/>
      <c r="H925" s="23"/>
    </row>
    <row r="926" spans="1:8" s="30" customFormat="1" ht="16" x14ac:dyDescent="0.2">
      <c r="A926" s="24"/>
      <c r="B926" s="22"/>
      <c r="C926" s="24"/>
      <c r="D926" s="23"/>
      <c r="E926" s="23"/>
      <c r="F926" s="23"/>
      <c r="G926" s="23"/>
      <c r="H926" s="23"/>
    </row>
    <row r="927" spans="1:8" s="30" customFormat="1" ht="16" x14ac:dyDescent="0.2">
      <c r="A927" s="24"/>
      <c r="B927" s="22"/>
      <c r="C927" s="24"/>
      <c r="D927" s="23"/>
      <c r="E927" s="23"/>
      <c r="F927" s="23"/>
      <c r="G927" s="23"/>
      <c r="H927" s="23"/>
    </row>
    <row r="928" spans="1:8" s="30" customFormat="1" ht="16" x14ac:dyDescent="0.2">
      <c r="A928" s="24"/>
      <c r="B928" s="22"/>
      <c r="C928" s="24"/>
      <c r="D928" s="23"/>
      <c r="E928" s="23"/>
      <c r="F928" s="23"/>
      <c r="G928" s="23"/>
      <c r="H928" s="23"/>
    </row>
    <row r="929" spans="1:8" s="30" customFormat="1" ht="16" x14ac:dyDescent="0.2">
      <c r="A929" s="24"/>
      <c r="B929" s="22"/>
      <c r="C929" s="24"/>
      <c r="D929" s="23"/>
      <c r="E929" s="23"/>
      <c r="F929" s="23"/>
      <c r="G929" s="23"/>
      <c r="H929" s="23"/>
    </row>
    <row r="930" spans="1:8" s="30" customFormat="1" ht="16" x14ac:dyDescent="0.2">
      <c r="A930" s="24"/>
      <c r="B930" s="22"/>
      <c r="C930" s="24"/>
      <c r="D930" s="23"/>
      <c r="E930" s="23"/>
      <c r="F930" s="23"/>
      <c r="G930" s="23"/>
      <c r="H930" s="23"/>
    </row>
    <row r="931" spans="1:8" s="30" customFormat="1" ht="16" x14ac:dyDescent="0.2">
      <c r="A931" s="24"/>
      <c r="B931" s="22"/>
      <c r="C931" s="24"/>
      <c r="D931" s="23"/>
      <c r="E931" s="23"/>
      <c r="F931" s="23"/>
      <c r="G931" s="23"/>
      <c r="H931" s="23"/>
    </row>
    <row r="932" spans="1:8" s="30" customFormat="1" ht="16" x14ac:dyDescent="0.2">
      <c r="A932" s="24"/>
      <c r="B932" s="22"/>
      <c r="C932" s="24"/>
      <c r="D932" s="23"/>
      <c r="E932" s="23"/>
      <c r="F932" s="23"/>
      <c r="G932" s="23"/>
      <c r="H932" s="23"/>
    </row>
    <row r="933" spans="1:8" s="30" customFormat="1" ht="16" x14ac:dyDescent="0.2">
      <c r="A933" s="24"/>
      <c r="B933" s="22"/>
      <c r="C933" s="24"/>
      <c r="D933" s="23"/>
      <c r="E933" s="23"/>
      <c r="F933" s="23"/>
      <c r="G933" s="23"/>
      <c r="H933" s="23"/>
    </row>
    <row r="934" spans="1:8" s="30" customFormat="1" ht="16" x14ac:dyDescent="0.2">
      <c r="A934" s="24"/>
      <c r="B934" s="22"/>
      <c r="C934" s="24"/>
      <c r="D934" s="23"/>
      <c r="E934" s="23"/>
      <c r="F934" s="23"/>
      <c r="G934" s="23"/>
      <c r="H934" s="23"/>
    </row>
    <row r="935" spans="1:8" s="30" customFormat="1" ht="16" x14ac:dyDescent="0.2">
      <c r="A935" s="24"/>
      <c r="B935" s="22"/>
      <c r="C935" s="24"/>
      <c r="D935" s="23"/>
      <c r="E935" s="23"/>
      <c r="F935" s="23"/>
      <c r="G935" s="23"/>
      <c r="H935" s="23"/>
    </row>
    <row r="936" spans="1:8" s="30" customFormat="1" ht="16" x14ac:dyDescent="0.2">
      <c r="A936" s="24"/>
      <c r="B936" s="22"/>
      <c r="C936" s="24"/>
      <c r="D936" s="23"/>
      <c r="E936" s="23"/>
      <c r="F936" s="23"/>
      <c r="G936" s="23"/>
      <c r="H936" s="23"/>
    </row>
    <row r="937" spans="1:8" s="30" customFormat="1" ht="16" x14ac:dyDescent="0.2">
      <c r="A937" s="24"/>
      <c r="B937" s="22"/>
      <c r="C937" s="24"/>
      <c r="D937" s="23"/>
      <c r="E937" s="23"/>
      <c r="F937" s="23"/>
      <c r="G937" s="23"/>
      <c r="H937" s="23"/>
    </row>
    <row r="938" spans="1:8" s="30" customFormat="1" ht="16" x14ac:dyDescent="0.2">
      <c r="A938" s="24"/>
      <c r="B938" s="22"/>
      <c r="C938" s="24"/>
      <c r="D938" s="23"/>
      <c r="E938" s="23"/>
      <c r="F938" s="23"/>
      <c r="G938" s="23"/>
      <c r="H938" s="23"/>
    </row>
    <row r="939" spans="1:8" s="30" customFormat="1" ht="16" x14ac:dyDescent="0.2">
      <c r="A939" s="24"/>
      <c r="B939" s="22"/>
      <c r="C939" s="24"/>
      <c r="D939" s="23"/>
      <c r="E939" s="23"/>
      <c r="F939" s="23"/>
      <c r="G939" s="23"/>
      <c r="H939" s="23"/>
    </row>
    <row r="940" spans="1:8" s="30" customFormat="1" ht="16" x14ac:dyDescent="0.2">
      <c r="A940" s="24"/>
      <c r="B940" s="22"/>
      <c r="C940" s="24"/>
      <c r="D940" s="23"/>
      <c r="E940" s="23"/>
      <c r="F940" s="23"/>
      <c r="G940" s="23"/>
      <c r="H940" s="23"/>
    </row>
    <row r="941" spans="1:8" s="30" customFormat="1" ht="16" x14ac:dyDescent="0.2">
      <c r="A941" s="24"/>
      <c r="B941" s="22"/>
      <c r="C941" s="24"/>
      <c r="D941" s="23"/>
      <c r="E941" s="23"/>
      <c r="F941" s="23"/>
      <c r="G941" s="23"/>
      <c r="H941" s="23"/>
    </row>
    <row r="942" spans="1:8" s="30" customFormat="1" ht="16" x14ac:dyDescent="0.2">
      <c r="A942" s="24"/>
      <c r="B942" s="22"/>
      <c r="C942" s="24"/>
      <c r="D942" s="23"/>
      <c r="E942" s="23"/>
      <c r="F942" s="23"/>
      <c r="G942" s="23"/>
      <c r="H942" s="23"/>
    </row>
    <row r="943" spans="1:8" s="30" customFormat="1" ht="16" x14ac:dyDescent="0.2">
      <c r="A943" s="24"/>
      <c r="B943" s="22"/>
      <c r="C943" s="24"/>
      <c r="D943" s="23"/>
      <c r="E943" s="23"/>
      <c r="F943" s="23"/>
      <c r="G943" s="23"/>
      <c r="H943" s="23"/>
    </row>
    <row r="944" spans="1:8" s="30" customFormat="1" ht="16" x14ac:dyDescent="0.2">
      <c r="A944" s="24"/>
      <c r="B944" s="22"/>
      <c r="C944" s="24"/>
      <c r="D944" s="23"/>
      <c r="E944" s="23"/>
      <c r="F944" s="23"/>
      <c r="G944" s="23"/>
      <c r="H944" s="23"/>
    </row>
    <row r="945" spans="1:8" s="30" customFormat="1" ht="16" x14ac:dyDescent="0.2">
      <c r="A945" s="24"/>
      <c r="B945" s="22"/>
      <c r="C945" s="24"/>
      <c r="D945" s="23"/>
      <c r="E945" s="23"/>
      <c r="F945" s="23"/>
      <c r="G945" s="23"/>
      <c r="H945" s="23"/>
    </row>
    <row r="946" spans="1:8" s="30" customFormat="1" ht="16" x14ac:dyDescent="0.2">
      <c r="A946" s="24"/>
      <c r="B946" s="22"/>
      <c r="C946" s="24"/>
      <c r="D946" s="23"/>
      <c r="E946" s="23"/>
      <c r="F946" s="23"/>
      <c r="G946" s="23"/>
      <c r="H946" s="23"/>
    </row>
    <row r="947" spans="1:8" s="30" customFormat="1" ht="16" x14ac:dyDescent="0.2">
      <c r="A947" s="24"/>
      <c r="B947" s="22"/>
      <c r="C947" s="24"/>
      <c r="D947" s="23"/>
      <c r="E947" s="23"/>
      <c r="F947" s="23"/>
      <c r="G947" s="23"/>
      <c r="H947" s="23"/>
    </row>
    <row r="948" spans="1:8" s="30" customFormat="1" ht="16" x14ac:dyDescent="0.2">
      <c r="A948" s="24"/>
      <c r="B948" s="22"/>
      <c r="C948" s="24"/>
      <c r="D948" s="23"/>
      <c r="E948" s="23"/>
      <c r="F948" s="23"/>
      <c r="G948" s="23"/>
      <c r="H948" s="23"/>
    </row>
    <row r="949" spans="1:8" s="30" customFormat="1" ht="16" x14ac:dyDescent="0.2">
      <c r="A949" s="24"/>
      <c r="B949" s="22"/>
      <c r="C949" s="24"/>
      <c r="D949" s="23"/>
      <c r="E949" s="23"/>
      <c r="F949" s="23"/>
      <c r="G949" s="23"/>
      <c r="H949" s="23"/>
    </row>
    <row r="950" spans="1:8" s="30" customFormat="1" ht="16" x14ac:dyDescent="0.2">
      <c r="A950" s="24"/>
      <c r="B950" s="22"/>
      <c r="C950" s="24"/>
      <c r="D950" s="23"/>
      <c r="E950" s="23"/>
      <c r="F950" s="23"/>
      <c r="G950" s="23"/>
      <c r="H950" s="23"/>
    </row>
    <row r="951" spans="1:8" s="30" customFormat="1" ht="16" x14ac:dyDescent="0.2">
      <c r="A951" s="24"/>
      <c r="B951" s="22"/>
      <c r="C951" s="24"/>
      <c r="D951" s="23"/>
      <c r="E951" s="23"/>
      <c r="F951" s="23"/>
      <c r="G951" s="23"/>
      <c r="H951" s="23"/>
    </row>
    <row r="952" spans="1:8" s="30" customFormat="1" ht="16" x14ac:dyDescent="0.2">
      <c r="A952" s="24"/>
      <c r="B952" s="22"/>
      <c r="C952" s="24"/>
      <c r="D952" s="23"/>
      <c r="E952" s="23"/>
      <c r="F952" s="23"/>
      <c r="G952" s="23"/>
      <c r="H952" s="23"/>
    </row>
    <row r="953" spans="1:8" s="30" customFormat="1" ht="16" x14ac:dyDescent="0.2">
      <c r="A953" s="24"/>
      <c r="B953" s="22"/>
      <c r="C953" s="24"/>
      <c r="D953" s="23"/>
      <c r="E953" s="23"/>
      <c r="F953" s="23"/>
      <c r="G953" s="23"/>
      <c r="H953" s="23"/>
    </row>
    <row r="954" spans="1:8" s="30" customFormat="1" ht="16" x14ac:dyDescent="0.2">
      <c r="A954" s="24"/>
      <c r="B954" s="22"/>
      <c r="C954" s="24"/>
      <c r="D954" s="23"/>
      <c r="E954" s="23"/>
      <c r="F954" s="23"/>
      <c r="G954" s="23"/>
      <c r="H954" s="23"/>
    </row>
    <row r="955" spans="1:8" s="30" customFormat="1" ht="16" x14ac:dyDescent="0.2">
      <c r="A955" s="24"/>
      <c r="B955" s="22"/>
      <c r="C955" s="24"/>
      <c r="D955" s="23"/>
      <c r="E955" s="23"/>
      <c r="F955" s="23"/>
      <c r="G955" s="23"/>
      <c r="H955" s="23"/>
    </row>
    <row r="956" spans="1:8" s="30" customFormat="1" ht="16" x14ac:dyDescent="0.2">
      <c r="A956" s="24"/>
      <c r="B956" s="22"/>
      <c r="C956" s="24"/>
      <c r="D956" s="23"/>
      <c r="E956" s="23"/>
      <c r="F956" s="23"/>
      <c r="G956" s="23"/>
      <c r="H956" s="23"/>
    </row>
    <row r="957" spans="1:8" s="30" customFormat="1" ht="16" x14ac:dyDescent="0.2">
      <c r="A957" s="24"/>
      <c r="B957" s="22"/>
      <c r="C957" s="24"/>
      <c r="D957" s="23"/>
      <c r="E957" s="23"/>
      <c r="F957" s="23"/>
      <c r="G957" s="23"/>
      <c r="H957" s="23"/>
    </row>
    <row r="958" spans="1:8" s="30" customFormat="1" ht="16" x14ac:dyDescent="0.2">
      <c r="A958" s="24"/>
      <c r="B958" s="22"/>
      <c r="C958" s="24"/>
      <c r="D958" s="23"/>
      <c r="E958" s="23"/>
      <c r="F958" s="23"/>
      <c r="G958" s="23"/>
      <c r="H958" s="23"/>
    </row>
    <row r="959" spans="1:8" s="30" customFormat="1" ht="16" x14ac:dyDescent="0.2">
      <c r="A959" s="24"/>
      <c r="B959" s="22"/>
      <c r="C959" s="24"/>
      <c r="D959" s="23"/>
      <c r="E959" s="23"/>
      <c r="F959" s="23"/>
      <c r="G959" s="23"/>
      <c r="H959" s="23"/>
    </row>
    <row r="960" spans="1:8" s="30" customFormat="1" ht="16" x14ac:dyDescent="0.2">
      <c r="A960" s="24"/>
      <c r="B960" s="22"/>
      <c r="C960" s="24"/>
      <c r="D960" s="23"/>
      <c r="E960" s="23"/>
      <c r="F960" s="23"/>
      <c r="G960" s="23"/>
      <c r="H960" s="23"/>
    </row>
    <row r="961" spans="1:8" s="30" customFormat="1" ht="16" x14ac:dyDescent="0.2">
      <c r="A961" s="24"/>
      <c r="B961" s="22"/>
      <c r="C961" s="24"/>
      <c r="D961" s="23"/>
      <c r="E961" s="23"/>
      <c r="F961" s="23"/>
      <c r="G961" s="23"/>
      <c r="H961" s="23"/>
    </row>
    <row r="962" spans="1:8" s="30" customFormat="1" ht="16" x14ac:dyDescent="0.2">
      <c r="A962" s="24"/>
      <c r="B962" s="22"/>
      <c r="C962" s="24"/>
      <c r="D962" s="23"/>
      <c r="E962" s="23"/>
      <c r="F962" s="23"/>
      <c r="G962" s="23"/>
      <c r="H962" s="23"/>
    </row>
    <row r="963" spans="1:8" s="30" customFormat="1" ht="16" x14ac:dyDescent="0.2">
      <c r="A963" s="24"/>
      <c r="B963" s="22"/>
      <c r="C963" s="24"/>
      <c r="D963" s="23"/>
      <c r="E963" s="23"/>
      <c r="F963" s="23"/>
      <c r="G963" s="23"/>
      <c r="H963" s="23"/>
    </row>
    <row r="964" spans="1:8" s="30" customFormat="1" ht="16" x14ac:dyDescent="0.2">
      <c r="A964" s="24"/>
      <c r="B964" s="22"/>
      <c r="C964" s="24"/>
      <c r="D964" s="23"/>
      <c r="E964" s="23"/>
      <c r="F964" s="23"/>
      <c r="G964" s="23"/>
      <c r="H964" s="23"/>
    </row>
    <row r="965" spans="1:8" s="30" customFormat="1" ht="16" x14ac:dyDescent="0.2">
      <c r="A965" s="24"/>
      <c r="B965" s="22"/>
      <c r="C965" s="24"/>
      <c r="D965" s="23"/>
      <c r="E965" s="23"/>
      <c r="F965" s="23"/>
      <c r="G965" s="23"/>
      <c r="H965" s="23"/>
    </row>
    <row r="966" spans="1:8" s="30" customFormat="1" ht="16" x14ac:dyDescent="0.2">
      <c r="A966" s="24"/>
      <c r="B966" s="22"/>
      <c r="C966" s="24"/>
      <c r="D966" s="23"/>
      <c r="E966" s="23"/>
      <c r="F966" s="23"/>
      <c r="G966" s="23"/>
      <c r="H966" s="23"/>
    </row>
    <row r="967" spans="1:8" s="30" customFormat="1" ht="16" x14ac:dyDescent="0.2">
      <c r="A967" s="24"/>
      <c r="B967" s="22"/>
      <c r="C967" s="24"/>
      <c r="D967" s="23"/>
      <c r="E967" s="23"/>
      <c r="F967" s="23"/>
      <c r="G967" s="23"/>
      <c r="H967" s="23"/>
    </row>
    <row r="968" spans="1:8" s="30" customFormat="1" ht="16" x14ac:dyDescent="0.2">
      <c r="A968" s="24"/>
      <c r="B968" s="22"/>
      <c r="C968" s="24"/>
      <c r="D968" s="23"/>
      <c r="E968" s="23"/>
      <c r="F968" s="23"/>
      <c r="G968" s="23"/>
      <c r="H968" s="23"/>
    </row>
    <row r="969" spans="1:8" s="30" customFormat="1" ht="16" x14ac:dyDescent="0.2">
      <c r="A969" s="24"/>
      <c r="B969" s="22"/>
      <c r="C969" s="24"/>
      <c r="D969" s="23"/>
      <c r="E969" s="23"/>
      <c r="F969" s="23"/>
      <c r="G969" s="23"/>
      <c r="H969" s="23"/>
    </row>
    <row r="970" spans="1:8" s="30" customFormat="1" ht="16" x14ac:dyDescent="0.2">
      <c r="A970" s="24"/>
      <c r="B970" s="22"/>
      <c r="C970" s="24"/>
      <c r="D970" s="23"/>
      <c r="E970" s="23"/>
      <c r="F970" s="23"/>
      <c r="G970" s="23"/>
      <c r="H970" s="23"/>
    </row>
    <row r="971" spans="1:8" s="30" customFormat="1" ht="16" x14ac:dyDescent="0.2">
      <c r="A971" s="24"/>
      <c r="B971" s="22"/>
      <c r="C971" s="24"/>
      <c r="D971" s="23"/>
      <c r="E971" s="23"/>
      <c r="F971" s="23"/>
      <c r="G971" s="23"/>
      <c r="H971" s="23"/>
    </row>
    <row r="972" spans="1:8" s="30" customFormat="1" ht="16" x14ac:dyDescent="0.2">
      <c r="A972" s="24"/>
      <c r="B972" s="22"/>
      <c r="C972" s="24"/>
      <c r="D972" s="23"/>
      <c r="E972" s="23"/>
      <c r="F972" s="23"/>
      <c r="G972" s="23"/>
      <c r="H972" s="23"/>
    </row>
    <row r="973" spans="1:8" s="30" customFormat="1" ht="16" x14ac:dyDescent="0.2">
      <c r="A973" s="24"/>
      <c r="B973" s="22"/>
      <c r="C973" s="24"/>
      <c r="D973" s="23"/>
      <c r="E973" s="23"/>
      <c r="F973" s="23"/>
      <c r="G973" s="23"/>
      <c r="H973" s="23"/>
    </row>
    <row r="974" spans="1:8" s="30" customFormat="1" ht="16" x14ac:dyDescent="0.2">
      <c r="A974" s="24"/>
      <c r="B974" s="22"/>
      <c r="C974" s="24"/>
      <c r="D974" s="23"/>
      <c r="E974" s="23"/>
      <c r="F974" s="23"/>
      <c r="G974" s="23"/>
      <c r="H974" s="23"/>
    </row>
    <row r="975" spans="1:8" s="30" customFormat="1" ht="16" x14ac:dyDescent="0.2">
      <c r="A975" s="24"/>
      <c r="B975" s="22"/>
      <c r="C975" s="24"/>
      <c r="D975" s="23"/>
      <c r="E975" s="23"/>
      <c r="F975" s="23"/>
      <c r="G975" s="23"/>
      <c r="H975" s="23"/>
    </row>
    <row r="976" spans="1:8" s="30" customFormat="1" ht="16" x14ac:dyDescent="0.2">
      <c r="A976" s="24"/>
      <c r="B976" s="22"/>
      <c r="C976" s="24"/>
      <c r="D976" s="23"/>
      <c r="E976" s="23"/>
      <c r="F976" s="23"/>
      <c r="G976" s="23"/>
      <c r="H976" s="23"/>
    </row>
    <row r="977" spans="1:8" s="30" customFormat="1" ht="16" x14ac:dyDescent="0.2">
      <c r="A977" s="24"/>
      <c r="B977" s="22"/>
      <c r="C977" s="24"/>
      <c r="D977" s="23"/>
      <c r="E977" s="23"/>
      <c r="F977" s="23"/>
      <c r="G977" s="23"/>
      <c r="H977" s="23"/>
    </row>
    <row r="978" spans="1:8" s="30" customFormat="1" ht="16" x14ac:dyDescent="0.2">
      <c r="A978" s="24"/>
      <c r="B978" s="22"/>
      <c r="C978" s="24"/>
      <c r="D978" s="23"/>
      <c r="E978" s="23"/>
      <c r="F978" s="23"/>
      <c r="G978" s="23"/>
      <c r="H978" s="23"/>
    </row>
    <row r="979" spans="1:8" s="30" customFormat="1" ht="16" x14ac:dyDescent="0.2">
      <c r="A979" s="24"/>
      <c r="B979" s="22"/>
      <c r="C979" s="24"/>
      <c r="D979" s="23"/>
      <c r="E979" s="23"/>
      <c r="F979" s="23"/>
      <c r="G979" s="23"/>
      <c r="H979" s="23"/>
    </row>
    <row r="980" spans="1:8" s="30" customFormat="1" ht="16" x14ac:dyDescent="0.2">
      <c r="A980" s="24"/>
      <c r="B980" s="22"/>
      <c r="C980" s="24"/>
      <c r="D980" s="23"/>
      <c r="E980" s="23"/>
      <c r="F980" s="23"/>
      <c r="G980" s="23"/>
      <c r="H980" s="23"/>
    </row>
    <row r="981" spans="1:8" s="30" customFormat="1" ht="16" x14ac:dyDescent="0.2">
      <c r="A981" s="24"/>
      <c r="B981" s="22"/>
      <c r="C981" s="24"/>
      <c r="D981" s="23"/>
      <c r="E981" s="23"/>
      <c r="F981" s="23"/>
      <c r="G981" s="23"/>
      <c r="H981" s="23"/>
    </row>
    <row r="982" spans="1:8" s="30" customFormat="1" ht="16" x14ac:dyDescent="0.2">
      <c r="A982" s="24"/>
      <c r="B982" s="22"/>
      <c r="C982" s="24"/>
      <c r="D982" s="23"/>
      <c r="E982" s="23"/>
      <c r="F982" s="23"/>
      <c r="G982" s="23"/>
      <c r="H982" s="23"/>
    </row>
    <row r="983" spans="1:8" s="30" customFormat="1" ht="16" x14ac:dyDescent="0.2">
      <c r="A983" s="24"/>
      <c r="B983" s="22"/>
      <c r="C983" s="24"/>
      <c r="D983" s="23"/>
      <c r="E983" s="23"/>
      <c r="F983" s="23"/>
      <c r="G983" s="23"/>
      <c r="H983" s="23"/>
    </row>
    <row r="984" spans="1:8" s="30" customFormat="1" ht="16" x14ac:dyDescent="0.2">
      <c r="A984" s="24"/>
      <c r="B984" s="22"/>
      <c r="C984" s="24"/>
      <c r="D984" s="23"/>
      <c r="E984" s="23"/>
      <c r="F984" s="23"/>
      <c r="G984" s="23"/>
      <c r="H984" s="23"/>
    </row>
    <row r="985" spans="1:8" s="30" customFormat="1" ht="16" x14ac:dyDescent="0.2">
      <c r="A985" s="24"/>
      <c r="B985" s="22"/>
      <c r="C985" s="24"/>
      <c r="D985" s="23"/>
      <c r="E985" s="23"/>
      <c r="F985" s="23"/>
      <c r="G985" s="23"/>
      <c r="H985" s="23"/>
    </row>
    <row r="986" spans="1:8" s="30" customFormat="1" ht="16" x14ac:dyDescent="0.2">
      <c r="A986" s="24"/>
      <c r="B986" s="22"/>
      <c r="C986" s="24"/>
      <c r="D986" s="23"/>
      <c r="E986" s="23"/>
      <c r="F986" s="23"/>
      <c r="G986" s="23"/>
      <c r="H986" s="23"/>
    </row>
    <row r="987" spans="1:8" s="30" customFormat="1" ht="16" x14ac:dyDescent="0.2">
      <c r="A987" s="24"/>
      <c r="B987" s="22"/>
      <c r="C987" s="24"/>
      <c r="D987" s="23"/>
      <c r="E987" s="23"/>
      <c r="F987" s="23"/>
      <c r="G987" s="23"/>
      <c r="H987" s="23"/>
    </row>
    <row r="988" spans="1:8" s="30" customFormat="1" ht="16" x14ac:dyDescent="0.2">
      <c r="A988" s="24"/>
      <c r="B988" s="22"/>
      <c r="C988" s="24"/>
      <c r="D988" s="23"/>
      <c r="E988" s="23"/>
      <c r="F988" s="23"/>
      <c r="G988" s="23"/>
      <c r="H988" s="23"/>
    </row>
    <row r="989" spans="1:8" s="30" customFormat="1" ht="16" x14ac:dyDescent="0.2">
      <c r="A989" s="24"/>
      <c r="B989" s="22"/>
      <c r="C989" s="24"/>
      <c r="D989" s="23"/>
      <c r="E989" s="23"/>
      <c r="F989" s="23"/>
      <c r="G989" s="23"/>
      <c r="H989" s="23"/>
    </row>
    <row r="990" spans="1:8" s="30" customFormat="1" ht="16" x14ac:dyDescent="0.2">
      <c r="A990" s="24"/>
      <c r="B990" s="22"/>
      <c r="C990" s="24"/>
      <c r="D990" s="23"/>
      <c r="E990" s="23"/>
      <c r="F990" s="23"/>
      <c r="G990" s="23"/>
      <c r="H990" s="23"/>
    </row>
    <row r="991" spans="1:8" s="30" customFormat="1" ht="16" x14ac:dyDescent="0.2">
      <c r="A991" s="24"/>
      <c r="B991" s="22"/>
      <c r="C991" s="24"/>
      <c r="D991" s="23"/>
      <c r="E991" s="23"/>
      <c r="F991" s="23"/>
      <c r="G991" s="23"/>
      <c r="H991" s="23"/>
    </row>
    <row r="992" spans="1:8" s="30" customFormat="1" ht="16" x14ac:dyDescent="0.2">
      <c r="A992" s="24"/>
      <c r="B992" s="22"/>
      <c r="C992" s="24"/>
      <c r="D992" s="23"/>
      <c r="E992" s="23"/>
      <c r="F992" s="23"/>
      <c r="G992" s="23"/>
      <c r="H992" s="23"/>
    </row>
    <row r="993" spans="1:8" s="30" customFormat="1" ht="16" x14ac:dyDescent="0.2">
      <c r="A993" s="24"/>
      <c r="B993" s="22"/>
      <c r="C993" s="24"/>
      <c r="D993" s="23"/>
      <c r="E993" s="23"/>
      <c r="F993" s="23"/>
      <c r="G993" s="23"/>
      <c r="H993" s="23"/>
    </row>
    <row r="994" spans="1:8" s="30" customFormat="1" ht="16" x14ac:dyDescent="0.2">
      <c r="A994" s="24"/>
      <c r="B994" s="22"/>
      <c r="C994" s="24"/>
      <c r="D994" s="23"/>
      <c r="E994" s="23"/>
      <c r="F994" s="23"/>
      <c r="G994" s="23"/>
      <c r="H994" s="23"/>
    </row>
    <row r="995" spans="1:8" s="30" customFormat="1" ht="16" x14ac:dyDescent="0.2">
      <c r="A995" s="24"/>
      <c r="B995" s="22"/>
      <c r="C995" s="24"/>
      <c r="D995" s="23"/>
      <c r="E995" s="23"/>
      <c r="F995" s="23"/>
      <c r="G995" s="23"/>
      <c r="H995" s="23"/>
    </row>
    <row r="996" spans="1:8" s="30" customFormat="1" ht="16" x14ac:dyDescent="0.2">
      <c r="A996" s="24"/>
      <c r="B996" s="22"/>
      <c r="C996" s="24"/>
      <c r="D996" s="23"/>
      <c r="E996" s="23"/>
      <c r="F996" s="23"/>
      <c r="G996" s="23"/>
      <c r="H996" s="23"/>
    </row>
    <row r="997" spans="1:8" s="30" customFormat="1" ht="16" x14ac:dyDescent="0.2">
      <c r="A997" s="24"/>
      <c r="B997" s="22"/>
      <c r="C997" s="24"/>
      <c r="D997" s="23"/>
      <c r="E997" s="23"/>
      <c r="F997" s="23"/>
      <c r="G997" s="23"/>
      <c r="H997" s="23"/>
    </row>
    <row r="998" spans="1:8" s="30" customFormat="1" ht="16" x14ac:dyDescent="0.2">
      <c r="A998" s="24"/>
      <c r="B998" s="22"/>
      <c r="C998" s="24"/>
      <c r="D998" s="23"/>
      <c r="E998" s="23"/>
      <c r="F998" s="23"/>
      <c r="G998" s="23"/>
      <c r="H998" s="23"/>
    </row>
    <row r="999" spans="1:8" s="30" customFormat="1" ht="16" x14ac:dyDescent="0.2">
      <c r="A999" s="24"/>
      <c r="B999" s="22"/>
      <c r="C999" s="24"/>
      <c r="D999" s="23"/>
      <c r="E999" s="23"/>
      <c r="F999" s="23"/>
      <c r="G999" s="23"/>
      <c r="H999" s="23"/>
    </row>
    <row r="1000" spans="1:8" s="30" customFormat="1" ht="16" x14ac:dyDescent="0.2">
      <c r="A1000" s="24"/>
      <c r="B1000" s="22"/>
      <c r="C1000" s="24"/>
      <c r="D1000" s="23"/>
      <c r="E1000" s="23"/>
      <c r="F1000" s="23"/>
      <c r="G1000" s="23"/>
      <c r="H1000" s="23"/>
    </row>
    <row r="1001" spans="1:8" s="30" customFormat="1" ht="16" x14ac:dyDescent="0.2">
      <c r="A1001" s="24"/>
      <c r="B1001" s="22"/>
      <c r="C1001" s="24"/>
      <c r="D1001" s="23"/>
      <c r="E1001" s="23"/>
      <c r="F1001" s="23"/>
      <c r="G1001" s="23"/>
      <c r="H1001" s="23"/>
    </row>
    <row r="1002" spans="1:8" s="30" customFormat="1" ht="16" x14ac:dyDescent="0.2">
      <c r="A1002" s="24"/>
      <c r="B1002" s="22"/>
      <c r="C1002" s="24"/>
      <c r="D1002" s="23"/>
      <c r="E1002" s="23"/>
      <c r="F1002" s="23"/>
      <c r="G1002" s="23"/>
      <c r="H1002" s="23"/>
    </row>
    <row r="1003" spans="1:8" s="30" customFormat="1" ht="16" x14ac:dyDescent="0.2">
      <c r="A1003" s="24"/>
      <c r="B1003" s="22"/>
      <c r="C1003" s="24"/>
      <c r="D1003" s="23"/>
      <c r="E1003" s="23"/>
      <c r="F1003" s="23"/>
      <c r="G1003" s="23"/>
      <c r="H1003" s="23"/>
    </row>
    <row r="1004" spans="1:8" s="30" customFormat="1" ht="16" x14ac:dyDescent="0.2">
      <c r="A1004" s="24"/>
      <c r="B1004" s="22"/>
      <c r="C1004" s="24"/>
      <c r="D1004" s="23"/>
      <c r="E1004" s="23"/>
      <c r="F1004" s="23"/>
      <c r="G1004" s="23"/>
      <c r="H1004" s="23"/>
    </row>
    <row r="1005" spans="1:8" s="30" customFormat="1" ht="16" x14ac:dyDescent="0.2">
      <c r="A1005" s="24"/>
      <c r="B1005" s="22"/>
      <c r="C1005" s="24"/>
      <c r="D1005" s="23"/>
      <c r="E1005" s="23"/>
      <c r="F1005" s="23"/>
      <c r="G1005" s="23"/>
      <c r="H1005" s="23"/>
    </row>
    <row r="1006" spans="1:8" s="30" customFormat="1" ht="16" x14ac:dyDescent="0.2">
      <c r="A1006" s="24"/>
      <c r="B1006" s="22"/>
      <c r="C1006" s="24"/>
      <c r="D1006" s="23"/>
      <c r="E1006" s="23"/>
      <c r="F1006" s="23"/>
      <c r="G1006" s="23"/>
      <c r="H1006" s="23"/>
    </row>
    <row r="1007" spans="1:8" s="30" customFormat="1" ht="16" x14ac:dyDescent="0.2">
      <c r="A1007" s="24"/>
      <c r="B1007" s="22"/>
      <c r="C1007" s="24"/>
      <c r="D1007" s="23"/>
      <c r="E1007" s="23"/>
      <c r="F1007" s="23"/>
      <c r="G1007" s="23"/>
      <c r="H1007" s="23"/>
    </row>
    <row r="1008" spans="1:8" s="30" customFormat="1" ht="16" x14ac:dyDescent="0.2">
      <c r="A1008" s="24"/>
      <c r="B1008" s="22"/>
      <c r="C1008" s="24"/>
      <c r="D1008" s="23"/>
      <c r="E1008" s="23"/>
      <c r="F1008" s="23"/>
      <c r="G1008" s="23"/>
      <c r="H1008" s="23"/>
    </row>
    <row r="1009" spans="1:8" s="30" customFormat="1" ht="16" x14ac:dyDescent="0.2">
      <c r="A1009" s="24"/>
      <c r="B1009" s="22"/>
      <c r="C1009" s="24"/>
      <c r="D1009" s="23"/>
      <c r="E1009" s="23"/>
      <c r="F1009" s="23"/>
      <c r="G1009" s="23"/>
      <c r="H1009" s="23"/>
    </row>
    <row r="1010" spans="1:8" s="30" customFormat="1" ht="16" x14ac:dyDescent="0.2">
      <c r="A1010" s="24"/>
      <c r="B1010" s="22"/>
      <c r="C1010" s="24"/>
      <c r="D1010" s="23"/>
      <c r="E1010" s="23"/>
      <c r="F1010" s="23"/>
      <c r="G1010" s="23"/>
      <c r="H1010" s="23"/>
    </row>
    <row r="1011" spans="1:8" s="30" customFormat="1" ht="16" x14ac:dyDescent="0.2">
      <c r="A1011" s="24"/>
      <c r="B1011" s="22"/>
      <c r="C1011" s="24"/>
      <c r="D1011" s="23"/>
      <c r="E1011" s="23"/>
      <c r="F1011" s="23"/>
      <c r="G1011" s="23"/>
      <c r="H1011" s="23"/>
    </row>
    <row r="1012" spans="1:8" s="30" customFormat="1" ht="16" x14ac:dyDescent="0.2">
      <c r="A1012" s="24"/>
      <c r="B1012" s="22"/>
      <c r="C1012" s="24"/>
      <c r="D1012" s="23"/>
      <c r="E1012" s="23"/>
      <c r="F1012" s="23"/>
      <c r="G1012" s="23"/>
      <c r="H1012" s="23"/>
    </row>
    <row r="1013" spans="1:8" s="30" customFormat="1" ht="16" x14ac:dyDescent="0.2">
      <c r="A1013" s="24"/>
      <c r="B1013" s="22"/>
      <c r="C1013" s="24"/>
      <c r="D1013" s="23"/>
      <c r="E1013" s="23"/>
      <c r="F1013" s="23"/>
      <c r="G1013" s="23"/>
      <c r="H1013" s="23"/>
    </row>
    <row r="1014" spans="1:8" s="30" customFormat="1" ht="16" x14ac:dyDescent="0.2">
      <c r="A1014" s="24"/>
      <c r="B1014" s="22"/>
      <c r="C1014" s="24"/>
      <c r="D1014" s="23"/>
      <c r="E1014" s="23"/>
      <c r="F1014" s="23"/>
      <c r="G1014" s="23"/>
      <c r="H1014" s="23"/>
    </row>
    <row r="1015" spans="1:8" s="30" customFormat="1" ht="16" x14ac:dyDescent="0.2">
      <c r="A1015" s="24"/>
      <c r="B1015" s="22"/>
      <c r="C1015" s="24"/>
      <c r="D1015" s="23"/>
      <c r="E1015" s="23"/>
      <c r="F1015" s="23"/>
      <c r="G1015" s="23"/>
      <c r="H1015" s="23"/>
    </row>
    <row r="1016" spans="1:8" s="30" customFormat="1" ht="16" x14ac:dyDescent="0.2">
      <c r="A1016" s="24"/>
      <c r="B1016" s="22"/>
      <c r="C1016" s="24"/>
      <c r="D1016" s="23"/>
      <c r="E1016" s="23"/>
      <c r="F1016" s="23"/>
      <c r="G1016" s="23"/>
      <c r="H1016" s="23"/>
    </row>
    <row r="1017" spans="1:8" s="30" customFormat="1" ht="16" x14ac:dyDescent="0.2">
      <c r="A1017" s="24"/>
      <c r="B1017" s="22"/>
      <c r="C1017" s="24"/>
      <c r="D1017" s="23"/>
      <c r="E1017" s="23"/>
      <c r="F1017" s="23"/>
      <c r="G1017" s="23"/>
      <c r="H1017" s="23"/>
    </row>
    <row r="1018" spans="1:8" s="30" customFormat="1" ht="16" x14ac:dyDescent="0.2">
      <c r="A1018" s="24"/>
      <c r="B1018" s="22"/>
      <c r="C1018" s="24"/>
      <c r="D1018" s="23"/>
      <c r="E1018" s="23"/>
      <c r="F1018" s="23"/>
      <c r="G1018" s="23"/>
      <c r="H1018" s="23"/>
    </row>
    <row r="1019" spans="1:8" s="30" customFormat="1" ht="16" x14ac:dyDescent="0.2">
      <c r="A1019" s="24"/>
      <c r="B1019" s="22"/>
      <c r="C1019" s="24"/>
      <c r="D1019" s="23"/>
      <c r="E1019" s="23"/>
      <c r="F1019" s="23"/>
      <c r="G1019" s="23"/>
      <c r="H1019" s="23"/>
    </row>
    <row r="1020" spans="1:8" s="30" customFormat="1" ht="16" x14ac:dyDescent="0.2">
      <c r="A1020" s="24"/>
      <c r="B1020" s="22"/>
      <c r="C1020" s="24"/>
      <c r="D1020" s="23"/>
      <c r="E1020" s="23"/>
      <c r="F1020" s="23"/>
      <c r="G1020" s="23"/>
      <c r="H1020" s="23"/>
    </row>
    <row r="1021" spans="1:8" s="30" customFormat="1" ht="16" x14ac:dyDescent="0.2">
      <c r="A1021" s="24"/>
      <c r="B1021" s="22"/>
      <c r="C1021" s="24"/>
      <c r="D1021" s="23"/>
      <c r="E1021" s="23"/>
      <c r="F1021" s="23"/>
      <c r="G1021" s="23"/>
      <c r="H1021" s="23"/>
    </row>
    <row r="1022" spans="1:8" s="30" customFormat="1" ht="16" x14ac:dyDescent="0.2">
      <c r="A1022" s="24"/>
      <c r="B1022" s="22"/>
      <c r="C1022" s="24"/>
      <c r="D1022" s="23"/>
      <c r="E1022" s="23"/>
      <c r="F1022" s="23"/>
      <c r="G1022" s="23"/>
      <c r="H1022" s="23"/>
    </row>
    <row r="1023" spans="1:8" s="30" customFormat="1" ht="16" x14ac:dyDescent="0.2">
      <c r="A1023" s="24"/>
      <c r="B1023" s="22"/>
      <c r="C1023" s="24"/>
      <c r="D1023" s="23"/>
      <c r="E1023" s="23"/>
      <c r="F1023" s="23"/>
      <c r="G1023" s="23"/>
      <c r="H1023" s="23"/>
    </row>
    <row r="1024" spans="1:8" s="30" customFormat="1" ht="16" x14ac:dyDescent="0.2">
      <c r="A1024" s="24"/>
      <c r="B1024" s="22"/>
      <c r="C1024" s="24"/>
      <c r="D1024" s="23"/>
      <c r="E1024" s="23"/>
      <c r="F1024" s="23"/>
      <c r="G1024" s="23"/>
      <c r="H1024" s="23"/>
    </row>
    <row r="1025" spans="1:8" s="30" customFormat="1" ht="16" x14ac:dyDescent="0.2">
      <c r="A1025" s="24"/>
      <c r="B1025" s="22"/>
      <c r="C1025" s="24"/>
      <c r="D1025" s="23"/>
      <c r="E1025" s="23"/>
      <c r="F1025" s="23"/>
      <c r="G1025" s="23"/>
      <c r="H1025" s="23"/>
    </row>
    <row r="1026" spans="1:8" s="30" customFormat="1" ht="16" x14ac:dyDescent="0.2">
      <c r="A1026" s="24"/>
      <c r="B1026" s="22"/>
      <c r="C1026" s="24"/>
      <c r="D1026" s="23"/>
      <c r="E1026" s="23"/>
      <c r="F1026" s="23"/>
      <c r="G1026" s="23"/>
      <c r="H1026" s="23"/>
    </row>
    <row r="1027" spans="1:8" s="30" customFormat="1" ht="16" x14ac:dyDescent="0.2">
      <c r="A1027" s="24"/>
      <c r="B1027" s="22"/>
      <c r="C1027" s="24"/>
      <c r="D1027" s="23"/>
      <c r="E1027" s="23"/>
      <c r="F1027" s="23"/>
      <c r="G1027" s="23"/>
      <c r="H1027" s="23"/>
    </row>
    <row r="1028" spans="1:8" s="30" customFormat="1" ht="16" x14ac:dyDescent="0.2">
      <c r="A1028" s="24"/>
      <c r="B1028" s="22"/>
      <c r="C1028" s="24"/>
      <c r="D1028" s="23"/>
      <c r="E1028" s="23"/>
      <c r="F1028" s="23"/>
      <c r="G1028" s="23"/>
      <c r="H1028" s="23"/>
    </row>
    <row r="1029" spans="1:8" s="30" customFormat="1" ht="16" x14ac:dyDescent="0.2">
      <c r="A1029" s="24"/>
      <c r="B1029" s="22"/>
      <c r="C1029" s="24"/>
      <c r="D1029" s="23"/>
      <c r="E1029" s="23"/>
      <c r="F1029" s="23"/>
      <c r="G1029" s="23"/>
      <c r="H1029" s="23"/>
    </row>
    <row r="1030" spans="1:8" s="30" customFormat="1" ht="16" x14ac:dyDescent="0.2">
      <c r="A1030" s="24"/>
      <c r="B1030" s="22"/>
      <c r="C1030" s="24"/>
      <c r="D1030" s="23"/>
      <c r="E1030" s="23"/>
      <c r="F1030" s="23"/>
      <c r="G1030" s="23"/>
      <c r="H1030" s="23"/>
    </row>
    <row r="1031" spans="1:8" s="30" customFormat="1" ht="16" x14ac:dyDescent="0.2">
      <c r="A1031" s="24"/>
      <c r="B1031" s="22"/>
      <c r="C1031" s="24"/>
      <c r="D1031" s="23"/>
      <c r="E1031" s="23"/>
      <c r="F1031" s="23"/>
      <c r="G1031" s="23"/>
      <c r="H1031" s="23"/>
    </row>
    <row r="1032" spans="1:8" s="30" customFormat="1" ht="16" x14ac:dyDescent="0.2">
      <c r="A1032" s="24"/>
      <c r="B1032" s="22"/>
      <c r="C1032" s="24"/>
      <c r="D1032" s="23"/>
      <c r="E1032" s="23"/>
      <c r="F1032" s="23"/>
      <c r="G1032" s="23"/>
      <c r="H1032" s="23"/>
    </row>
    <row r="1033" spans="1:8" s="30" customFormat="1" ht="16" x14ac:dyDescent="0.2">
      <c r="A1033" s="24"/>
      <c r="B1033" s="22"/>
      <c r="C1033" s="24"/>
      <c r="D1033" s="23"/>
      <c r="E1033" s="23"/>
      <c r="F1033" s="23"/>
      <c r="G1033" s="23"/>
      <c r="H1033" s="23"/>
    </row>
    <row r="1034" spans="1:8" s="30" customFormat="1" ht="16" x14ac:dyDescent="0.2">
      <c r="A1034" s="24"/>
      <c r="B1034" s="22"/>
      <c r="C1034" s="24"/>
      <c r="D1034" s="23"/>
      <c r="E1034" s="23"/>
      <c r="F1034" s="23"/>
      <c r="G1034" s="23"/>
      <c r="H1034" s="23"/>
    </row>
    <row r="1035" spans="1:8" s="30" customFormat="1" ht="16" x14ac:dyDescent="0.2">
      <c r="A1035" s="24"/>
      <c r="B1035" s="22"/>
      <c r="C1035" s="24"/>
      <c r="D1035" s="23"/>
      <c r="E1035" s="23"/>
      <c r="F1035" s="23"/>
      <c r="G1035" s="23"/>
      <c r="H1035" s="23"/>
    </row>
    <row r="1036" spans="1:8" s="30" customFormat="1" ht="16" x14ac:dyDescent="0.2">
      <c r="A1036" s="24"/>
      <c r="B1036" s="22"/>
      <c r="C1036" s="24"/>
      <c r="D1036" s="23"/>
      <c r="E1036" s="23"/>
      <c r="F1036" s="23"/>
      <c r="G1036" s="23"/>
      <c r="H1036" s="23"/>
    </row>
    <row r="1037" spans="1:8" s="30" customFormat="1" ht="16" x14ac:dyDescent="0.2">
      <c r="A1037" s="24"/>
      <c r="B1037" s="22"/>
      <c r="C1037" s="24"/>
      <c r="D1037" s="23"/>
      <c r="E1037" s="23"/>
      <c r="F1037" s="23"/>
      <c r="G1037" s="23"/>
      <c r="H1037" s="23"/>
    </row>
    <row r="1038" spans="1:8" s="30" customFormat="1" ht="16" x14ac:dyDescent="0.2">
      <c r="A1038" s="24"/>
      <c r="B1038" s="22"/>
      <c r="C1038" s="24"/>
      <c r="D1038" s="23"/>
      <c r="E1038" s="23"/>
      <c r="F1038" s="23"/>
      <c r="G1038" s="23"/>
      <c r="H1038" s="23"/>
    </row>
    <row r="1039" spans="1:8" s="30" customFormat="1" ht="16" x14ac:dyDescent="0.2">
      <c r="A1039" s="24"/>
      <c r="B1039" s="22"/>
      <c r="C1039" s="24"/>
      <c r="D1039" s="23"/>
      <c r="E1039" s="23"/>
      <c r="F1039" s="23"/>
      <c r="G1039" s="23"/>
      <c r="H1039" s="23"/>
    </row>
    <row r="1040" spans="1:8" s="30" customFormat="1" ht="16" x14ac:dyDescent="0.2">
      <c r="A1040" s="24"/>
      <c r="B1040" s="22"/>
      <c r="C1040" s="24"/>
      <c r="D1040" s="23"/>
      <c r="E1040" s="23"/>
      <c r="F1040" s="23"/>
      <c r="G1040" s="23"/>
      <c r="H1040" s="23"/>
    </row>
    <row r="1041" spans="1:8" s="30" customFormat="1" ht="16" x14ac:dyDescent="0.2">
      <c r="A1041" s="24"/>
      <c r="B1041" s="22"/>
      <c r="C1041" s="24"/>
      <c r="D1041" s="23"/>
      <c r="E1041" s="23"/>
      <c r="F1041" s="23"/>
      <c r="G1041" s="23"/>
      <c r="H1041" s="23"/>
    </row>
    <row r="1042" spans="1:8" s="30" customFormat="1" ht="16" x14ac:dyDescent="0.2">
      <c r="A1042" s="24"/>
      <c r="B1042" s="22"/>
      <c r="C1042" s="24"/>
      <c r="D1042" s="23"/>
      <c r="E1042" s="23"/>
      <c r="F1042" s="23"/>
      <c r="G1042" s="23"/>
      <c r="H1042" s="23"/>
    </row>
    <row r="1043" spans="1:8" s="30" customFormat="1" ht="16" x14ac:dyDescent="0.2">
      <c r="A1043" s="24"/>
      <c r="B1043" s="22"/>
      <c r="C1043" s="24"/>
      <c r="D1043" s="23"/>
      <c r="E1043" s="23"/>
      <c r="F1043" s="23"/>
      <c r="G1043" s="23"/>
      <c r="H1043" s="23"/>
    </row>
    <row r="1044" spans="1:8" s="30" customFormat="1" ht="16" x14ac:dyDescent="0.2">
      <c r="A1044" s="24"/>
      <c r="B1044" s="22"/>
      <c r="C1044" s="24"/>
      <c r="D1044" s="23"/>
      <c r="E1044" s="23"/>
      <c r="F1044" s="23"/>
      <c r="G1044" s="23"/>
      <c r="H1044" s="23"/>
    </row>
    <row r="1045" spans="1:8" s="30" customFormat="1" ht="16" x14ac:dyDescent="0.2">
      <c r="A1045" s="24"/>
      <c r="B1045" s="22"/>
      <c r="C1045" s="24"/>
      <c r="D1045" s="23"/>
      <c r="E1045" s="23"/>
      <c r="F1045" s="23"/>
      <c r="G1045" s="23"/>
      <c r="H1045" s="23"/>
    </row>
    <row r="1046" spans="1:8" s="30" customFormat="1" ht="16" x14ac:dyDescent="0.2">
      <c r="A1046" s="24"/>
      <c r="B1046" s="22"/>
      <c r="C1046" s="24"/>
      <c r="D1046" s="23"/>
      <c r="E1046" s="23"/>
      <c r="F1046" s="23"/>
      <c r="G1046" s="23"/>
      <c r="H1046" s="23"/>
    </row>
    <row r="1047" spans="1:8" s="30" customFormat="1" ht="16" x14ac:dyDescent="0.2">
      <c r="A1047" s="24"/>
      <c r="B1047" s="22"/>
      <c r="C1047" s="24"/>
      <c r="D1047" s="23"/>
      <c r="E1047" s="23"/>
      <c r="F1047" s="23"/>
      <c r="G1047" s="23"/>
      <c r="H1047" s="23"/>
    </row>
    <row r="1048" spans="1:8" s="30" customFormat="1" ht="16" x14ac:dyDescent="0.2">
      <c r="A1048" s="24"/>
      <c r="B1048" s="22"/>
      <c r="C1048" s="24"/>
      <c r="D1048" s="23"/>
      <c r="E1048" s="23"/>
      <c r="F1048" s="23"/>
      <c r="G1048" s="23"/>
      <c r="H1048" s="23"/>
    </row>
    <row r="1049" spans="1:8" s="30" customFormat="1" ht="16" x14ac:dyDescent="0.2">
      <c r="A1049" s="24"/>
      <c r="B1049" s="22"/>
      <c r="C1049" s="24"/>
      <c r="D1049" s="23"/>
      <c r="E1049" s="23"/>
      <c r="F1049" s="23"/>
      <c r="G1049" s="23"/>
      <c r="H1049" s="23"/>
    </row>
    <row r="1050" spans="1:8" s="30" customFormat="1" ht="16" x14ac:dyDescent="0.2">
      <c r="A1050" s="24"/>
      <c r="B1050" s="22"/>
      <c r="C1050" s="24"/>
      <c r="D1050" s="23"/>
      <c r="E1050" s="23"/>
      <c r="F1050" s="23"/>
      <c r="G1050" s="23"/>
      <c r="H1050" s="23"/>
    </row>
    <row r="1051" spans="1:8" s="30" customFormat="1" ht="16" x14ac:dyDescent="0.2">
      <c r="A1051" s="24"/>
      <c r="B1051" s="22"/>
      <c r="C1051" s="24"/>
      <c r="D1051" s="23"/>
      <c r="E1051" s="23"/>
      <c r="F1051" s="23"/>
      <c r="G1051" s="23"/>
      <c r="H1051" s="23"/>
    </row>
    <row r="1052" spans="1:8" s="30" customFormat="1" ht="16" x14ac:dyDescent="0.2">
      <c r="A1052" s="24"/>
      <c r="B1052" s="22"/>
      <c r="C1052" s="24"/>
      <c r="D1052" s="23"/>
      <c r="E1052" s="23"/>
      <c r="F1052" s="23"/>
      <c r="G1052" s="23"/>
      <c r="H1052" s="23"/>
    </row>
    <row r="1053" spans="1:8" s="30" customFormat="1" ht="16" x14ac:dyDescent="0.2">
      <c r="A1053" s="24"/>
      <c r="B1053" s="22"/>
      <c r="C1053" s="24"/>
      <c r="D1053" s="23"/>
      <c r="E1053" s="23"/>
      <c r="F1053" s="23"/>
      <c r="G1053" s="23"/>
      <c r="H1053" s="23"/>
    </row>
    <row r="1054" spans="1:8" s="30" customFormat="1" ht="16" x14ac:dyDescent="0.2">
      <c r="A1054" s="24"/>
      <c r="B1054" s="22"/>
      <c r="C1054" s="24"/>
      <c r="D1054" s="23"/>
      <c r="E1054" s="23"/>
      <c r="F1054" s="23"/>
      <c r="G1054" s="23"/>
      <c r="H1054" s="23"/>
    </row>
    <row r="1055" spans="1:8" s="30" customFormat="1" ht="16" x14ac:dyDescent="0.2">
      <c r="A1055" s="24"/>
      <c r="B1055" s="22"/>
      <c r="C1055" s="24"/>
      <c r="D1055" s="23"/>
      <c r="E1055" s="23"/>
      <c r="F1055" s="23"/>
      <c r="G1055" s="23"/>
      <c r="H1055" s="23"/>
    </row>
    <row r="1056" spans="1:8" s="30" customFormat="1" ht="16" x14ac:dyDescent="0.2">
      <c r="A1056" s="24"/>
      <c r="B1056" s="22"/>
      <c r="C1056" s="24"/>
      <c r="D1056" s="23"/>
      <c r="E1056" s="23"/>
      <c r="F1056" s="23"/>
      <c r="G1056" s="23"/>
      <c r="H1056" s="23"/>
    </row>
    <row r="1057" spans="1:8" s="30" customFormat="1" ht="16" x14ac:dyDescent="0.2">
      <c r="A1057" s="24"/>
      <c r="B1057" s="22"/>
      <c r="C1057" s="24"/>
      <c r="D1057" s="23"/>
      <c r="E1057" s="23"/>
      <c r="F1057" s="23"/>
      <c r="G1057" s="23"/>
      <c r="H1057" s="23"/>
    </row>
    <row r="1058" spans="1:8" s="30" customFormat="1" ht="16" x14ac:dyDescent="0.2">
      <c r="A1058" s="24"/>
      <c r="B1058" s="22"/>
      <c r="C1058" s="24"/>
      <c r="D1058" s="23"/>
      <c r="E1058" s="23"/>
      <c r="F1058" s="23"/>
      <c r="G1058" s="23"/>
      <c r="H1058" s="23"/>
    </row>
    <row r="1059" spans="1:8" s="30" customFormat="1" ht="16" x14ac:dyDescent="0.2">
      <c r="A1059" s="24"/>
      <c r="B1059" s="22"/>
      <c r="C1059" s="24"/>
      <c r="D1059" s="23"/>
      <c r="E1059" s="23"/>
      <c r="F1059" s="23"/>
      <c r="G1059" s="23"/>
      <c r="H1059" s="23"/>
    </row>
    <row r="1060" spans="1:8" s="30" customFormat="1" ht="16" x14ac:dyDescent="0.2">
      <c r="A1060" s="24"/>
      <c r="B1060" s="22"/>
      <c r="C1060" s="24"/>
      <c r="D1060" s="23"/>
      <c r="E1060" s="23"/>
      <c r="F1060" s="23"/>
      <c r="G1060" s="23"/>
      <c r="H1060" s="23"/>
    </row>
    <row r="1061" spans="1:8" s="30" customFormat="1" ht="16" x14ac:dyDescent="0.2">
      <c r="A1061" s="24"/>
      <c r="B1061" s="22"/>
      <c r="C1061" s="24"/>
      <c r="D1061" s="23"/>
      <c r="E1061" s="23"/>
      <c r="F1061" s="23"/>
      <c r="G1061" s="23"/>
      <c r="H1061" s="23"/>
    </row>
    <row r="1062" spans="1:8" s="30" customFormat="1" ht="16" x14ac:dyDescent="0.2">
      <c r="A1062" s="24"/>
      <c r="B1062" s="22"/>
      <c r="C1062" s="24"/>
      <c r="D1062" s="23"/>
      <c r="E1062" s="23"/>
      <c r="F1062" s="23"/>
      <c r="G1062" s="23"/>
      <c r="H1062" s="23"/>
    </row>
    <row r="1063" spans="1:8" s="30" customFormat="1" ht="16" x14ac:dyDescent="0.2">
      <c r="A1063" s="24"/>
      <c r="B1063" s="22"/>
      <c r="C1063" s="24"/>
      <c r="D1063" s="23"/>
      <c r="E1063" s="23"/>
      <c r="F1063" s="23"/>
      <c r="G1063" s="23"/>
      <c r="H1063" s="23"/>
    </row>
    <row r="1064" spans="1:8" s="30" customFormat="1" ht="16" x14ac:dyDescent="0.2">
      <c r="A1064" s="24"/>
      <c r="B1064" s="22"/>
      <c r="C1064" s="24"/>
      <c r="D1064" s="23"/>
      <c r="E1064" s="23"/>
      <c r="F1064" s="23"/>
      <c r="G1064" s="23"/>
      <c r="H1064" s="23"/>
    </row>
    <row r="1065" spans="1:8" s="30" customFormat="1" ht="16" x14ac:dyDescent="0.2">
      <c r="A1065" s="24"/>
      <c r="B1065" s="22"/>
      <c r="C1065" s="24"/>
      <c r="D1065" s="23"/>
      <c r="E1065" s="23"/>
      <c r="F1065" s="23"/>
      <c r="G1065" s="23"/>
      <c r="H1065" s="23"/>
    </row>
    <row r="1066" spans="1:8" s="30" customFormat="1" ht="16" x14ac:dyDescent="0.2">
      <c r="A1066" s="24"/>
      <c r="B1066" s="22"/>
      <c r="C1066" s="24"/>
      <c r="D1066" s="23"/>
      <c r="E1066" s="23"/>
      <c r="F1066" s="23"/>
      <c r="G1066" s="23"/>
      <c r="H1066" s="23"/>
    </row>
    <row r="1067" spans="1:8" s="30" customFormat="1" ht="16" x14ac:dyDescent="0.2">
      <c r="A1067" s="24"/>
      <c r="B1067" s="22"/>
      <c r="C1067" s="24"/>
      <c r="D1067" s="23"/>
      <c r="E1067" s="23"/>
      <c r="F1067" s="23"/>
      <c r="G1067" s="23"/>
      <c r="H1067" s="23"/>
    </row>
    <row r="1068" spans="1:8" s="30" customFormat="1" ht="16" x14ac:dyDescent="0.2">
      <c r="A1068" s="24"/>
      <c r="B1068" s="22"/>
      <c r="C1068" s="24"/>
      <c r="D1068" s="23"/>
      <c r="E1068" s="23"/>
      <c r="F1068" s="23"/>
      <c r="G1068" s="23"/>
      <c r="H1068" s="23"/>
    </row>
    <row r="1069" spans="1:8" s="30" customFormat="1" ht="16" x14ac:dyDescent="0.2">
      <c r="A1069" s="24"/>
      <c r="B1069" s="22"/>
      <c r="C1069" s="24"/>
      <c r="D1069" s="23"/>
      <c r="E1069" s="23"/>
      <c r="F1069" s="23"/>
      <c r="G1069" s="23"/>
      <c r="H1069" s="23"/>
    </row>
    <row r="1070" spans="1:8" s="30" customFormat="1" ht="16" x14ac:dyDescent="0.2">
      <c r="A1070" s="24"/>
      <c r="B1070" s="22"/>
      <c r="C1070" s="24"/>
      <c r="D1070" s="23"/>
      <c r="E1070" s="23"/>
      <c r="F1070" s="23"/>
      <c r="G1070" s="23"/>
      <c r="H1070" s="23"/>
    </row>
    <row r="1071" spans="1:8" s="30" customFormat="1" ht="16" x14ac:dyDescent="0.2">
      <c r="A1071" s="24"/>
      <c r="B1071" s="22"/>
      <c r="C1071" s="24"/>
      <c r="D1071" s="23"/>
      <c r="E1071" s="23"/>
      <c r="F1071" s="23"/>
      <c r="G1071" s="23"/>
      <c r="H1071" s="23"/>
    </row>
    <row r="1072" spans="1:8" s="30" customFormat="1" ht="16" x14ac:dyDescent="0.2">
      <c r="A1072" s="24"/>
      <c r="B1072" s="22"/>
      <c r="C1072" s="24"/>
      <c r="D1072" s="23"/>
      <c r="E1072" s="23"/>
      <c r="F1072" s="23"/>
      <c r="G1072" s="23"/>
      <c r="H1072" s="23"/>
    </row>
    <row r="1073" spans="1:8" s="30" customFormat="1" ht="16" x14ac:dyDescent="0.2">
      <c r="A1073" s="24"/>
      <c r="B1073" s="22"/>
      <c r="C1073" s="24"/>
      <c r="D1073" s="23"/>
      <c r="E1073" s="23"/>
      <c r="F1073" s="23"/>
      <c r="G1073" s="23"/>
      <c r="H1073" s="23"/>
    </row>
    <row r="1074" spans="1:8" s="30" customFormat="1" ht="16" x14ac:dyDescent="0.2">
      <c r="A1074" s="24"/>
      <c r="B1074" s="22"/>
      <c r="C1074" s="24"/>
      <c r="D1074" s="23"/>
      <c r="E1074" s="23"/>
      <c r="F1074" s="23"/>
      <c r="G1074" s="23"/>
      <c r="H1074" s="23"/>
    </row>
    <row r="1075" spans="1:8" s="30" customFormat="1" ht="16" x14ac:dyDescent="0.2">
      <c r="A1075" s="24"/>
      <c r="B1075" s="22"/>
      <c r="C1075" s="24"/>
      <c r="D1075" s="23"/>
      <c r="E1075" s="23"/>
      <c r="F1075" s="23"/>
      <c r="G1075" s="23"/>
      <c r="H1075" s="23"/>
    </row>
    <row r="1076" spans="1:8" s="30" customFormat="1" ht="16" x14ac:dyDescent="0.2">
      <c r="A1076" s="24"/>
      <c r="B1076" s="22"/>
      <c r="C1076" s="24"/>
      <c r="D1076" s="23"/>
      <c r="E1076" s="23"/>
      <c r="F1076" s="23"/>
      <c r="G1076" s="23"/>
      <c r="H1076" s="23"/>
    </row>
    <row r="1077" spans="1:8" s="30" customFormat="1" ht="16" x14ac:dyDescent="0.2">
      <c r="A1077" s="24"/>
      <c r="B1077" s="22"/>
      <c r="C1077" s="24"/>
      <c r="D1077" s="23"/>
      <c r="E1077" s="23"/>
      <c r="F1077" s="23"/>
      <c r="G1077" s="23"/>
      <c r="H1077" s="23"/>
    </row>
    <row r="1078" spans="1:8" s="30" customFormat="1" ht="16" x14ac:dyDescent="0.2">
      <c r="A1078" s="24"/>
      <c r="B1078" s="22"/>
      <c r="C1078" s="24"/>
      <c r="D1078" s="23"/>
      <c r="E1078" s="23"/>
      <c r="F1078" s="23"/>
      <c r="G1078" s="23"/>
      <c r="H1078" s="23"/>
    </row>
    <row r="1079" spans="1:8" s="30" customFormat="1" ht="16" x14ac:dyDescent="0.2">
      <c r="A1079" s="24"/>
      <c r="B1079" s="22"/>
      <c r="C1079" s="24"/>
      <c r="D1079" s="23"/>
      <c r="E1079" s="23"/>
      <c r="F1079" s="23"/>
      <c r="G1079" s="23"/>
      <c r="H1079" s="23"/>
    </row>
    <row r="1080" spans="1:8" s="30" customFormat="1" ht="16" x14ac:dyDescent="0.2">
      <c r="A1080" s="24"/>
      <c r="B1080" s="22"/>
      <c r="C1080" s="24"/>
      <c r="D1080" s="23"/>
      <c r="E1080" s="23"/>
      <c r="F1080" s="23"/>
      <c r="G1080" s="23"/>
      <c r="H1080" s="23"/>
    </row>
    <row r="1081" spans="1:8" s="30" customFormat="1" ht="16" x14ac:dyDescent="0.2">
      <c r="A1081" s="24"/>
      <c r="B1081" s="22"/>
      <c r="C1081" s="24"/>
      <c r="D1081" s="23"/>
      <c r="E1081" s="23"/>
      <c r="F1081" s="23"/>
      <c r="G1081" s="23"/>
      <c r="H1081" s="23"/>
    </row>
    <row r="1082" spans="1:8" s="30" customFormat="1" ht="16" x14ac:dyDescent="0.2">
      <c r="A1082" s="24"/>
      <c r="B1082" s="22"/>
      <c r="C1082" s="24"/>
      <c r="D1082" s="23"/>
      <c r="E1082" s="23"/>
      <c r="F1082" s="23"/>
      <c r="G1082" s="23"/>
      <c r="H1082" s="23"/>
    </row>
    <row r="1083" spans="1:8" s="30" customFormat="1" ht="16" x14ac:dyDescent="0.2">
      <c r="A1083" s="24"/>
      <c r="B1083" s="22"/>
      <c r="C1083" s="24"/>
      <c r="D1083" s="23"/>
      <c r="E1083" s="23"/>
      <c r="F1083" s="23"/>
      <c r="G1083" s="23"/>
      <c r="H1083" s="23"/>
    </row>
    <row r="1084" spans="1:8" s="30" customFormat="1" ht="16" x14ac:dyDescent="0.2">
      <c r="A1084" s="24"/>
      <c r="B1084" s="22"/>
      <c r="C1084" s="24"/>
      <c r="D1084" s="23"/>
      <c r="E1084" s="23"/>
      <c r="F1084" s="23"/>
      <c r="G1084" s="23"/>
      <c r="H1084" s="23"/>
    </row>
    <row r="1085" spans="1:8" s="30" customFormat="1" ht="16" x14ac:dyDescent="0.2">
      <c r="A1085" s="24"/>
      <c r="B1085" s="22"/>
      <c r="C1085" s="24"/>
      <c r="D1085" s="23"/>
      <c r="E1085" s="23"/>
      <c r="F1085" s="23"/>
      <c r="G1085" s="23"/>
      <c r="H1085" s="23"/>
    </row>
    <row r="1086" spans="1:8" s="30" customFormat="1" ht="16" x14ac:dyDescent="0.2">
      <c r="A1086" s="24"/>
      <c r="B1086" s="22"/>
      <c r="C1086" s="24"/>
      <c r="D1086" s="23"/>
      <c r="E1086" s="23"/>
      <c r="F1086" s="23"/>
      <c r="G1086" s="23"/>
      <c r="H1086" s="23"/>
    </row>
    <row r="1087" spans="1:8" s="30" customFormat="1" ht="16" x14ac:dyDescent="0.2">
      <c r="A1087" s="24"/>
      <c r="B1087" s="22"/>
      <c r="C1087" s="24"/>
      <c r="D1087" s="23"/>
      <c r="E1087" s="23"/>
      <c r="F1087" s="23"/>
      <c r="G1087" s="23"/>
      <c r="H1087" s="23"/>
    </row>
    <row r="1088" spans="1:8" s="30" customFormat="1" ht="16" x14ac:dyDescent="0.2">
      <c r="A1088" s="24"/>
      <c r="B1088" s="22"/>
      <c r="C1088" s="24"/>
      <c r="D1088" s="23"/>
      <c r="E1088" s="23"/>
      <c r="F1088" s="23"/>
      <c r="G1088" s="23"/>
      <c r="H1088" s="23"/>
    </row>
    <row r="1089" spans="1:8" s="30" customFormat="1" ht="16" x14ac:dyDescent="0.2">
      <c r="A1089" s="24"/>
      <c r="B1089" s="22"/>
      <c r="C1089" s="24"/>
      <c r="D1089" s="23"/>
      <c r="E1089" s="23"/>
      <c r="F1089" s="23"/>
      <c r="G1089" s="23"/>
      <c r="H1089" s="23"/>
    </row>
    <row r="1090" spans="1:8" s="30" customFormat="1" ht="16" x14ac:dyDescent="0.2">
      <c r="A1090" s="24"/>
      <c r="B1090" s="22"/>
      <c r="C1090" s="24"/>
      <c r="D1090" s="23"/>
      <c r="E1090" s="23"/>
      <c r="F1090" s="23"/>
      <c r="G1090" s="23"/>
      <c r="H1090" s="23"/>
    </row>
    <row r="1091" spans="1:8" s="30" customFormat="1" ht="16" x14ac:dyDescent="0.2">
      <c r="A1091" s="24"/>
      <c r="B1091" s="22"/>
      <c r="C1091" s="24"/>
      <c r="D1091" s="23"/>
      <c r="E1091" s="23"/>
      <c r="F1091" s="23"/>
      <c r="G1091" s="23"/>
      <c r="H1091" s="23"/>
    </row>
    <row r="1092" spans="1:8" s="30" customFormat="1" ht="16" x14ac:dyDescent="0.2">
      <c r="A1092" s="24"/>
      <c r="B1092" s="22"/>
      <c r="C1092" s="24"/>
      <c r="D1092" s="23"/>
      <c r="E1092" s="23"/>
      <c r="F1092" s="23"/>
      <c r="G1092" s="23"/>
      <c r="H1092" s="23"/>
    </row>
    <row r="1093" spans="1:8" s="30" customFormat="1" ht="16" x14ac:dyDescent="0.2">
      <c r="A1093" s="24"/>
      <c r="B1093" s="22"/>
      <c r="C1093" s="24"/>
      <c r="D1093" s="23"/>
      <c r="E1093" s="23"/>
      <c r="F1093" s="23"/>
      <c r="G1093" s="23"/>
      <c r="H1093" s="23"/>
    </row>
    <row r="1094" spans="1:8" s="30" customFormat="1" ht="16" x14ac:dyDescent="0.2">
      <c r="A1094" s="24"/>
      <c r="B1094" s="22"/>
      <c r="C1094" s="24"/>
      <c r="D1094" s="23"/>
      <c r="E1094" s="23"/>
      <c r="F1094" s="23"/>
      <c r="G1094" s="23"/>
      <c r="H1094" s="23"/>
    </row>
    <row r="1095" spans="1:8" s="30" customFormat="1" ht="16" x14ac:dyDescent="0.2">
      <c r="A1095" s="24"/>
      <c r="B1095" s="22"/>
      <c r="C1095" s="24"/>
      <c r="D1095" s="23"/>
      <c r="E1095" s="23"/>
      <c r="F1095" s="23"/>
      <c r="G1095" s="23"/>
      <c r="H1095" s="23"/>
    </row>
    <row r="1096" spans="1:8" s="30" customFormat="1" ht="16" x14ac:dyDescent="0.2">
      <c r="A1096" s="24"/>
      <c r="B1096" s="22"/>
      <c r="C1096" s="24"/>
      <c r="D1096" s="23"/>
      <c r="E1096" s="23"/>
      <c r="F1096" s="23"/>
      <c r="G1096" s="23"/>
      <c r="H1096" s="23"/>
    </row>
    <row r="1097" spans="1:8" s="30" customFormat="1" ht="16" x14ac:dyDescent="0.2">
      <c r="A1097" s="24"/>
      <c r="B1097" s="22"/>
      <c r="C1097" s="24"/>
      <c r="D1097" s="23"/>
      <c r="E1097" s="23"/>
      <c r="F1097" s="23"/>
      <c r="G1097" s="23"/>
      <c r="H1097" s="23"/>
    </row>
    <row r="1098" spans="1:8" s="30" customFormat="1" ht="16" x14ac:dyDescent="0.2">
      <c r="A1098" s="24"/>
      <c r="B1098" s="22"/>
      <c r="C1098" s="24"/>
      <c r="D1098" s="23"/>
      <c r="E1098" s="23"/>
      <c r="F1098" s="23"/>
      <c r="G1098" s="23"/>
      <c r="H1098" s="23"/>
    </row>
    <row r="1099" spans="1:8" s="30" customFormat="1" ht="16" x14ac:dyDescent="0.2">
      <c r="A1099" s="24"/>
      <c r="B1099" s="22"/>
      <c r="C1099" s="24"/>
      <c r="D1099" s="23"/>
      <c r="E1099" s="23"/>
      <c r="F1099" s="23"/>
      <c r="G1099" s="23"/>
      <c r="H1099" s="23"/>
    </row>
    <row r="1100" spans="1:8" s="30" customFormat="1" ht="16" x14ac:dyDescent="0.2">
      <c r="A1100" s="24"/>
      <c r="B1100" s="22"/>
      <c r="C1100" s="24"/>
      <c r="D1100" s="23"/>
      <c r="E1100" s="23"/>
      <c r="F1100" s="23"/>
      <c r="G1100" s="23"/>
      <c r="H1100" s="23"/>
    </row>
    <row r="1101" spans="1:8" s="30" customFormat="1" ht="16" x14ac:dyDescent="0.2">
      <c r="A1101" s="24"/>
      <c r="B1101" s="22"/>
      <c r="C1101" s="24"/>
      <c r="D1101" s="23"/>
      <c r="E1101" s="23"/>
      <c r="F1101" s="23"/>
      <c r="G1101" s="23"/>
      <c r="H1101" s="23"/>
    </row>
    <row r="1102" spans="1:8" s="30" customFormat="1" ht="16" x14ac:dyDescent="0.2">
      <c r="A1102" s="24"/>
      <c r="B1102" s="22"/>
      <c r="C1102" s="24"/>
      <c r="D1102" s="23"/>
      <c r="E1102" s="23"/>
      <c r="F1102" s="23"/>
      <c r="G1102" s="23"/>
      <c r="H1102" s="23"/>
    </row>
    <row r="1103" spans="1:8" s="30" customFormat="1" ht="16" x14ac:dyDescent="0.2">
      <c r="A1103" s="24"/>
      <c r="B1103" s="22"/>
      <c r="C1103" s="24"/>
      <c r="D1103" s="23"/>
      <c r="E1103" s="23"/>
      <c r="F1103" s="23"/>
      <c r="G1103" s="23"/>
      <c r="H1103" s="23"/>
    </row>
    <row r="1104" spans="1:8" s="30" customFormat="1" ht="16" x14ac:dyDescent="0.2">
      <c r="A1104" s="24"/>
      <c r="B1104" s="22"/>
      <c r="C1104" s="24"/>
      <c r="D1104" s="23"/>
      <c r="E1104" s="23"/>
      <c r="F1104" s="23"/>
      <c r="G1104" s="23"/>
      <c r="H1104" s="23"/>
    </row>
    <row r="1105" spans="1:8" s="30" customFormat="1" ht="16" x14ac:dyDescent="0.2">
      <c r="A1105" s="24"/>
      <c r="B1105" s="22"/>
      <c r="C1105" s="24"/>
      <c r="D1105" s="23"/>
      <c r="E1105" s="23"/>
      <c r="F1105" s="23"/>
      <c r="G1105" s="23"/>
      <c r="H1105" s="23"/>
    </row>
    <row r="1106" spans="1:8" s="30" customFormat="1" ht="16" x14ac:dyDescent="0.2">
      <c r="A1106" s="24"/>
      <c r="B1106" s="22"/>
      <c r="C1106" s="24"/>
      <c r="D1106" s="23"/>
      <c r="E1106" s="23"/>
      <c r="F1106" s="23"/>
      <c r="G1106" s="23"/>
      <c r="H1106" s="23"/>
    </row>
    <row r="1107" spans="1:8" s="30" customFormat="1" ht="16" x14ac:dyDescent="0.2">
      <c r="A1107" s="24"/>
      <c r="B1107" s="22"/>
      <c r="C1107" s="24"/>
      <c r="D1107" s="23"/>
      <c r="E1107" s="23"/>
      <c r="F1107" s="23"/>
      <c r="G1107" s="23"/>
      <c r="H1107" s="23"/>
    </row>
    <row r="1108" spans="1:8" s="30" customFormat="1" ht="16" x14ac:dyDescent="0.2">
      <c r="A1108" s="24"/>
      <c r="B1108" s="22"/>
      <c r="C1108" s="24"/>
      <c r="D1108" s="23"/>
      <c r="E1108" s="23"/>
      <c r="F1108" s="23"/>
      <c r="G1108" s="23"/>
      <c r="H1108" s="23"/>
    </row>
    <row r="1109" spans="1:8" s="30" customFormat="1" ht="16" x14ac:dyDescent="0.2">
      <c r="A1109" s="24"/>
      <c r="B1109" s="22"/>
      <c r="C1109" s="24"/>
      <c r="D1109" s="23"/>
      <c r="E1109" s="23"/>
      <c r="F1109" s="23"/>
      <c r="G1109" s="23"/>
      <c r="H1109" s="23"/>
    </row>
    <row r="1110" spans="1:8" s="30" customFormat="1" ht="16" x14ac:dyDescent="0.2">
      <c r="A1110" s="24"/>
      <c r="B1110" s="22"/>
      <c r="C1110" s="24"/>
      <c r="D1110" s="23"/>
      <c r="E1110" s="23"/>
      <c r="F1110" s="23"/>
      <c r="G1110" s="23"/>
      <c r="H1110" s="23"/>
    </row>
    <row r="1111" spans="1:8" s="30" customFormat="1" ht="16" x14ac:dyDescent="0.2">
      <c r="A1111" s="24"/>
      <c r="B1111" s="22"/>
      <c r="C1111" s="24"/>
      <c r="D1111" s="23"/>
      <c r="E1111" s="23"/>
      <c r="F1111" s="23"/>
      <c r="G1111" s="23"/>
      <c r="H1111" s="23"/>
    </row>
    <row r="1112" spans="1:8" s="30" customFormat="1" ht="16" x14ac:dyDescent="0.2">
      <c r="A1112" s="24"/>
      <c r="B1112" s="22"/>
      <c r="C1112" s="24"/>
      <c r="D1112" s="23"/>
      <c r="E1112" s="23"/>
      <c r="F1112" s="23"/>
      <c r="G1112" s="23"/>
      <c r="H1112" s="23"/>
    </row>
    <row r="1113" spans="1:8" s="30" customFormat="1" ht="16" x14ac:dyDescent="0.2">
      <c r="A1113" s="24"/>
      <c r="B1113" s="22"/>
      <c r="C1113" s="24"/>
      <c r="D1113" s="23"/>
      <c r="E1113" s="23"/>
      <c r="F1113" s="23"/>
      <c r="G1113" s="23"/>
      <c r="H1113" s="23"/>
    </row>
    <row r="1114" spans="1:8" s="30" customFormat="1" ht="16" x14ac:dyDescent="0.2">
      <c r="A1114" s="24"/>
      <c r="B1114" s="22"/>
      <c r="C1114" s="24"/>
      <c r="D1114" s="23"/>
      <c r="E1114" s="23"/>
      <c r="F1114" s="23"/>
      <c r="G1114" s="23"/>
      <c r="H1114" s="23"/>
    </row>
    <row r="1115" spans="1:8" s="30" customFormat="1" ht="16" x14ac:dyDescent="0.2">
      <c r="A1115" s="24"/>
      <c r="B1115" s="22"/>
      <c r="C1115" s="24"/>
      <c r="D1115" s="23"/>
      <c r="E1115" s="23"/>
      <c r="F1115" s="23"/>
      <c r="G1115" s="23"/>
      <c r="H1115" s="23"/>
    </row>
    <row r="1116" spans="1:8" s="30" customFormat="1" ht="16" x14ac:dyDescent="0.2">
      <c r="A1116" s="24"/>
      <c r="B1116" s="22"/>
      <c r="C1116" s="24"/>
      <c r="D1116" s="23"/>
      <c r="E1116" s="23"/>
      <c r="F1116" s="23"/>
      <c r="G1116" s="23"/>
      <c r="H1116" s="23"/>
    </row>
    <row r="1117" spans="1:8" s="30" customFormat="1" ht="16" x14ac:dyDescent="0.2">
      <c r="A1117" s="24"/>
      <c r="B1117" s="22"/>
      <c r="C1117" s="24"/>
      <c r="D1117" s="23"/>
      <c r="E1117" s="23"/>
      <c r="F1117" s="23"/>
      <c r="G1117" s="23"/>
      <c r="H1117" s="23"/>
    </row>
    <row r="1118" spans="1:8" s="30" customFormat="1" ht="16" x14ac:dyDescent="0.2">
      <c r="A1118" s="24"/>
      <c r="B1118" s="22"/>
      <c r="C1118" s="24"/>
      <c r="D1118" s="23"/>
      <c r="E1118" s="23"/>
      <c r="F1118" s="23"/>
      <c r="G1118" s="23"/>
      <c r="H1118" s="23"/>
    </row>
    <row r="1119" spans="1:8" s="30" customFormat="1" ht="16" x14ac:dyDescent="0.2">
      <c r="A1119" s="24"/>
      <c r="B1119" s="22"/>
      <c r="C1119" s="24"/>
      <c r="D1119" s="23"/>
      <c r="E1119" s="23"/>
      <c r="F1119" s="23"/>
      <c r="G1119" s="23"/>
      <c r="H1119" s="23"/>
    </row>
    <row r="1120" spans="1:8" s="30" customFormat="1" ht="16" x14ac:dyDescent="0.2">
      <c r="A1120" s="24"/>
      <c r="B1120" s="22"/>
      <c r="C1120" s="24"/>
      <c r="D1120" s="23"/>
      <c r="E1120" s="23"/>
      <c r="F1120" s="23"/>
      <c r="G1120" s="23"/>
      <c r="H1120" s="23"/>
    </row>
    <row r="1121" spans="1:8" s="30" customFormat="1" ht="16" x14ac:dyDescent="0.2">
      <c r="A1121" s="24"/>
      <c r="B1121" s="22"/>
      <c r="C1121" s="24"/>
      <c r="D1121" s="23"/>
      <c r="E1121" s="23"/>
      <c r="F1121" s="23"/>
      <c r="G1121" s="23"/>
      <c r="H1121" s="23"/>
    </row>
    <row r="1122" spans="1:8" s="30" customFormat="1" ht="16" x14ac:dyDescent="0.2">
      <c r="A1122" s="24"/>
      <c r="B1122" s="22"/>
      <c r="C1122" s="24"/>
      <c r="D1122" s="23"/>
      <c r="E1122" s="23"/>
      <c r="F1122" s="23"/>
      <c r="G1122" s="23"/>
      <c r="H1122" s="23"/>
    </row>
    <row r="1123" spans="1:8" s="30" customFormat="1" ht="16" x14ac:dyDescent="0.2">
      <c r="A1123" s="24"/>
      <c r="B1123" s="22"/>
      <c r="C1123" s="24"/>
      <c r="D1123" s="23"/>
      <c r="E1123" s="23"/>
      <c r="F1123" s="23"/>
      <c r="G1123" s="23"/>
      <c r="H1123" s="23"/>
    </row>
    <row r="1124" spans="1:8" s="30" customFormat="1" ht="16" x14ac:dyDescent="0.2">
      <c r="A1124" s="24"/>
      <c r="B1124" s="22"/>
      <c r="C1124" s="24"/>
      <c r="D1124" s="23"/>
      <c r="E1124" s="23"/>
      <c r="F1124" s="23"/>
      <c r="G1124" s="23"/>
      <c r="H1124" s="23"/>
    </row>
    <row r="1125" spans="1:8" s="30" customFormat="1" ht="16" x14ac:dyDescent="0.2">
      <c r="A1125" s="24"/>
      <c r="B1125" s="22"/>
      <c r="C1125" s="24"/>
      <c r="D1125" s="23"/>
      <c r="E1125" s="23"/>
      <c r="F1125" s="23"/>
      <c r="G1125" s="23"/>
      <c r="H1125" s="23"/>
    </row>
    <row r="1126" spans="1:8" s="30" customFormat="1" ht="16" x14ac:dyDescent="0.2">
      <c r="A1126" s="24"/>
      <c r="B1126" s="22"/>
      <c r="C1126" s="24"/>
      <c r="D1126" s="23"/>
      <c r="E1126" s="23"/>
      <c r="F1126" s="23"/>
      <c r="G1126" s="23"/>
      <c r="H1126" s="23"/>
    </row>
    <row r="1127" spans="1:8" s="30" customFormat="1" ht="16" x14ac:dyDescent="0.2">
      <c r="A1127" s="24"/>
      <c r="B1127" s="22"/>
      <c r="C1127" s="24"/>
      <c r="D1127" s="23"/>
      <c r="E1127" s="23"/>
      <c r="F1127" s="23"/>
      <c r="G1127" s="23"/>
      <c r="H1127" s="23"/>
    </row>
    <row r="1128" spans="1:8" s="30" customFormat="1" ht="16" x14ac:dyDescent="0.2">
      <c r="A1128" s="24"/>
      <c r="B1128" s="22"/>
      <c r="C1128" s="24"/>
      <c r="D1128" s="23"/>
      <c r="E1128" s="23"/>
      <c r="F1128" s="23"/>
      <c r="G1128" s="23"/>
      <c r="H1128" s="23"/>
    </row>
    <row r="1129" spans="1:8" s="30" customFormat="1" ht="16" x14ac:dyDescent="0.2">
      <c r="A1129" s="24"/>
      <c r="B1129" s="22"/>
      <c r="C1129" s="24"/>
      <c r="D1129" s="23"/>
      <c r="E1129" s="23"/>
      <c r="F1129" s="23"/>
      <c r="G1129" s="23"/>
      <c r="H1129" s="23"/>
    </row>
    <row r="1130" spans="1:8" s="30" customFormat="1" ht="16" x14ac:dyDescent="0.2">
      <c r="A1130" s="24"/>
      <c r="B1130" s="22"/>
      <c r="C1130" s="24"/>
      <c r="D1130" s="23"/>
      <c r="E1130" s="23"/>
      <c r="F1130" s="23"/>
      <c r="G1130" s="23"/>
      <c r="H1130" s="23"/>
    </row>
    <row r="1131" spans="1:8" s="30" customFormat="1" ht="16" x14ac:dyDescent="0.2">
      <c r="A1131" s="24"/>
      <c r="B1131" s="22"/>
      <c r="C1131" s="24"/>
      <c r="D1131" s="23"/>
      <c r="E1131" s="23"/>
      <c r="F1131" s="23"/>
      <c r="G1131" s="23"/>
      <c r="H1131" s="23"/>
    </row>
    <row r="1132" spans="1:8" s="30" customFormat="1" ht="16" x14ac:dyDescent="0.2">
      <c r="A1132" s="24"/>
      <c r="B1132" s="22"/>
      <c r="C1132" s="24"/>
      <c r="D1132" s="23"/>
      <c r="E1132" s="23"/>
      <c r="F1132" s="23"/>
      <c r="G1132" s="23"/>
      <c r="H1132" s="23"/>
    </row>
    <row r="1133" spans="1:8" s="30" customFormat="1" ht="16" x14ac:dyDescent="0.2">
      <c r="A1133" s="24"/>
      <c r="B1133" s="22"/>
      <c r="C1133" s="24"/>
      <c r="D1133" s="23"/>
      <c r="E1133" s="23"/>
      <c r="F1133" s="23"/>
      <c r="G1133" s="23"/>
      <c r="H1133" s="23"/>
    </row>
    <row r="1134" spans="1:8" s="30" customFormat="1" ht="16" x14ac:dyDescent="0.2">
      <c r="A1134" s="24"/>
      <c r="B1134" s="22"/>
      <c r="C1134" s="24"/>
      <c r="D1134" s="23"/>
      <c r="E1134" s="23"/>
      <c r="F1134" s="23"/>
      <c r="G1134" s="23"/>
      <c r="H1134" s="23"/>
    </row>
    <row r="1135" spans="1:8" s="30" customFormat="1" ht="16" x14ac:dyDescent="0.2">
      <c r="A1135" s="24"/>
      <c r="B1135" s="22"/>
      <c r="C1135" s="24"/>
      <c r="D1135" s="23"/>
      <c r="E1135" s="23"/>
      <c r="F1135" s="23"/>
      <c r="G1135" s="23"/>
      <c r="H1135" s="23"/>
    </row>
    <row r="1136" spans="1:8" s="30" customFormat="1" ht="16" x14ac:dyDescent="0.2">
      <c r="A1136" s="24"/>
      <c r="B1136" s="22"/>
      <c r="C1136" s="24"/>
      <c r="D1136" s="23"/>
      <c r="E1136" s="23"/>
      <c r="F1136" s="23"/>
      <c r="G1136" s="23"/>
      <c r="H1136" s="23"/>
    </row>
    <row r="1137" spans="1:8" s="30" customFormat="1" ht="16" x14ac:dyDescent="0.2">
      <c r="A1137" s="24"/>
      <c r="B1137" s="22"/>
      <c r="C1137" s="24"/>
      <c r="D1137" s="23"/>
      <c r="E1137" s="23"/>
      <c r="F1137" s="23"/>
      <c r="G1137" s="23"/>
      <c r="H1137" s="23"/>
    </row>
    <row r="1138" spans="1:8" s="30" customFormat="1" ht="16" x14ac:dyDescent="0.2">
      <c r="A1138" s="24"/>
      <c r="B1138" s="22"/>
      <c r="C1138" s="24"/>
      <c r="D1138" s="23"/>
      <c r="E1138" s="23"/>
      <c r="F1138" s="23"/>
      <c r="G1138" s="23"/>
      <c r="H1138" s="23"/>
    </row>
    <row r="1139" spans="1:8" s="30" customFormat="1" ht="16" x14ac:dyDescent="0.2">
      <c r="A1139" s="24"/>
      <c r="B1139" s="22"/>
      <c r="C1139" s="24"/>
      <c r="D1139" s="23"/>
      <c r="E1139" s="23"/>
      <c r="F1139" s="23"/>
      <c r="G1139" s="23"/>
      <c r="H1139" s="23"/>
    </row>
    <row r="1140" spans="1:8" s="30" customFormat="1" ht="16" x14ac:dyDescent="0.2">
      <c r="A1140" s="24"/>
      <c r="B1140" s="22"/>
      <c r="C1140" s="24"/>
      <c r="D1140" s="23"/>
      <c r="E1140" s="23"/>
      <c r="F1140" s="23"/>
      <c r="G1140" s="23"/>
      <c r="H1140" s="23"/>
    </row>
    <row r="1141" spans="1:8" s="30" customFormat="1" ht="16" x14ac:dyDescent="0.2">
      <c r="A1141" s="24"/>
      <c r="B1141" s="22"/>
      <c r="C1141" s="24"/>
      <c r="D1141" s="23"/>
      <c r="E1141" s="23"/>
      <c r="F1141" s="23"/>
      <c r="G1141" s="23"/>
      <c r="H1141" s="23"/>
    </row>
    <row r="1142" spans="1:8" s="30" customFormat="1" ht="16" x14ac:dyDescent="0.2">
      <c r="A1142" s="24"/>
      <c r="B1142" s="22"/>
      <c r="C1142" s="24"/>
      <c r="D1142" s="23"/>
      <c r="E1142" s="23"/>
      <c r="F1142" s="23"/>
      <c r="G1142" s="23"/>
      <c r="H1142" s="23"/>
    </row>
    <row r="1143" spans="1:8" s="30" customFormat="1" ht="16" x14ac:dyDescent="0.2">
      <c r="A1143" s="24"/>
      <c r="B1143" s="22"/>
      <c r="C1143" s="24"/>
      <c r="D1143" s="23"/>
      <c r="E1143" s="23"/>
      <c r="F1143" s="23"/>
      <c r="G1143" s="23"/>
      <c r="H1143" s="23"/>
    </row>
    <row r="1144" spans="1:8" s="30" customFormat="1" ht="16" x14ac:dyDescent="0.2">
      <c r="A1144" s="24"/>
      <c r="B1144" s="22"/>
      <c r="C1144" s="24"/>
      <c r="D1144" s="23"/>
      <c r="E1144" s="23"/>
      <c r="F1144" s="23"/>
      <c r="G1144" s="23"/>
      <c r="H1144" s="23"/>
    </row>
    <row r="1145" spans="1:8" s="30" customFormat="1" ht="16" x14ac:dyDescent="0.2">
      <c r="A1145" s="24"/>
      <c r="B1145" s="22"/>
      <c r="C1145" s="24"/>
      <c r="D1145" s="23"/>
      <c r="E1145" s="23"/>
      <c r="F1145" s="23"/>
      <c r="G1145" s="23"/>
      <c r="H1145" s="23"/>
    </row>
    <row r="1146" spans="1:8" s="30" customFormat="1" ht="16" x14ac:dyDescent="0.2">
      <c r="A1146" s="24"/>
      <c r="B1146" s="22"/>
      <c r="C1146" s="24"/>
      <c r="D1146" s="23"/>
      <c r="E1146" s="23"/>
      <c r="F1146" s="23"/>
      <c r="G1146" s="23"/>
      <c r="H1146" s="23"/>
    </row>
    <row r="1147" spans="1:8" s="30" customFormat="1" ht="16" x14ac:dyDescent="0.2">
      <c r="A1147" s="24"/>
      <c r="B1147" s="22"/>
      <c r="C1147" s="24"/>
      <c r="D1147" s="23"/>
      <c r="E1147" s="23"/>
      <c r="F1147" s="23"/>
      <c r="G1147" s="23"/>
      <c r="H1147" s="23"/>
    </row>
    <row r="1148" spans="1:8" s="30" customFormat="1" ht="16" x14ac:dyDescent="0.2">
      <c r="A1148" s="24"/>
      <c r="B1148" s="22"/>
      <c r="C1148" s="24"/>
      <c r="D1148" s="23"/>
      <c r="E1148" s="23"/>
      <c r="F1148" s="23"/>
      <c r="G1148" s="23"/>
      <c r="H1148" s="23"/>
    </row>
    <row r="1149" spans="1:8" s="30" customFormat="1" ht="16" x14ac:dyDescent="0.2">
      <c r="A1149" s="24"/>
      <c r="B1149" s="22"/>
      <c r="C1149" s="24"/>
      <c r="D1149" s="23"/>
      <c r="E1149" s="23"/>
      <c r="F1149" s="23"/>
      <c r="G1149" s="23"/>
      <c r="H1149" s="23"/>
    </row>
    <row r="1150" spans="1:8" s="30" customFormat="1" ht="16" x14ac:dyDescent="0.2">
      <c r="A1150" s="24"/>
      <c r="B1150" s="22"/>
      <c r="C1150" s="24"/>
      <c r="D1150" s="23"/>
      <c r="E1150" s="23"/>
      <c r="F1150" s="23"/>
      <c r="G1150" s="23"/>
      <c r="H1150" s="23"/>
    </row>
    <row r="1151" spans="1:8" s="30" customFormat="1" ht="16" x14ac:dyDescent="0.2">
      <c r="A1151" s="24"/>
      <c r="B1151" s="22"/>
      <c r="C1151" s="24"/>
      <c r="D1151" s="23"/>
      <c r="E1151" s="23"/>
      <c r="F1151" s="23"/>
      <c r="G1151" s="23"/>
      <c r="H1151" s="23"/>
    </row>
    <row r="1152" spans="1:8" s="30" customFormat="1" ht="16" x14ac:dyDescent="0.2">
      <c r="A1152" s="24"/>
      <c r="B1152" s="22"/>
      <c r="C1152" s="24"/>
      <c r="D1152" s="23"/>
      <c r="E1152" s="23"/>
      <c r="F1152" s="23"/>
      <c r="G1152" s="23"/>
      <c r="H1152" s="23"/>
    </row>
    <row r="1153" spans="1:8" s="30" customFormat="1" ht="16" x14ac:dyDescent="0.2">
      <c r="A1153" s="24"/>
      <c r="B1153" s="22"/>
      <c r="C1153" s="24"/>
      <c r="D1153" s="23"/>
      <c r="E1153" s="23"/>
      <c r="F1153" s="23"/>
      <c r="G1153" s="23"/>
      <c r="H1153" s="23"/>
    </row>
    <row r="1154" spans="1:8" s="30" customFormat="1" ht="16" x14ac:dyDescent="0.2">
      <c r="A1154" s="24"/>
      <c r="B1154" s="22"/>
      <c r="C1154" s="24"/>
      <c r="D1154" s="23"/>
      <c r="E1154" s="23"/>
      <c r="F1154" s="23"/>
      <c r="G1154" s="23"/>
      <c r="H1154" s="23"/>
    </row>
    <row r="1155" spans="1:8" s="30" customFormat="1" ht="16" x14ac:dyDescent="0.2">
      <c r="A1155" s="24"/>
      <c r="B1155" s="22"/>
      <c r="C1155" s="24"/>
      <c r="D1155" s="23"/>
      <c r="E1155" s="23"/>
      <c r="F1155" s="23"/>
      <c r="G1155" s="23"/>
      <c r="H1155" s="23"/>
    </row>
    <row r="1156" spans="1:8" s="30" customFormat="1" ht="16" x14ac:dyDescent="0.2">
      <c r="A1156" s="24"/>
      <c r="B1156" s="22"/>
      <c r="C1156" s="24"/>
      <c r="D1156" s="23"/>
      <c r="E1156" s="23"/>
      <c r="F1156" s="23"/>
      <c r="G1156" s="23"/>
      <c r="H1156" s="23"/>
    </row>
    <row r="1157" spans="1:8" s="30" customFormat="1" ht="16" x14ac:dyDescent="0.2">
      <c r="A1157" s="24"/>
      <c r="B1157" s="22"/>
      <c r="C1157" s="24"/>
      <c r="D1157" s="23"/>
      <c r="E1157" s="23"/>
      <c r="F1157" s="23"/>
      <c r="G1157" s="23"/>
      <c r="H1157" s="23"/>
    </row>
    <row r="1158" spans="1:8" s="30" customFormat="1" ht="16" x14ac:dyDescent="0.2">
      <c r="A1158" s="24"/>
      <c r="B1158" s="22"/>
      <c r="C1158" s="24"/>
      <c r="D1158" s="23"/>
      <c r="E1158" s="23"/>
      <c r="F1158" s="23"/>
      <c r="G1158" s="23"/>
      <c r="H1158" s="23"/>
    </row>
    <row r="1159" spans="1:8" s="30" customFormat="1" ht="16" x14ac:dyDescent="0.2">
      <c r="A1159" s="24"/>
      <c r="B1159" s="22"/>
      <c r="C1159" s="24"/>
      <c r="D1159" s="23"/>
      <c r="E1159" s="23"/>
      <c r="F1159" s="23"/>
      <c r="G1159" s="23"/>
      <c r="H1159" s="23"/>
    </row>
    <row r="1160" spans="1:8" s="30" customFormat="1" ht="16" x14ac:dyDescent="0.2">
      <c r="A1160" s="24"/>
      <c r="B1160" s="22"/>
      <c r="C1160" s="24"/>
      <c r="D1160" s="23"/>
      <c r="E1160" s="23"/>
      <c r="F1160" s="23"/>
      <c r="G1160" s="23"/>
      <c r="H1160" s="23"/>
    </row>
    <row r="1161" spans="1:8" s="30" customFormat="1" ht="16" x14ac:dyDescent="0.2">
      <c r="A1161" s="24"/>
      <c r="B1161" s="22"/>
      <c r="C1161" s="24"/>
      <c r="D1161" s="23"/>
      <c r="E1161" s="23"/>
      <c r="F1161" s="23"/>
      <c r="G1161" s="23"/>
      <c r="H1161" s="23"/>
    </row>
    <row r="1162" spans="1:8" s="30" customFormat="1" ht="16" x14ac:dyDescent="0.2">
      <c r="A1162" s="24"/>
      <c r="B1162" s="22"/>
      <c r="C1162" s="24"/>
      <c r="D1162" s="23"/>
      <c r="E1162" s="23"/>
      <c r="F1162" s="23"/>
      <c r="G1162" s="23"/>
      <c r="H1162" s="23"/>
    </row>
    <row r="1163" spans="1:8" s="30" customFormat="1" ht="16" x14ac:dyDescent="0.2">
      <c r="A1163" s="24"/>
      <c r="B1163" s="22"/>
      <c r="C1163" s="24"/>
      <c r="D1163" s="23"/>
      <c r="E1163" s="23"/>
      <c r="F1163" s="23"/>
      <c r="G1163" s="23"/>
      <c r="H1163" s="23"/>
    </row>
    <row r="1164" spans="1:8" s="30" customFormat="1" ht="16" x14ac:dyDescent="0.2">
      <c r="A1164" s="24"/>
      <c r="B1164" s="22"/>
      <c r="C1164" s="24"/>
      <c r="D1164" s="23"/>
      <c r="E1164" s="23"/>
      <c r="F1164" s="23"/>
      <c r="G1164" s="23"/>
      <c r="H1164" s="23"/>
    </row>
    <row r="1165" spans="1:8" s="30" customFormat="1" ht="16" x14ac:dyDescent="0.2">
      <c r="A1165" s="24"/>
      <c r="B1165" s="22"/>
      <c r="C1165" s="24"/>
      <c r="D1165" s="23"/>
      <c r="E1165" s="23"/>
      <c r="F1165" s="23"/>
      <c r="G1165" s="23"/>
      <c r="H1165" s="23"/>
    </row>
    <row r="1166" spans="1:8" s="30" customFormat="1" ht="16" x14ac:dyDescent="0.2">
      <c r="A1166" s="24"/>
      <c r="B1166" s="22"/>
      <c r="C1166" s="24"/>
      <c r="D1166" s="23"/>
      <c r="E1166" s="23"/>
      <c r="F1166" s="23"/>
      <c r="G1166" s="23"/>
      <c r="H1166" s="23"/>
    </row>
    <row r="1167" spans="1:8" s="30" customFormat="1" ht="16" x14ac:dyDescent="0.2">
      <c r="A1167" s="24"/>
      <c r="B1167" s="22"/>
      <c r="C1167" s="24"/>
      <c r="D1167" s="23"/>
      <c r="E1167" s="23"/>
      <c r="F1167" s="23"/>
      <c r="G1167" s="23"/>
      <c r="H1167" s="23"/>
    </row>
    <row r="1168" spans="1:8" s="30" customFormat="1" ht="16" x14ac:dyDescent="0.2">
      <c r="A1168" s="24"/>
      <c r="B1168" s="22"/>
      <c r="C1168" s="24"/>
      <c r="D1168" s="23"/>
      <c r="E1168" s="23"/>
      <c r="F1168" s="23"/>
      <c r="G1168" s="23"/>
      <c r="H1168" s="23"/>
    </row>
    <row r="1169" spans="1:8" s="30" customFormat="1" ht="16" x14ac:dyDescent="0.2">
      <c r="A1169" s="24"/>
      <c r="B1169" s="22"/>
      <c r="C1169" s="24"/>
      <c r="D1169" s="23"/>
      <c r="E1169" s="23"/>
      <c r="F1169" s="23"/>
      <c r="G1169" s="23"/>
      <c r="H1169" s="23"/>
    </row>
    <row r="1170" spans="1:8" s="30" customFormat="1" ht="16" x14ac:dyDescent="0.2">
      <c r="A1170" s="24"/>
      <c r="B1170" s="22"/>
      <c r="C1170" s="24"/>
      <c r="D1170" s="23"/>
      <c r="E1170" s="23"/>
      <c r="F1170" s="23"/>
      <c r="G1170" s="23"/>
      <c r="H1170" s="23"/>
    </row>
    <row r="1171" spans="1:8" s="30" customFormat="1" ht="16" x14ac:dyDescent="0.2">
      <c r="A1171" s="24"/>
      <c r="B1171" s="22"/>
      <c r="C1171" s="24"/>
      <c r="D1171" s="23"/>
      <c r="E1171" s="23"/>
      <c r="F1171" s="23"/>
      <c r="G1171" s="23"/>
      <c r="H1171" s="23"/>
    </row>
    <row r="1172" spans="1:8" s="30" customFormat="1" ht="16" x14ac:dyDescent="0.2">
      <c r="A1172" s="24"/>
      <c r="B1172" s="22"/>
      <c r="C1172" s="24"/>
      <c r="D1172" s="23"/>
      <c r="E1172" s="23"/>
      <c r="F1172" s="23"/>
      <c r="G1172" s="23"/>
      <c r="H1172" s="23"/>
    </row>
    <row r="1173" spans="1:8" s="30" customFormat="1" ht="16" x14ac:dyDescent="0.2">
      <c r="A1173" s="24"/>
      <c r="B1173" s="22"/>
      <c r="C1173" s="24"/>
      <c r="D1173" s="23"/>
      <c r="E1173" s="23"/>
      <c r="F1173" s="23"/>
      <c r="G1173" s="23"/>
      <c r="H1173" s="23"/>
    </row>
    <row r="1174" spans="1:8" s="30" customFormat="1" ht="16" x14ac:dyDescent="0.2">
      <c r="A1174" s="24"/>
      <c r="B1174" s="22"/>
      <c r="C1174" s="24"/>
      <c r="D1174" s="23"/>
      <c r="E1174" s="23"/>
      <c r="F1174" s="23"/>
      <c r="G1174" s="23"/>
      <c r="H1174" s="23"/>
    </row>
    <row r="1175" spans="1:8" s="30" customFormat="1" ht="16" x14ac:dyDescent="0.2">
      <c r="A1175" s="24"/>
      <c r="B1175" s="22"/>
      <c r="C1175" s="24"/>
      <c r="D1175" s="23"/>
      <c r="E1175" s="23"/>
      <c r="F1175" s="23"/>
      <c r="G1175" s="23"/>
      <c r="H1175" s="23"/>
    </row>
    <row r="1176" spans="1:8" s="30" customFormat="1" ht="16" x14ac:dyDescent="0.2">
      <c r="A1176" s="24"/>
      <c r="B1176" s="22"/>
      <c r="C1176" s="24"/>
      <c r="D1176" s="23"/>
      <c r="E1176" s="23"/>
      <c r="F1176" s="23"/>
      <c r="G1176" s="23"/>
      <c r="H1176" s="23"/>
    </row>
    <row r="1177" spans="1:8" s="30" customFormat="1" ht="16" x14ac:dyDescent="0.2">
      <c r="A1177" s="24"/>
      <c r="B1177" s="22"/>
      <c r="C1177" s="24"/>
      <c r="D1177" s="23"/>
      <c r="E1177" s="23"/>
      <c r="F1177" s="23"/>
      <c r="G1177" s="23"/>
      <c r="H1177" s="23"/>
    </row>
    <row r="1178" spans="1:8" s="30" customFormat="1" ht="16" x14ac:dyDescent="0.2">
      <c r="A1178" s="24"/>
      <c r="B1178" s="22"/>
      <c r="C1178" s="24"/>
      <c r="D1178" s="23"/>
      <c r="E1178" s="23"/>
      <c r="F1178" s="23"/>
      <c r="G1178" s="23"/>
      <c r="H1178" s="23"/>
    </row>
    <row r="1179" spans="1:8" s="30" customFormat="1" ht="16" x14ac:dyDescent="0.2">
      <c r="A1179" s="24"/>
      <c r="B1179" s="22"/>
      <c r="C1179" s="24"/>
      <c r="D1179" s="23"/>
      <c r="E1179" s="23"/>
      <c r="F1179" s="23"/>
      <c r="G1179" s="23"/>
      <c r="H1179" s="23"/>
    </row>
    <row r="1180" spans="1:8" s="30" customFormat="1" ht="16" x14ac:dyDescent="0.2">
      <c r="A1180" s="24"/>
      <c r="B1180" s="22"/>
      <c r="C1180" s="24"/>
      <c r="D1180" s="23"/>
      <c r="E1180" s="23"/>
      <c r="F1180" s="23"/>
      <c r="G1180" s="23"/>
      <c r="H1180" s="23"/>
    </row>
    <row r="1181" spans="1:8" s="30" customFormat="1" ht="16" x14ac:dyDescent="0.2">
      <c r="A1181" s="24"/>
      <c r="B1181" s="22"/>
      <c r="C1181" s="24"/>
      <c r="D1181" s="23"/>
      <c r="E1181" s="23"/>
      <c r="F1181" s="23"/>
      <c r="G1181" s="23"/>
      <c r="H1181" s="23"/>
    </row>
    <row r="1182" spans="1:8" s="30" customFormat="1" ht="16" x14ac:dyDescent="0.2">
      <c r="A1182" s="24"/>
      <c r="B1182" s="22"/>
      <c r="C1182" s="24"/>
      <c r="D1182" s="23"/>
      <c r="E1182" s="23"/>
      <c r="F1182" s="23"/>
      <c r="G1182" s="23"/>
      <c r="H1182" s="23"/>
    </row>
    <row r="1183" spans="1:8" s="30" customFormat="1" ht="16" x14ac:dyDescent="0.2">
      <c r="A1183" s="24"/>
      <c r="B1183" s="22"/>
      <c r="C1183" s="24"/>
      <c r="D1183" s="23"/>
      <c r="E1183" s="23"/>
      <c r="F1183" s="23"/>
      <c r="G1183" s="23"/>
      <c r="H1183" s="23"/>
    </row>
    <row r="1184" spans="1:8" s="30" customFormat="1" ht="16" x14ac:dyDescent="0.2">
      <c r="A1184" s="24"/>
      <c r="B1184" s="22"/>
      <c r="C1184" s="24"/>
      <c r="D1184" s="23"/>
      <c r="E1184" s="23"/>
      <c r="F1184" s="23"/>
      <c r="G1184" s="23"/>
      <c r="H1184" s="23"/>
    </row>
    <row r="1185" spans="1:8" s="30" customFormat="1" ht="16" x14ac:dyDescent="0.2">
      <c r="A1185" s="24"/>
      <c r="B1185" s="22"/>
      <c r="C1185" s="24"/>
      <c r="D1185" s="23"/>
      <c r="E1185" s="23"/>
      <c r="F1185" s="23"/>
      <c r="G1185" s="23"/>
      <c r="H1185" s="23"/>
    </row>
    <row r="1186" spans="1:8" s="30" customFormat="1" ht="16" x14ac:dyDescent="0.2">
      <c r="A1186" s="24"/>
      <c r="B1186" s="22"/>
      <c r="C1186" s="24"/>
      <c r="D1186" s="23"/>
      <c r="E1186" s="23"/>
      <c r="F1186" s="23"/>
      <c r="G1186" s="23"/>
      <c r="H1186" s="23"/>
    </row>
    <row r="1187" spans="1:8" s="30" customFormat="1" ht="16" x14ac:dyDescent="0.2">
      <c r="A1187" s="24"/>
      <c r="B1187" s="22"/>
      <c r="C1187" s="24"/>
      <c r="D1187" s="23"/>
      <c r="E1187" s="23"/>
      <c r="F1187" s="23"/>
      <c r="G1187" s="23"/>
      <c r="H1187" s="23"/>
    </row>
    <row r="1188" spans="1:8" s="30" customFormat="1" ht="16" x14ac:dyDescent="0.2">
      <c r="A1188" s="24"/>
      <c r="B1188" s="22"/>
      <c r="C1188" s="24"/>
      <c r="D1188" s="23"/>
      <c r="E1188" s="23"/>
      <c r="F1188" s="23"/>
      <c r="G1188" s="23"/>
      <c r="H1188" s="23"/>
    </row>
    <row r="1189" spans="1:8" s="30" customFormat="1" ht="16" x14ac:dyDescent="0.2">
      <c r="A1189" s="24"/>
      <c r="B1189" s="22"/>
      <c r="C1189" s="24"/>
      <c r="D1189" s="23"/>
      <c r="E1189" s="23"/>
      <c r="F1189" s="23"/>
      <c r="G1189" s="23"/>
      <c r="H1189" s="23"/>
    </row>
    <row r="1190" spans="1:8" s="30" customFormat="1" ht="16" x14ac:dyDescent="0.2">
      <c r="A1190" s="24"/>
      <c r="B1190" s="22"/>
      <c r="C1190" s="24"/>
      <c r="D1190" s="23"/>
      <c r="E1190" s="23"/>
      <c r="F1190" s="23"/>
      <c r="G1190" s="23"/>
      <c r="H1190" s="23"/>
    </row>
    <row r="1191" spans="1:8" s="30" customFormat="1" ht="16" x14ac:dyDescent="0.2">
      <c r="A1191" s="24"/>
      <c r="B1191" s="22"/>
      <c r="C1191" s="24"/>
      <c r="D1191" s="23"/>
      <c r="E1191" s="23"/>
      <c r="F1191" s="23"/>
      <c r="G1191" s="23"/>
      <c r="H1191" s="23"/>
    </row>
    <row r="1192" spans="1:8" s="30" customFormat="1" ht="16" x14ac:dyDescent="0.2">
      <c r="A1192" s="24"/>
      <c r="B1192" s="22"/>
      <c r="C1192" s="24"/>
      <c r="D1192" s="23"/>
      <c r="E1192" s="23"/>
      <c r="F1192" s="23"/>
      <c r="G1192" s="23"/>
      <c r="H1192" s="23"/>
    </row>
    <row r="1193" spans="1:8" s="30" customFormat="1" ht="16" x14ac:dyDescent="0.2">
      <c r="A1193" s="24"/>
      <c r="B1193" s="22"/>
      <c r="C1193" s="24"/>
      <c r="D1193" s="23"/>
      <c r="E1193" s="23"/>
      <c r="F1193" s="23"/>
      <c r="G1193" s="23"/>
      <c r="H1193" s="23"/>
    </row>
    <row r="1194" spans="1:8" s="30" customFormat="1" ht="16" x14ac:dyDescent="0.2">
      <c r="A1194" s="24"/>
      <c r="B1194" s="22"/>
      <c r="C1194" s="24"/>
      <c r="D1194" s="23"/>
      <c r="E1194" s="23"/>
      <c r="F1194" s="23"/>
      <c r="G1194" s="23"/>
      <c r="H1194" s="23"/>
    </row>
    <row r="1195" spans="1:8" s="30" customFormat="1" ht="16" x14ac:dyDescent="0.2">
      <c r="A1195" s="24"/>
      <c r="B1195" s="22"/>
      <c r="C1195" s="24"/>
      <c r="D1195" s="23"/>
      <c r="E1195" s="23"/>
      <c r="F1195" s="23"/>
      <c r="G1195" s="23"/>
      <c r="H1195" s="23"/>
    </row>
    <row r="1196" spans="1:8" s="30" customFormat="1" ht="16" x14ac:dyDescent="0.2">
      <c r="A1196" s="24"/>
      <c r="B1196" s="22"/>
      <c r="C1196" s="24"/>
      <c r="D1196" s="23"/>
      <c r="E1196" s="23"/>
      <c r="F1196" s="23"/>
      <c r="G1196" s="23"/>
      <c r="H1196" s="23"/>
    </row>
    <row r="1197" spans="1:8" s="30" customFormat="1" ht="16" x14ac:dyDescent="0.2">
      <c r="A1197" s="24"/>
      <c r="B1197" s="22"/>
      <c r="C1197" s="24"/>
      <c r="D1197" s="23"/>
      <c r="E1197" s="23"/>
      <c r="F1197" s="23"/>
      <c r="G1197" s="23"/>
      <c r="H1197" s="23"/>
    </row>
    <row r="1198" spans="1:8" s="30" customFormat="1" ht="16" x14ac:dyDescent="0.2">
      <c r="A1198" s="24"/>
      <c r="B1198" s="22"/>
      <c r="C1198" s="24"/>
      <c r="D1198" s="23"/>
      <c r="E1198" s="23"/>
      <c r="F1198" s="23"/>
      <c r="G1198" s="23"/>
      <c r="H1198" s="23"/>
    </row>
    <row r="1199" spans="1:8" s="30" customFormat="1" ht="16" x14ac:dyDescent="0.2">
      <c r="A1199" s="24"/>
      <c r="B1199" s="22"/>
      <c r="C1199" s="24"/>
      <c r="D1199" s="23"/>
      <c r="E1199" s="23"/>
      <c r="F1199" s="23"/>
      <c r="G1199" s="23"/>
      <c r="H1199" s="23"/>
    </row>
    <row r="1200" spans="1:8" s="30" customFormat="1" ht="16" x14ac:dyDescent="0.2">
      <c r="A1200" s="24"/>
      <c r="B1200" s="22"/>
      <c r="C1200" s="24"/>
      <c r="D1200" s="23"/>
      <c r="E1200" s="23"/>
      <c r="F1200" s="23"/>
      <c r="G1200" s="23"/>
      <c r="H1200" s="23"/>
    </row>
    <row r="1201" spans="1:8" s="30" customFormat="1" ht="16" x14ac:dyDescent="0.2">
      <c r="A1201" s="24"/>
      <c r="B1201" s="22"/>
      <c r="C1201" s="24"/>
      <c r="D1201" s="23"/>
      <c r="E1201" s="23"/>
      <c r="F1201" s="23"/>
      <c r="G1201" s="23"/>
      <c r="H1201" s="23"/>
    </row>
    <row r="1202" spans="1:8" s="30" customFormat="1" ht="16" x14ac:dyDescent="0.2">
      <c r="A1202" s="24"/>
      <c r="B1202" s="22"/>
      <c r="C1202" s="24"/>
      <c r="D1202" s="23"/>
      <c r="E1202" s="23"/>
      <c r="F1202" s="23"/>
      <c r="G1202" s="23"/>
      <c r="H1202" s="23"/>
    </row>
    <row r="1203" spans="1:8" s="30" customFormat="1" ht="16" x14ac:dyDescent="0.2">
      <c r="A1203" s="24"/>
      <c r="B1203" s="22"/>
      <c r="C1203" s="24"/>
      <c r="D1203" s="23"/>
      <c r="E1203" s="23"/>
      <c r="F1203" s="23"/>
      <c r="G1203" s="23"/>
      <c r="H1203" s="23"/>
    </row>
    <row r="1204" spans="1:8" s="30" customFormat="1" ht="16" x14ac:dyDescent="0.2">
      <c r="A1204" s="24"/>
      <c r="B1204" s="22"/>
      <c r="C1204" s="24"/>
      <c r="D1204" s="23"/>
      <c r="E1204" s="23"/>
      <c r="F1204" s="23"/>
      <c r="G1204" s="23"/>
      <c r="H1204" s="23"/>
    </row>
    <row r="1205" spans="1:8" s="30" customFormat="1" ht="16" x14ac:dyDescent="0.2">
      <c r="A1205" s="24"/>
      <c r="B1205" s="22"/>
      <c r="C1205" s="24"/>
      <c r="D1205" s="23"/>
      <c r="E1205" s="23"/>
      <c r="F1205" s="23"/>
      <c r="G1205" s="23"/>
      <c r="H1205" s="23"/>
    </row>
    <row r="1206" spans="1:8" s="30" customFormat="1" ht="16" x14ac:dyDescent="0.2">
      <c r="A1206" s="24"/>
      <c r="B1206" s="22"/>
      <c r="C1206" s="24"/>
      <c r="D1206" s="23"/>
      <c r="E1206" s="23"/>
      <c r="F1206" s="23"/>
      <c r="G1206" s="23"/>
      <c r="H1206" s="23"/>
    </row>
    <row r="1207" spans="1:8" s="30" customFormat="1" ht="16" x14ac:dyDescent="0.2">
      <c r="A1207" s="24"/>
      <c r="B1207" s="22"/>
      <c r="C1207" s="24"/>
      <c r="D1207" s="23"/>
      <c r="E1207" s="23"/>
      <c r="F1207" s="23"/>
      <c r="G1207" s="23"/>
      <c r="H1207" s="23"/>
    </row>
    <row r="1208" spans="1:8" s="30" customFormat="1" ht="16" x14ac:dyDescent="0.2">
      <c r="A1208" s="24"/>
      <c r="B1208" s="22"/>
      <c r="C1208" s="24"/>
      <c r="D1208" s="23"/>
      <c r="E1208" s="23"/>
      <c r="F1208" s="23"/>
      <c r="G1208" s="23"/>
      <c r="H1208" s="23"/>
    </row>
    <row r="1209" spans="1:8" s="30" customFormat="1" ht="16" x14ac:dyDescent="0.2">
      <c r="A1209" s="24"/>
      <c r="B1209" s="22"/>
      <c r="C1209" s="24"/>
      <c r="D1209" s="23"/>
      <c r="E1209" s="23"/>
      <c r="F1209" s="23"/>
      <c r="G1209" s="23"/>
      <c r="H1209" s="23"/>
    </row>
    <row r="1210" spans="1:8" s="30" customFormat="1" ht="16" x14ac:dyDescent="0.2">
      <c r="A1210" s="24"/>
      <c r="B1210" s="22"/>
      <c r="C1210" s="24"/>
      <c r="D1210" s="23"/>
      <c r="E1210" s="23"/>
      <c r="F1210" s="23"/>
      <c r="G1210" s="23"/>
      <c r="H1210" s="23"/>
    </row>
    <row r="1211" spans="1:8" s="30" customFormat="1" ht="16" x14ac:dyDescent="0.2">
      <c r="A1211" s="24"/>
      <c r="B1211" s="22"/>
      <c r="C1211" s="24"/>
      <c r="D1211" s="23"/>
      <c r="E1211" s="23"/>
      <c r="F1211" s="23"/>
      <c r="G1211" s="23"/>
      <c r="H1211" s="23"/>
    </row>
    <row r="1212" spans="1:8" s="30" customFormat="1" ht="16" x14ac:dyDescent="0.2">
      <c r="A1212" s="24"/>
      <c r="B1212" s="22"/>
      <c r="C1212" s="24"/>
      <c r="D1212" s="23"/>
      <c r="E1212" s="23"/>
      <c r="F1212" s="23"/>
      <c r="G1212" s="23"/>
      <c r="H1212" s="23"/>
    </row>
    <row r="1213" spans="1:8" s="30" customFormat="1" ht="16" x14ac:dyDescent="0.2">
      <c r="A1213" s="24"/>
      <c r="B1213" s="22"/>
      <c r="C1213" s="24"/>
      <c r="D1213" s="23"/>
      <c r="E1213" s="23"/>
      <c r="F1213" s="23"/>
      <c r="G1213" s="23"/>
      <c r="H1213" s="23"/>
    </row>
    <row r="1214" spans="1:8" s="30" customFormat="1" ht="16" x14ac:dyDescent="0.2">
      <c r="A1214" s="24"/>
      <c r="B1214" s="22"/>
      <c r="C1214" s="24"/>
      <c r="D1214" s="23"/>
      <c r="E1214" s="23"/>
      <c r="F1214" s="23"/>
      <c r="G1214" s="23"/>
      <c r="H1214" s="23"/>
    </row>
    <row r="1215" spans="1:8" s="30" customFormat="1" ht="16" x14ac:dyDescent="0.2">
      <c r="A1215" s="24"/>
      <c r="B1215" s="22"/>
      <c r="C1215" s="24"/>
      <c r="D1215" s="23"/>
      <c r="E1215" s="23"/>
      <c r="F1215" s="23"/>
      <c r="G1215" s="23"/>
      <c r="H1215" s="23"/>
    </row>
    <row r="1216" spans="1:8" s="30" customFormat="1" ht="16" x14ac:dyDescent="0.2">
      <c r="A1216" s="24"/>
      <c r="B1216" s="22"/>
      <c r="C1216" s="24"/>
      <c r="D1216" s="23"/>
      <c r="E1216" s="23"/>
      <c r="F1216" s="23"/>
      <c r="G1216" s="23"/>
      <c r="H1216" s="23"/>
    </row>
    <row r="1217" spans="1:8" s="30" customFormat="1" ht="16" x14ac:dyDescent="0.2">
      <c r="A1217" s="24"/>
      <c r="B1217" s="22"/>
      <c r="C1217" s="24"/>
      <c r="D1217" s="23"/>
      <c r="E1217" s="23"/>
      <c r="F1217" s="23"/>
      <c r="G1217" s="23"/>
      <c r="H1217" s="23"/>
    </row>
    <row r="1218" spans="1:8" s="30" customFormat="1" ht="16" x14ac:dyDescent="0.2">
      <c r="A1218" s="24"/>
      <c r="B1218" s="22"/>
      <c r="C1218" s="24"/>
      <c r="D1218" s="23"/>
      <c r="E1218" s="23"/>
      <c r="F1218" s="23"/>
      <c r="G1218" s="23"/>
      <c r="H1218" s="23"/>
    </row>
    <row r="1219" spans="1:8" s="30" customFormat="1" ht="16" x14ac:dyDescent="0.2">
      <c r="A1219" s="24"/>
      <c r="B1219" s="22"/>
      <c r="C1219" s="24"/>
      <c r="D1219" s="23"/>
      <c r="E1219" s="23"/>
      <c r="F1219" s="23"/>
      <c r="G1219" s="23"/>
      <c r="H1219" s="23"/>
    </row>
    <row r="1220" spans="1:8" s="30" customFormat="1" ht="16" x14ac:dyDescent="0.2">
      <c r="A1220" s="24"/>
      <c r="B1220" s="22"/>
      <c r="C1220" s="24"/>
      <c r="D1220" s="23"/>
      <c r="E1220" s="23"/>
      <c r="F1220" s="23"/>
      <c r="G1220" s="23"/>
      <c r="H1220" s="23"/>
    </row>
    <row r="1221" spans="1:8" s="30" customFormat="1" ht="16" x14ac:dyDescent="0.2">
      <c r="A1221" s="24"/>
      <c r="B1221" s="22"/>
      <c r="C1221" s="24"/>
      <c r="D1221" s="23"/>
      <c r="E1221" s="23"/>
      <c r="F1221" s="23"/>
      <c r="G1221" s="23"/>
      <c r="H1221" s="23"/>
    </row>
    <row r="1222" spans="1:8" s="30" customFormat="1" ht="16" x14ac:dyDescent="0.2">
      <c r="A1222" s="24"/>
      <c r="B1222" s="22"/>
      <c r="C1222" s="24"/>
      <c r="D1222" s="23"/>
      <c r="E1222" s="23"/>
      <c r="F1222" s="23"/>
      <c r="G1222" s="23"/>
      <c r="H1222" s="23"/>
    </row>
    <row r="1223" spans="1:8" s="30" customFormat="1" ht="16" x14ac:dyDescent="0.2">
      <c r="A1223" s="24"/>
      <c r="B1223" s="22"/>
      <c r="C1223" s="24"/>
      <c r="D1223" s="23"/>
      <c r="E1223" s="23"/>
      <c r="F1223" s="23"/>
      <c r="G1223" s="23"/>
      <c r="H1223" s="23"/>
    </row>
    <row r="1224" spans="1:8" s="30" customFormat="1" ht="16" x14ac:dyDescent="0.2">
      <c r="A1224" s="24"/>
      <c r="B1224" s="22"/>
      <c r="C1224" s="24"/>
      <c r="D1224" s="23"/>
      <c r="E1224" s="23"/>
      <c r="F1224" s="23"/>
      <c r="G1224" s="23"/>
      <c r="H1224" s="23"/>
    </row>
    <row r="1225" spans="1:8" s="30" customFormat="1" ht="16" x14ac:dyDescent="0.2">
      <c r="A1225" s="24"/>
      <c r="B1225" s="22"/>
      <c r="C1225" s="24"/>
      <c r="D1225" s="23"/>
      <c r="E1225" s="23"/>
      <c r="F1225" s="23"/>
      <c r="G1225" s="23"/>
      <c r="H1225" s="23"/>
    </row>
    <row r="1226" spans="1:8" s="30" customFormat="1" ht="16" x14ac:dyDescent="0.2">
      <c r="A1226" s="24"/>
      <c r="B1226" s="22"/>
      <c r="C1226" s="24"/>
      <c r="D1226" s="23"/>
      <c r="E1226" s="23"/>
      <c r="F1226" s="23"/>
      <c r="G1226" s="23"/>
      <c r="H1226" s="23"/>
    </row>
    <row r="1227" spans="1:8" s="30" customFormat="1" ht="16" x14ac:dyDescent="0.2">
      <c r="A1227" s="24"/>
      <c r="B1227" s="22"/>
      <c r="C1227" s="24"/>
      <c r="D1227" s="23"/>
      <c r="E1227" s="23"/>
      <c r="F1227" s="23"/>
      <c r="G1227" s="23"/>
      <c r="H1227" s="23"/>
    </row>
    <row r="1228" spans="1:8" s="30" customFormat="1" ht="16" x14ac:dyDescent="0.2">
      <c r="A1228" s="24"/>
      <c r="B1228" s="22"/>
      <c r="C1228" s="24"/>
      <c r="D1228" s="23"/>
      <c r="E1228" s="23"/>
      <c r="F1228" s="23"/>
      <c r="G1228" s="23"/>
      <c r="H1228" s="23"/>
    </row>
    <row r="1229" spans="1:8" s="30" customFormat="1" ht="16" x14ac:dyDescent="0.2">
      <c r="A1229" s="24"/>
      <c r="B1229" s="22"/>
      <c r="C1229" s="24"/>
      <c r="D1229" s="23"/>
      <c r="E1229" s="23"/>
      <c r="F1229" s="23"/>
      <c r="G1229" s="23"/>
      <c r="H1229" s="23"/>
    </row>
    <row r="1230" spans="1:8" s="30" customFormat="1" ht="16" x14ac:dyDescent="0.2">
      <c r="A1230" s="24"/>
      <c r="B1230" s="22"/>
      <c r="C1230" s="24"/>
      <c r="D1230" s="23"/>
      <c r="E1230" s="23"/>
      <c r="F1230" s="23"/>
      <c r="G1230" s="23"/>
      <c r="H1230" s="23"/>
    </row>
    <row r="1231" spans="1:8" s="30" customFormat="1" ht="16" x14ac:dyDescent="0.2">
      <c r="A1231" s="24"/>
      <c r="B1231" s="22"/>
      <c r="C1231" s="24"/>
      <c r="D1231" s="23"/>
      <c r="E1231" s="23"/>
      <c r="F1231" s="23"/>
      <c r="G1231" s="23"/>
      <c r="H1231" s="23"/>
    </row>
    <row r="1232" spans="1:8" s="30" customFormat="1" ht="16" x14ac:dyDescent="0.2">
      <c r="A1232" s="24"/>
      <c r="B1232" s="22"/>
      <c r="C1232" s="24"/>
      <c r="D1232" s="23"/>
      <c r="E1232" s="23"/>
      <c r="F1232" s="23"/>
      <c r="G1232" s="23"/>
      <c r="H1232" s="23"/>
    </row>
    <row r="1233" spans="1:8" s="30" customFormat="1" ht="16" x14ac:dyDescent="0.2">
      <c r="A1233" s="24"/>
      <c r="B1233" s="22"/>
      <c r="C1233" s="24"/>
      <c r="D1233" s="23"/>
      <c r="E1233" s="23"/>
      <c r="F1233" s="23"/>
      <c r="G1233" s="23"/>
      <c r="H1233" s="23"/>
    </row>
    <row r="1234" spans="1:8" s="30" customFormat="1" ht="16" x14ac:dyDescent="0.2">
      <c r="A1234" s="24"/>
      <c r="B1234" s="22"/>
      <c r="C1234" s="24"/>
      <c r="D1234" s="23"/>
      <c r="E1234" s="23"/>
      <c r="F1234" s="23"/>
      <c r="G1234" s="23"/>
      <c r="H1234" s="23"/>
    </row>
    <row r="1235" spans="1:8" s="30" customFormat="1" ht="16" x14ac:dyDescent="0.2">
      <c r="A1235" s="24"/>
      <c r="B1235" s="22"/>
      <c r="C1235" s="24"/>
      <c r="D1235" s="23"/>
      <c r="E1235" s="23"/>
      <c r="F1235" s="23"/>
      <c r="G1235" s="23"/>
      <c r="H1235" s="23"/>
    </row>
    <row r="1236" spans="1:8" s="30" customFormat="1" ht="16" x14ac:dyDescent="0.2">
      <c r="A1236" s="24"/>
      <c r="B1236" s="22"/>
      <c r="C1236" s="24"/>
      <c r="D1236" s="23"/>
      <c r="E1236" s="23"/>
      <c r="F1236" s="23"/>
      <c r="G1236" s="23"/>
      <c r="H1236" s="23"/>
    </row>
    <row r="1237" spans="1:8" s="30" customFormat="1" ht="16" x14ac:dyDescent="0.2">
      <c r="A1237" s="24"/>
      <c r="B1237" s="22"/>
      <c r="C1237" s="24"/>
      <c r="D1237" s="23"/>
      <c r="E1237" s="23"/>
      <c r="F1237" s="23"/>
      <c r="G1237" s="23"/>
      <c r="H1237" s="23"/>
    </row>
    <row r="1238" spans="1:8" s="30" customFormat="1" ht="16" x14ac:dyDescent="0.2">
      <c r="A1238" s="24"/>
      <c r="B1238" s="22"/>
      <c r="C1238" s="24"/>
      <c r="D1238" s="23"/>
      <c r="E1238" s="23"/>
      <c r="F1238" s="23"/>
      <c r="G1238" s="23"/>
      <c r="H1238" s="23"/>
    </row>
    <row r="1239" spans="1:8" s="30" customFormat="1" ht="16" x14ac:dyDescent="0.2">
      <c r="A1239" s="24"/>
      <c r="B1239" s="22"/>
      <c r="C1239" s="24"/>
      <c r="D1239" s="23"/>
      <c r="E1239" s="23"/>
      <c r="F1239" s="23"/>
      <c r="G1239" s="23"/>
      <c r="H1239" s="23"/>
    </row>
    <row r="1240" spans="1:8" s="30" customFormat="1" ht="16" x14ac:dyDescent="0.2">
      <c r="A1240" s="24"/>
      <c r="B1240" s="22"/>
      <c r="C1240" s="24"/>
      <c r="D1240" s="23"/>
      <c r="E1240" s="23"/>
      <c r="F1240" s="23"/>
      <c r="G1240" s="23"/>
      <c r="H1240" s="23"/>
    </row>
    <row r="1241" spans="1:8" s="30" customFormat="1" ht="16" x14ac:dyDescent="0.2">
      <c r="A1241" s="24"/>
      <c r="B1241" s="22"/>
      <c r="C1241" s="24"/>
      <c r="D1241" s="23"/>
      <c r="E1241" s="23"/>
      <c r="F1241" s="23"/>
      <c r="G1241" s="23"/>
      <c r="H1241" s="23"/>
    </row>
    <row r="1242" spans="1:8" s="30" customFormat="1" ht="16" x14ac:dyDescent="0.2">
      <c r="A1242" s="24"/>
      <c r="B1242" s="22"/>
      <c r="C1242" s="24"/>
      <c r="D1242" s="23"/>
      <c r="E1242" s="23"/>
      <c r="F1242" s="23"/>
      <c r="G1242" s="23"/>
      <c r="H1242" s="23"/>
    </row>
    <row r="1243" spans="1:8" s="30" customFormat="1" ht="16" x14ac:dyDescent="0.2">
      <c r="A1243" s="24"/>
      <c r="B1243" s="22"/>
      <c r="C1243" s="24"/>
      <c r="D1243" s="23"/>
      <c r="E1243" s="23"/>
      <c r="F1243" s="23"/>
      <c r="G1243" s="23"/>
      <c r="H1243" s="23"/>
    </row>
    <row r="1244" spans="1:8" s="30" customFormat="1" ht="16" x14ac:dyDescent="0.2">
      <c r="A1244" s="24"/>
      <c r="B1244" s="22"/>
      <c r="C1244" s="24"/>
      <c r="D1244" s="23"/>
      <c r="E1244" s="23"/>
      <c r="F1244" s="23"/>
      <c r="G1244" s="23"/>
      <c r="H1244" s="23"/>
    </row>
    <row r="1245" spans="1:8" s="30" customFormat="1" ht="16" x14ac:dyDescent="0.2">
      <c r="A1245" s="24"/>
      <c r="B1245" s="22"/>
      <c r="C1245" s="24"/>
      <c r="D1245" s="23"/>
      <c r="E1245" s="23"/>
      <c r="F1245" s="23"/>
      <c r="G1245" s="23"/>
      <c r="H1245" s="23"/>
    </row>
    <row r="1246" spans="1:8" s="30" customFormat="1" ht="16" x14ac:dyDescent="0.2">
      <c r="A1246" s="24"/>
      <c r="B1246" s="22"/>
      <c r="C1246" s="24"/>
      <c r="D1246" s="23"/>
      <c r="E1246" s="23"/>
      <c r="F1246" s="23"/>
      <c r="G1246" s="23"/>
      <c r="H1246" s="23"/>
    </row>
    <row r="1247" spans="1:8" s="30" customFormat="1" ht="16" x14ac:dyDescent="0.2">
      <c r="A1247" s="24"/>
      <c r="B1247" s="22"/>
      <c r="C1247" s="24"/>
      <c r="D1247" s="23"/>
      <c r="E1247" s="23"/>
      <c r="F1247" s="23"/>
      <c r="G1247" s="23"/>
      <c r="H1247" s="23"/>
    </row>
    <row r="1248" spans="1:8" s="30" customFormat="1" ht="16" x14ac:dyDescent="0.2">
      <c r="A1248" s="24"/>
      <c r="B1248" s="22"/>
      <c r="C1248" s="24"/>
      <c r="D1248" s="23"/>
      <c r="E1248" s="23"/>
      <c r="F1248" s="23"/>
      <c r="G1248" s="23"/>
      <c r="H1248" s="23"/>
    </row>
    <row r="1249" spans="1:8" s="30" customFormat="1" ht="16" x14ac:dyDescent="0.2">
      <c r="A1249" s="24"/>
      <c r="B1249" s="22"/>
      <c r="C1249" s="24"/>
      <c r="D1249" s="23"/>
      <c r="E1249" s="23"/>
      <c r="F1249" s="23"/>
      <c r="G1249" s="23"/>
      <c r="H1249" s="23"/>
    </row>
    <row r="1250" spans="1:8" s="30" customFormat="1" ht="16" x14ac:dyDescent="0.2">
      <c r="A1250" s="24"/>
      <c r="B1250" s="22"/>
      <c r="C1250" s="24"/>
      <c r="D1250" s="23"/>
      <c r="E1250" s="23"/>
      <c r="F1250" s="23"/>
      <c r="G1250" s="23"/>
      <c r="H1250" s="23"/>
    </row>
    <row r="1251" spans="1:8" s="30" customFormat="1" ht="16" x14ac:dyDescent="0.2">
      <c r="A1251" s="24"/>
      <c r="B1251" s="22"/>
      <c r="C1251" s="24"/>
      <c r="D1251" s="23"/>
      <c r="E1251" s="23"/>
      <c r="F1251" s="23"/>
      <c r="G1251" s="23"/>
      <c r="H1251" s="23"/>
    </row>
    <row r="1252" spans="1:8" s="30" customFormat="1" ht="16" x14ac:dyDescent="0.2">
      <c r="A1252" s="24"/>
      <c r="B1252" s="22"/>
      <c r="C1252" s="24"/>
      <c r="D1252" s="23"/>
      <c r="E1252" s="23"/>
      <c r="F1252" s="23"/>
      <c r="G1252" s="23"/>
      <c r="H1252" s="23"/>
    </row>
    <row r="1253" spans="1:8" s="30" customFormat="1" ht="16" x14ac:dyDescent="0.2">
      <c r="A1253" s="24"/>
      <c r="B1253" s="22"/>
      <c r="C1253" s="24"/>
      <c r="D1253" s="23"/>
      <c r="E1253" s="23"/>
      <c r="F1253" s="23"/>
      <c r="G1253" s="23"/>
      <c r="H1253" s="23"/>
    </row>
    <row r="1254" spans="1:8" s="30" customFormat="1" ht="16" x14ac:dyDescent="0.2">
      <c r="A1254" s="24"/>
      <c r="B1254" s="22"/>
      <c r="C1254" s="24"/>
      <c r="D1254" s="23"/>
      <c r="E1254" s="23"/>
      <c r="F1254" s="23"/>
      <c r="G1254" s="23"/>
      <c r="H1254" s="23"/>
    </row>
    <row r="1255" spans="1:8" s="30" customFormat="1" ht="16" x14ac:dyDescent="0.2">
      <c r="A1255" s="24"/>
      <c r="B1255" s="22"/>
      <c r="C1255" s="24"/>
      <c r="D1255" s="23"/>
      <c r="E1255" s="23"/>
      <c r="F1255" s="23"/>
      <c r="G1255" s="23"/>
      <c r="H1255" s="23"/>
    </row>
    <row r="1256" spans="1:8" s="30" customFormat="1" ht="16" x14ac:dyDescent="0.2">
      <c r="A1256" s="24"/>
      <c r="B1256" s="22"/>
      <c r="C1256" s="24"/>
      <c r="D1256" s="23"/>
      <c r="E1256" s="23"/>
      <c r="F1256" s="23"/>
      <c r="G1256" s="23"/>
      <c r="H1256" s="23"/>
    </row>
    <row r="1257" spans="1:8" s="30" customFormat="1" ht="16" x14ac:dyDescent="0.2">
      <c r="A1257" s="24"/>
      <c r="B1257" s="22"/>
      <c r="C1257" s="24"/>
      <c r="D1257" s="23"/>
      <c r="E1257" s="23"/>
      <c r="F1257" s="23"/>
      <c r="G1257" s="23"/>
      <c r="H1257" s="23"/>
    </row>
    <row r="1258" spans="1:8" s="30" customFormat="1" ht="16" x14ac:dyDescent="0.2">
      <c r="A1258" s="24"/>
      <c r="B1258" s="22"/>
      <c r="C1258" s="24"/>
      <c r="D1258" s="23"/>
      <c r="E1258" s="23"/>
      <c r="F1258" s="23"/>
      <c r="G1258" s="23"/>
      <c r="H1258" s="23"/>
    </row>
    <row r="1259" spans="1:8" s="30" customFormat="1" ht="16" x14ac:dyDescent="0.2">
      <c r="A1259" s="24"/>
      <c r="B1259" s="22"/>
      <c r="C1259" s="24"/>
      <c r="D1259" s="23"/>
      <c r="E1259" s="23"/>
      <c r="F1259" s="23"/>
      <c r="G1259" s="23"/>
      <c r="H1259" s="23"/>
    </row>
    <row r="1260" spans="1:8" s="30" customFormat="1" ht="16" x14ac:dyDescent="0.2">
      <c r="A1260" s="24"/>
      <c r="B1260" s="22"/>
      <c r="C1260" s="24"/>
      <c r="D1260" s="23"/>
      <c r="E1260" s="23"/>
      <c r="F1260" s="23"/>
      <c r="G1260" s="23"/>
      <c r="H1260" s="23"/>
    </row>
    <row r="1261" spans="1:8" s="30" customFormat="1" ht="16" x14ac:dyDescent="0.2">
      <c r="A1261" s="24"/>
      <c r="B1261" s="22"/>
      <c r="C1261" s="24"/>
      <c r="D1261" s="23"/>
      <c r="E1261" s="23"/>
      <c r="F1261" s="23"/>
      <c r="G1261" s="23"/>
      <c r="H1261" s="23"/>
    </row>
    <row r="1262" spans="1:8" s="30" customFormat="1" ht="16" x14ac:dyDescent="0.2">
      <c r="A1262" s="24"/>
      <c r="B1262" s="22"/>
      <c r="C1262" s="24"/>
      <c r="D1262" s="23"/>
      <c r="E1262" s="23"/>
      <c r="F1262" s="23"/>
      <c r="G1262" s="23"/>
      <c r="H1262" s="23"/>
    </row>
    <row r="1263" spans="1:8" s="30" customFormat="1" ht="16" x14ac:dyDescent="0.2">
      <c r="A1263" s="24"/>
      <c r="B1263" s="22"/>
      <c r="C1263" s="24"/>
      <c r="D1263" s="23"/>
      <c r="E1263" s="23"/>
      <c r="F1263" s="23"/>
      <c r="G1263" s="23"/>
      <c r="H1263" s="23"/>
    </row>
    <row r="1264" spans="1:8" s="30" customFormat="1" ht="16" x14ac:dyDescent="0.2">
      <c r="A1264" s="24"/>
      <c r="B1264" s="22"/>
      <c r="C1264" s="24"/>
      <c r="D1264" s="23"/>
      <c r="E1264" s="23"/>
      <c r="F1264" s="23"/>
      <c r="G1264" s="23"/>
      <c r="H1264" s="23"/>
    </row>
    <row r="1265" spans="1:8" s="30" customFormat="1" ht="16" x14ac:dyDescent="0.2">
      <c r="A1265" s="24"/>
      <c r="B1265" s="22"/>
      <c r="C1265" s="24"/>
      <c r="D1265" s="23"/>
      <c r="E1265" s="23"/>
      <c r="F1265" s="23"/>
      <c r="G1265" s="23"/>
      <c r="H1265" s="23"/>
    </row>
    <row r="1266" spans="1:8" s="30" customFormat="1" ht="16" x14ac:dyDescent="0.2">
      <c r="A1266" s="24"/>
      <c r="B1266" s="22"/>
      <c r="C1266" s="24"/>
      <c r="D1266" s="23"/>
      <c r="E1266" s="23"/>
      <c r="F1266" s="23"/>
      <c r="G1266" s="23"/>
      <c r="H1266" s="23"/>
    </row>
    <row r="1267" spans="1:8" s="30" customFormat="1" ht="16" x14ac:dyDescent="0.2">
      <c r="A1267" s="24"/>
      <c r="B1267" s="22"/>
      <c r="C1267" s="24"/>
      <c r="D1267" s="23"/>
      <c r="E1267" s="23"/>
      <c r="F1267" s="23"/>
      <c r="G1267" s="23"/>
      <c r="H1267" s="23"/>
    </row>
    <row r="1268" spans="1:8" s="30" customFormat="1" ht="16" x14ac:dyDescent="0.2">
      <c r="A1268" s="24"/>
      <c r="B1268" s="22"/>
      <c r="C1268" s="24"/>
      <c r="D1268" s="23"/>
      <c r="E1268" s="23"/>
      <c r="F1268" s="23"/>
      <c r="G1268" s="23"/>
      <c r="H1268" s="23"/>
    </row>
    <row r="1269" spans="1:8" s="30" customFormat="1" ht="16" x14ac:dyDescent="0.2">
      <c r="A1269" s="24"/>
      <c r="B1269" s="22"/>
      <c r="C1269" s="24"/>
      <c r="D1269" s="23"/>
      <c r="E1269" s="23"/>
      <c r="F1269" s="23"/>
      <c r="G1269" s="23"/>
      <c r="H1269" s="23"/>
    </row>
    <row r="1270" spans="1:8" s="30" customFormat="1" ht="16" x14ac:dyDescent="0.2">
      <c r="A1270" s="24"/>
      <c r="B1270" s="22"/>
      <c r="C1270" s="24"/>
      <c r="D1270" s="23"/>
      <c r="E1270" s="23"/>
      <c r="F1270" s="23"/>
      <c r="G1270" s="23"/>
      <c r="H1270" s="23"/>
    </row>
    <row r="1271" spans="1:8" s="30" customFormat="1" ht="16" x14ac:dyDescent="0.2">
      <c r="A1271" s="24"/>
      <c r="B1271" s="22"/>
      <c r="C1271" s="24"/>
      <c r="D1271" s="23"/>
      <c r="E1271" s="23"/>
      <c r="F1271" s="23"/>
      <c r="G1271" s="23"/>
      <c r="H1271" s="23"/>
    </row>
    <row r="1272" spans="1:8" s="30" customFormat="1" ht="16" x14ac:dyDescent="0.2">
      <c r="A1272" s="24"/>
      <c r="B1272" s="22"/>
      <c r="C1272" s="24"/>
      <c r="D1272" s="23"/>
      <c r="E1272" s="23"/>
      <c r="F1272" s="23"/>
      <c r="G1272" s="23"/>
      <c r="H1272" s="23"/>
    </row>
    <row r="1273" spans="1:8" s="30" customFormat="1" ht="16" x14ac:dyDescent="0.2">
      <c r="A1273" s="24"/>
      <c r="B1273" s="22"/>
      <c r="C1273" s="24"/>
      <c r="D1273" s="23"/>
      <c r="E1273" s="23"/>
      <c r="F1273" s="23"/>
      <c r="G1273" s="23"/>
      <c r="H1273" s="23"/>
    </row>
    <row r="1274" spans="1:8" s="30" customFormat="1" ht="16" x14ac:dyDescent="0.2">
      <c r="A1274" s="24"/>
      <c r="B1274" s="22"/>
      <c r="C1274" s="24"/>
      <c r="D1274" s="23"/>
      <c r="E1274" s="23"/>
      <c r="F1274" s="23"/>
      <c r="G1274" s="23"/>
      <c r="H1274" s="23"/>
    </row>
    <row r="1275" spans="1:8" s="30" customFormat="1" ht="16" x14ac:dyDescent="0.2">
      <c r="A1275" s="24"/>
      <c r="B1275" s="22"/>
      <c r="C1275" s="24"/>
      <c r="D1275" s="23"/>
      <c r="E1275" s="23"/>
      <c r="F1275" s="23"/>
      <c r="G1275" s="23"/>
      <c r="H1275" s="23"/>
    </row>
    <row r="1276" spans="1:8" s="30" customFormat="1" ht="16" x14ac:dyDescent="0.2">
      <c r="A1276" s="24"/>
      <c r="B1276" s="22"/>
      <c r="C1276" s="24"/>
      <c r="D1276" s="23"/>
      <c r="E1276" s="23"/>
      <c r="F1276" s="23"/>
      <c r="G1276" s="23"/>
      <c r="H1276" s="23"/>
    </row>
    <row r="1277" spans="1:8" s="30" customFormat="1" ht="16" x14ac:dyDescent="0.2">
      <c r="A1277" s="24"/>
      <c r="B1277" s="22"/>
      <c r="C1277" s="24"/>
      <c r="D1277" s="23"/>
      <c r="E1277" s="23"/>
      <c r="F1277" s="23"/>
      <c r="G1277" s="23"/>
      <c r="H1277" s="23"/>
    </row>
    <row r="1278" spans="1:8" s="30" customFormat="1" ht="16" x14ac:dyDescent="0.2">
      <c r="A1278" s="24"/>
      <c r="B1278" s="22"/>
      <c r="C1278" s="24"/>
      <c r="D1278" s="23"/>
      <c r="E1278" s="23"/>
      <c r="F1278" s="23"/>
      <c r="G1278" s="23"/>
      <c r="H1278" s="23"/>
    </row>
    <row r="1279" spans="1:8" s="30" customFormat="1" ht="16" x14ac:dyDescent="0.2">
      <c r="A1279" s="24"/>
      <c r="B1279" s="22"/>
      <c r="C1279" s="24"/>
      <c r="D1279" s="23"/>
      <c r="E1279" s="23"/>
      <c r="F1279" s="23"/>
      <c r="G1279" s="23"/>
      <c r="H1279" s="23"/>
    </row>
    <row r="1280" spans="1:8" s="30" customFormat="1" ht="16" x14ac:dyDescent="0.2">
      <c r="A1280" s="24"/>
      <c r="B1280" s="22"/>
      <c r="C1280" s="24"/>
      <c r="D1280" s="23"/>
      <c r="E1280" s="23"/>
      <c r="F1280" s="23"/>
      <c r="G1280" s="23"/>
      <c r="H1280" s="23"/>
    </row>
    <row r="1281" spans="1:8" s="30" customFormat="1" ht="16" x14ac:dyDescent="0.2">
      <c r="A1281" s="24"/>
      <c r="B1281" s="22"/>
      <c r="C1281" s="24"/>
      <c r="D1281" s="23"/>
      <c r="E1281" s="23"/>
      <c r="F1281" s="23"/>
      <c r="G1281" s="23"/>
      <c r="H1281" s="23"/>
    </row>
    <row r="1282" spans="1:8" s="30" customFormat="1" ht="16" x14ac:dyDescent="0.2">
      <c r="A1282" s="24"/>
      <c r="B1282" s="22"/>
      <c r="C1282" s="24"/>
      <c r="D1282" s="23"/>
      <c r="E1282" s="23"/>
      <c r="F1282" s="23"/>
      <c r="G1282" s="23"/>
      <c r="H1282" s="23"/>
    </row>
    <row r="1283" spans="1:8" s="30" customFormat="1" ht="16" x14ac:dyDescent="0.2">
      <c r="A1283" s="24"/>
      <c r="B1283" s="22"/>
      <c r="C1283" s="24"/>
      <c r="D1283" s="23"/>
      <c r="E1283" s="23"/>
      <c r="F1283" s="23"/>
      <c r="G1283" s="23"/>
      <c r="H1283" s="23"/>
    </row>
    <row r="1284" spans="1:8" s="30" customFormat="1" ht="16" x14ac:dyDescent="0.2">
      <c r="A1284" s="24"/>
      <c r="B1284" s="22"/>
      <c r="C1284" s="24"/>
      <c r="D1284" s="23"/>
      <c r="E1284" s="23"/>
      <c r="F1284" s="23"/>
      <c r="G1284" s="23"/>
      <c r="H1284" s="23"/>
    </row>
    <row r="1285" spans="1:8" s="30" customFormat="1" ht="16" x14ac:dyDescent="0.2">
      <c r="A1285" s="24"/>
      <c r="B1285" s="22"/>
      <c r="C1285" s="24"/>
      <c r="D1285" s="23"/>
      <c r="E1285" s="23"/>
      <c r="F1285" s="23"/>
      <c r="G1285" s="23"/>
      <c r="H1285" s="23"/>
    </row>
    <row r="1286" spans="1:8" s="30" customFormat="1" ht="16" x14ac:dyDescent="0.2">
      <c r="A1286" s="24"/>
      <c r="B1286" s="22"/>
      <c r="C1286" s="24"/>
      <c r="D1286" s="23"/>
      <c r="E1286" s="23"/>
      <c r="F1286" s="23"/>
      <c r="G1286" s="23"/>
      <c r="H1286" s="23"/>
    </row>
    <row r="1287" spans="1:8" s="30" customFormat="1" ht="16" x14ac:dyDescent="0.2">
      <c r="A1287" s="24"/>
      <c r="B1287" s="22"/>
      <c r="C1287" s="24"/>
      <c r="D1287" s="23"/>
      <c r="E1287" s="23"/>
      <c r="F1287" s="23"/>
      <c r="G1287" s="23"/>
      <c r="H1287" s="23"/>
    </row>
    <row r="1288" spans="1:8" s="30" customFormat="1" ht="16" x14ac:dyDescent="0.2">
      <c r="A1288" s="24"/>
      <c r="B1288" s="22"/>
      <c r="C1288" s="24"/>
      <c r="D1288" s="23"/>
      <c r="E1288" s="23"/>
      <c r="F1288" s="23"/>
      <c r="G1288" s="23"/>
      <c r="H1288" s="23"/>
    </row>
    <row r="1289" spans="1:8" s="30" customFormat="1" ht="16" x14ac:dyDescent="0.2">
      <c r="A1289" s="24"/>
      <c r="B1289" s="22"/>
      <c r="C1289" s="24"/>
      <c r="D1289" s="23"/>
      <c r="E1289" s="23"/>
      <c r="F1289" s="23"/>
      <c r="G1289" s="23"/>
      <c r="H1289" s="23"/>
    </row>
    <row r="1290" spans="1:8" s="30" customFormat="1" ht="16" x14ac:dyDescent="0.2">
      <c r="A1290" s="24"/>
      <c r="B1290" s="22"/>
      <c r="C1290" s="24"/>
      <c r="D1290" s="23"/>
      <c r="E1290" s="23"/>
      <c r="F1290" s="23"/>
      <c r="G1290" s="23"/>
      <c r="H1290" s="23"/>
    </row>
    <row r="1291" spans="1:8" s="30" customFormat="1" ht="16" x14ac:dyDescent="0.2">
      <c r="A1291" s="24"/>
      <c r="B1291" s="22"/>
      <c r="C1291" s="24"/>
      <c r="D1291" s="23"/>
      <c r="E1291" s="23"/>
      <c r="F1291" s="23"/>
      <c r="G1291" s="23"/>
      <c r="H1291" s="23"/>
    </row>
    <row r="1292" spans="1:8" s="30" customFormat="1" ht="16" x14ac:dyDescent="0.2">
      <c r="A1292" s="24"/>
      <c r="B1292" s="22"/>
      <c r="C1292" s="24"/>
      <c r="D1292" s="23"/>
      <c r="E1292" s="23"/>
      <c r="F1292" s="23"/>
      <c r="G1292" s="23"/>
      <c r="H1292" s="23"/>
    </row>
    <row r="1293" spans="1:8" s="30" customFormat="1" ht="16" x14ac:dyDescent="0.2">
      <c r="A1293" s="24"/>
      <c r="B1293" s="22"/>
      <c r="C1293" s="24"/>
      <c r="D1293" s="23"/>
      <c r="E1293" s="23"/>
      <c r="F1293" s="23"/>
      <c r="G1293" s="23"/>
      <c r="H1293" s="23"/>
    </row>
    <row r="1294" spans="1:8" s="30" customFormat="1" ht="16" x14ac:dyDescent="0.2">
      <c r="A1294" s="24"/>
      <c r="B1294" s="22"/>
      <c r="C1294" s="24"/>
      <c r="D1294" s="23"/>
      <c r="E1294" s="23"/>
      <c r="F1294" s="23"/>
      <c r="G1294" s="23"/>
      <c r="H1294" s="23"/>
    </row>
    <row r="1295" spans="1:8" s="30" customFormat="1" ht="16" x14ac:dyDescent="0.2">
      <c r="A1295" s="24"/>
      <c r="B1295" s="22"/>
      <c r="C1295" s="24"/>
      <c r="D1295" s="23"/>
      <c r="E1295" s="23"/>
      <c r="F1295" s="23"/>
      <c r="G1295" s="23"/>
      <c r="H1295" s="23"/>
    </row>
    <row r="1296" spans="1:8" s="30" customFormat="1" ht="16" x14ac:dyDescent="0.2">
      <c r="A1296" s="24"/>
      <c r="B1296" s="22"/>
      <c r="C1296" s="24"/>
      <c r="D1296" s="23"/>
      <c r="E1296" s="23"/>
      <c r="F1296" s="23"/>
      <c r="G1296" s="23"/>
      <c r="H1296" s="23"/>
    </row>
    <row r="1297" spans="1:8" s="30" customFormat="1" ht="16" x14ac:dyDescent="0.2">
      <c r="A1297" s="24"/>
      <c r="B1297" s="22"/>
      <c r="C1297" s="24"/>
      <c r="D1297" s="23"/>
      <c r="E1297" s="23"/>
      <c r="F1297" s="23"/>
      <c r="G1297" s="23"/>
      <c r="H1297" s="23"/>
    </row>
    <row r="1298" spans="1:8" s="30" customFormat="1" ht="16" x14ac:dyDescent="0.2">
      <c r="A1298" s="24"/>
      <c r="B1298" s="22"/>
      <c r="C1298" s="24"/>
      <c r="D1298" s="23"/>
      <c r="E1298" s="23"/>
      <c r="F1298" s="23"/>
      <c r="G1298" s="23"/>
      <c r="H1298" s="23"/>
    </row>
    <row r="1299" spans="1:8" s="30" customFormat="1" ht="16" x14ac:dyDescent="0.2">
      <c r="A1299" s="24"/>
      <c r="B1299" s="22"/>
      <c r="C1299" s="24"/>
      <c r="D1299" s="23"/>
      <c r="E1299" s="23"/>
      <c r="F1299" s="23"/>
      <c r="G1299" s="23"/>
      <c r="H1299" s="23"/>
    </row>
    <row r="1300" spans="1:8" s="30" customFormat="1" ht="16" x14ac:dyDescent="0.2">
      <c r="A1300" s="24"/>
      <c r="B1300" s="22"/>
      <c r="C1300" s="24"/>
      <c r="D1300" s="23"/>
      <c r="E1300" s="23"/>
      <c r="F1300" s="23"/>
      <c r="G1300" s="23"/>
      <c r="H1300" s="23"/>
    </row>
    <row r="1301" spans="1:8" s="30" customFormat="1" ht="16" x14ac:dyDescent="0.2">
      <c r="A1301" s="24"/>
      <c r="B1301" s="22"/>
      <c r="C1301" s="24"/>
      <c r="D1301" s="23"/>
      <c r="E1301" s="23"/>
      <c r="F1301" s="23"/>
      <c r="G1301" s="23"/>
      <c r="H1301" s="23"/>
    </row>
    <row r="1302" spans="1:8" s="30" customFormat="1" ht="16" x14ac:dyDescent="0.2">
      <c r="A1302" s="24"/>
      <c r="B1302" s="22"/>
      <c r="C1302" s="24"/>
      <c r="D1302" s="23"/>
      <c r="E1302" s="23"/>
      <c r="F1302" s="23"/>
      <c r="G1302" s="23"/>
      <c r="H1302" s="23"/>
    </row>
    <row r="1303" spans="1:8" s="30" customFormat="1" ht="16" x14ac:dyDescent="0.2">
      <c r="A1303" s="24"/>
      <c r="B1303" s="22"/>
      <c r="C1303" s="24"/>
      <c r="D1303" s="23"/>
      <c r="E1303" s="23"/>
      <c r="F1303" s="23"/>
      <c r="G1303" s="23"/>
      <c r="H1303" s="23"/>
    </row>
    <row r="1304" spans="1:8" s="30" customFormat="1" ht="16" x14ac:dyDescent="0.2">
      <c r="A1304" s="24"/>
      <c r="B1304" s="22"/>
      <c r="C1304" s="24"/>
      <c r="D1304" s="23"/>
      <c r="E1304" s="23"/>
      <c r="F1304" s="23"/>
      <c r="G1304" s="23"/>
      <c r="H1304" s="23"/>
    </row>
    <row r="1305" spans="1:8" s="30" customFormat="1" ht="16" x14ac:dyDescent="0.2">
      <c r="A1305" s="24"/>
      <c r="B1305" s="22"/>
      <c r="C1305" s="24"/>
      <c r="D1305" s="23"/>
      <c r="E1305" s="23"/>
      <c r="F1305" s="23"/>
      <c r="G1305" s="23"/>
      <c r="H1305" s="23"/>
    </row>
    <row r="1306" spans="1:8" s="30" customFormat="1" ht="16" x14ac:dyDescent="0.2">
      <c r="A1306" s="24"/>
      <c r="B1306" s="22"/>
      <c r="C1306" s="24"/>
      <c r="D1306" s="23"/>
      <c r="E1306" s="23"/>
      <c r="F1306" s="23"/>
      <c r="G1306" s="23"/>
      <c r="H1306" s="23"/>
    </row>
    <row r="1307" spans="1:8" s="30" customFormat="1" ht="16" x14ac:dyDescent="0.2">
      <c r="A1307" s="24"/>
      <c r="B1307" s="22"/>
      <c r="C1307" s="24"/>
      <c r="D1307" s="23"/>
      <c r="E1307" s="23"/>
      <c r="F1307" s="23"/>
      <c r="G1307" s="23"/>
      <c r="H1307" s="23"/>
    </row>
    <row r="1308" spans="1:8" s="30" customFormat="1" ht="16" x14ac:dyDescent="0.2">
      <c r="A1308" s="24"/>
      <c r="B1308" s="22"/>
      <c r="C1308" s="24"/>
      <c r="D1308" s="23"/>
      <c r="E1308" s="23"/>
      <c r="F1308" s="23"/>
      <c r="G1308" s="23"/>
      <c r="H1308" s="23"/>
    </row>
    <row r="1309" spans="1:8" s="30" customFormat="1" ht="16" x14ac:dyDescent="0.2">
      <c r="A1309" s="24"/>
      <c r="B1309" s="22"/>
      <c r="C1309" s="24"/>
      <c r="D1309" s="23"/>
      <c r="E1309" s="23"/>
      <c r="F1309" s="23"/>
      <c r="G1309" s="23"/>
      <c r="H1309" s="23"/>
    </row>
    <row r="1310" spans="1:8" s="30" customFormat="1" ht="16" x14ac:dyDescent="0.2">
      <c r="A1310" s="24"/>
      <c r="B1310" s="22"/>
      <c r="C1310" s="24"/>
      <c r="D1310" s="23"/>
      <c r="E1310" s="23"/>
      <c r="F1310" s="23"/>
      <c r="G1310" s="23"/>
      <c r="H1310" s="23"/>
    </row>
    <row r="1311" spans="1:8" s="30" customFormat="1" ht="16" x14ac:dyDescent="0.2">
      <c r="A1311" s="24"/>
      <c r="B1311" s="22"/>
      <c r="C1311" s="24"/>
      <c r="D1311" s="23"/>
      <c r="E1311" s="23"/>
      <c r="F1311" s="23"/>
      <c r="G1311" s="23"/>
      <c r="H1311" s="23"/>
    </row>
    <row r="1312" spans="1:8" s="30" customFormat="1" ht="16" x14ac:dyDescent="0.2">
      <c r="A1312" s="24"/>
      <c r="B1312" s="22"/>
      <c r="C1312" s="24"/>
      <c r="D1312" s="23"/>
      <c r="E1312" s="23"/>
      <c r="F1312" s="23"/>
      <c r="G1312" s="23"/>
      <c r="H1312" s="23"/>
    </row>
    <row r="1313" spans="1:8" s="30" customFormat="1" ht="16" x14ac:dyDescent="0.2">
      <c r="A1313" s="24"/>
      <c r="B1313" s="22"/>
      <c r="C1313" s="24"/>
      <c r="D1313" s="23"/>
      <c r="E1313" s="23"/>
      <c r="F1313" s="23"/>
      <c r="G1313" s="23"/>
      <c r="H1313" s="23"/>
    </row>
    <row r="1314" spans="1:8" s="30" customFormat="1" ht="16" x14ac:dyDescent="0.2">
      <c r="A1314" s="24"/>
      <c r="B1314" s="22"/>
      <c r="C1314" s="24"/>
      <c r="D1314" s="23"/>
      <c r="E1314" s="23"/>
      <c r="F1314" s="23"/>
      <c r="G1314" s="23"/>
      <c r="H1314" s="23"/>
    </row>
    <row r="1315" spans="1:8" s="30" customFormat="1" ht="16" x14ac:dyDescent="0.2">
      <c r="A1315" s="24"/>
      <c r="B1315" s="22"/>
      <c r="C1315" s="24"/>
      <c r="D1315" s="23"/>
      <c r="E1315" s="23"/>
      <c r="F1315" s="23"/>
      <c r="G1315" s="23"/>
      <c r="H1315" s="23"/>
    </row>
    <row r="1316" spans="1:8" s="30" customFormat="1" ht="16" x14ac:dyDescent="0.2">
      <c r="A1316" s="24"/>
      <c r="B1316" s="22"/>
      <c r="C1316" s="24"/>
      <c r="D1316" s="23"/>
      <c r="E1316" s="23"/>
      <c r="F1316" s="23"/>
      <c r="G1316" s="23"/>
      <c r="H1316" s="23"/>
    </row>
    <row r="1317" spans="1:8" s="30" customFormat="1" ht="16" x14ac:dyDescent="0.2">
      <c r="A1317" s="24"/>
      <c r="B1317" s="22"/>
      <c r="C1317" s="24"/>
      <c r="D1317" s="23"/>
      <c r="E1317" s="23"/>
      <c r="F1317" s="23"/>
      <c r="G1317" s="23"/>
      <c r="H1317" s="23"/>
    </row>
    <row r="1318" spans="1:8" s="30" customFormat="1" ht="16" x14ac:dyDescent="0.2">
      <c r="A1318" s="24"/>
      <c r="B1318" s="22"/>
      <c r="C1318" s="24"/>
      <c r="D1318" s="23"/>
      <c r="E1318" s="23"/>
      <c r="F1318" s="23"/>
      <c r="G1318" s="23"/>
      <c r="H1318" s="23"/>
    </row>
    <row r="1319" spans="1:8" s="30" customFormat="1" ht="16" x14ac:dyDescent="0.2">
      <c r="A1319" s="24"/>
      <c r="B1319" s="22"/>
      <c r="C1319" s="24"/>
      <c r="D1319" s="23"/>
      <c r="E1319" s="23"/>
      <c r="F1319" s="23"/>
      <c r="G1319" s="23"/>
      <c r="H1319" s="23"/>
    </row>
    <row r="1320" spans="1:8" s="30" customFormat="1" ht="16" x14ac:dyDescent="0.2">
      <c r="A1320" s="24"/>
      <c r="B1320" s="22"/>
      <c r="C1320" s="24"/>
      <c r="D1320" s="23"/>
      <c r="E1320" s="23"/>
      <c r="F1320" s="23"/>
      <c r="G1320" s="23"/>
      <c r="H1320" s="23"/>
    </row>
    <row r="1321" spans="1:8" s="30" customFormat="1" ht="16" x14ac:dyDescent="0.2">
      <c r="A1321" s="24"/>
      <c r="B1321" s="22"/>
      <c r="C1321" s="24"/>
      <c r="D1321" s="23"/>
      <c r="E1321" s="23"/>
      <c r="F1321" s="23"/>
      <c r="G1321" s="23"/>
      <c r="H1321" s="23"/>
    </row>
    <row r="1322" spans="1:8" s="30" customFormat="1" ht="16" x14ac:dyDescent="0.2">
      <c r="A1322" s="24"/>
      <c r="B1322" s="22"/>
      <c r="C1322" s="24"/>
      <c r="D1322" s="23"/>
      <c r="E1322" s="23"/>
      <c r="F1322" s="23"/>
      <c r="G1322" s="23"/>
      <c r="H1322" s="23"/>
    </row>
    <row r="1323" spans="1:8" s="30" customFormat="1" ht="16" x14ac:dyDescent="0.2">
      <c r="A1323" s="24"/>
      <c r="B1323" s="22"/>
      <c r="C1323" s="24"/>
      <c r="D1323" s="23"/>
      <c r="E1323" s="23"/>
      <c r="F1323" s="23"/>
      <c r="G1323" s="23"/>
      <c r="H1323" s="23"/>
    </row>
    <row r="1324" spans="1:8" s="30" customFormat="1" ht="16" x14ac:dyDescent="0.2">
      <c r="A1324" s="24"/>
      <c r="B1324" s="22"/>
      <c r="C1324" s="24"/>
      <c r="D1324" s="23"/>
      <c r="E1324" s="23"/>
      <c r="F1324" s="23"/>
      <c r="G1324" s="23"/>
      <c r="H1324" s="23"/>
    </row>
    <row r="1325" spans="1:8" s="30" customFormat="1" ht="16" x14ac:dyDescent="0.2">
      <c r="A1325" s="24"/>
      <c r="B1325" s="22"/>
      <c r="C1325" s="24"/>
      <c r="D1325" s="23"/>
      <c r="E1325" s="23"/>
      <c r="F1325" s="23"/>
      <c r="G1325" s="23"/>
      <c r="H1325" s="23"/>
    </row>
    <row r="1326" spans="1:8" s="30" customFormat="1" ht="16" x14ac:dyDescent="0.2">
      <c r="A1326" s="24"/>
      <c r="B1326" s="22"/>
      <c r="C1326" s="24"/>
      <c r="D1326" s="23"/>
      <c r="E1326" s="23"/>
      <c r="F1326" s="23"/>
      <c r="G1326" s="23"/>
      <c r="H1326" s="23"/>
    </row>
    <row r="1327" spans="1:8" s="30" customFormat="1" ht="16" x14ac:dyDescent="0.2">
      <c r="A1327" s="24"/>
      <c r="B1327" s="22"/>
      <c r="C1327" s="24"/>
      <c r="D1327" s="23"/>
      <c r="E1327" s="23"/>
      <c r="F1327" s="23"/>
      <c r="G1327" s="23"/>
      <c r="H1327" s="23"/>
    </row>
    <row r="1328" spans="1:8" s="30" customFormat="1" ht="16" x14ac:dyDescent="0.2">
      <c r="A1328" s="24"/>
      <c r="B1328" s="22"/>
      <c r="C1328" s="24"/>
      <c r="D1328" s="23"/>
      <c r="E1328" s="23"/>
      <c r="F1328" s="23"/>
      <c r="G1328" s="23"/>
      <c r="H1328" s="23"/>
    </row>
    <row r="1329" spans="1:8" s="30" customFormat="1" ht="16" x14ac:dyDescent="0.2">
      <c r="A1329" s="24"/>
      <c r="B1329" s="22"/>
      <c r="C1329" s="24"/>
      <c r="D1329" s="23"/>
      <c r="E1329" s="23"/>
      <c r="F1329" s="23"/>
      <c r="G1329" s="23"/>
      <c r="H1329" s="23"/>
    </row>
    <row r="1330" spans="1:8" s="30" customFormat="1" ht="16" x14ac:dyDescent="0.2">
      <c r="A1330" s="24"/>
      <c r="B1330" s="22"/>
      <c r="C1330" s="24"/>
      <c r="D1330" s="23"/>
      <c r="E1330" s="23"/>
      <c r="F1330" s="23"/>
      <c r="G1330" s="23"/>
      <c r="H1330" s="23"/>
    </row>
    <row r="1331" spans="1:8" s="30" customFormat="1" ht="16" x14ac:dyDescent="0.2">
      <c r="A1331" s="24"/>
      <c r="B1331" s="22"/>
      <c r="C1331" s="24"/>
      <c r="D1331" s="23"/>
      <c r="E1331" s="23"/>
      <c r="F1331" s="23"/>
      <c r="G1331" s="23"/>
      <c r="H1331" s="23"/>
    </row>
    <row r="1332" spans="1:8" s="30" customFormat="1" ht="16" x14ac:dyDescent="0.2">
      <c r="A1332" s="24"/>
      <c r="B1332" s="22"/>
      <c r="C1332" s="24"/>
      <c r="D1332" s="23"/>
      <c r="E1332" s="23"/>
      <c r="F1332" s="23"/>
      <c r="G1332" s="23"/>
      <c r="H1332" s="23"/>
    </row>
    <row r="1333" spans="1:8" s="30" customFormat="1" ht="16" x14ac:dyDescent="0.2">
      <c r="A1333" s="24"/>
      <c r="B1333" s="22"/>
      <c r="C1333" s="24"/>
      <c r="D1333" s="23"/>
      <c r="E1333" s="23"/>
      <c r="F1333" s="23"/>
      <c r="G1333" s="23"/>
      <c r="H1333" s="23"/>
    </row>
    <row r="1334" spans="1:8" s="30" customFormat="1" ht="16" x14ac:dyDescent="0.2">
      <c r="A1334" s="24"/>
      <c r="B1334" s="22"/>
      <c r="C1334" s="24"/>
      <c r="D1334" s="23"/>
      <c r="E1334" s="23"/>
      <c r="F1334" s="23"/>
      <c r="G1334" s="23"/>
      <c r="H1334" s="23"/>
    </row>
    <row r="1335" spans="1:8" s="30" customFormat="1" ht="16" x14ac:dyDescent="0.2">
      <c r="A1335" s="24"/>
      <c r="B1335" s="22"/>
      <c r="C1335" s="24"/>
      <c r="D1335" s="23"/>
      <c r="E1335" s="23"/>
      <c r="F1335" s="23"/>
      <c r="G1335" s="23"/>
      <c r="H1335" s="23"/>
    </row>
    <row r="1336" spans="1:8" s="30" customFormat="1" ht="16" x14ac:dyDescent="0.2">
      <c r="A1336" s="24"/>
      <c r="B1336" s="22"/>
      <c r="C1336" s="24"/>
      <c r="D1336" s="23"/>
      <c r="E1336" s="23"/>
      <c r="F1336" s="23"/>
      <c r="G1336" s="23"/>
      <c r="H1336" s="23"/>
    </row>
    <row r="1337" spans="1:8" s="30" customFormat="1" ht="16" x14ac:dyDescent="0.2">
      <c r="A1337" s="24"/>
      <c r="B1337" s="22"/>
      <c r="C1337" s="24"/>
      <c r="D1337" s="23"/>
      <c r="E1337" s="23"/>
      <c r="F1337" s="23"/>
      <c r="G1337" s="23"/>
      <c r="H1337" s="23"/>
    </row>
    <row r="1338" spans="1:8" s="30" customFormat="1" ht="16" x14ac:dyDescent="0.2">
      <c r="A1338" s="24"/>
      <c r="B1338" s="22"/>
      <c r="C1338" s="24"/>
      <c r="D1338" s="23"/>
      <c r="E1338" s="23"/>
      <c r="F1338" s="23"/>
      <c r="G1338" s="23"/>
      <c r="H1338" s="23"/>
    </row>
    <row r="1339" spans="1:8" s="30" customFormat="1" ht="16" x14ac:dyDescent="0.2">
      <c r="A1339" s="24"/>
      <c r="B1339" s="22"/>
      <c r="C1339" s="24"/>
      <c r="D1339" s="23"/>
      <c r="E1339" s="23"/>
      <c r="F1339" s="23"/>
      <c r="G1339" s="23"/>
      <c r="H1339" s="23"/>
    </row>
    <row r="1340" spans="1:8" s="30" customFormat="1" ht="16" x14ac:dyDescent="0.2">
      <c r="A1340" s="24"/>
      <c r="B1340" s="22"/>
      <c r="C1340" s="24"/>
      <c r="D1340" s="23"/>
      <c r="E1340" s="23"/>
      <c r="F1340" s="23"/>
      <c r="G1340" s="23"/>
      <c r="H1340" s="23"/>
    </row>
    <row r="1341" spans="1:8" s="30" customFormat="1" ht="16" x14ac:dyDescent="0.2">
      <c r="A1341" s="24"/>
      <c r="B1341" s="22"/>
      <c r="C1341" s="24"/>
      <c r="D1341" s="23"/>
      <c r="E1341" s="23"/>
      <c r="F1341" s="23"/>
      <c r="G1341" s="23"/>
      <c r="H1341" s="23"/>
    </row>
    <row r="1342" spans="1:8" s="30" customFormat="1" ht="16" x14ac:dyDescent="0.2">
      <c r="A1342" s="24"/>
      <c r="B1342" s="22"/>
      <c r="C1342" s="24"/>
      <c r="D1342" s="23"/>
      <c r="E1342" s="23"/>
      <c r="F1342" s="23"/>
      <c r="G1342" s="23"/>
      <c r="H1342" s="23"/>
    </row>
    <row r="1343" spans="1:8" s="30" customFormat="1" ht="16" x14ac:dyDescent="0.2">
      <c r="A1343" s="24"/>
      <c r="B1343" s="22"/>
      <c r="C1343" s="24"/>
      <c r="D1343" s="23"/>
      <c r="E1343" s="23"/>
      <c r="F1343" s="23"/>
      <c r="G1343" s="23"/>
      <c r="H1343" s="23"/>
    </row>
    <row r="1344" spans="1:8" s="30" customFormat="1" ht="16" x14ac:dyDescent="0.2">
      <c r="A1344" s="24"/>
      <c r="B1344" s="22"/>
      <c r="C1344" s="24"/>
      <c r="D1344" s="23"/>
      <c r="E1344" s="23"/>
      <c r="F1344" s="23"/>
      <c r="G1344" s="23"/>
      <c r="H1344" s="23"/>
    </row>
    <row r="1345" spans="1:8" s="30" customFormat="1" ht="16" x14ac:dyDescent="0.2">
      <c r="A1345" s="24"/>
      <c r="B1345" s="22"/>
      <c r="C1345" s="24"/>
      <c r="D1345" s="23"/>
      <c r="E1345" s="23"/>
      <c r="F1345" s="23"/>
      <c r="G1345" s="23"/>
      <c r="H1345" s="23"/>
    </row>
    <row r="1346" spans="1:8" s="30" customFormat="1" ht="16" x14ac:dyDescent="0.2">
      <c r="A1346" s="24"/>
      <c r="B1346" s="22"/>
      <c r="C1346" s="24"/>
      <c r="D1346" s="23"/>
      <c r="E1346" s="23"/>
      <c r="F1346" s="23"/>
      <c r="G1346" s="23"/>
      <c r="H1346" s="23"/>
    </row>
    <row r="1347" spans="1:8" s="30" customFormat="1" ht="16" x14ac:dyDescent="0.2">
      <c r="A1347" s="24"/>
      <c r="B1347" s="22"/>
      <c r="C1347" s="24"/>
      <c r="D1347" s="23"/>
      <c r="E1347" s="23"/>
      <c r="F1347" s="23"/>
      <c r="G1347" s="23"/>
      <c r="H1347" s="23"/>
    </row>
    <row r="1348" spans="1:8" s="30" customFormat="1" ht="16" x14ac:dyDescent="0.2">
      <c r="A1348" s="24"/>
      <c r="B1348" s="22"/>
      <c r="C1348" s="24"/>
      <c r="D1348" s="23"/>
      <c r="E1348" s="23"/>
      <c r="F1348" s="23"/>
      <c r="G1348" s="23"/>
      <c r="H1348" s="23"/>
    </row>
    <row r="1349" spans="1:8" s="30" customFormat="1" ht="16" x14ac:dyDescent="0.2">
      <c r="A1349" s="24"/>
      <c r="B1349" s="22"/>
      <c r="C1349" s="24"/>
      <c r="D1349" s="23"/>
      <c r="E1349" s="23"/>
      <c r="F1349" s="23"/>
      <c r="G1349" s="23"/>
      <c r="H1349" s="23"/>
    </row>
    <row r="1350" spans="1:8" s="30" customFormat="1" ht="16" x14ac:dyDescent="0.2">
      <c r="A1350" s="24"/>
      <c r="B1350" s="22"/>
      <c r="C1350" s="24"/>
      <c r="D1350" s="23"/>
      <c r="E1350" s="23"/>
      <c r="F1350" s="23"/>
      <c r="G1350" s="23"/>
      <c r="H1350" s="23"/>
    </row>
    <row r="1351" spans="1:8" s="30" customFormat="1" ht="16" x14ac:dyDescent="0.2">
      <c r="A1351" s="24"/>
      <c r="B1351" s="22"/>
      <c r="C1351" s="24"/>
      <c r="D1351" s="23"/>
      <c r="E1351" s="23"/>
      <c r="F1351" s="23"/>
      <c r="G1351" s="23"/>
      <c r="H1351" s="23"/>
    </row>
    <row r="1352" spans="1:8" s="30" customFormat="1" ht="16" x14ac:dyDescent="0.2">
      <c r="A1352" s="24"/>
      <c r="B1352" s="22"/>
      <c r="C1352" s="24"/>
      <c r="D1352" s="23"/>
      <c r="E1352" s="23"/>
      <c r="F1352" s="23"/>
      <c r="G1352" s="23"/>
      <c r="H1352" s="23"/>
    </row>
    <row r="1353" spans="1:8" s="30" customFormat="1" ht="16" x14ac:dyDescent="0.2">
      <c r="A1353" s="24"/>
      <c r="B1353" s="22"/>
      <c r="C1353" s="24"/>
      <c r="D1353" s="23"/>
      <c r="E1353" s="23"/>
      <c r="F1353" s="23"/>
      <c r="G1353" s="23"/>
      <c r="H1353" s="23"/>
    </row>
    <row r="1354" spans="1:8" s="30" customFormat="1" ht="16" x14ac:dyDescent="0.2">
      <c r="A1354" s="24"/>
      <c r="B1354" s="22"/>
      <c r="C1354" s="24"/>
      <c r="D1354" s="23"/>
      <c r="E1354" s="23"/>
      <c r="F1354" s="23"/>
      <c r="G1354" s="23"/>
      <c r="H1354" s="23"/>
    </row>
    <row r="1355" spans="1:8" s="30" customFormat="1" ht="16" x14ac:dyDescent="0.2">
      <c r="A1355" s="24"/>
      <c r="B1355" s="22"/>
      <c r="C1355" s="24"/>
      <c r="D1355" s="23"/>
      <c r="E1355" s="23"/>
      <c r="F1355" s="23"/>
      <c r="G1355" s="23"/>
      <c r="H1355" s="23"/>
    </row>
    <row r="1356" spans="1:8" s="30" customFormat="1" ht="16" x14ac:dyDescent="0.2">
      <c r="A1356" s="24"/>
      <c r="B1356" s="22"/>
      <c r="C1356" s="24"/>
      <c r="D1356" s="23"/>
      <c r="E1356" s="23"/>
      <c r="F1356" s="23"/>
      <c r="G1356" s="23"/>
      <c r="H1356" s="23"/>
    </row>
    <row r="1357" spans="1:8" s="30" customFormat="1" ht="16" x14ac:dyDescent="0.2">
      <c r="A1357" s="24"/>
      <c r="B1357" s="22"/>
      <c r="C1357" s="24"/>
      <c r="D1357" s="23"/>
      <c r="E1357" s="23"/>
      <c r="F1357" s="23"/>
      <c r="G1357" s="23"/>
      <c r="H1357" s="23"/>
    </row>
    <row r="1358" spans="1:8" s="30" customFormat="1" ht="16" x14ac:dyDescent="0.2">
      <c r="A1358" s="24"/>
      <c r="B1358" s="22"/>
      <c r="C1358" s="24"/>
      <c r="D1358" s="23"/>
      <c r="E1358" s="23"/>
      <c r="F1358" s="23"/>
      <c r="G1358" s="23"/>
      <c r="H1358" s="23"/>
    </row>
    <row r="1359" spans="1:8" s="30" customFormat="1" ht="16" x14ac:dyDescent="0.2">
      <c r="A1359" s="24"/>
      <c r="B1359" s="22"/>
      <c r="C1359" s="24"/>
      <c r="D1359" s="23"/>
      <c r="E1359" s="23"/>
      <c r="F1359" s="23"/>
      <c r="G1359" s="23"/>
      <c r="H1359" s="23"/>
    </row>
    <row r="1360" spans="1:8" s="30" customFormat="1" ht="16" x14ac:dyDescent="0.2">
      <c r="A1360" s="24"/>
      <c r="B1360" s="22"/>
      <c r="C1360" s="24"/>
      <c r="D1360" s="23"/>
      <c r="E1360" s="23"/>
      <c r="F1360" s="23"/>
      <c r="G1360" s="23"/>
      <c r="H1360" s="23"/>
    </row>
    <row r="1361" spans="1:8" s="30" customFormat="1" ht="16" x14ac:dyDescent="0.2">
      <c r="A1361" s="24"/>
      <c r="B1361" s="22"/>
      <c r="C1361" s="24"/>
      <c r="D1361" s="23"/>
      <c r="E1361" s="23"/>
      <c r="F1361" s="23"/>
      <c r="G1361" s="23"/>
      <c r="H1361" s="23"/>
    </row>
    <row r="1362" spans="1:8" s="30" customFormat="1" ht="16" x14ac:dyDescent="0.2">
      <c r="A1362" s="24"/>
      <c r="B1362" s="22"/>
      <c r="C1362" s="24"/>
      <c r="D1362" s="23"/>
      <c r="E1362" s="23"/>
      <c r="F1362" s="23"/>
      <c r="G1362" s="23"/>
      <c r="H1362" s="23"/>
    </row>
    <row r="1363" spans="1:8" s="30" customFormat="1" ht="16" x14ac:dyDescent="0.2">
      <c r="A1363" s="24"/>
      <c r="B1363" s="22"/>
      <c r="C1363" s="24"/>
      <c r="D1363" s="23"/>
      <c r="E1363" s="23"/>
      <c r="F1363" s="23"/>
      <c r="G1363" s="23"/>
      <c r="H1363" s="23"/>
    </row>
    <row r="1364" spans="1:8" s="30" customFormat="1" ht="16" x14ac:dyDescent="0.2">
      <c r="A1364" s="24"/>
      <c r="B1364" s="22"/>
      <c r="C1364" s="24"/>
      <c r="D1364" s="23"/>
      <c r="E1364" s="23"/>
      <c r="F1364" s="23"/>
      <c r="G1364" s="23"/>
      <c r="H1364" s="23"/>
    </row>
    <row r="1365" spans="1:8" s="30" customFormat="1" ht="16" x14ac:dyDescent="0.2">
      <c r="A1365" s="24"/>
      <c r="B1365" s="22"/>
      <c r="C1365" s="24"/>
      <c r="D1365" s="23"/>
      <c r="E1365" s="23"/>
      <c r="F1365" s="23"/>
      <c r="G1365" s="23"/>
      <c r="H1365" s="23"/>
    </row>
    <row r="1366" spans="1:8" s="30" customFormat="1" ht="16" x14ac:dyDescent="0.2">
      <c r="A1366" s="24"/>
      <c r="B1366" s="22"/>
      <c r="C1366" s="24"/>
      <c r="D1366" s="23"/>
      <c r="E1366" s="23"/>
      <c r="F1366" s="23"/>
      <c r="G1366" s="23"/>
      <c r="H1366" s="23"/>
    </row>
    <row r="1367" spans="1:8" s="30" customFormat="1" ht="16" x14ac:dyDescent="0.2">
      <c r="A1367" s="24"/>
      <c r="B1367" s="22"/>
      <c r="C1367" s="24"/>
      <c r="D1367" s="23"/>
      <c r="E1367" s="23"/>
      <c r="F1367" s="23"/>
      <c r="G1367" s="23"/>
      <c r="H1367" s="23"/>
    </row>
    <row r="1368" spans="1:8" s="30" customFormat="1" ht="16" x14ac:dyDescent="0.2">
      <c r="A1368" s="24"/>
      <c r="B1368" s="22"/>
      <c r="C1368" s="24"/>
      <c r="D1368" s="23"/>
      <c r="E1368" s="23"/>
      <c r="F1368" s="23"/>
      <c r="G1368" s="23"/>
      <c r="H1368" s="23"/>
    </row>
    <row r="1369" spans="1:8" s="30" customFormat="1" ht="16" x14ac:dyDescent="0.2">
      <c r="A1369" s="24"/>
      <c r="B1369" s="22"/>
      <c r="C1369" s="24"/>
      <c r="D1369" s="23"/>
      <c r="E1369" s="23"/>
      <c r="F1369" s="23"/>
      <c r="G1369" s="23"/>
      <c r="H1369" s="23"/>
    </row>
    <row r="1370" spans="1:8" s="30" customFormat="1" ht="16" x14ac:dyDescent="0.2">
      <c r="A1370" s="24"/>
      <c r="B1370" s="22"/>
      <c r="C1370" s="24"/>
      <c r="D1370" s="23"/>
      <c r="E1370" s="23"/>
      <c r="F1370" s="23"/>
      <c r="G1370" s="23"/>
      <c r="H1370" s="23"/>
    </row>
    <row r="1371" spans="1:8" s="30" customFormat="1" ht="16" x14ac:dyDescent="0.2">
      <c r="A1371" s="24"/>
      <c r="B1371" s="22"/>
      <c r="C1371" s="24"/>
      <c r="D1371" s="23"/>
      <c r="E1371" s="23"/>
      <c r="F1371" s="23"/>
      <c r="G1371" s="23"/>
      <c r="H1371" s="23"/>
    </row>
    <row r="1372" spans="1:8" s="30" customFormat="1" ht="16" x14ac:dyDescent="0.2">
      <c r="A1372" s="24"/>
      <c r="B1372" s="22"/>
      <c r="C1372" s="24"/>
      <c r="D1372" s="23"/>
      <c r="E1372" s="23"/>
      <c r="F1372" s="23"/>
      <c r="G1372" s="23"/>
      <c r="H1372" s="23"/>
    </row>
    <row r="1373" spans="1:8" s="30" customFormat="1" ht="16" x14ac:dyDescent="0.2">
      <c r="A1373" s="24"/>
      <c r="B1373" s="22"/>
      <c r="C1373" s="24"/>
      <c r="D1373" s="23"/>
      <c r="E1373" s="23"/>
      <c r="F1373" s="23"/>
      <c r="G1373" s="23"/>
      <c r="H1373" s="23"/>
    </row>
    <row r="1374" spans="1:8" s="30" customFormat="1" ht="16" x14ac:dyDescent="0.2">
      <c r="A1374" s="24"/>
      <c r="B1374" s="22"/>
      <c r="C1374" s="24"/>
      <c r="D1374" s="23"/>
      <c r="E1374" s="23"/>
      <c r="F1374" s="23"/>
      <c r="G1374" s="23"/>
      <c r="H1374" s="23"/>
    </row>
    <row r="1375" spans="1:8" s="30" customFormat="1" ht="16" x14ac:dyDescent="0.2">
      <c r="A1375" s="24"/>
      <c r="B1375" s="22"/>
      <c r="C1375" s="24"/>
      <c r="D1375" s="23"/>
      <c r="E1375" s="23"/>
      <c r="F1375" s="23"/>
      <c r="G1375" s="23"/>
      <c r="H1375" s="23"/>
    </row>
    <row r="1376" spans="1:8" s="30" customFormat="1" ht="16" x14ac:dyDescent="0.2">
      <c r="A1376" s="24"/>
      <c r="B1376" s="22"/>
      <c r="C1376" s="24"/>
      <c r="D1376" s="23"/>
      <c r="E1376" s="23"/>
      <c r="F1376" s="23"/>
      <c r="G1376" s="23"/>
      <c r="H1376" s="23"/>
    </row>
    <row r="1377" spans="1:8" s="30" customFormat="1" ht="16" x14ac:dyDescent="0.2">
      <c r="A1377" s="24"/>
      <c r="B1377" s="22"/>
      <c r="C1377" s="24"/>
      <c r="D1377" s="23"/>
      <c r="E1377" s="23"/>
      <c r="F1377" s="23"/>
      <c r="G1377" s="23"/>
      <c r="H1377" s="23"/>
    </row>
    <row r="1378" spans="1:8" s="30" customFormat="1" ht="16" x14ac:dyDescent="0.2">
      <c r="A1378" s="24"/>
      <c r="B1378" s="22"/>
      <c r="C1378" s="24"/>
      <c r="D1378" s="23"/>
      <c r="E1378" s="23"/>
      <c r="F1378" s="23"/>
      <c r="G1378" s="23"/>
      <c r="H1378" s="23"/>
    </row>
    <row r="1379" spans="1:8" s="30" customFormat="1" ht="16" x14ac:dyDescent="0.2">
      <c r="A1379" s="24"/>
      <c r="B1379" s="22"/>
      <c r="C1379" s="24"/>
      <c r="D1379" s="23"/>
      <c r="E1379" s="23"/>
      <c r="F1379" s="23"/>
      <c r="G1379" s="23"/>
      <c r="H1379" s="23"/>
    </row>
    <row r="1380" spans="1:8" s="30" customFormat="1" ht="16" x14ac:dyDescent="0.2">
      <c r="A1380" s="24"/>
      <c r="B1380" s="22"/>
      <c r="C1380" s="24"/>
      <c r="D1380" s="23"/>
      <c r="E1380" s="23"/>
      <c r="F1380" s="23"/>
      <c r="G1380" s="23"/>
      <c r="H1380" s="23"/>
    </row>
    <row r="1381" spans="1:8" s="30" customFormat="1" ht="16" x14ac:dyDescent="0.2">
      <c r="A1381" s="24"/>
      <c r="B1381" s="22"/>
      <c r="C1381" s="24"/>
      <c r="D1381" s="23"/>
      <c r="E1381" s="23"/>
      <c r="F1381" s="23"/>
      <c r="G1381" s="23"/>
      <c r="H1381" s="23"/>
    </row>
    <row r="1382" spans="1:8" s="30" customFormat="1" ht="16" x14ac:dyDescent="0.2">
      <c r="A1382" s="24"/>
      <c r="B1382" s="22"/>
      <c r="C1382" s="24"/>
      <c r="D1382" s="23"/>
      <c r="E1382" s="23"/>
      <c r="F1382" s="23"/>
      <c r="G1382" s="23"/>
      <c r="H1382" s="23"/>
    </row>
    <row r="1383" spans="1:8" s="30" customFormat="1" ht="16" x14ac:dyDescent="0.2">
      <c r="A1383" s="24"/>
      <c r="B1383" s="22"/>
      <c r="C1383" s="24"/>
      <c r="D1383" s="23"/>
      <c r="E1383" s="23"/>
      <c r="F1383" s="23"/>
      <c r="G1383" s="23"/>
      <c r="H1383" s="23"/>
    </row>
    <row r="1384" spans="1:8" s="30" customFormat="1" ht="16" x14ac:dyDescent="0.2">
      <c r="A1384" s="24"/>
      <c r="B1384" s="22"/>
      <c r="C1384" s="24"/>
      <c r="D1384" s="23"/>
      <c r="E1384" s="23"/>
      <c r="F1384" s="23"/>
      <c r="G1384" s="23"/>
      <c r="H1384" s="23"/>
    </row>
    <row r="1385" spans="1:8" s="30" customFormat="1" ht="16" x14ac:dyDescent="0.2">
      <c r="A1385" s="24"/>
      <c r="B1385" s="22"/>
      <c r="C1385" s="24"/>
      <c r="D1385" s="23"/>
      <c r="E1385" s="23"/>
      <c r="F1385" s="23"/>
      <c r="G1385" s="23"/>
      <c r="H1385" s="23"/>
    </row>
    <row r="1386" spans="1:8" s="30" customFormat="1" ht="16" x14ac:dyDescent="0.2">
      <c r="A1386" s="24"/>
      <c r="B1386" s="22"/>
      <c r="C1386" s="24"/>
      <c r="D1386" s="23"/>
      <c r="E1386" s="23"/>
      <c r="F1386" s="23"/>
      <c r="G1386" s="23"/>
      <c r="H1386" s="23"/>
    </row>
    <row r="1387" spans="1:8" s="30" customFormat="1" ht="16" x14ac:dyDescent="0.2">
      <c r="A1387" s="24"/>
      <c r="B1387" s="22"/>
      <c r="C1387" s="24"/>
      <c r="D1387" s="23"/>
      <c r="E1387" s="23"/>
      <c r="F1387" s="23"/>
      <c r="G1387" s="23"/>
      <c r="H1387" s="23"/>
    </row>
    <row r="1388" spans="1:8" s="30" customFormat="1" ht="16" x14ac:dyDescent="0.2">
      <c r="A1388" s="24"/>
      <c r="B1388" s="22"/>
      <c r="C1388" s="24"/>
      <c r="D1388" s="23"/>
      <c r="E1388" s="23"/>
      <c r="F1388" s="23"/>
      <c r="G1388" s="23"/>
      <c r="H1388" s="23"/>
    </row>
    <row r="1389" spans="1:8" s="30" customFormat="1" ht="16" x14ac:dyDescent="0.2">
      <c r="A1389" s="24"/>
      <c r="B1389" s="22"/>
      <c r="C1389" s="24"/>
      <c r="D1389" s="23"/>
      <c r="E1389" s="23"/>
      <c r="F1389" s="23"/>
      <c r="G1389" s="23"/>
      <c r="H1389" s="23"/>
    </row>
    <row r="1390" spans="1:8" s="30" customFormat="1" ht="16" x14ac:dyDescent="0.2">
      <c r="A1390" s="24"/>
      <c r="B1390" s="22"/>
      <c r="C1390" s="24"/>
      <c r="D1390" s="23"/>
      <c r="E1390" s="23"/>
      <c r="F1390" s="23"/>
      <c r="G1390" s="23"/>
      <c r="H1390" s="23"/>
    </row>
    <row r="1391" spans="1:8" s="30" customFormat="1" ht="16" x14ac:dyDescent="0.2">
      <c r="A1391" s="24"/>
      <c r="B1391" s="22"/>
      <c r="C1391" s="24"/>
      <c r="D1391" s="23"/>
      <c r="E1391" s="23"/>
      <c r="F1391" s="23"/>
      <c r="G1391" s="23"/>
      <c r="H1391" s="23"/>
    </row>
    <row r="1392" spans="1:8" s="30" customFormat="1" ht="16" x14ac:dyDescent="0.2">
      <c r="A1392" s="24"/>
      <c r="B1392" s="22"/>
      <c r="C1392" s="24"/>
      <c r="D1392" s="23"/>
      <c r="E1392" s="23"/>
      <c r="F1392" s="23"/>
      <c r="G1392" s="23"/>
      <c r="H1392" s="23"/>
    </row>
    <row r="1393" spans="1:8" s="30" customFormat="1" ht="16" x14ac:dyDescent="0.2">
      <c r="A1393" s="24"/>
      <c r="B1393" s="22"/>
      <c r="C1393" s="24"/>
      <c r="D1393" s="23"/>
      <c r="E1393" s="23"/>
      <c r="F1393" s="23"/>
      <c r="G1393" s="23"/>
      <c r="H1393" s="23"/>
    </row>
    <row r="1394" spans="1:8" s="30" customFormat="1" ht="16" x14ac:dyDescent="0.2">
      <c r="A1394" s="24"/>
      <c r="B1394" s="22"/>
      <c r="C1394" s="24"/>
      <c r="D1394" s="23"/>
      <c r="E1394" s="23"/>
      <c r="F1394" s="23"/>
      <c r="G1394" s="23"/>
      <c r="H1394" s="23"/>
    </row>
    <row r="1395" spans="1:8" s="30" customFormat="1" ht="16" x14ac:dyDescent="0.2">
      <c r="A1395" s="24"/>
      <c r="B1395" s="22"/>
      <c r="C1395" s="24"/>
      <c r="D1395" s="23"/>
      <c r="E1395" s="23"/>
      <c r="F1395" s="23"/>
      <c r="G1395" s="23"/>
      <c r="H1395" s="23"/>
    </row>
    <row r="1396" spans="1:8" s="30" customFormat="1" ht="16" x14ac:dyDescent="0.2">
      <c r="A1396" s="24"/>
      <c r="B1396" s="22"/>
      <c r="C1396" s="24"/>
      <c r="D1396" s="23"/>
      <c r="E1396" s="23"/>
      <c r="F1396" s="23"/>
      <c r="G1396" s="23"/>
      <c r="H1396" s="23"/>
    </row>
    <row r="1397" spans="1:8" s="30" customFormat="1" ht="16" x14ac:dyDescent="0.2">
      <c r="A1397" s="24"/>
      <c r="B1397" s="22"/>
      <c r="C1397" s="24"/>
      <c r="D1397" s="23"/>
      <c r="E1397" s="23"/>
      <c r="F1397" s="23"/>
      <c r="G1397" s="23"/>
      <c r="H1397" s="23"/>
    </row>
    <row r="1398" spans="1:8" s="30" customFormat="1" ht="16" x14ac:dyDescent="0.2">
      <c r="A1398" s="24"/>
      <c r="B1398" s="22"/>
      <c r="C1398" s="24"/>
      <c r="D1398" s="23"/>
      <c r="E1398" s="23"/>
      <c r="F1398" s="23"/>
      <c r="G1398" s="23"/>
      <c r="H1398" s="23"/>
    </row>
    <row r="1399" spans="1:8" s="30" customFormat="1" ht="16" x14ac:dyDescent="0.2">
      <c r="A1399" s="24"/>
      <c r="B1399" s="22"/>
      <c r="C1399" s="24"/>
      <c r="D1399" s="23"/>
      <c r="E1399" s="23"/>
      <c r="F1399" s="23"/>
      <c r="G1399" s="23"/>
      <c r="H1399" s="23"/>
    </row>
    <row r="1400" spans="1:8" s="30" customFormat="1" ht="16" x14ac:dyDescent="0.2">
      <c r="A1400" s="24"/>
      <c r="B1400" s="22"/>
      <c r="C1400" s="24"/>
      <c r="D1400" s="23"/>
      <c r="E1400" s="23"/>
      <c r="F1400" s="23"/>
      <c r="G1400" s="23"/>
      <c r="H1400" s="23"/>
    </row>
    <row r="1401" spans="1:8" s="30" customFormat="1" ht="16" x14ac:dyDescent="0.2">
      <c r="A1401" s="24"/>
      <c r="B1401" s="22"/>
      <c r="C1401" s="24"/>
      <c r="D1401" s="23"/>
      <c r="E1401" s="23"/>
      <c r="F1401" s="23"/>
      <c r="G1401" s="23"/>
      <c r="H1401" s="23"/>
    </row>
    <row r="1402" spans="1:8" s="30" customFormat="1" ht="16" x14ac:dyDescent="0.2">
      <c r="A1402" s="24"/>
      <c r="B1402" s="22"/>
      <c r="C1402" s="24"/>
      <c r="D1402" s="23"/>
      <c r="E1402" s="23"/>
      <c r="F1402" s="23"/>
      <c r="G1402" s="23"/>
      <c r="H1402" s="23"/>
    </row>
    <row r="1403" spans="1:8" s="30" customFormat="1" ht="16" x14ac:dyDescent="0.2">
      <c r="A1403" s="24"/>
      <c r="B1403" s="22"/>
      <c r="C1403" s="24"/>
      <c r="D1403" s="23"/>
      <c r="E1403" s="23"/>
      <c r="F1403" s="23"/>
      <c r="G1403" s="23"/>
      <c r="H1403" s="23"/>
    </row>
    <row r="1404" spans="1:8" s="30" customFormat="1" ht="16" x14ac:dyDescent="0.2">
      <c r="A1404" s="24"/>
      <c r="B1404" s="22"/>
      <c r="C1404" s="24"/>
      <c r="D1404" s="23"/>
      <c r="E1404" s="23"/>
      <c r="F1404" s="23"/>
      <c r="G1404" s="23"/>
      <c r="H1404" s="23"/>
    </row>
    <row r="1405" spans="1:8" s="30" customFormat="1" ht="16" x14ac:dyDescent="0.2">
      <c r="A1405" s="24"/>
      <c r="B1405" s="22"/>
      <c r="C1405" s="24"/>
      <c r="D1405" s="23"/>
      <c r="E1405" s="23"/>
      <c r="F1405" s="23"/>
      <c r="G1405" s="23"/>
      <c r="H1405" s="23"/>
    </row>
    <row r="1406" spans="1:8" s="30" customFormat="1" ht="16" x14ac:dyDescent="0.2">
      <c r="A1406" s="24"/>
      <c r="B1406" s="22"/>
      <c r="C1406" s="24"/>
      <c r="D1406" s="23"/>
      <c r="E1406" s="23"/>
      <c r="F1406" s="23"/>
      <c r="G1406" s="23"/>
      <c r="H1406" s="23"/>
    </row>
    <row r="1407" spans="1:8" s="30" customFormat="1" ht="16" x14ac:dyDescent="0.2">
      <c r="A1407" s="24"/>
      <c r="B1407" s="22"/>
      <c r="C1407" s="24"/>
      <c r="D1407" s="23"/>
      <c r="E1407" s="23"/>
      <c r="F1407" s="23"/>
      <c r="G1407" s="23"/>
      <c r="H1407" s="23"/>
    </row>
    <row r="1408" spans="1:8" s="30" customFormat="1" ht="16" x14ac:dyDescent="0.2">
      <c r="A1408" s="24"/>
      <c r="B1408" s="22"/>
      <c r="C1408" s="24"/>
      <c r="D1408" s="23"/>
      <c r="E1408" s="23"/>
      <c r="F1408" s="23"/>
      <c r="G1408" s="23"/>
      <c r="H1408" s="23"/>
    </row>
    <row r="1409" spans="1:8" s="30" customFormat="1" ht="16" x14ac:dyDescent="0.2">
      <c r="A1409" s="24"/>
      <c r="B1409" s="22"/>
      <c r="C1409" s="24"/>
      <c r="D1409" s="23"/>
      <c r="E1409" s="23"/>
      <c r="F1409" s="23"/>
      <c r="G1409" s="23"/>
      <c r="H1409" s="23"/>
    </row>
    <row r="1410" spans="1:8" s="30" customFormat="1" ht="16" x14ac:dyDescent="0.2">
      <c r="A1410" s="24"/>
      <c r="B1410" s="22"/>
      <c r="C1410" s="24"/>
      <c r="D1410" s="23"/>
      <c r="E1410" s="23"/>
      <c r="F1410" s="23"/>
      <c r="G1410" s="23"/>
      <c r="H1410" s="23"/>
    </row>
    <row r="1411" spans="1:8" s="30" customFormat="1" ht="16" x14ac:dyDescent="0.2">
      <c r="A1411" s="24"/>
      <c r="B1411" s="22"/>
      <c r="C1411" s="24"/>
      <c r="D1411" s="23"/>
      <c r="E1411" s="23"/>
      <c r="F1411" s="23"/>
      <c r="G1411" s="23"/>
      <c r="H1411" s="23"/>
    </row>
    <row r="1412" spans="1:8" s="30" customFormat="1" ht="16" x14ac:dyDescent="0.2">
      <c r="A1412" s="24"/>
      <c r="B1412" s="22"/>
      <c r="C1412" s="24"/>
      <c r="D1412" s="23"/>
      <c r="E1412" s="23"/>
      <c r="F1412" s="23"/>
      <c r="G1412" s="23"/>
      <c r="H1412" s="23"/>
    </row>
    <row r="1413" spans="1:8" s="30" customFormat="1" ht="16" x14ac:dyDescent="0.2">
      <c r="A1413" s="24"/>
      <c r="B1413" s="22"/>
      <c r="C1413" s="24"/>
      <c r="D1413" s="23"/>
      <c r="E1413" s="23"/>
      <c r="F1413" s="23"/>
      <c r="G1413" s="23"/>
      <c r="H1413" s="23"/>
    </row>
    <row r="1414" spans="1:8" s="30" customFormat="1" ht="16" x14ac:dyDescent="0.2">
      <c r="A1414" s="24"/>
      <c r="B1414" s="22"/>
      <c r="C1414" s="24"/>
      <c r="D1414" s="23"/>
      <c r="E1414" s="23"/>
      <c r="F1414" s="23"/>
      <c r="G1414" s="23"/>
      <c r="H1414" s="23"/>
    </row>
    <row r="1415" spans="1:8" s="30" customFormat="1" ht="16" x14ac:dyDescent="0.2">
      <c r="A1415" s="24"/>
      <c r="B1415" s="22"/>
      <c r="C1415" s="24"/>
      <c r="D1415" s="23"/>
      <c r="E1415" s="23"/>
      <c r="F1415" s="23"/>
      <c r="G1415" s="23"/>
      <c r="H1415" s="23"/>
    </row>
    <row r="1416" spans="1:8" s="30" customFormat="1" ht="16" x14ac:dyDescent="0.2">
      <c r="A1416" s="24"/>
      <c r="B1416" s="22"/>
      <c r="C1416" s="24"/>
      <c r="D1416" s="23"/>
      <c r="E1416" s="23"/>
      <c r="F1416" s="23"/>
      <c r="G1416" s="23"/>
      <c r="H1416" s="23"/>
    </row>
    <row r="1417" spans="1:8" s="30" customFormat="1" ht="16" x14ac:dyDescent="0.2">
      <c r="A1417" s="24"/>
      <c r="B1417" s="22"/>
      <c r="C1417" s="24"/>
      <c r="D1417" s="23"/>
      <c r="E1417" s="23"/>
      <c r="F1417" s="23"/>
      <c r="G1417" s="23"/>
      <c r="H1417" s="23"/>
    </row>
    <row r="1418" spans="1:8" s="30" customFormat="1" ht="16" x14ac:dyDescent="0.2">
      <c r="A1418" s="24"/>
      <c r="B1418" s="22"/>
      <c r="C1418" s="24"/>
      <c r="D1418" s="23"/>
      <c r="E1418" s="23"/>
      <c r="F1418" s="23"/>
      <c r="G1418" s="23"/>
      <c r="H1418" s="23"/>
    </row>
    <row r="1419" spans="1:8" s="30" customFormat="1" ht="16" x14ac:dyDescent="0.2">
      <c r="A1419" s="24"/>
      <c r="B1419" s="22"/>
      <c r="C1419" s="24"/>
      <c r="D1419" s="23"/>
      <c r="E1419" s="23"/>
      <c r="F1419" s="23"/>
      <c r="G1419" s="23"/>
      <c r="H1419" s="23"/>
    </row>
    <row r="1420" spans="1:8" s="30" customFormat="1" ht="16" x14ac:dyDescent="0.2">
      <c r="A1420" s="24"/>
      <c r="B1420" s="22"/>
      <c r="C1420" s="24"/>
      <c r="D1420" s="23"/>
      <c r="E1420" s="23"/>
      <c r="F1420" s="23"/>
      <c r="G1420" s="23"/>
      <c r="H1420" s="23"/>
    </row>
    <row r="1421" spans="1:8" s="30" customFormat="1" ht="16" x14ac:dyDescent="0.2">
      <c r="A1421" s="24"/>
      <c r="B1421" s="22"/>
      <c r="C1421" s="24"/>
      <c r="D1421" s="23"/>
      <c r="E1421" s="23"/>
      <c r="F1421" s="23"/>
      <c r="G1421" s="23"/>
      <c r="H1421" s="23"/>
    </row>
    <row r="1422" spans="1:8" s="30" customFormat="1" ht="16" x14ac:dyDescent="0.2">
      <c r="A1422" s="24"/>
      <c r="B1422" s="22"/>
      <c r="C1422" s="24"/>
      <c r="D1422" s="23"/>
      <c r="E1422" s="23"/>
      <c r="F1422" s="23"/>
      <c r="G1422" s="23"/>
      <c r="H1422" s="23"/>
    </row>
    <row r="1423" spans="1:8" s="30" customFormat="1" ht="16" x14ac:dyDescent="0.2">
      <c r="A1423" s="24"/>
      <c r="B1423" s="22"/>
      <c r="C1423" s="24"/>
      <c r="D1423" s="23"/>
      <c r="E1423" s="23"/>
      <c r="F1423" s="23"/>
      <c r="G1423" s="23"/>
      <c r="H1423" s="23"/>
    </row>
    <row r="1424" spans="1:8" s="30" customFormat="1" ht="16" x14ac:dyDescent="0.2">
      <c r="A1424" s="24"/>
      <c r="B1424" s="22"/>
      <c r="C1424" s="24"/>
      <c r="D1424" s="23"/>
      <c r="E1424" s="23"/>
      <c r="F1424" s="23"/>
      <c r="G1424" s="23"/>
      <c r="H1424" s="23"/>
    </row>
    <row r="1425" spans="1:8" s="30" customFormat="1" ht="16" x14ac:dyDescent="0.2">
      <c r="A1425" s="24"/>
      <c r="B1425" s="22"/>
      <c r="C1425" s="24"/>
      <c r="D1425" s="23"/>
      <c r="E1425" s="23"/>
      <c r="F1425" s="23"/>
      <c r="G1425" s="23"/>
      <c r="H1425" s="23"/>
    </row>
    <row r="1426" spans="1:8" s="30" customFormat="1" ht="16" x14ac:dyDescent="0.2">
      <c r="A1426" s="24"/>
      <c r="B1426" s="22"/>
      <c r="C1426" s="24"/>
      <c r="D1426" s="23"/>
      <c r="E1426" s="23"/>
      <c r="F1426" s="23"/>
      <c r="G1426" s="23"/>
      <c r="H1426" s="23"/>
    </row>
    <row r="1427" spans="1:8" s="30" customFormat="1" ht="16" x14ac:dyDescent="0.2">
      <c r="A1427" s="24"/>
      <c r="B1427" s="22"/>
      <c r="C1427" s="24"/>
      <c r="D1427" s="23"/>
      <c r="E1427" s="23"/>
      <c r="F1427" s="23"/>
      <c r="G1427" s="23"/>
      <c r="H1427" s="23"/>
    </row>
    <row r="1428" spans="1:8" s="30" customFormat="1" ht="16" x14ac:dyDescent="0.2">
      <c r="A1428" s="24"/>
      <c r="B1428" s="22"/>
      <c r="C1428" s="24"/>
      <c r="D1428" s="23"/>
      <c r="E1428" s="23"/>
      <c r="F1428" s="23"/>
      <c r="G1428" s="23"/>
      <c r="H1428" s="23"/>
    </row>
    <row r="1429" spans="1:8" s="30" customFormat="1" ht="16" x14ac:dyDescent="0.2">
      <c r="A1429" s="24"/>
      <c r="B1429" s="22"/>
      <c r="C1429" s="24"/>
      <c r="D1429" s="23"/>
      <c r="E1429" s="23"/>
      <c r="F1429" s="23"/>
      <c r="G1429" s="23"/>
      <c r="H1429" s="23"/>
    </row>
    <row r="1430" spans="1:8" s="30" customFormat="1" ht="16" x14ac:dyDescent="0.2">
      <c r="A1430" s="24"/>
      <c r="B1430" s="22"/>
      <c r="C1430" s="24"/>
      <c r="D1430" s="23"/>
      <c r="E1430" s="23"/>
      <c r="F1430" s="23"/>
      <c r="G1430" s="23"/>
      <c r="H1430" s="23"/>
    </row>
    <row r="1431" spans="1:8" s="30" customFormat="1" ht="16" x14ac:dyDescent="0.2">
      <c r="A1431" s="24"/>
      <c r="B1431" s="22"/>
      <c r="C1431" s="24"/>
      <c r="D1431" s="23"/>
      <c r="E1431" s="23"/>
      <c r="F1431" s="23"/>
      <c r="G1431" s="23"/>
      <c r="H1431" s="23"/>
    </row>
    <row r="1432" spans="1:8" s="30" customFormat="1" ht="16" x14ac:dyDescent="0.2">
      <c r="A1432" s="24"/>
      <c r="B1432" s="22"/>
      <c r="C1432" s="24"/>
      <c r="D1432" s="23"/>
      <c r="E1432" s="23"/>
      <c r="F1432" s="23"/>
      <c r="G1432" s="23"/>
      <c r="H1432" s="23"/>
    </row>
    <row r="1433" spans="1:8" s="30" customFormat="1" ht="16" x14ac:dyDescent="0.2">
      <c r="A1433" s="24"/>
      <c r="B1433" s="22"/>
      <c r="C1433" s="24"/>
      <c r="D1433" s="23"/>
      <c r="E1433" s="23"/>
      <c r="F1433" s="23"/>
      <c r="G1433" s="23"/>
      <c r="H1433" s="23"/>
    </row>
    <row r="1434" spans="1:8" s="30" customFormat="1" ht="16" x14ac:dyDescent="0.2">
      <c r="A1434" s="24"/>
      <c r="B1434" s="22"/>
      <c r="C1434" s="24"/>
      <c r="D1434" s="23"/>
      <c r="E1434" s="23"/>
      <c r="F1434" s="23"/>
      <c r="G1434" s="23"/>
      <c r="H1434" s="23"/>
    </row>
    <row r="1435" spans="1:8" s="30" customFormat="1" ht="16" x14ac:dyDescent="0.2">
      <c r="A1435" s="24"/>
      <c r="B1435" s="22"/>
      <c r="C1435" s="24"/>
      <c r="D1435" s="23"/>
      <c r="E1435" s="23"/>
      <c r="F1435" s="23"/>
      <c r="G1435" s="23"/>
      <c r="H1435" s="23"/>
    </row>
    <row r="1436" spans="1:8" s="30" customFormat="1" ht="16" x14ac:dyDescent="0.2">
      <c r="A1436" s="24"/>
      <c r="B1436" s="22"/>
      <c r="C1436" s="24"/>
      <c r="D1436" s="23"/>
      <c r="E1436" s="23"/>
      <c r="F1436" s="23"/>
      <c r="G1436" s="23"/>
      <c r="H1436" s="23"/>
    </row>
    <row r="1437" spans="1:8" s="30" customFormat="1" ht="16" x14ac:dyDescent="0.2">
      <c r="A1437" s="24"/>
      <c r="B1437" s="22"/>
      <c r="C1437" s="24"/>
      <c r="D1437" s="23"/>
      <c r="E1437" s="23"/>
      <c r="F1437" s="23"/>
      <c r="G1437" s="23"/>
      <c r="H1437" s="23"/>
    </row>
    <row r="1438" spans="1:8" s="30" customFormat="1" ht="16" x14ac:dyDescent="0.2">
      <c r="A1438" s="24"/>
      <c r="B1438" s="22"/>
      <c r="C1438" s="24"/>
      <c r="D1438" s="23"/>
      <c r="E1438" s="23"/>
      <c r="F1438" s="23"/>
      <c r="G1438" s="23"/>
      <c r="H1438" s="23"/>
    </row>
    <row r="1439" spans="1:8" s="30" customFormat="1" ht="16" x14ac:dyDescent="0.2">
      <c r="A1439" s="24"/>
      <c r="B1439" s="22"/>
      <c r="C1439" s="24"/>
      <c r="D1439" s="23"/>
      <c r="E1439" s="23"/>
      <c r="F1439" s="23"/>
      <c r="G1439" s="23"/>
      <c r="H1439" s="23"/>
    </row>
    <row r="1440" spans="1:8" s="30" customFormat="1" ht="16" x14ac:dyDescent="0.2">
      <c r="A1440" s="24"/>
      <c r="B1440" s="22"/>
      <c r="C1440" s="24"/>
      <c r="D1440" s="23"/>
      <c r="E1440" s="23"/>
      <c r="F1440" s="23"/>
      <c r="G1440" s="23"/>
      <c r="H1440" s="23"/>
    </row>
    <row r="1441" spans="1:8" s="30" customFormat="1" ht="16" x14ac:dyDescent="0.2">
      <c r="A1441" s="24"/>
      <c r="B1441" s="22"/>
      <c r="C1441" s="24"/>
      <c r="D1441" s="23"/>
      <c r="E1441" s="23"/>
      <c r="F1441" s="23"/>
      <c r="G1441" s="23"/>
      <c r="H1441" s="23"/>
    </row>
    <row r="1442" spans="1:8" s="30" customFormat="1" ht="16" x14ac:dyDescent="0.2">
      <c r="A1442" s="24"/>
      <c r="B1442" s="22"/>
      <c r="C1442" s="24"/>
      <c r="D1442" s="23"/>
      <c r="E1442" s="23"/>
      <c r="F1442" s="23"/>
      <c r="G1442" s="23"/>
      <c r="H1442" s="23"/>
    </row>
    <row r="1443" spans="1:8" s="30" customFormat="1" ht="16" x14ac:dyDescent="0.2">
      <c r="A1443" s="24"/>
      <c r="B1443" s="22"/>
      <c r="C1443" s="24"/>
      <c r="D1443" s="23"/>
      <c r="E1443" s="23"/>
      <c r="F1443" s="23"/>
      <c r="G1443" s="23"/>
      <c r="H1443" s="23"/>
    </row>
    <row r="1444" spans="1:8" s="30" customFormat="1" ht="16" x14ac:dyDescent="0.2">
      <c r="A1444" s="24"/>
      <c r="B1444" s="22"/>
      <c r="C1444" s="24"/>
      <c r="D1444" s="23"/>
      <c r="E1444" s="23"/>
      <c r="F1444" s="23"/>
      <c r="G1444" s="23"/>
      <c r="H1444" s="23"/>
    </row>
    <row r="1445" spans="1:8" s="30" customFormat="1" ht="16" x14ac:dyDescent="0.2">
      <c r="A1445" s="24"/>
      <c r="B1445" s="22"/>
      <c r="C1445" s="24"/>
      <c r="D1445" s="23"/>
      <c r="E1445" s="23"/>
      <c r="F1445" s="23"/>
      <c r="G1445" s="23"/>
      <c r="H1445" s="23"/>
    </row>
    <row r="1446" spans="1:8" s="30" customFormat="1" ht="16" x14ac:dyDescent="0.2">
      <c r="A1446" s="24"/>
      <c r="B1446" s="22"/>
      <c r="C1446" s="24"/>
      <c r="D1446" s="23"/>
      <c r="E1446" s="23"/>
      <c r="F1446" s="23"/>
      <c r="G1446" s="23"/>
      <c r="H1446" s="23"/>
    </row>
    <row r="1447" spans="1:8" s="30" customFormat="1" ht="16" x14ac:dyDescent="0.2">
      <c r="A1447" s="24"/>
      <c r="B1447" s="22"/>
      <c r="C1447" s="24"/>
      <c r="D1447" s="23"/>
      <c r="E1447" s="23"/>
      <c r="F1447" s="23"/>
      <c r="G1447" s="23"/>
      <c r="H1447" s="23"/>
    </row>
    <row r="1448" spans="1:8" s="30" customFormat="1" ht="16" x14ac:dyDescent="0.2">
      <c r="A1448" s="24"/>
      <c r="B1448" s="22"/>
      <c r="C1448" s="24"/>
      <c r="D1448" s="23"/>
      <c r="E1448" s="23"/>
      <c r="F1448" s="23"/>
      <c r="G1448" s="23"/>
      <c r="H1448" s="23"/>
    </row>
    <row r="1449" spans="1:8" s="30" customFormat="1" ht="16" x14ac:dyDescent="0.2">
      <c r="A1449" s="24"/>
      <c r="B1449" s="22"/>
      <c r="C1449" s="24"/>
      <c r="D1449" s="23"/>
      <c r="E1449" s="23"/>
      <c r="F1449" s="23"/>
      <c r="G1449" s="23"/>
      <c r="H1449" s="23"/>
    </row>
    <row r="1450" spans="1:8" s="30" customFormat="1" ht="16" x14ac:dyDescent="0.2">
      <c r="A1450" s="24"/>
      <c r="B1450" s="22"/>
      <c r="C1450" s="24"/>
      <c r="D1450" s="23"/>
      <c r="E1450" s="23"/>
      <c r="F1450" s="23"/>
      <c r="G1450" s="23"/>
      <c r="H1450" s="23"/>
    </row>
    <row r="1451" spans="1:8" s="30" customFormat="1" ht="16" x14ac:dyDescent="0.2">
      <c r="A1451" s="24"/>
      <c r="B1451" s="22"/>
      <c r="C1451" s="24"/>
      <c r="D1451" s="23"/>
      <c r="E1451" s="23"/>
      <c r="F1451" s="23"/>
      <c r="G1451" s="23"/>
      <c r="H1451" s="23"/>
    </row>
    <row r="1452" spans="1:8" s="30" customFormat="1" ht="16" x14ac:dyDescent="0.2">
      <c r="A1452" s="24"/>
      <c r="B1452" s="22"/>
      <c r="C1452" s="24"/>
      <c r="D1452" s="23"/>
      <c r="E1452" s="23"/>
      <c r="F1452" s="23"/>
      <c r="G1452" s="23"/>
      <c r="H1452" s="23"/>
    </row>
    <row r="1453" spans="1:8" s="30" customFormat="1" ht="16" x14ac:dyDescent="0.2">
      <c r="A1453" s="24"/>
      <c r="B1453" s="22"/>
      <c r="C1453" s="24"/>
      <c r="D1453" s="23"/>
      <c r="E1453" s="23"/>
      <c r="F1453" s="23"/>
      <c r="G1453" s="23"/>
      <c r="H1453" s="23"/>
    </row>
    <row r="1454" spans="1:8" s="30" customFormat="1" ht="16" x14ac:dyDescent="0.2">
      <c r="A1454" s="24"/>
      <c r="B1454" s="22"/>
      <c r="C1454" s="24"/>
      <c r="D1454" s="23"/>
      <c r="E1454" s="23"/>
      <c r="F1454" s="23"/>
      <c r="G1454" s="23"/>
      <c r="H1454" s="23"/>
    </row>
    <row r="1455" spans="1:8" s="30" customFormat="1" ht="16" x14ac:dyDescent="0.2">
      <c r="A1455" s="24"/>
      <c r="B1455" s="22"/>
      <c r="C1455" s="24"/>
      <c r="D1455" s="23"/>
      <c r="E1455" s="23"/>
      <c r="F1455" s="23"/>
      <c r="G1455" s="23"/>
      <c r="H1455" s="23"/>
    </row>
    <row r="1456" spans="1:8" s="30" customFormat="1" ht="16" x14ac:dyDescent="0.2">
      <c r="A1456" s="24"/>
      <c r="B1456" s="22"/>
      <c r="C1456" s="24"/>
      <c r="D1456" s="23"/>
      <c r="E1456" s="23"/>
      <c r="F1456" s="23"/>
      <c r="G1456" s="23"/>
      <c r="H1456" s="23"/>
    </row>
    <row r="1457" spans="1:8" s="30" customFormat="1" ht="16" x14ac:dyDescent="0.2">
      <c r="A1457" s="24"/>
      <c r="B1457" s="22"/>
      <c r="C1457" s="24"/>
      <c r="D1457" s="23"/>
      <c r="E1457" s="23"/>
      <c r="F1457" s="23"/>
      <c r="G1457" s="23"/>
      <c r="H1457" s="23"/>
    </row>
    <row r="1458" spans="1:8" s="30" customFormat="1" ht="16" x14ac:dyDescent="0.2">
      <c r="A1458" s="24"/>
      <c r="B1458" s="22"/>
      <c r="C1458" s="24"/>
      <c r="D1458" s="23"/>
      <c r="E1458" s="23"/>
      <c r="F1458" s="23"/>
      <c r="G1458" s="23"/>
      <c r="H1458" s="23"/>
    </row>
    <row r="1459" spans="1:8" s="30" customFormat="1" ht="16" x14ac:dyDescent="0.2">
      <c r="A1459" s="24"/>
      <c r="B1459" s="22"/>
      <c r="C1459" s="24"/>
      <c r="D1459" s="23"/>
      <c r="E1459" s="23"/>
      <c r="F1459" s="23"/>
      <c r="G1459" s="23"/>
      <c r="H1459" s="23"/>
    </row>
    <row r="1460" spans="1:8" s="30" customFormat="1" ht="16" x14ac:dyDescent="0.2">
      <c r="A1460" s="24"/>
      <c r="B1460" s="22"/>
      <c r="C1460" s="24"/>
      <c r="D1460" s="23"/>
      <c r="E1460" s="23"/>
      <c r="F1460" s="23"/>
      <c r="G1460" s="23"/>
      <c r="H1460" s="23"/>
    </row>
    <row r="1461" spans="1:8" s="30" customFormat="1" ht="16" x14ac:dyDescent="0.2">
      <c r="A1461" s="24"/>
      <c r="B1461" s="22"/>
      <c r="C1461" s="24"/>
      <c r="D1461" s="23"/>
      <c r="E1461" s="23"/>
      <c r="F1461" s="23"/>
      <c r="G1461" s="23"/>
      <c r="H1461" s="23"/>
    </row>
    <row r="1462" spans="1:8" s="30" customFormat="1" ht="16" x14ac:dyDescent="0.2">
      <c r="A1462" s="24"/>
      <c r="B1462" s="22"/>
      <c r="C1462" s="24"/>
      <c r="D1462" s="23"/>
      <c r="E1462" s="23"/>
      <c r="F1462" s="23"/>
      <c r="G1462" s="23"/>
      <c r="H1462" s="23"/>
    </row>
    <row r="1463" spans="1:8" s="30" customFormat="1" ht="16" x14ac:dyDescent="0.2">
      <c r="A1463" s="24"/>
      <c r="B1463" s="22"/>
      <c r="C1463" s="24"/>
      <c r="D1463" s="23"/>
      <c r="E1463" s="23"/>
      <c r="F1463" s="23"/>
      <c r="G1463" s="23"/>
      <c r="H1463" s="23"/>
    </row>
    <row r="1464" spans="1:8" s="30" customFormat="1" ht="16" x14ac:dyDescent="0.2">
      <c r="A1464" s="24"/>
      <c r="B1464" s="22"/>
      <c r="C1464" s="24"/>
      <c r="D1464" s="23"/>
      <c r="E1464" s="23"/>
      <c r="F1464" s="23"/>
      <c r="G1464" s="23"/>
      <c r="H1464" s="23"/>
    </row>
    <row r="1465" spans="1:8" s="30" customFormat="1" ht="16" x14ac:dyDescent="0.2">
      <c r="A1465" s="24"/>
      <c r="B1465" s="22"/>
      <c r="C1465" s="24"/>
      <c r="D1465" s="23"/>
      <c r="E1465" s="23"/>
      <c r="F1465" s="23"/>
      <c r="G1465" s="23"/>
      <c r="H1465" s="23"/>
    </row>
    <row r="1466" spans="1:8" s="30" customFormat="1" ht="16" x14ac:dyDescent="0.2">
      <c r="A1466" s="24"/>
      <c r="B1466" s="22"/>
      <c r="C1466" s="24"/>
      <c r="D1466" s="23"/>
      <c r="E1466" s="23"/>
      <c r="F1466" s="23"/>
      <c r="G1466" s="23"/>
      <c r="H1466" s="23"/>
    </row>
    <row r="1467" spans="1:8" s="30" customFormat="1" ht="16" x14ac:dyDescent="0.2">
      <c r="A1467" s="24"/>
      <c r="B1467" s="22"/>
      <c r="C1467" s="24"/>
      <c r="D1467" s="23"/>
      <c r="E1467" s="23"/>
      <c r="F1467" s="23"/>
      <c r="G1467" s="23"/>
      <c r="H1467" s="23"/>
    </row>
    <row r="1468" spans="1:8" s="30" customFormat="1" ht="16" x14ac:dyDescent="0.2">
      <c r="A1468" s="24"/>
      <c r="B1468" s="22"/>
      <c r="C1468" s="24"/>
      <c r="D1468" s="23"/>
      <c r="E1468" s="23"/>
      <c r="F1468" s="23"/>
      <c r="G1468" s="23"/>
      <c r="H1468" s="23"/>
    </row>
    <row r="1469" spans="1:8" s="30" customFormat="1" ht="16" x14ac:dyDescent="0.2">
      <c r="A1469" s="24"/>
      <c r="B1469" s="22"/>
      <c r="C1469" s="24"/>
      <c r="D1469" s="23"/>
      <c r="E1469" s="23"/>
      <c r="F1469" s="23"/>
      <c r="G1469" s="23"/>
      <c r="H1469" s="23"/>
    </row>
    <row r="1470" spans="1:8" s="30" customFormat="1" ht="16" x14ac:dyDescent="0.2">
      <c r="A1470" s="24"/>
      <c r="B1470" s="22"/>
      <c r="C1470" s="24"/>
      <c r="D1470" s="23"/>
      <c r="E1470" s="23"/>
      <c r="F1470" s="23"/>
      <c r="G1470" s="23"/>
      <c r="H1470" s="23"/>
    </row>
    <row r="1471" spans="1:8" s="30" customFormat="1" ht="16" x14ac:dyDescent="0.2">
      <c r="A1471" s="24"/>
      <c r="B1471" s="22"/>
      <c r="C1471" s="24"/>
      <c r="D1471" s="23"/>
      <c r="E1471" s="23"/>
      <c r="F1471" s="23"/>
      <c r="G1471" s="23"/>
      <c r="H1471" s="23"/>
    </row>
    <row r="1472" spans="1:8" s="30" customFormat="1" ht="16" x14ac:dyDescent="0.2">
      <c r="A1472" s="24"/>
      <c r="B1472" s="22"/>
      <c r="C1472" s="24"/>
      <c r="D1472" s="23"/>
      <c r="E1472" s="23"/>
      <c r="F1472" s="23"/>
      <c r="G1472" s="23"/>
      <c r="H1472" s="23"/>
    </row>
    <row r="1473" spans="1:8" s="30" customFormat="1" ht="16" x14ac:dyDescent="0.2">
      <c r="A1473" s="24"/>
      <c r="B1473" s="22"/>
      <c r="C1473" s="24"/>
      <c r="D1473" s="23"/>
      <c r="E1473" s="23"/>
      <c r="F1473" s="23"/>
      <c r="G1473" s="23"/>
      <c r="H1473" s="23"/>
    </row>
    <row r="1474" spans="1:8" s="30" customFormat="1" ht="16" x14ac:dyDescent="0.2">
      <c r="A1474" s="24"/>
      <c r="B1474" s="22"/>
      <c r="C1474" s="24"/>
      <c r="D1474" s="23"/>
      <c r="E1474" s="23"/>
      <c r="F1474" s="23"/>
      <c r="G1474" s="23"/>
      <c r="H1474" s="23"/>
    </row>
    <row r="1475" spans="1:8" s="30" customFormat="1" ht="16" x14ac:dyDescent="0.2">
      <c r="A1475" s="24"/>
      <c r="B1475" s="22"/>
      <c r="C1475" s="24"/>
      <c r="D1475" s="23"/>
      <c r="E1475" s="23"/>
      <c r="F1475" s="23"/>
      <c r="G1475" s="23"/>
      <c r="H1475" s="23"/>
    </row>
    <row r="1476" spans="1:8" s="30" customFormat="1" ht="16" x14ac:dyDescent="0.2">
      <c r="A1476" s="24"/>
      <c r="B1476" s="22"/>
      <c r="C1476" s="24"/>
      <c r="D1476" s="23"/>
      <c r="E1476" s="23"/>
      <c r="F1476" s="23"/>
      <c r="G1476" s="23"/>
      <c r="H1476" s="23"/>
    </row>
    <row r="1477" spans="1:8" s="30" customFormat="1" ht="16" x14ac:dyDescent="0.2">
      <c r="A1477" s="24"/>
      <c r="B1477" s="22"/>
      <c r="C1477" s="24"/>
      <c r="D1477" s="23"/>
      <c r="E1477" s="23"/>
      <c r="F1477" s="23"/>
      <c r="G1477" s="23"/>
      <c r="H1477" s="23"/>
    </row>
    <row r="1478" spans="1:8" s="30" customFormat="1" ht="16" x14ac:dyDescent="0.2">
      <c r="A1478" s="24"/>
      <c r="B1478" s="22"/>
      <c r="C1478" s="24"/>
      <c r="D1478" s="23"/>
      <c r="E1478" s="23"/>
      <c r="F1478" s="23"/>
      <c r="G1478" s="23"/>
      <c r="H1478" s="23"/>
    </row>
    <row r="1479" spans="1:8" s="30" customFormat="1" ht="16" x14ac:dyDescent="0.2">
      <c r="A1479" s="24"/>
      <c r="B1479" s="22"/>
      <c r="C1479" s="24"/>
      <c r="D1479" s="23"/>
      <c r="E1479" s="23"/>
      <c r="F1479" s="23"/>
      <c r="G1479" s="23"/>
      <c r="H1479" s="23"/>
    </row>
    <row r="1480" spans="1:8" s="30" customFormat="1" ht="16" x14ac:dyDescent="0.2">
      <c r="A1480" s="24"/>
      <c r="B1480" s="22"/>
      <c r="C1480" s="24"/>
      <c r="D1480" s="23"/>
      <c r="E1480" s="23"/>
      <c r="F1480" s="23"/>
      <c r="G1480" s="23"/>
      <c r="H1480" s="23"/>
    </row>
    <row r="1481" spans="1:8" s="30" customFormat="1" ht="16" x14ac:dyDescent="0.2">
      <c r="A1481" s="24"/>
      <c r="B1481" s="22"/>
      <c r="C1481" s="24"/>
      <c r="D1481" s="23"/>
      <c r="E1481" s="23"/>
      <c r="F1481" s="23"/>
      <c r="G1481" s="23"/>
      <c r="H1481" s="23"/>
    </row>
    <row r="1482" spans="1:8" s="30" customFormat="1" ht="16" x14ac:dyDescent="0.2">
      <c r="A1482" s="24"/>
      <c r="B1482" s="22"/>
      <c r="C1482" s="24"/>
      <c r="D1482" s="23"/>
      <c r="E1482" s="23"/>
      <c r="F1482" s="23"/>
      <c r="G1482" s="23"/>
      <c r="H1482" s="23"/>
    </row>
    <row r="1483" spans="1:8" s="30" customFormat="1" ht="16" x14ac:dyDescent="0.2">
      <c r="A1483" s="24"/>
      <c r="B1483" s="22"/>
      <c r="C1483" s="24"/>
      <c r="D1483" s="23"/>
      <c r="E1483" s="23"/>
      <c r="F1483" s="23"/>
      <c r="G1483" s="23"/>
      <c r="H1483" s="23"/>
    </row>
    <row r="1484" spans="1:8" s="30" customFormat="1" ht="16" x14ac:dyDescent="0.2">
      <c r="A1484" s="24"/>
      <c r="B1484" s="22"/>
      <c r="C1484" s="24"/>
      <c r="D1484" s="23"/>
      <c r="E1484" s="23"/>
      <c r="F1484" s="23"/>
      <c r="G1484" s="23"/>
      <c r="H1484" s="23"/>
    </row>
    <row r="1485" spans="1:8" s="30" customFormat="1" ht="16" x14ac:dyDescent="0.2">
      <c r="A1485" s="24"/>
      <c r="B1485" s="22"/>
      <c r="C1485" s="24"/>
      <c r="D1485" s="23"/>
      <c r="E1485" s="23"/>
      <c r="F1485" s="23"/>
      <c r="G1485" s="23"/>
      <c r="H1485" s="23"/>
    </row>
    <row r="1486" spans="1:8" s="30" customFormat="1" ht="16" x14ac:dyDescent="0.2">
      <c r="A1486" s="24"/>
      <c r="B1486" s="22"/>
      <c r="C1486" s="24"/>
      <c r="D1486" s="23"/>
      <c r="E1486" s="23"/>
      <c r="F1486" s="23"/>
      <c r="G1486" s="23"/>
      <c r="H1486" s="23"/>
    </row>
    <row r="1487" spans="1:8" s="30" customFormat="1" ht="16" x14ac:dyDescent="0.2">
      <c r="A1487" s="24"/>
      <c r="B1487" s="22"/>
      <c r="C1487" s="24"/>
      <c r="D1487" s="23"/>
      <c r="E1487" s="23"/>
      <c r="F1487" s="23"/>
      <c r="G1487" s="23"/>
      <c r="H1487" s="23"/>
    </row>
    <row r="1488" spans="1:8" s="30" customFormat="1" ht="16" x14ac:dyDescent="0.2">
      <c r="A1488" s="24"/>
      <c r="B1488" s="22"/>
      <c r="C1488" s="24"/>
      <c r="D1488" s="23"/>
      <c r="E1488" s="23"/>
      <c r="F1488" s="23"/>
      <c r="G1488" s="23"/>
      <c r="H1488" s="23"/>
    </row>
    <row r="1489" spans="1:8" s="30" customFormat="1" ht="16" x14ac:dyDescent="0.2">
      <c r="A1489" s="24"/>
      <c r="B1489" s="22"/>
      <c r="C1489" s="24"/>
      <c r="D1489" s="23"/>
      <c r="E1489" s="23"/>
      <c r="F1489" s="23"/>
      <c r="G1489" s="23"/>
      <c r="H1489" s="23"/>
    </row>
    <row r="1490" spans="1:8" s="30" customFormat="1" ht="16" x14ac:dyDescent="0.2">
      <c r="A1490" s="24"/>
      <c r="B1490" s="22"/>
      <c r="C1490" s="24"/>
      <c r="D1490" s="23"/>
      <c r="E1490" s="23"/>
      <c r="F1490" s="23"/>
      <c r="G1490" s="23"/>
      <c r="H1490" s="23"/>
    </row>
    <row r="1491" spans="1:8" s="30" customFormat="1" ht="16" x14ac:dyDescent="0.2">
      <c r="A1491" s="24"/>
      <c r="B1491" s="22"/>
      <c r="C1491" s="24"/>
      <c r="D1491" s="23"/>
      <c r="E1491" s="23"/>
      <c r="F1491" s="23"/>
      <c r="G1491" s="23"/>
      <c r="H1491" s="23"/>
    </row>
    <row r="1492" spans="1:8" s="30" customFormat="1" ht="16" x14ac:dyDescent="0.2">
      <c r="A1492" s="24"/>
      <c r="B1492" s="22"/>
      <c r="C1492" s="24"/>
      <c r="D1492" s="23"/>
      <c r="E1492" s="23"/>
      <c r="F1492" s="23"/>
      <c r="G1492" s="23"/>
      <c r="H1492" s="23"/>
    </row>
    <row r="1493" spans="1:8" s="30" customFormat="1" ht="16" x14ac:dyDescent="0.2">
      <c r="A1493" s="24"/>
      <c r="B1493" s="22"/>
      <c r="C1493" s="24"/>
      <c r="D1493" s="23"/>
      <c r="E1493" s="23"/>
      <c r="F1493" s="23"/>
      <c r="G1493" s="23"/>
      <c r="H1493" s="23"/>
    </row>
    <row r="1494" spans="1:8" s="30" customFormat="1" ht="16" x14ac:dyDescent="0.2">
      <c r="A1494" s="24"/>
      <c r="B1494" s="22"/>
      <c r="C1494" s="24"/>
      <c r="D1494" s="23"/>
      <c r="E1494" s="23"/>
      <c r="F1494" s="23"/>
      <c r="G1494" s="23"/>
      <c r="H1494" s="23"/>
    </row>
    <row r="1495" spans="1:8" s="30" customFormat="1" ht="16" x14ac:dyDescent="0.2">
      <c r="A1495" s="24"/>
      <c r="B1495" s="22"/>
      <c r="C1495" s="24"/>
      <c r="D1495" s="23"/>
      <c r="E1495" s="23"/>
      <c r="F1495" s="23"/>
      <c r="G1495" s="23"/>
      <c r="H1495" s="23"/>
    </row>
    <row r="1496" spans="1:8" s="30" customFormat="1" ht="16" x14ac:dyDescent="0.2">
      <c r="A1496" s="24"/>
      <c r="B1496" s="22"/>
      <c r="C1496" s="24"/>
      <c r="D1496" s="23"/>
      <c r="E1496" s="23"/>
      <c r="F1496" s="23"/>
      <c r="G1496" s="23"/>
      <c r="H1496" s="23"/>
    </row>
    <row r="1497" spans="1:8" s="30" customFormat="1" ht="16" x14ac:dyDescent="0.2">
      <c r="A1497" s="24"/>
      <c r="B1497" s="22"/>
      <c r="C1497" s="24"/>
      <c r="D1497" s="23"/>
      <c r="E1497" s="23"/>
      <c r="F1497" s="23"/>
      <c r="G1497" s="23"/>
      <c r="H1497" s="23"/>
    </row>
    <row r="1498" spans="1:8" s="30" customFormat="1" ht="16" x14ac:dyDescent="0.2">
      <c r="A1498" s="24"/>
      <c r="B1498" s="22"/>
      <c r="C1498" s="24"/>
      <c r="D1498" s="23"/>
      <c r="E1498" s="23"/>
      <c r="F1498" s="23"/>
      <c r="G1498" s="23"/>
      <c r="H1498" s="23"/>
    </row>
    <row r="1499" spans="1:8" s="30" customFormat="1" ht="16" x14ac:dyDescent="0.2">
      <c r="A1499" s="24"/>
      <c r="B1499" s="22"/>
      <c r="C1499" s="24"/>
      <c r="D1499" s="23"/>
      <c r="E1499" s="23"/>
      <c r="F1499" s="23"/>
      <c r="G1499" s="23"/>
      <c r="H1499" s="23"/>
    </row>
    <row r="1500" spans="1:8" s="30" customFormat="1" ht="16" x14ac:dyDescent="0.2">
      <c r="A1500" s="24"/>
      <c r="B1500" s="22"/>
      <c r="C1500" s="24"/>
      <c r="D1500" s="23"/>
      <c r="E1500" s="23"/>
      <c r="F1500" s="23"/>
      <c r="G1500" s="23"/>
      <c r="H1500" s="23"/>
    </row>
    <row r="1501" spans="1:8" s="30" customFormat="1" ht="16" x14ac:dyDescent="0.2">
      <c r="A1501" s="24"/>
      <c r="B1501" s="22"/>
      <c r="C1501" s="24"/>
      <c r="D1501" s="23"/>
      <c r="E1501" s="23"/>
      <c r="F1501" s="23"/>
      <c r="G1501" s="23"/>
      <c r="H1501" s="23"/>
    </row>
    <row r="1502" spans="1:8" s="30" customFormat="1" ht="16" x14ac:dyDescent="0.2">
      <c r="A1502" s="24"/>
      <c r="B1502" s="22"/>
      <c r="C1502" s="24"/>
      <c r="D1502" s="23"/>
      <c r="E1502" s="23"/>
      <c r="F1502" s="23"/>
      <c r="G1502" s="23"/>
      <c r="H1502" s="23"/>
    </row>
    <row r="1503" spans="1:8" s="30" customFormat="1" ht="16" x14ac:dyDescent="0.2">
      <c r="A1503" s="24"/>
      <c r="B1503" s="22"/>
      <c r="C1503" s="24"/>
      <c r="D1503" s="23"/>
      <c r="E1503" s="23"/>
      <c r="F1503" s="23"/>
      <c r="G1503" s="23"/>
      <c r="H1503" s="23"/>
    </row>
    <row r="1504" spans="1:8" s="30" customFormat="1" ht="16" x14ac:dyDescent="0.2">
      <c r="A1504" s="24"/>
      <c r="B1504" s="22"/>
      <c r="C1504" s="24"/>
      <c r="D1504" s="23"/>
      <c r="E1504" s="23"/>
      <c r="F1504" s="23"/>
      <c r="G1504" s="23"/>
      <c r="H1504" s="23"/>
    </row>
    <row r="1505" spans="1:8" s="30" customFormat="1" ht="16" x14ac:dyDescent="0.2">
      <c r="A1505" s="24"/>
      <c r="B1505" s="22"/>
      <c r="C1505" s="24"/>
      <c r="D1505" s="23"/>
      <c r="E1505" s="23"/>
      <c r="F1505" s="23"/>
      <c r="G1505" s="23"/>
      <c r="H1505" s="23"/>
    </row>
    <row r="1506" spans="1:8" s="30" customFormat="1" ht="16" x14ac:dyDescent="0.2">
      <c r="A1506" s="24"/>
      <c r="B1506" s="22"/>
      <c r="C1506" s="24"/>
      <c r="D1506" s="23"/>
      <c r="E1506" s="23"/>
      <c r="F1506" s="23"/>
      <c r="G1506" s="23"/>
      <c r="H1506" s="23"/>
    </row>
    <row r="1507" spans="1:8" s="30" customFormat="1" ht="16" x14ac:dyDescent="0.2">
      <c r="A1507" s="24"/>
      <c r="B1507" s="22"/>
      <c r="C1507" s="24"/>
      <c r="D1507" s="23"/>
      <c r="E1507" s="23"/>
      <c r="F1507" s="23"/>
      <c r="G1507" s="23"/>
      <c r="H1507" s="23"/>
    </row>
    <row r="1508" spans="1:8" s="30" customFormat="1" ht="16" x14ac:dyDescent="0.2">
      <c r="A1508" s="24"/>
      <c r="B1508" s="22"/>
      <c r="C1508" s="24"/>
      <c r="D1508" s="23"/>
      <c r="E1508" s="23"/>
      <c r="F1508" s="23"/>
      <c r="G1508" s="23"/>
      <c r="H1508" s="23"/>
    </row>
    <row r="1509" spans="1:8" s="30" customFormat="1" ht="16" x14ac:dyDescent="0.2">
      <c r="A1509" s="24"/>
      <c r="B1509" s="22"/>
      <c r="C1509" s="24"/>
      <c r="D1509" s="23"/>
      <c r="E1509" s="23"/>
      <c r="F1509" s="23"/>
      <c r="G1509" s="23"/>
      <c r="H1509" s="23"/>
    </row>
    <row r="1510" spans="1:8" s="30" customFormat="1" ht="16" x14ac:dyDescent="0.2">
      <c r="A1510" s="24"/>
      <c r="B1510" s="22"/>
      <c r="C1510" s="24"/>
      <c r="D1510" s="23"/>
      <c r="E1510" s="23"/>
      <c r="F1510" s="23"/>
      <c r="G1510" s="23"/>
      <c r="H1510" s="23"/>
    </row>
    <row r="1511" spans="1:8" s="30" customFormat="1" ht="16" x14ac:dyDescent="0.2">
      <c r="A1511" s="24"/>
      <c r="B1511" s="22"/>
      <c r="C1511" s="24"/>
      <c r="D1511" s="23"/>
      <c r="E1511" s="23"/>
      <c r="F1511" s="23"/>
      <c r="G1511" s="23"/>
      <c r="H1511" s="23"/>
    </row>
    <row r="1512" spans="1:8" s="30" customFormat="1" ht="16" x14ac:dyDescent="0.2">
      <c r="A1512" s="24"/>
      <c r="B1512" s="22"/>
      <c r="C1512" s="24"/>
      <c r="D1512" s="23"/>
      <c r="E1512" s="23"/>
      <c r="F1512" s="23"/>
      <c r="G1512" s="23"/>
      <c r="H1512" s="23"/>
    </row>
    <row r="1513" spans="1:8" s="30" customFormat="1" ht="16" x14ac:dyDescent="0.2">
      <c r="A1513" s="24"/>
      <c r="B1513" s="22"/>
      <c r="C1513" s="24"/>
      <c r="D1513" s="23"/>
      <c r="E1513" s="23"/>
      <c r="F1513" s="23"/>
      <c r="G1513" s="23"/>
      <c r="H1513" s="23"/>
    </row>
    <row r="1514" spans="1:8" s="30" customFormat="1" ht="16" x14ac:dyDescent="0.2">
      <c r="A1514" s="24"/>
      <c r="B1514" s="22"/>
      <c r="C1514" s="24"/>
      <c r="D1514" s="23"/>
      <c r="E1514" s="23"/>
      <c r="F1514" s="23"/>
      <c r="G1514" s="23"/>
      <c r="H1514" s="23"/>
    </row>
    <row r="1515" spans="1:8" s="30" customFormat="1" ht="16" x14ac:dyDescent="0.2">
      <c r="A1515" s="24"/>
      <c r="B1515" s="22"/>
      <c r="C1515" s="24"/>
      <c r="D1515" s="23"/>
      <c r="E1515" s="23"/>
      <c r="F1515" s="23"/>
      <c r="G1515" s="23"/>
      <c r="H1515" s="23"/>
    </row>
    <row r="1516" spans="1:8" s="30" customFormat="1" ht="16" x14ac:dyDescent="0.2">
      <c r="A1516" s="24"/>
      <c r="B1516" s="22"/>
      <c r="C1516" s="24"/>
      <c r="D1516" s="23"/>
      <c r="E1516" s="23"/>
      <c r="F1516" s="23"/>
      <c r="G1516" s="23"/>
      <c r="H1516" s="23"/>
    </row>
    <row r="1517" spans="1:8" s="30" customFormat="1" ht="16" x14ac:dyDescent="0.2">
      <c r="A1517" s="24"/>
      <c r="B1517" s="22"/>
      <c r="C1517" s="24"/>
      <c r="D1517" s="23"/>
      <c r="E1517" s="23"/>
      <c r="F1517" s="23"/>
      <c r="G1517" s="23"/>
      <c r="H1517" s="23"/>
    </row>
    <row r="1518" spans="1:8" s="30" customFormat="1" ht="16" x14ac:dyDescent="0.2">
      <c r="A1518" s="24"/>
      <c r="B1518" s="22"/>
      <c r="C1518" s="24"/>
      <c r="D1518" s="23"/>
      <c r="E1518" s="23"/>
      <c r="F1518" s="23"/>
      <c r="G1518" s="23"/>
      <c r="H1518" s="23"/>
    </row>
    <row r="1519" spans="1:8" s="30" customFormat="1" ht="16" x14ac:dyDescent="0.2">
      <c r="A1519" s="24"/>
      <c r="B1519" s="22"/>
      <c r="C1519" s="24"/>
      <c r="D1519" s="23"/>
      <c r="E1519" s="23"/>
      <c r="F1519" s="23"/>
      <c r="G1519" s="23"/>
      <c r="H1519" s="23"/>
    </row>
    <row r="1520" spans="1:8" s="30" customFormat="1" ht="16" x14ac:dyDescent="0.2">
      <c r="A1520" s="24"/>
      <c r="B1520" s="22"/>
      <c r="C1520" s="24"/>
      <c r="D1520" s="23"/>
      <c r="E1520" s="23"/>
      <c r="F1520" s="23"/>
      <c r="G1520" s="23"/>
      <c r="H1520" s="23"/>
    </row>
    <row r="1521" spans="1:8" s="30" customFormat="1" ht="16" x14ac:dyDescent="0.2">
      <c r="A1521" s="24"/>
      <c r="B1521" s="22"/>
      <c r="C1521" s="24"/>
      <c r="D1521" s="23"/>
      <c r="E1521" s="23"/>
      <c r="F1521" s="23"/>
      <c r="G1521" s="23"/>
      <c r="H1521" s="23"/>
    </row>
    <row r="1522" spans="1:8" s="30" customFormat="1" ht="16" x14ac:dyDescent="0.2">
      <c r="A1522" s="24"/>
      <c r="B1522" s="22"/>
      <c r="C1522" s="24"/>
      <c r="D1522" s="23"/>
      <c r="E1522" s="23"/>
      <c r="F1522" s="23"/>
      <c r="G1522" s="23"/>
      <c r="H1522" s="23"/>
    </row>
    <row r="1523" spans="1:8" s="30" customFormat="1" ht="16" x14ac:dyDescent="0.2">
      <c r="A1523" s="24"/>
      <c r="B1523" s="22"/>
      <c r="C1523" s="24"/>
      <c r="D1523" s="23"/>
      <c r="E1523" s="23"/>
      <c r="F1523" s="23"/>
      <c r="G1523" s="23"/>
      <c r="H1523" s="23"/>
    </row>
    <row r="1524" spans="1:8" s="30" customFormat="1" ht="16" x14ac:dyDescent="0.2">
      <c r="A1524" s="24"/>
      <c r="B1524" s="22"/>
      <c r="C1524" s="24"/>
      <c r="D1524" s="23"/>
      <c r="E1524" s="23"/>
      <c r="F1524" s="23"/>
      <c r="G1524" s="23"/>
      <c r="H1524" s="23"/>
    </row>
    <row r="1525" spans="1:8" s="30" customFormat="1" ht="16" x14ac:dyDescent="0.2">
      <c r="A1525" s="24"/>
      <c r="B1525" s="22"/>
      <c r="C1525" s="24"/>
      <c r="D1525" s="23"/>
      <c r="E1525" s="23"/>
      <c r="F1525" s="23"/>
      <c r="G1525" s="23"/>
      <c r="H1525" s="23"/>
    </row>
    <row r="1526" spans="1:8" s="30" customFormat="1" ht="16" x14ac:dyDescent="0.2">
      <c r="A1526" s="24"/>
      <c r="B1526" s="22"/>
      <c r="C1526" s="24"/>
      <c r="D1526" s="23"/>
      <c r="E1526" s="23"/>
      <c r="F1526" s="23"/>
      <c r="G1526" s="23"/>
      <c r="H1526" s="23"/>
    </row>
    <row r="1527" spans="1:8" s="30" customFormat="1" ht="16" x14ac:dyDescent="0.2">
      <c r="A1527" s="24"/>
      <c r="B1527" s="22"/>
      <c r="C1527" s="24"/>
      <c r="D1527" s="23"/>
      <c r="E1527" s="23"/>
      <c r="F1527" s="23"/>
      <c r="G1527" s="23"/>
      <c r="H1527" s="23"/>
    </row>
    <row r="1528" spans="1:8" s="30" customFormat="1" ht="16" x14ac:dyDescent="0.2">
      <c r="A1528" s="24"/>
      <c r="B1528" s="22"/>
      <c r="C1528" s="24"/>
      <c r="D1528" s="23"/>
      <c r="E1528" s="23"/>
      <c r="F1528" s="23"/>
      <c r="G1528" s="23"/>
      <c r="H1528" s="23"/>
    </row>
    <row r="1529" spans="1:8" s="30" customFormat="1" ht="16" x14ac:dyDescent="0.2">
      <c r="A1529" s="24"/>
      <c r="B1529" s="22"/>
      <c r="C1529" s="24"/>
      <c r="D1529" s="23"/>
      <c r="E1529" s="23"/>
      <c r="F1529" s="23"/>
      <c r="G1529" s="23"/>
      <c r="H1529" s="23"/>
    </row>
    <row r="1530" spans="1:8" s="30" customFormat="1" ht="16" x14ac:dyDescent="0.2">
      <c r="A1530" s="24"/>
      <c r="B1530" s="22"/>
      <c r="C1530" s="24"/>
      <c r="D1530" s="23"/>
      <c r="E1530" s="23"/>
      <c r="F1530" s="23"/>
      <c r="G1530" s="23"/>
      <c r="H1530" s="23"/>
    </row>
    <row r="1531" spans="1:8" s="30" customFormat="1" ht="16" x14ac:dyDescent="0.2">
      <c r="A1531" s="24"/>
      <c r="B1531" s="22"/>
      <c r="C1531" s="24"/>
      <c r="D1531" s="23"/>
      <c r="E1531" s="23"/>
      <c r="F1531" s="23"/>
      <c r="G1531" s="23"/>
      <c r="H1531" s="23"/>
    </row>
    <row r="1532" spans="1:8" s="30" customFormat="1" ht="16" x14ac:dyDescent="0.2">
      <c r="A1532" s="24"/>
      <c r="B1532" s="22"/>
      <c r="C1532" s="24"/>
      <c r="D1532" s="23"/>
      <c r="E1532" s="23"/>
      <c r="F1532" s="23"/>
      <c r="G1532" s="23"/>
      <c r="H1532" s="23"/>
    </row>
    <row r="1533" spans="1:8" s="30" customFormat="1" ht="16" x14ac:dyDescent="0.2">
      <c r="A1533" s="24"/>
      <c r="B1533" s="22"/>
      <c r="C1533" s="24"/>
      <c r="D1533" s="23"/>
      <c r="E1533" s="23"/>
      <c r="F1533" s="23"/>
      <c r="G1533" s="23"/>
      <c r="H1533" s="23"/>
    </row>
    <row r="1534" spans="1:8" s="30" customFormat="1" ht="16" x14ac:dyDescent="0.2">
      <c r="A1534" s="24"/>
      <c r="B1534" s="22"/>
      <c r="C1534" s="24"/>
      <c r="D1534" s="23"/>
      <c r="E1534" s="23"/>
      <c r="F1534" s="23"/>
      <c r="G1534" s="23"/>
      <c r="H1534" s="23"/>
    </row>
    <row r="1535" spans="1:8" s="30" customFormat="1" ht="16" x14ac:dyDescent="0.2">
      <c r="A1535" s="24"/>
      <c r="B1535" s="22"/>
      <c r="C1535" s="24"/>
      <c r="D1535" s="23"/>
      <c r="E1535" s="23"/>
      <c r="F1535" s="23"/>
      <c r="G1535" s="23"/>
      <c r="H1535" s="23"/>
    </row>
    <row r="1536" spans="1:8" s="30" customFormat="1" ht="16" x14ac:dyDescent="0.2">
      <c r="A1536" s="24"/>
      <c r="B1536" s="22"/>
      <c r="C1536" s="24"/>
      <c r="D1536" s="23"/>
      <c r="E1536" s="23"/>
      <c r="F1536" s="23"/>
      <c r="G1536" s="23"/>
      <c r="H1536" s="23"/>
    </row>
    <row r="1537" spans="1:8" s="30" customFormat="1" ht="16" x14ac:dyDescent="0.2">
      <c r="A1537" s="24"/>
      <c r="B1537" s="22"/>
      <c r="C1537" s="24"/>
      <c r="D1537" s="23"/>
      <c r="E1537" s="23"/>
      <c r="F1537" s="23"/>
      <c r="G1537" s="23"/>
      <c r="H1537" s="23"/>
    </row>
    <row r="1538" spans="1:8" s="30" customFormat="1" ht="16" x14ac:dyDescent="0.2">
      <c r="A1538" s="24"/>
      <c r="B1538" s="22"/>
      <c r="C1538" s="24"/>
      <c r="D1538" s="23"/>
      <c r="E1538" s="23"/>
      <c r="F1538" s="23"/>
      <c r="G1538" s="23"/>
      <c r="H1538" s="23"/>
    </row>
    <row r="1539" spans="1:8" s="30" customFormat="1" ht="16" x14ac:dyDescent="0.2">
      <c r="A1539" s="24"/>
      <c r="B1539" s="22"/>
      <c r="C1539" s="24"/>
      <c r="D1539" s="23"/>
      <c r="E1539" s="23"/>
      <c r="F1539" s="23"/>
      <c r="G1539" s="23"/>
      <c r="H1539" s="23"/>
    </row>
    <row r="1540" spans="1:8" s="30" customFormat="1" ht="16" x14ac:dyDescent="0.2">
      <c r="A1540" s="24"/>
      <c r="B1540" s="22"/>
      <c r="C1540" s="24"/>
      <c r="D1540" s="23"/>
      <c r="E1540" s="23"/>
      <c r="F1540" s="23"/>
      <c r="G1540" s="23"/>
      <c r="H1540" s="23"/>
    </row>
    <row r="1541" spans="1:8" s="30" customFormat="1" ht="16" x14ac:dyDescent="0.2">
      <c r="A1541" s="24"/>
      <c r="B1541" s="22"/>
      <c r="C1541" s="24"/>
      <c r="D1541" s="23"/>
      <c r="E1541" s="23"/>
      <c r="F1541" s="23"/>
      <c r="G1541" s="23"/>
      <c r="H1541" s="23"/>
    </row>
    <row r="1542" spans="1:8" s="30" customFormat="1" ht="16" x14ac:dyDescent="0.2">
      <c r="A1542" s="24"/>
      <c r="B1542" s="22"/>
      <c r="C1542" s="24"/>
      <c r="D1542" s="23"/>
      <c r="E1542" s="23"/>
      <c r="F1542" s="23"/>
      <c r="G1542" s="23"/>
      <c r="H1542" s="23"/>
    </row>
    <row r="1543" spans="1:8" s="30" customFormat="1" ht="16" x14ac:dyDescent="0.2">
      <c r="A1543" s="24"/>
      <c r="B1543" s="22"/>
      <c r="C1543" s="24"/>
      <c r="D1543" s="23"/>
      <c r="E1543" s="23"/>
      <c r="F1543" s="23"/>
      <c r="G1543" s="23"/>
      <c r="H1543" s="23"/>
    </row>
    <row r="1544" spans="1:8" s="30" customFormat="1" ht="16" x14ac:dyDescent="0.2">
      <c r="A1544" s="24"/>
      <c r="B1544" s="22"/>
      <c r="C1544" s="24"/>
      <c r="D1544" s="23"/>
      <c r="E1544" s="23"/>
      <c r="F1544" s="23"/>
      <c r="G1544" s="23"/>
      <c r="H1544" s="23"/>
    </row>
    <row r="1545" spans="1:8" s="30" customFormat="1" ht="16" x14ac:dyDescent="0.2">
      <c r="A1545" s="24"/>
      <c r="B1545" s="22"/>
      <c r="C1545" s="24"/>
      <c r="D1545" s="23"/>
      <c r="E1545" s="23"/>
      <c r="F1545" s="23"/>
      <c r="G1545" s="23"/>
      <c r="H1545" s="23"/>
    </row>
    <row r="1546" spans="1:8" s="30" customFormat="1" ht="16" x14ac:dyDescent="0.2">
      <c r="A1546" s="24"/>
      <c r="B1546" s="22"/>
      <c r="C1546" s="24"/>
      <c r="D1546" s="23"/>
      <c r="E1546" s="23"/>
      <c r="F1546" s="23"/>
      <c r="G1546" s="23"/>
      <c r="H1546" s="23"/>
    </row>
    <row r="1547" spans="1:8" s="30" customFormat="1" ht="16" x14ac:dyDescent="0.2">
      <c r="A1547" s="24"/>
      <c r="B1547" s="22"/>
      <c r="C1547" s="24"/>
      <c r="D1547" s="23"/>
      <c r="E1547" s="23"/>
      <c r="F1547" s="23"/>
      <c r="G1547" s="23"/>
      <c r="H1547" s="23"/>
    </row>
    <row r="1548" spans="1:8" s="30" customFormat="1" ht="16" x14ac:dyDescent="0.2">
      <c r="A1548" s="24"/>
      <c r="B1548" s="22"/>
      <c r="C1548" s="24"/>
      <c r="D1548" s="23"/>
      <c r="E1548" s="23"/>
      <c r="F1548" s="23"/>
      <c r="G1548" s="23"/>
      <c r="H1548" s="23"/>
    </row>
    <row r="1549" spans="1:8" s="30" customFormat="1" ht="16" x14ac:dyDescent="0.2">
      <c r="A1549" s="24"/>
      <c r="B1549" s="22"/>
      <c r="C1549" s="24"/>
      <c r="D1549" s="23"/>
      <c r="E1549" s="23"/>
      <c r="F1549" s="23"/>
      <c r="G1549" s="23"/>
      <c r="H1549" s="23"/>
    </row>
    <row r="1550" spans="1:8" s="30" customFormat="1" ht="16" x14ac:dyDescent="0.2">
      <c r="A1550" s="24"/>
      <c r="B1550" s="22"/>
      <c r="C1550" s="24"/>
      <c r="D1550" s="23"/>
      <c r="E1550" s="23"/>
      <c r="F1550" s="23"/>
      <c r="G1550" s="23"/>
      <c r="H1550" s="23"/>
    </row>
    <row r="1551" spans="1:8" s="30" customFormat="1" ht="16" x14ac:dyDescent="0.2">
      <c r="A1551" s="24"/>
      <c r="B1551" s="22"/>
      <c r="C1551" s="24"/>
      <c r="D1551" s="23"/>
      <c r="E1551" s="23"/>
      <c r="F1551" s="23"/>
      <c r="G1551" s="23"/>
      <c r="H1551" s="23"/>
    </row>
    <row r="1552" spans="1:8" s="30" customFormat="1" ht="16" x14ac:dyDescent="0.2">
      <c r="A1552" s="24"/>
      <c r="B1552" s="22"/>
      <c r="C1552" s="24"/>
      <c r="D1552" s="23"/>
      <c r="E1552" s="23"/>
      <c r="F1552" s="23"/>
      <c r="G1552" s="23"/>
      <c r="H1552" s="23"/>
    </row>
    <row r="1553" spans="1:8" s="30" customFormat="1" ht="16" x14ac:dyDescent="0.2">
      <c r="A1553" s="24"/>
      <c r="B1553" s="22"/>
      <c r="C1553" s="24"/>
      <c r="D1553" s="23"/>
      <c r="E1553" s="23"/>
      <c r="F1553" s="23"/>
      <c r="G1553" s="23"/>
      <c r="H1553" s="23"/>
    </row>
    <row r="1554" spans="1:8" s="30" customFormat="1" ht="16" x14ac:dyDescent="0.2">
      <c r="A1554" s="24"/>
      <c r="B1554" s="22"/>
      <c r="C1554" s="24"/>
      <c r="D1554" s="23"/>
      <c r="E1554" s="23"/>
      <c r="F1554" s="23"/>
      <c r="G1554" s="23"/>
      <c r="H1554" s="23"/>
    </row>
    <row r="1555" spans="1:8" s="30" customFormat="1" ht="16" x14ac:dyDescent="0.2">
      <c r="A1555" s="24"/>
      <c r="B1555" s="22"/>
      <c r="C1555" s="24"/>
      <c r="D1555" s="23"/>
      <c r="E1555" s="23"/>
      <c r="F1555" s="23"/>
      <c r="G1555" s="23"/>
      <c r="H1555" s="23"/>
    </row>
    <row r="1556" spans="1:8" s="30" customFormat="1" ht="16" x14ac:dyDescent="0.2">
      <c r="A1556" s="24"/>
      <c r="B1556" s="22"/>
      <c r="C1556" s="24"/>
      <c r="D1556" s="23"/>
      <c r="E1556" s="23"/>
      <c r="F1556" s="23"/>
      <c r="G1556" s="23"/>
      <c r="H1556" s="23"/>
    </row>
    <row r="1557" spans="1:8" s="30" customFormat="1" ht="16" x14ac:dyDescent="0.2">
      <c r="A1557" s="24"/>
      <c r="B1557" s="22"/>
      <c r="C1557" s="24"/>
      <c r="D1557" s="23"/>
      <c r="E1557" s="23"/>
      <c r="F1557" s="23"/>
      <c r="G1557" s="23"/>
      <c r="H1557" s="23"/>
    </row>
    <row r="1558" spans="1:8" s="30" customFormat="1" ht="16" x14ac:dyDescent="0.2">
      <c r="A1558" s="24"/>
      <c r="B1558" s="22"/>
      <c r="C1558" s="24"/>
      <c r="D1558" s="23"/>
      <c r="E1558" s="23"/>
      <c r="F1558" s="23"/>
      <c r="G1558" s="23"/>
      <c r="H1558" s="23"/>
    </row>
    <row r="1559" spans="1:8" s="30" customFormat="1" ht="16" x14ac:dyDescent="0.2">
      <c r="A1559" s="24"/>
      <c r="B1559" s="22"/>
      <c r="C1559" s="24"/>
      <c r="D1559" s="23"/>
      <c r="E1559" s="23"/>
      <c r="F1559" s="23"/>
      <c r="G1559" s="23"/>
      <c r="H1559" s="23"/>
    </row>
    <row r="1560" spans="1:8" s="30" customFormat="1" ht="16" x14ac:dyDescent="0.2">
      <c r="A1560" s="24"/>
      <c r="B1560" s="22"/>
      <c r="C1560" s="24"/>
      <c r="D1560" s="23"/>
      <c r="E1560" s="23"/>
      <c r="F1560" s="23"/>
      <c r="G1560" s="23"/>
      <c r="H1560" s="23"/>
    </row>
    <row r="1561" spans="1:8" s="30" customFormat="1" ht="16" x14ac:dyDescent="0.2">
      <c r="A1561" s="24"/>
      <c r="B1561" s="22"/>
      <c r="C1561" s="24"/>
      <c r="D1561" s="23"/>
      <c r="E1561" s="23"/>
      <c r="F1561" s="23"/>
      <c r="G1561" s="23"/>
      <c r="H1561" s="23"/>
    </row>
    <row r="1562" spans="1:8" s="30" customFormat="1" ht="16" x14ac:dyDescent="0.2">
      <c r="A1562" s="24"/>
      <c r="B1562" s="22"/>
      <c r="C1562" s="24"/>
      <c r="D1562" s="23"/>
      <c r="E1562" s="23"/>
      <c r="F1562" s="23"/>
      <c r="G1562" s="23"/>
      <c r="H1562" s="23"/>
    </row>
    <row r="1563" spans="1:8" s="30" customFormat="1" ht="16" x14ac:dyDescent="0.2">
      <c r="A1563" s="24"/>
      <c r="B1563" s="22"/>
      <c r="C1563" s="24"/>
      <c r="D1563" s="23"/>
      <c r="E1563" s="23"/>
      <c r="F1563" s="23"/>
      <c r="G1563" s="23"/>
      <c r="H1563" s="23"/>
    </row>
    <row r="1564" spans="1:8" s="30" customFormat="1" ht="16" x14ac:dyDescent="0.2">
      <c r="A1564" s="24"/>
      <c r="B1564" s="22"/>
      <c r="C1564" s="24"/>
      <c r="D1564" s="23"/>
      <c r="E1564" s="23"/>
      <c r="F1564" s="23"/>
      <c r="G1564" s="23"/>
      <c r="H1564" s="23"/>
    </row>
    <row r="1565" spans="1:8" s="30" customFormat="1" ht="16" x14ac:dyDescent="0.2">
      <c r="A1565" s="24"/>
      <c r="B1565" s="22"/>
      <c r="C1565" s="24"/>
      <c r="D1565" s="23"/>
      <c r="E1565" s="23"/>
      <c r="F1565" s="23"/>
      <c r="G1565" s="23"/>
      <c r="H1565" s="23"/>
    </row>
    <row r="1566" spans="1:8" s="30" customFormat="1" ht="16" x14ac:dyDescent="0.2">
      <c r="A1566" s="24"/>
      <c r="B1566" s="22"/>
      <c r="C1566" s="24"/>
      <c r="D1566" s="23"/>
      <c r="E1566" s="23"/>
      <c r="F1566" s="23"/>
      <c r="G1566" s="23"/>
      <c r="H1566" s="23"/>
    </row>
    <row r="1567" spans="1:8" s="30" customFormat="1" ht="16" x14ac:dyDescent="0.2">
      <c r="A1567" s="24"/>
      <c r="B1567" s="22"/>
      <c r="C1567" s="24"/>
      <c r="D1567" s="23"/>
      <c r="E1567" s="23"/>
      <c r="F1567" s="23"/>
      <c r="G1567" s="23"/>
      <c r="H1567" s="23"/>
    </row>
    <row r="1568" spans="1:8" s="30" customFormat="1" ht="16" x14ac:dyDescent="0.2">
      <c r="A1568" s="24"/>
      <c r="B1568" s="22"/>
      <c r="C1568" s="24"/>
      <c r="D1568" s="23"/>
      <c r="E1568" s="23"/>
      <c r="F1568" s="23"/>
      <c r="G1568" s="23"/>
      <c r="H1568" s="23"/>
    </row>
    <row r="1569" spans="1:8" s="30" customFormat="1" ht="16" x14ac:dyDescent="0.2">
      <c r="A1569" s="24"/>
      <c r="B1569" s="22"/>
      <c r="C1569" s="24"/>
      <c r="D1569" s="23"/>
      <c r="E1569" s="23"/>
      <c r="F1569" s="23"/>
      <c r="G1569" s="23"/>
      <c r="H1569" s="23"/>
    </row>
    <row r="1570" spans="1:8" s="30" customFormat="1" ht="16" x14ac:dyDescent="0.2">
      <c r="A1570" s="24"/>
      <c r="B1570" s="22"/>
      <c r="C1570" s="24"/>
      <c r="D1570" s="23"/>
      <c r="E1570" s="23"/>
      <c r="F1570" s="23"/>
      <c r="G1570" s="23"/>
      <c r="H1570" s="23"/>
    </row>
    <row r="1571" spans="1:8" s="30" customFormat="1" ht="16" x14ac:dyDescent="0.2">
      <c r="A1571" s="24"/>
      <c r="B1571" s="22"/>
      <c r="C1571" s="24"/>
      <c r="D1571" s="23"/>
      <c r="E1571" s="23"/>
      <c r="F1571" s="23"/>
      <c r="G1571" s="23"/>
      <c r="H1571" s="23"/>
    </row>
    <row r="1572" spans="1:8" s="30" customFormat="1" ht="16" x14ac:dyDescent="0.2">
      <c r="A1572" s="24"/>
      <c r="B1572" s="22"/>
      <c r="C1572" s="24"/>
      <c r="D1572" s="23"/>
      <c r="E1572" s="23"/>
      <c r="F1572" s="23"/>
      <c r="G1572" s="23"/>
      <c r="H1572" s="23"/>
    </row>
    <row r="1573" spans="1:8" s="30" customFormat="1" ht="16" x14ac:dyDescent="0.2">
      <c r="A1573" s="24"/>
      <c r="B1573" s="22"/>
      <c r="C1573" s="24"/>
      <c r="D1573" s="23"/>
      <c r="E1573" s="23"/>
      <c r="F1573" s="23"/>
      <c r="G1573" s="23"/>
      <c r="H1573" s="23"/>
    </row>
    <row r="1574" spans="1:8" s="30" customFormat="1" ht="16" x14ac:dyDescent="0.2">
      <c r="A1574" s="24"/>
      <c r="B1574" s="22"/>
      <c r="C1574" s="24"/>
      <c r="D1574" s="23"/>
      <c r="E1574" s="23"/>
      <c r="F1574" s="23"/>
      <c r="G1574" s="23"/>
      <c r="H1574" s="23"/>
    </row>
    <row r="1575" spans="1:8" s="30" customFormat="1" ht="16" x14ac:dyDescent="0.2">
      <c r="A1575" s="24"/>
      <c r="B1575" s="22"/>
      <c r="C1575" s="24"/>
      <c r="D1575" s="23"/>
      <c r="E1575" s="23"/>
      <c r="F1575" s="23"/>
      <c r="G1575" s="23"/>
      <c r="H1575" s="23"/>
    </row>
    <row r="1576" spans="1:8" s="30" customFormat="1" ht="16" x14ac:dyDescent="0.2">
      <c r="A1576" s="24"/>
      <c r="B1576" s="22"/>
      <c r="C1576" s="24"/>
      <c r="D1576" s="23"/>
      <c r="E1576" s="23"/>
      <c r="F1576" s="23"/>
      <c r="G1576" s="23"/>
      <c r="H1576" s="23"/>
    </row>
    <row r="1577" spans="1:8" s="30" customFormat="1" ht="16" x14ac:dyDescent="0.2">
      <c r="A1577" s="24"/>
      <c r="B1577" s="22"/>
      <c r="C1577" s="24"/>
      <c r="D1577" s="23"/>
      <c r="E1577" s="23"/>
      <c r="F1577" s="23"/>
      <c r="G1577" s="23"/>
      <c r="H1577" s="23"/>
    </row>
    <row r="1578" spans="1:8" s="30" customFormat="1" ht="16" x14ac:dyDescent="0.2">
      <c r="A1578" s="24"/>
      <c r="B1578" s="22"/>
      <c r="C1578" s="24"/>
      <c r="D1578" s="23"/>
      <c r="E1578" s="23"/>
      <c r="F1578" s="23"/>
      <c r="G1578" s="23"/>
      <c r="H1578" s="23"/>
    </row>
    <row r="1579" spans="1:8" s="30" customFormat="1" ht="16" x14ac:dyDescent="0.2">
      <c r="A1579" s="24"/>
      <c r="B1579" s="22"/>
      <c r="C1579" s="24"/>
      <c r="D1579" s="23"/>
      <c r="E1579" s="23"/>
      <c r="F1579" s="23"/>
      <c r="G1579" s="23"/>
      <c r="H1579" s="23"/>
    </row>
    <row r="1580" spans="1:8" s="30" customFormat="1" ht="16" x14ac:dyDescent="0.2">
      <c r="A1580" s="24"/>
      <c r="B1580" s="22"/>
      <c r="C1580" s="24"/>
      <c r="D1580" s="23"/>
      <c r="E1580" s="23"/>
      <c r="F1580" s="23"/>
      <c r="G1580" s="23"/>
      <c r="H1580" s="23"/>
    </row>
    <row r="1581" spans="1:8" s="30" customFormat="1" ht="16" x14ac:dyDescent="0.2">
      <c r="A1581" s="24"/>
      <c r="B1581" s="22"/>
      <c r="C1581" s="24"/>
      <c r="D1581" s="23"/>
      <c r="E1581" s="23"/>
      <c r="F1581" s="23"/>
      <c r="G1581" s="23"/>
      <c r="H1581" s="23"/>
    </row>
    <row r="1582" spans="1:8" s="30" customFormat="1" ht="16" x14ac:dyDescent="0.2">
      <c r="A1582" s="24"/>
      <c r="B1582" s="22"/>
      <c r="C1582" s="24"/>
      <c r="D1582" s="23"/>
      <c r="E1582" s="23"/>
      <c r="F1582" s="23"/>
      <c r="G1582" s="23"/>
      <c r="H1582" s="23"/>
    </row>
    <row r="1583" spans="1:8" s="30" customFormat="1" ht="16" x14ac:dyDescent="0.2">
      <c r="A1583" s="24"/>
      <c r="B1583" s="22"/>
      <c r="C1583" s="24"/>
      <c r="D1583" s="23"/>
      <c r="E1583" s="23"/>
      <c r="F1583" s="23"/>
      <c r="G1583" s="23"/>
      <c r="H1583" s="23"/>
    </row>
    <row r="1584" spans="1:8" s="30" customFormat="1" ht="16" x14ac:dyDescent="0.2">
      <c r="A1584" s="24"/>
      <c r="B1584" s="22"/>
      <c r="C1584" s="24"/>
      <c r="D1584" s="23"/>
      <c r="E1584" s="23"/>
      <c r="F1584" s="23"/>
      <c r="G1584" s="23"/>
      <c r="H1584" s="23"/>
    </row>
    <row r="1585" spans="1:8" s="30" customFormat="1" ht="16" x14ac:dyDescent="0.2">
      <c r="A1585" s="24"/>
      <c r="B1585" s="22"/>
      <c r="C1585" s="24"/>
      <c r="D1585" s="23"/>
      <c r="E1585" s="23"/>
      <c r="F1585" s="23"/>
      <c r="G1585" s="23"/>
      <c r="H1585" s="23"/>
    </row>
    <row r="1586" spans="1:8" s="30" customFormat="1" ht="16" x14ac:dyDescent="0.2">
      <c r="A1586" s="24"/>
      <c r="B1586" s="22"/>
      <c r="C1586" s="24"/>
      <c r="D1586" s="23"/>
      <c r="E1586" s="23"/>
      <c r="F1586" s="23"/>
      <c r="G1586" s="23"/>
      <c r="H1586" s="23"/>
    </row>
    <row r="1587" spans="1:8" s="30" customFormat="1" ht="16" x14ac:dyDescent="0.2">
      <c r="A1587" s="24"/>
      <c r="B1587" s="22"/>
      <c r="C1587" s="24"/>
      <c r="D1587" s="23"/>
      <c r="E1587" s="23"/>
      <c r="F1587" s="23"/>
      <c r="G1587" s="23"/>
      <c r="H1587" s="23"/>
    </row>
    <row r="1588" spans="1:8" s="30" customFormat="1" ht="16" x14ac:dyDescent="0.2">
      <c r="A1588" s="24"/>
      <c r="B1588" s="22"/>
      <c r="C1588" s="24"/>
      <c r="D1588" s="23"/>
      <c r="E1588" s="23"/>
      <c r="F1588" s="23"/>
      <c r="G1588" s="23"/>
      <c r="H1588" s="23"/>
    </row>
    <row r="1589" spans="1:8" s="30" customFormat="1" ht="16" x14ac:dyDescent="0.2">
      <c r="A1589" s="24"/>
      <c r="B1589" s="22"/>
      <c r="C1589" s="24"/>
      <c r="D1589" s="23"/>
      <c r="E1589" s="23"/>
      <c r="F1589" s="23"/>
      <c r="G1589" s="23"/>
      <c r="H1589" s="23"/>
    </row>
    <row r="1590" spans="1:8" s="30" customFormat="1" ht="16" x14ac:dyDescent="0.2">
      <c r="A1590" s="24"/>
      <c r="B1590" s="22"/>
      <c r="C1590" s="24"/>
      <c r="D1590" s="23"/>
      <c r="E1590" s="23"/>
      <c r="F1590" s="23"/>
      <c r="G1590" s="23"/>
      <c r="H1590" s="23"/>
    </row>
    <row r="1591" spans="1:8" s="30" customFormat="1" ht="16" x14ac:dyDescent="0.2">
      <c r="A1591" s="24"/>
      <c r="B1591" s="22"/>
      <c r="C1591" s="24"/>
      <c r="D1591" s="23"/>
      <c r="E1591" s="23"/>
      <c r="F1591" s="23"/>
      <c r="G1591" s="23"/>
      <c r="H1591" s="23"/>
    </row>
    <row r="1592" spans="1:8" s="30" customFormat="1" ht="16" x14ac:dyDescent="0.2">
      <c r="A1592" s="24"/>
      <c r="B1592" s="22"/>
      <c r="C1592" s="24"/>
      <c r="D1592" s="23"/>
      <c r="E1592" s="23"/>
      <c r="F1592" s="23"/>
      <c r="G1592" s="23"/>
      <c r="H1592" s="23"/>
    </row>
    <row r="1593" spans="1:8" s="30" customFormat="1" ht="16" x14ac:dyDescent="0.2">
      <c r="A1593" s="24"/>
      <c r="B1593" s="22"/>
      <c r="C1593" s="24"/>
      <c r="D1593" s="23"/>
      <c r="E1593" s="23"/>
      <c r="F1593" s="23"/>
      <c r="G1593" s="23"/>
      <c r="H1593" s="23"/>
    </row>
    <row r="1594" spans="1:8" s="30" customFormat="1" ht="16" x14ac:dyDescent="0.2">
      <c r="A1594" s="24"/>
      <c r="B1594" s="22"/>
      <c r="C1594" s="24"/>
      <c r="D1594" s="23"/>
      <c r="E1594" s="23"/>
      <c r="F1594" s="23"/>
      <c r="G1594" s="23"/>
      <c r="H1594" s="23"/>
    </row>
    <row r="1595" spans="1:8" s="30" customFormat="1" ht="16" x14ac:dyDescent="0.2">
      <c r="A1595" s="24"/>
      <c r="B1595" s="22"/>
      <c r="C1595" s="24"/>
      <c r="D1595" s="23"/>
      <c r="E1595" s="23"/>
      <c r="F1595" s="23"/>
      <c r="G1595" s="23"/>
      <c r="H1595" s="23"/>
    </row>
    <row r="1596" spans="1:8" s="30" customFormat="1" ht="16" x14ac:dyDescent="0.2">
      <c r="A1596" s="24"/>
      <c r="B1596" s="22"/>
      <c r="C1596" s="24"/>
      <c r="D1596" s="23"/>
      <c r="E1596" s="23"/>
      <c r="F1596" s="23"/>
      <c r="G1596" s="23"/>
      <c r="H1596" s="23"/>
    </row>
    <row r="1597" spans="1:8" s="30" customFormat="1" ht="16" x14ac:dyDescent="0.2">
      <c r="A1597" s="24"/>
      <c r="B1597" s="22"/>
      <c r="C1597" s="24"/>
      <c r="D1597" s="23"/>
      <c r="E1597" s="23"/>
      <c r="F1597" s="23"/>
      <c r="G1597" s="23"/>
      <c r="H1597" s="23"/>
    </row>
    <row r="1598" spans="1:8" s="30" customFormat="1" ht="16" x14ac:dyDescent="0.2">
      <c r="A1598" s="24"/>
      <c r="B1598" s="22"/>
      <c r="C1598" s="24"/>
      <c r="D1598" s="23"/>
      <c r="E1598" s="23"/>
      <c r="F1598" s="23"/>
      <c r="G1598" s="23"/>
      <c r="H1598" s="23"/>
    </row>
    <row r="1599" spans="1:8" s="30" customFormat="1" ht="16" x14ac:dyDescent="0.2">
      <c r="A1599" s="24"/>
      <c r="B1599" s="22"/>
      <c r="C1599" s="24"/>
      <c r="D1599" s="23"/>
      <c r="E1599" s="23"/>
      <c r="F1599" s="23"/>
      <c r="G1599" s="23"/>
      <c r="H1599" s="23"/>
    </row>
    <row r="1600" spans="1:8" s="30" customFormat="1" ht="16" x14ac:dyDescent="0.2">
      <c r="A1600" s="24"/>
      <c r="B1600" s="22"/>
      <c r="C1600" s="24"/>
      <c r="D1600" s="23"/>
      <c r="E1600" s="23"/>
      <c r="F1600" s="23"/>
      <c r="G1600" s="23"/>
      <c r="H1600" s="23"/>
    </row>
    <row r="1601" spans="1:8" s="30" customFormat="1" ht="16" x14ac:dyDescent="0.2">
      <c r="A1601" s="24"/>
      <c r="B1601" s="22"/>
      <c r="C1601" s="24"/>
      <c r="D1601" s="23"/>
      <c r="E1601" s="23"/>
      <c r="F1601" s="23"/>
      <c r="G1601" s="23"/>
      <c r="H1601" s="23"/>
    </row>
    <row r="1602" spans="1:8" s="30" customFormat="1" ht="16" x14ac:dyDescent="0.2">
      <c r="A1602" s="24"/>
      <c r="B1602" s="22"/>
      <c r="C1602" s="24"/>
      <c r="D1602" s="23"/>
      <c r="E1602" s="23"/>
      <c r="F1602" s="23"/>
      <c r="G1602" s="23"/>
      <c r="H1602" s="23"/>
    </row>
    <row r="1603" spans="1:8" s="30" customFormat="1" ht="16" x14ac:dyDescent="0.2">
      <c r="A1603" s="24"/>
      <c r="B1603" s="22"/>
      <c r="C1603" s="24"/>
      <c r="D1603" s="23"/>
      <c r="E1603" s="23"/>
      <c r="F1603" s="23"/>
      <c r="G1603" s="23"/>
      <c r="H1603" s="23"/>
    </row>
    <row r="1604" spans="1:8" s="30" customFormat="1" ht="16" x14ac:dyDescent="0.2">
      <c r="A1604" s="24"/>
      <c r="B1604" s="22"/>
      <c r="C1604" s="24"/>
      <c r="D1604" s="23"/>
      <c r="E1604" s="23"/>
      <c r="F1604" s="23"/>
      <c r="G1604" s="23"/>
      <c r="H1604" s="23"/>
    </row>
    <row r="1605" spans="1:8" s="30" customFormat="1" ht="16" x14ac:dyDescent="0.2">
      <c r="A1605" s="24"/>
      <c r="B1605" s="22"/>
      <c r="C1605" s="24"/>
      <c r="D1605" s="23"/>
      <c r="E1605" s="23"/>
      <c r="F1605" s="23"/>
      <c r="G1605" s="23"/>
      <c r="H1605" s="23"/>
    </row>
    <row r="1606" spans="1:8" s="30" customFormat="1" ht="16" x14ac:dyDescent="0.2">
      <c r="A1606" s="24"/>
      <c r="B1606" s="22"/>
      <c r="C1606" s="24"/>
      <c r="D1606" s="23"/>
      <c r="E1606" s="23"/>
      <c r="F1606" s="23"/>
      <c r="G1606" s="23"/>
      <c r="H1606" s="23"/>
    </row>
    <row r="1607" spans="1:8" s="30" customFormat="1" ht="16" x14ac:dyDescent="0.2">
      <c r="A1607" s="24"/>
      <c r="B1607" s="22"/>
      <c r="C1607" s="24"/>
      <c r="D1607" s="23"/>
      <c r="E1607" s="23"/>
      <c r="F1607" s="23"/>
      <c r="G1607" s="23"/>
      <c r="H1607" s="23"/>
    </row>
    <row r="1608" spans="1:8" s="30" customFormat="1" ht="16" x14ac:dyDescent="0.2">
      <c r="A1608" s="24"/>
      <c r="B1608" s="22"/>
      <c r="C1608" s="24"/>
      <c r="D1608" s="23"/>
      <c r="E1608" s="23"/>
      <c r="F1608" s="23"/>
      <c r="G1608" s="23"/>
      <c r="H1608" s="23"/>
    </row>
    <row r="1609" spans="1:8" s="30" customFormat="1" ht="16" x14ac:dyDescent="0.2">
      <c r="A1609" s="24"/>
      <c r="B1609" s="22"/>
      <c r="C1609" s="24"/>
      <c r="D1609" s="23"/>
      <c r="E1609" s="23"/>
      <c r="F1609" s="23"/>
      <c r="G1609" s="23"/>
      <c r="H1609" s="23"/>
    </row>
    <row r="1610" spans="1:8" s="30" customFormat="1" ht="16" x14ac:dyDescent="0.2">
      <c r="A1610" s="24"/>
      <c r="B1610" s="22"/>
      <c r="C1610" s="24"/>
      <c r="D1610" s="23"/>
      <c r="E1610" s="23"/>
      <c r="F1610" s="23"/>
      <c r="G1610" s="23"/>
      <c r="H1610" s="23"/>
    </row>
    <row r="1611" spans="1:8" s="30" customFormat="1" ht="16" x14ac:dyDescent="0.2">
      <c r="A1611" s="24"/>
      <c r="B1611" s="22"/>
      <c r="C1611" s="24"/>
      <c r="D1611" s="23"/>
      <c r="E1611" s="23"/>
      <c r="F1611" s="23"/>
      <c r="G1611" s="23"/>
      <c r="H1611" s="23"/>
    </row>
    <row r="1612" spans="1:8" s="30" customFormat="1" ht="16" x14ac:dyDescent="0.2">
      <c r="A1612" s="24"/>
      <c r="B1612" s="22"/>
      <c r="C1612" s="24"/>
      <c r="D1612" s="23"/>
      <c r="E1612" s="23"/>
      <c r="F1612" s="23"/>
      <c r="G1612" s="23"/>
      <c r="H1612" s="23"/>
    </row>
    <row r="1613" spans="1:8" s="30" customFormat="1" ht="16" x14ac:dyDescent="0.2">
      <c r="A1613" s="24"/>
      <c r="B1613" s="22"/>
      <c r="C1613" s="24"/>
      <c r="D1613" s="23"/>
      <c r="E1613" s="23"/>
      <c r="F1613" s="23"/>
      <c r="G1613" s="23"/>
      <c r="H1613" s="23"/>
    </row>
    <row r="1614" spans="1:8" s="30" customFormat="1" ht="16" x14ac:dyDescent="0.2">
      <c r="A1614" s="24"/>
      <c r="B1614" s="22"/>
      <c r="C1614" s="24"/>
      <c r="D1614" s="23"/>
      <c r="E1614" s="23"/>
      <c r="F1614" s="23"/>
      <c r="G1614" s="23"/>
      <c r="H1614" s="23"/>
    </row>
    <row r="1615" spans="1:8" s="30" customFormat="1" ht="16" x14ac:dyDescent="0.2">
      <c r="A1615" s="24"/>
      <c r="B1615" s="22"/>
      <c r="C1615" s="24"/>
      <c r="D1615" s="23"/>
      <c r="E1615" s="23"/>
      <c r="F1615" s="23"/>
      <c r="G1615" s="23"/>
      <c r="H1615" s="23"/>
    </row>
    <row r="1616" spans="1:8" s="30" customFormat="1" ht="16" x14ac:dyDescent="0.2">
      <c r="A1616" s="24"/>
      <c r="B1616" s="22"/>
      <c r="C1616" s="24"/>
      <c r="D1616" s="23"/>
      <c r="E1616" s="23"/>
      <c r="F1616" s="23"/>
      <c r="G1616" s="23"/>
      <c r="H1616" s="23"/>
    </row>
    <row r="1617" spans="1:8" s="30" customFormat="1" ht="16" x14ac:dyDescent="0.2">
      <c r="A1617" s="24"/>
      <c r="B1617" s="22"/>
      <c r="C1617" s="24"/>
      <c r="D1617" s="23"/>
      <c r="E1617" s="23"/>
      <c r="F1617" s="23"/>
      <c r="G1617" s="23"/>
      <c r="H1617" s="23"/>
    </row>
    <row r="1618" spans="1:8" s="30" customFormat="1" ht="16" x14ac:dyDescent="0.2">
      <c r="A1618" s="24"/>
      <c r="B1618" s="22"/>
      <c r="C1618" s="24"/>
      <c r="D1618" s="23"/>
      <c r="E1618" s="23"/>
      <c r="F1618" s="23"/>
      <c r="G1618" s="23"/>
      <c r="H1618" s="23"/>
    </row>
    <row r="1619" spans="1:8" s="30" customFormat="1" ht="16" x14ac:dyDescent="0.2">
      <c r="A1619" s="24"/>
      <c r="B1619" s="22"/>
      <c r="C1619" s="24"/>
      <c r="D1619" s="23"/>
      <c r="E1619" s="23"/>
      <c r="F1619" s="23"/>
      <c r="G1619" s="23"/>
      <c r="H1619" s="23"/>
    </row>
    <row r="1620" spans="1:8" s="30" customFormat="1" ht="16" x14ac:dyDescent="0.2">
      <c r="A1620" s="24"/>
      <c r="B1620" s="22"/>
      <c r="C1620" s="24"/>
      <c r="D1620" s="23"/>
      <c r="E1620" s="23"/>
      <c r="F1620" s="23"/>
      <c r="G1620" s="23"/>
      <c r="H1620" s="23"/>
    </row>
    <row r="1621" spans="1:8" s="30" customFormat="1" ht="16" x14ac:dyDescent="0.2">
      <c r="A1621" s="24"/>
      <c r="B1621" s="22"/>
      <c r="C1621" s="24"/>
      <c r="D1621" s="23"/>
      <c r="E1621" s="23"/>
      <c r="F1621" s="23"/>
      <c r="G1621" s="23"/>
      <c r="H1621" s="23"/>
    </row>
    <row r="1622" spans="1:8" s="30" customFormat="1" ht="16" x14ac:dyDescent="0.2">
      <c r="A1622" s="24"/>
      <c r="B1622" s="22"/>
      <c r="C1622" s="24"/>
      <c r="D1622" s="23"/>
      <c r="E1622" s="23"/>
      <c r="F1622" s="23"/>
      <c r="G1622" s="23"/>
      <c r="H1622" s="23"/>
    </row>
    <row r="1623" spans="1:8" s="30" customFormat="1" ht="16" x14ac:dyDescent="0.2">
      <c r="A1623" s="24"/>
      <c r="B1623" s="22"/>
      <c r="C1623" s="24"/>
      <c r="D1623" s="23"/>
      <c r="E1623" s="23"/>
      <c r="F1623" s="23"/>
      <c r="G1623" s="23"/>
      <c r="H1623" s="23"/>
    </row>
    <row r="1624" spans="1:8" s="30" customFormat="1" ht="16" x14ac:dyDescent="0.2">
      <c r="A1624" s="24"/>
      <c r="B1624" s="22"/>
      <c r="C1624" s="24"/>
      <c r="D1624" s="23"/>
      <c r="E1624" s="23"/>
      <c r="F1624" s="23"/>
      <c r="G1624" s="23"/>
      <c r="H1624" s="23"/>
    </row>
    <row r="1625" spans="1:8" s="30" customFormat="1" ht="16" x14ac:dyDescent="0.2">
      <c r="A1625" s="24"/>
      <c r="B1625" s="22"/>
      <c r="C1625" s="24"/>
      <c r="D1625" s="23"/>
      <c r="E1625" s="23"/>
      <c r="F1625" s="23"/>
      <c r="G1625" s="23"/>
      <c r="H1625" s="23"/>
    </row>
    <row r="1626" spans="1:8" s="30" customFormat="1" ht="16" x14ac:dyDescent="0.2">
      <c r="A1626" s="24"/>
      <c r="B1626" s="22"/>
      <c r="C1626" s="24"/>
      <c r="D1626" s="23"/>
      <c r="E1626" s="23"/>
      <c r="F1626" s="23"/>
      <c r="G1626" s="23"/>
      <c r="H1626" s="23"/>
    </row>
    <row r="1627" spans="1:8" s="30" customFormat="1" ht="16" x14ac:dyDescent="0.2">
      <c r="A1627" s="24"/>
      <c r="B1627" s="22"/>
      <c r="C1627" s="24"/>
      <c r="D1627" s="23"/>
      <c r="E1627" s="23"/>
      <c r="F1627" s="23"/>
      <c r="G1627" s="23"/>
      <c r="H1627" s="23"/>
    </row>
    <row r="1628" spans="1:8" s="30" customFormat="1" ht="16" x14ac:dyDescent="0.2">
      <c r="A1628" s="24"/>
      <c r="B1628" s="22"/>
      <c r="C1628" s="24"/>
      <c r="D1628" s="23"/>
      <c r="E1628" s="23"/>
      <c r="F1628" s="23"/>
      <c r="G1628" s="23"/>
      <c r="H1628" s="23"/>
    </row>
    <row r="1629" spans="1:8" s="30" customFormat="1" ht="16" x14ac:dyDescent="0.2">
      <c r="A1629" s="24"/>
      <c r="B1629" s="22"/>
      <c r="C1629" s="24"/>
      <c r="D1629" s="23"/>
      <c r="E1629" s="23"/>
      <c r="F1629" s="23"/>
      <c r="G1629" s="23"/>
      <c r="H1629" s="23"/>
    </row>
    <row r="1630" spans="1:8" s="30" customFormat="1" ht="16" x14ac:dyDescent="0.2">
      <c r="A1630" s="24"/>
      <c r="B1630" s="22"/>
      <c r="C1630" s="24"/>
      <c r="D1630" s="23"/>
      <c r="E1630" s="23"/>
      <c r="F1630" s="23"/>
      <c r="G1630" s="23"/>
      <c r="H1630" s="23"/>
    </row>
    <row r="1631" spans="1:8" s="30" customFormat="1" ht="16" x14ac:dyDescent="0.2">
      <c r="A1631" s="24"/>
      <c r="B1631" s="22"/>
      <c r="C1631" s="24"/>
      <c r="D1631" s="23"/>
      <c r="E1631" s="23"/>
      <c r="F1631" s="23"/>
      <c r="G1631" s="23"/>
      <c r="H1631" s="23"/>
    </row>
    <row r="1632" spans="1:8" s="30" customFormat="1" ht="16" x14ac:dyDescent="0.2">
      <c r="A1632" s="24"/>
      <c r="B1632" s="22"/>
      <c r="C1632" s="24"/>
      <c r="D1632" s="23"/>
      <c r="E1632" s="23"/>
      <c r="F1632" s="23"/>
      <c r="G1632" s="23"/>
      <c r="H1632" s="23"/>
    </row>
    <row r="1633" spans="1:8" s="30" customFormat="1" ht="16" x14ac:dyDescent="0.2">
      <c r="A1633" s="24"/>
      <c r="B1633" s="22"/>
      <c r="C1633" s="24"/>
      <c r="D1633" s="23"/>
      <c r="E1633" s="23"/>
      <c r="F1633" s="23"/>
      <c r="G1633" s="23"/>
      <c r="H1633" s="23"/>
    </row>
    <row r="1634" spans="1:8" s="30" customFormat="1" ht="16" x14ac:dyDescent="0.2">
      <c r="A1634" s="24"/>
      <c r="B1634" s="22"/>
      <c r="C1634" s="24"/>
      <c r="D1634" s="23"/>
      <c r="E1634" s="23"/>
      <c r="F1634" s="23"/>
      <c r="G1634" s="23"/>
      <c r="H1634" s="23"/>
    </row>
    <row r="1635" spans="1:8" s="30" customFormat="1" ht="16" x14ac:dyDescent="0.2">
      <c r="A1635" s="24"/>
      <c r="B1635" s="22"/>
      <c r="C1635" s="24"/>
      <c r="D1635" s="23"/>
      <c r="E1635" s="23"/>
      <c r="F1635" s="23"/>
      <c r="G1635" s="23"/>
      <c r="H1635" s="23"/>
    </row>
    <row r="1636" spans="1:8" s="30" customFormat="1" ht="16" x14ac:dyDescent="0.2">
      <c r="A1636" s="24"/>
      <c r="B1636" s="22"/>
      <c r="C1636" s="24"/>
      <c r="D1636" s="23"/>
      <c r="E1636" s="23"/>
      <c r="F1636" s="23"/>
      <c r="G1636" s="23"/>
      <c r="H1636" s="23"/>
    </row>
    <row r="1637" spans="1:8" s="30" customFormat="1" ht="16" x14ac:dyDescent="0.2">
      <c r="A1637" s="24"/>
      <c r="B1637" s="22"/>
      <c r="C1637" s="24"/>
      <c r="D1637" s="23"/>
      <c r="E1637" s="23"/>
      <c r="F1637" s="23"/>
      <c r="G1637" s="23"/>
      <c r="H1637" s="23"/>
    </row>
    <row r="1638" spans="1:8" s="30" customFormat="1" ht="16" x14ac:dyDescent="0.2">
      <c r="A1638" s="24"/>
      <c r="B1638" s="22"/>
      <c r="C1638" s="24"/>
      <c r="D1638" s="23"/>
      <c r="E1638" s="23"/>
      <c r="F1638" s="23"/>
      <c r="G1638" s="23"/>
      <c r="H1638" s="23"/>
    </row>
    <row r="1639" spans="1:8" s="30" customFormat="1" ht="16" x14ac:dyDescent="0.2">
      <c r="A1639" s="24"/>
      <c r="B1639" s="22"/>
      <c r="C1639" s="24"/>
      <c r="D1639" s="23"/>
      <c r="E1639" s="23"/>
      <c r="F1639" s="23"/>
      <c r="G1639" s="23"/>
      <c r="H1639" s="23"/>
    </row>
    <row r="1640" spans="1:8" s="30" customFormat="1" ht="16" x14ac:dyDescent="0.2">
      <c r="A1640" s="24"/>
      <c r="B1640" s="22"/>
      <c r="C1640" s="24"/>
      <c r="D1640" s="23"/>
      <c r="E1640" s="23"/>
      <c r="F1640" s="23"/>
      <c r="G1640" s="23"/>
      <c r="H1640" s="23"/>
    </row>
    <row r="1641" spans="1:8" s="30" customFormat="1" ht="16" x14ac:dyDescent="0.2">
      <c r="A1641" s="24"/>
      <c r="B1641" s="22"/>
      <c r="C1641" s="24"/>
      <c r="D1641" s="23"/>
      <c r="E1641" s="23"/>
      <c r="F1641" s="23"/>
      <c r="G1641" s="23"/>
      <c r="H1641" s="23"/>
    </row>
    <row r="1642" spans="1:8" s="30" customFormat="1" ht="16" x14ac:dyDescent="0.2">
      <c r="A1642" s="24"/>
      <c r="B1642" s="22"/>
      <c r="C1642" s="24"/>
      <c r="D1642" s="23"/>
      <c r="E1642" s="23"/>
      <c r="F1642" s="23"/>
      <c r="G1642" s="23"/>
      <c r="H1642" s="23"/>
    </row>
    <row r="1643" spans="1:8" s="30" customFormat="1" ht="16" x14ac:dyDescent="0.2">
      <c r="A1643" s="24"/>
      <c r="B1643" s="22"/>
      <c r="C1643" s="24"/>
      <c r="D1643" s="23"/>
      <c r="E1643" s="23"/>
      <c r="F1643" s="23"/>
      <c r="G1643" s="23"/>
      <c r="H1643" s="23"/>
    </row>
    <row r="1644" spans="1:8" s="30" customFormat="1" ht="16" x14ac:dyDescent="0.2">
      <c r="A1644" s="24"/>
      <c r="B1644" s="22"/>
      <c r="C1644" s="24"/>
      <c r="D1644" s="23"/>
      <c r="E1644" s="23"/>
      <c r="F1644" s="23"/>
      <c r="G1644" s="23"/>
      <c r="H1644" s="23"/>
    </row>
    <row r="1645" spans="1:8" s="30" customFormat="1" ht="16" x14ac:dyDescent="0.2">
      <c r="A1645" s="24"/>
      <c r="B1645" s="22"/>
      <c r="C1645" s="24"/>
      <c r="D1645" s="23"/>
      <c r="E1645" s="23"/>
      <c r="F1645" s="23"/>
      <c r="G1645" s="23"/>
      <c r="H1645" s="23"/>
    </row>
    <row r="1646" spans="1:8" s="30" customFormat="1" ht="16" x14ac:dyDescent="0.2">
      <c r="A1646" s="24"/>
      <c r="B1646" s="22"/>
      <c r="C1646" s="24"/>
      <c r="D1646" s="23"/>
      <c r="E1646" s="23"/>
      <c r="F1646" s="23"/>
      <c r="G1646" s="23"/>
      <c r="H1646" s="23"/>
    </row>
    <row r="1647" spans="1:8" s="30" customFormat="1" ht="16" x14ac:dyDescent="0.2">
      <c r="A1647" s="24"/>
      <c r="B1647" s="22"/>
      <c r="C1647" s="24"/>
      <c r="D1647" s="23"/>
      <c r="E1647" s="23"/>
      <c r="F1647" s="23"/>
      <c r="G1647" s="23"/>
      <c r="H1647" s="23"/>
    </row>
    <row r="1648" spans="1:8" s="30" customFormat="1" ht="16" x14ac:dyDescent="0.2">
      <c r="A1648" s="24"/>
      <c r="B1648" s="22"/>
      <c r="C1648" s="24"/>
      <c r="D1648" s="23"/>
      <c r="E1648" s="23"/>
      <c r="F1648" s="23"/>
      <c r="G1648" s="23"/>
      <c r="H1648" s="23"/>
    </row>
    <row r="1649" spans="1:8" s="30" customFormat="1" ht="16" x14ac:dyDescent="0.2">
      <c r="A1649" s="24"/>
      <c r="B1649" s="22"/>
      <c r="C1649" s="24"/>
      <c r="D1649" s="23"/>
      <c r="E1649" s="23"/>
      <c r="F1649" s="23"/>
      <c r="G1649" s="23"/>
      <c r="H1649" s="23"/>
    </row>
    <row r="1650" spans="1:8" s="30" customFormat="1" ht="16" x14ac:dyDescent="0.2">
      <c r="A1650" s="24"/>
      <c r="B1650" s="22"/>
      <c r="C1650" s="24"/>
      <c r="D1650" s="23"/>
      <c r="E1650" s="23"/>
      <c r="F1650" s="23"/>
      <c r="G1650" s="23"/>
      <c r="H1650" s="23"/>
    </row>
    <row r="1651" spans="1:8" s="30" customFormat="1" ht="16" x14ac:dyDescent="0.2">
      <c r="A1651" s="24"/>
      <c r="B1651" s="22"/>
      <c r="C1651" s="24"/>
      <c r="D1651" s="23"/>
      <c r="E1651" s="23"/>
      <c r="F1651" s="23"/>
      <c r="G1651" s="23"/>
      <c r="H1651" s="23"/>
    </row>
    <row r="1652" spans="1:8" s="30" customFormat="1" ht="16" x14ac:dyDescent="0.2">
      <c r="A1652" s="24"/>
      <c r="B1652" s="22"/>
      <c r="C1652" s="24"/>
      <c r="D1652" s="23"/>
      <c r="E1652" s="23"/>
      <c r="F1652" s="23"/>
      <c r="G1652" s="23"/>
      <c r="H1652" s="23"/>
    </row>
    <row r="1653" spans="1:8" s="30" customFormat="1" ht="16" x14ac:dyDescent="0.2">
      <c r="A1653" s="24"/>
      <c r="B1653" s="22"/>
      <c r="C1653" s="24"/>
      <c r="D1653" s="23"/>
      <c r="E1653" s="23"/>
      <c r="F1653" s="23"/>
      <c r="G1653" s="23"/>
      <c r="H1653" s="23"/>
    </row>
    <row r="1654" spans="1:8" s="30" customFormat="1" ht="16" x14ac:dyDescent="0.2">
      <c r="A1654" s="24"/>
      <c r="B1654" s="22"/>
      <c r="C1654" s="24"/>
      <c r="D1654" s="23"/>
      <c r="E1654" s="23"/>
      <c r="F1654" s="23"/>
      <c r="G1654" s="23"/>
      <c r="H1654" s="23"/>
    </row>
    <row r="1655" spans="1:8" s="30" customFormat="1" ht="16" x14ac:dyDescent="0.2">
      <c r="A1655" s="24"/>
      <c r="B1655" s="22"/>
      <c r="C1655" s="24"/>
      <c r="D1655" s="23"/>
      <c r="E1655" s="23"/>
      <c r="F1655" s="23"/>
      <c r="G1655" s="23"/>
      <c r="H1655" s="23"/>
    </row>
    <row r="1656" spans="1:8" s="30" customFormat="1" ht="16" x14ac:dyDescent="0.2">
      <c r="A1656" s="24"/>
      <c r="B1656" s="22"/>
      <c r="C1656" s="24"/>
      <c r="D1656" s="23"/>
      <c r="E1656" s="23"/>
      <c r="F1656" s="23"/>
      <c r="G1656" s="23"/>
      <c r="H1656" s="23"/>
    </row>
    <row r="1657" spans="1:8" s="30" customFormat="1" ht="16" x14ac:dyDescent="0.2">
      <c r="A1657" s="24"/>
      <c r="B1657" s="22"/>
      <c r="C1657" s="24"/>
      <c r="D1657" s="23"/>
      <c r="E1657" s="23"/>
      <c r="F1657" s="23"/>
      <c r="G1657" s="23"/>
      <c r="H1657" s="23"/>
    </row>
    <row r="1658" spans="1:8" s="30" customFormat="1" ht="16" x14ac:dyDescent="0.2">
      <c r="A1658" s="24"/>
      <c r="B1658" s="22"/>
      <c r="C1658" s="24"/>
      <c r="D1658" s="23"/>
      <c r="E1658" s="23"/>
      <c r="F1658" s="23"/>
      <c r="G1658" s="23"/>
      <c r="H1658" s="23"/>
    </row>
    <row r="1659" spans="1:8" s="30" customFormat="1" ht="16" x14ac:dyDescent="0.2">
      <c r="A1659" s="24"/>
      <c r="B1659" s="22"/>
      <c r="C1659" s="24"/>
      <c r="D1659" s="23"/>
      <c r="E1659" s="23"/>
      <c r="F1659" s="23"/>
      <c r="G1659" s="23"/>
      <c r="H1659" s="23"/>
    </row>
    <row r="1660" spans="1:8" s="30" customFormat="1" ht="16" x14ac:dyDescent="0.2">
      <c r="A1660" s="24"/>
      <c r="B1660" s="22"/>
      <c r="C1660" s="24"/>
      <c r="D1660" s="23"/>
      <c r="E1660" s="23"/>
      <c r="F1660" s="23"/>
      <c r="G1660" s="23"/>
      <c r="H1660" s="23"/>
    </row>
    <row r="1661" spans="1:8" s="30" customFormat="1" ht="16" x14ac:dyDescent="0.2">
      <c r="A1661" s="24"/>
      <c r="B1661" s="22"/>
      <c r="C1661" s="24"/>
      <c r="D1661" s="23"/>
      <c r="E1661" s="23"/>
      <c r="F1661" s="23"/>
      <c r="G1661" s="23"/>
      <c r="H1661" s="23"/>
    </row>
    <row r="1662" spans="1:8" s="30" customFormat="1" ht="16" x14ac:dyDescent="0.2">
      <c r="A1662" s="24"/>
      <c r="B1662" s="22"/>
      <c r="C1662" s="24"/>
      <c r="D1662" s="23"/>
      <c r="E1662" s="23"/>
      <c r="F1662" s="23"/>
      <c r="G1662" s="23"/>
      <c r="H1662" s="23"/>
    </row>
    <row r="1663" spans="1:8" s="30" customFormat="1" ht="16" x14ac:dyDescent="0.2">
      <c r="A1663" s="24"/>
      <c r="B1663" s="22"/>
      <c r="C1663" s="24"/>
      <c r="D1663" s="23"/>
      <c r="E1663" s="23"/>
      <c r="F1663" s="23"/>
      <c r="G1663" s="23"/>
      <c r="H1663" s="23"/>
    </row>
    <row r="1664" spans="1:8" s="30" customFormat="1" ht="16" x14ac:dyDescent="0.2">
      <c r="A1664" s="24"/>
      <c r="B1664" s="22"/>
      <c r="C1664" s="24"/>
      <c r="D1664" s="23"/>
      <c r="E1664" s="23"/>
      <c r="F1664" s="23"/>
      <c r="G1664" s="23"/>
      <c r="H1664" s="23"/>
    </row>
    <row r="1665" spans="1:8" s="30" customFormat="1" ht="16" x14ac:dyDescent="0.2">
      <c r="A1665" s="24"/>
      <c r="B1665" s="22"/>
      <c r="C1665" s="24"/>
      <c r="D1665" s="23"/>
      <c r="E1665" s="23"/>
      <c r="F1665" s="23"/>
      <c r="G1665" s="23"/>
      <c r="H1665" s="23"/>
    </row>
    <row r="1666" spans="1:8" s="30" customFormat="1" ht="16" x14ac:dyDescent="0.2">
      <c r="A1666" s="24"/>
      <c r="B1666" s="22"/>
      <c r="C1666" s="24"/>
      <c r="D1666" s="23"/>
      <c r="E1666" s="23"/>
      <c r="F1666" s="23"/>
      <c r="G1666" s="23"/>
      <c r="H1666" s="23"/>
    </row>
    <row r="1667" spans="1:8" s="30" customFormat="1" ht="16" x14ac:dyDescent="0.2">
      <c r="A1667" s="24"/>
      <c r="B1667" s="22"/>
      <c r="C1667" s="24"/>
      <c r="D1667" s="23"/>
      <c r="E1667" s="23"/>
      <c r="F1667" s="23"/>
      <c r="G1667" s="23"/>
      <c r="H1667" s="23"/>
    </row>
    <row r="1668" spans="1:8" s="30" customFormat="1" ht="16" x14ac:dyDescent="0.2">
      <c r="A1668" s="24"/>
      <c r="B1668" s="22"/>
      <c r="C1668" s="24"/>
      <c r="D1668" s="23"/>
      <c r="E1668" s="23"/>
      <c r="F1668" s="23"/>
      <c r="G1668" s="23"/>
      <c r="H1668" s="23"/>
    </row>
    <row r="1669" spans="1:8" s="30" customFormat="1" ht="16" x14ac:dyDescent="0.2">
      <c r="A1669" s="24"/>
      <c r="B1669" s="22"/>
      <c r="C1669" s="24"/>
      <c r="D1669" s="23"/>
      <c r="E1669" s="23"/>
      <c r="F1669" s="23"/>
      <c r="G1669" s="23"/>
      <c r="H1669" s="23"/>
    </row>
    <row r="1670" spans="1:8" s="30" customFormat="1" ht="16" x14ac:dyDescent="0.2">
      <c r="A1670" s="24"/>
      <c r="B1670" s="22"/>
      <c r="C1670" s="24"/>
      <c r="D1670" s="23"/>
      <c r="E1670" s="23"/>
      <c r="F1670" s="23"/>
      <c r="G1670" s="23"/>
      <c r="H1670" s="23"/>
    </row>
    <row r="1671" spans="1:8" s="30" customFormat="1" ht="16" x14ac:dyDescent="0.2">
      <c r="A1671" s="24"/>
      <c r="B1671" s="22"/>
      <c r="C1671" s="24"/>
      <c r="D1671" s="23"/>
      <c r="E1671" s="23"/>
      <c r="F1671" s="23"/>
      <c r="G1671" s="23"/>
      <c r="H1671" s="23"/>
    </row>
    <row r="1672" spans="1:8" s="30" customFormat="1" ht="16" x14ac:dyDescent="0.2">
      <c r="A1672" s="24"/>
      <c r="B1672" s="22"/>
      <c r="C1672" s="24"/>
      <c r="D1672" s="23"/>
      <c r="E1672" s="23"/>
      <c r="F1672" s="23"/>
      <c r="G1672" s="23"/>
      <c r="H1672" s="23"/>
    </row>
    <row r="1673" spans="1:8" s="30" customFormat="1" ht="16" x14ac:dyDescent="0.2">
      <c r="A1673" s="24"/>
      <c r="B1673" s="22"/>
      <c r="C1673" s="24"/>
      <c r="D1673" s="23"/>
      <c r="E1673" s="23"/>
      <c r="F1673" s="23"/>
      <c r="G1673" s="23"/>
      <c r="H1673" s="23"/>
    </row>
    <row r="1674" spans="1:8" s="30" customFormat="1" ht="16" x14ac:dyDescent="0.2">
      <c r="A1674" s="24"/>
      <c r="B1674" s="22"/>
      <c r="C1674" s="24"/>
      <c r="D1674" s="23"/>
      <c r="E1674" s="23"/>
      <c r="F1674" s="23"/>
      <c r="G1674" s="23"/>
      <c r="H1674" s="23"/>
    </row>
    <row r="1675" spans="1:8" s="30" customFormat="1" ht="16" x14ac:dyDescent="0.2">
      <c r="A1675" s="24"/>
      <c r="B1675" s="22"/>
      <c r="C1675" s="24"/>
      <c r="D1675" s="23"/>
      <c r="E1675" s="23"/>
      <c r="F1675" s="23"/>
      <c r="G1675" s="23"/>
      <c r="H1675" s="23"/>
    </row>
    <row r="1676" spans="1:8" s="30" customFormat="1" ht="16" x14ac:dyDescent="0.2">
      <c r="A1676" s="24"/>
      <c r="B1676" s="22"/>
      <c r="C1676" s="24"/>
      <c r="D1676" s="23"/>
      <c r="E1676" s="23"/>
      <c r="F1676" s="23"/>
      <c r="G1676" s="23"/>
      <c r="H1676" s="23"/>
    </row>
    <row r="1677" spans="1:8" s="30" customFormat="1" ht="16" x14ac:dyDescent="0.2">
      <c r="A1677" s="24"/>
      <c r="B1677" s="22"/>
      <c r="C1677" s="24"/>
      <c r="D1677" s="23"/>
      <c r="E1677" s="23"/>
      <c r="F1677" s="23"/>
      <c r="G1677" s="23"/>
      <c r="H1677" s="23"/>
    </row>
    <row r="1678" spans="1:8" s="30" customFormat="1" ht="16" x14ac:dyDescent="0.2">
      <c r="A1678" s="24"/>
      <c r="B1678" s="22"/>
      <c r="C1678" s="24"/>
      <c r="D1678" s="23"/>
      <c r="E1678" s="23"/>
      <c r="F1678" s="23"/>
      <c r="G1678" s="23"/>
      <c r="H1678" s="23"/>
    </row>
    <row r="1679" spans="1:8" s="30" customFormat="1" ht="16" x14ac:dyDescent="0.2">
      <c r="A1679" s="24"/>
      <c r="B1679" s="22"/>
      <c r="C1679" s="24"/>
      <c r="D1679" s="23"/>
      <c r="E1679" s="23"/>
      <c r="F1679" s="23"/>
      <c r="G1679" s="23"/>
      <c r="H1679" s="23"/>
    </row>
    <row r="1680" spans="1:8" s="30" customFormat="1" ht="16" x14ac:dyDescent="0.2">
      <c r="A1680" s="24"/>
      <c r="B1680" s="22"/>
      <c r="C1680" s="24"/>
      <c r="D1680" s="23"/>
      <c r="E1680" s="23"/>
      <c r="F1680" s="23"/>
      <c r="G1680" s="23"/>
      <c r="H1680" s="23"/>
    </row>
    <row r="1681" spans="1:8" s="30" customFormat="1" ht="16" x14ac:dyDescent="0.2">
      <c r="A1681" s="24"/>
      <c r="B1681" s="22"/>
      <c r="C1681" s="24"/>
      <c r="D1681" s="23"/>
      <c r="E1681" s="23"/>
      <c r="F1681" s="23"/>
      <c r="G1681" s="23"/>
      <c r="H1681" s="23"/>
    </row>
    <row r="1682" spans="1:8" s="30" customFormat="1" ht="16" x14ac:dyDescent="0.2">
      <c r="A1682" s="24"/>
      <c r="B1682" s="22"/>
      <c r="C1682" s="24"/>
      <c r="D1682" s="23"/>
      <c r="E1682" s="23"/>
      <c r="F1682" s="23"/>
      <c r="G1682" s="23"/>
      <c r="H1682" s="23"/>
    </row>
    <row r="1683" spans="1:8" s="30" customFormat="1" ht="16" x14ac:dyDescent="0.2">
      <c r="A1683" s="24"/>
      <c r="B1683" s="22"/>
      <c r="C1683" s="24"/>
      <c r="D1683" s="23"/>
      <c r="E1683" s="23"/>
      <c r="F1683" s="23"/>
      <c r="G1683" s="23"/>
      <c r="H1683" s="23"/>
    </row>
    <row r="1684" spans="1:8" s="30" customFormat="1" ht="16" x14ac:dyDescent="0.2">
      <c r="A1684" s="24"/>
      <c r="B1684" s="22"/>
      <c r="C1684" s="24"/>
      <c r="D1684" s="23"/>
      <c r="E1684" s="23"/>
      <c r="F1684" s="23"/>
      <c r="G1684" s="23"/>
      <c r="H1684" s="23"/>
    </row>
    <row r="1685" spans="1:8" s="30" customFormat="1" ht="16" x14ac:dyDescent="0.2">
      <c r="A1685" s="24"/>
      <c r="B1685" s="22"/>
      <c r="C1685" s="24"/>
      <c r="D1685" s="23"/>
      <c r="E1685" s="23"/>
      <c r="F1685" s="23"/>
      <c r="G1685" s="23"/>
      <c r="H1685" s="23"/>
    </row>
    <row r="1686" spans="1:8" s="30" customFormat="1" ht="16" x14ac:dyDescent="0.2">
      <c r="A1686" s="24"/>
      <c r="B1686" s="22"/>
      <c r="C1686" s="24"/>
      <c r="D1686" s="23"/>
      <c r="E1686" s="23"/>
      <c r="F1686" s="23"/>
      <c r="G1686" s="23"/>
      <c r="H1686" s="23"/>
    </row>
    <row r="1687" spans="1:8" s="30" customFormat="1" ht="16" x14ac:dyDescent="0.2">
      <c r="A1687" s="24"/>
      <c r="B1687" s="22"/>
      <c r="C1687" s="24"/>
      <c r="D1687" s="23"/>
      <c r="E1687" s="23"/>
      <c r="F1687" s="23"/>
      <c r="G1687" s="23"/>
      <c r="H1687" s="23"/>
    </row>
    <row r="1688" spans="1:8" s="30" customFormat="1" ht="16" x14ac:dyDescent="0.2">
      <c r="A1688" s="24"/>
      <c r="B1688" s="22"/>
      <c r="C1688" s="24"/>
      <c r="D1688" s="23"/>
      <c r="E1688" s="23"/>
      <c r="F1688" s="23"/>
      <c r="G1688" s="23"/>
      <c r="H1688" s="23"/>
    </row>
    <row r="1689" spans="1:8" s="30" customFormat="1" ht="16" x14ac:dyDescent="0.2">
      <c r="A1689" s="24"/>
      <c r="B1689" s="22"/>
      <c r="C1689" s="24"/>
      <c r="D1689" s="23"/>
      <c r="E1689" s="23"/>
      <c r="F1689" s="23"/>
      <c r="G1689" s="23"/>
      <c r="H1689" s="23"/>
    </row>
    <row r="1690" spans="1:8" s="30" customFormat="1" ht="16" x14ac:dyDescent="0.2">
      <c r="A1690" s="24"/>
      <c r="B1690" s="22"/>
      <c r="C1690" s="24"/>
      <c r="D1690" s="23"/>
      <c r="E1690" s="23"/>
      <c r="F1690" s="23"/>
      <c r="G1690" s="23"/>
      <c r="H1690" s="23"/>
    </row>
    <row r="1691" spans="1:8" s="30" customFormat="1" ht="16" x14ac:dyDescent="0.2">
      <c r="A1691" s="24"/>
      <c r="B1691" s="22"/>
      <c r="C1691" s="24"/>
      <c r="D1691" s="23"/>
      <c r="E1691" s="23"/>
      <c r="F1691" s="23"/>
      <c r="G1691" s="23"/>
      <c r="H1691" s="23"/>
    </row>
    <row r="1692" spans="1:8" s="30" customFormat="1" ht="16" x14ac:dyDescent="0.2">
      <c r="A1692" s="24"/>
      <c r="B1692" s="22"/>
      <c r="C1692" s="24"/>
      <c r="D1692" s="23"/>
      <c r="E1692" s="23"/>
      <c r="F1692" s="23"/>
      <c r="G1692" s="23"/>
      <c r="H1692" s="23"/>
    </row>
    <row r="1693" spans="1:8" s="30" customFormat="1" ht="16" x14ac:dyDescent="0.2">
      <c r="A1693" s="24"/>
      <c r="B1693" s="22"/>
      <c r="C1693" s="24"/>
      <c r="D1693" s="23"/>
      <c r="E1693" s="23"/>
      <c r="F1693" s="23"/>
      <c r="G1693" s="23"/>
      <c r="H1693" s="23"/>
    </row>
    <row r="1694" spans="1:8" s="30" customFormat="1" ht="16" x14ac:dyDescent="0.2">
      <c r="A1694" s="24"/>
      <c r="B1694" s="22"/>
      <c r="C1694" s="24"/>
      <c r="D1694" s="23"/>
      <c r="E1694" s="23"/>
      <c r="F1694" s="23"/>
      <c r="G1694" s="23"/>
      <c r="H1694" s="23"/>
    </row>
    <row r="1695" spans="1:8" s="30" customFormat="1" ht="16" x14ac:dyDescent="0.2">
      <c r="A1695" s="24"/>
      <c r="B1695" s="22"/>
      <c r="C1695" s="24"/>
      <c r="D1695" s="23"/>
      <c r="E1695" s="23"/>
      <c r="F1695" s="23"/>
      <c r="G1695" s="23"/>
      <c r="H1695" s="23"/>
    </row>
    <row r="1696" spans="1:8" s="30" customFormat="1" ht="16" x14ac:dyDescent="0.2">
      <c r="A1696" s="24"/>
      <c r="B1696" s="22"/>
      <c r="C1696" s="24"/>
      <c r="D1696" s="23"/>
      <c r="E1696" s="23"/>
      <c r="F1696" s="23"/>
      <c r="G1696" s="23"/>
      <c r="H1696" s="23"/>
    </row>
    <row r="1697" spans="1:8" s="30" customFormat="1" ht="16" x14ac:dyDescent="0.2">
      <c r="A1697" s="24"/>
      <c r="B1697" s="22"/>
      <c r="C1697" s="24"/>
      <c r="D1697" s="23"/>
      <c r="E1697" s="23"/>
      <c r="F1697" s="23"/>
      <c r="G1697" s="23"/>
      <c r="H1697" s="23"/>
    </row>
    <row r="1698" spans="1:8" s="30" customFormat="1" ht="16" x14ac:dyDescent="0.2">
      <c r="A1698" s="24"/>
      <c r="B1698" s="22"/>
      <c r="C1698" s="24"/>
      <c r="D1698" s="23"/>
      <c r="E1698" s="23"/>
      <c r="F1698" s="23"/>
      <c r="G1698" s="23"/>
      <c r="H1698" s="23"/>
    </row>
    <row r="1699" spans="1:8" s="30" customFormat="1" ht="16" x14ac:dyDescent="0.2">
      <c r="A1699" s="24"/>
      <c r="B1699" s="22"/>
      <c r="C1699" s="24"/>
      <c r="D1699" s="23"/>
      <c r="E1699" s="23"/>
      <c r="F1699" s="23"/>
      <c r="G1699" s="23"/>
      <c r="H1699" s="23"/>
    </row>
    <row r="1700" spans="1:8" s="30" customFormat="1" ht="16" x14ac:dyDescent="0.2">
      <c r="A1700" s="24"/>
      <c r="B1700" s="22"/>
      <c r="C1700" s="24"/>
      <c r="D1700" s="23"/>
      <c r="E1700" s="23"/>
      <c r="F1700" s="23"/>
      <c r="G1700" s="23"/>
      <c r="H1700" s="23"/>
    </row>
    <row r="1701" spans="1:8" s="30" customFormat="1" ht="16" x14ac:dyDescent="0.2">
      <c r="A1701" s="24"/>
      <c r="B1701" s="22"/>
      <c r="C1701" s="24"/>
      <c r="D1701" s="23"/>
      <c r="E1701" s="23"/>
      <c r="F1701" s="23"/>
      <c r="G1701" s="23"/>
      <c r="H1701" s="23"/>
    </row>
    <row r="1702" spans="1:8" s="30" customFormat="1" ht="16" x14ac:dyDescent="0.2">
      <c r="A1702" s="24"/>
      <c r="B1702" s="22"/>
      <c r="C1702" s="24"/>
      <c r="D1702" s="23"/>
      <c r="E1702" s="23"/>
      <c r="F1702" s="23"/>
      <c r="G1702" s="23"/>
      <c r="H1702" s="23"/>
    </row>
    <row r="1703" spans="1:8" s="30" customFormat="1" ht="16" x14ac:dyDescent="0.2">
      <c r="A1703" s="24"/>
      <c r="B1703" s="22"/>
      <c r="C1703" s="24"/>
      <c r="D1703" s="23"/>
      <c r="E1703" s="23"/>
      <c r="F1703" s="23"/>
      <c r="G1703" s="23"/>
      <c r="H1703" s="23"/>
    </row>
    <row r="1704" spans="1:8" s="30" customFormat="1" ht="16" x14ac:dyDescent="0.2">
      <c r="A1704" s="24"/>
      <c r="B1704" s="22"/>
      <c r="C1704" s="24"/>
      <c r="D1704" s="23"/>
      <c r="E1704" s="23"/>
      <c r="F1704" s="23"/>
      <c r="G1704" s="23"/>
      <c r="H1704" s="23"/>
    </row>
    <row r="1705" spans="1:8" s="30" customFormat="1" ht="16" x14ac:dyDescent="0.2">
      <c r="A1705" s="24"/>
      <c r="B1705" s="22"/>
      <c r="C1705" s="24"/>
      <c r="D1705" s="23"/>
      <c r="E1705" s="23"/>
      <c r="F1705" s="23"/>
      <c r="G1705" s="23"/>
      <c r="H1705" s="23"/>
    </row>
    <row r="1706" spans="1:8" s="30" customFormat="1" ht="16" x14ac:dyDescent="0.2">
      <c r="A1706" s="24"/>
      <c r="B1706" s="22"/>
      <c r="C1706" s="24"/>
      <c r="D1706" s="23"/>
      <c r="E1706" s="23"/>
      <c r="F1706" s="23"/>
      <c r="G1706" s="23"/>
      <c r="H1706" s="23"/>
    </row>
    <row r="1707" spans="1:8" s="30" customFormat="1" ht="16" x14ac:dyDescent="0.2">
      <c r="A1707" s="24"/>
      <c r="B1707" s="22"/>
      <c r="C1707" s="24"/>
      <c r="D1707" s="23"/>
      <c r="E1707" s="23"/>
      <c r="F1707" s="23"/>
      <c r="G1707" s="23"/>
      <c r="H1707" s="23"/>
    </row>
    <row r="1708" spans="1:8" s="30" customFormat="1" ht="16" x14ac:dyDescent="0.2">
      <c r="A1708" s="24"/>
      <c r="B1708" s="22"/>
      <c r="C1708" s="24"/>
      <c r="D1708" s="23"/>
      <c r="E1708" s="23"/>
      <c r="F1708" s="23"/>
      <c r="G1708" s="23"/>
      <c r="H1708" s="23"/>
    </row>
    <row r="1709" spans="1:8" s="30" customFormat="1" ht="16" x14ac:dyDescent="0.2">
      <c r="A1709" s="24"/>
      <c r="B1709" s="22"/>
      <c r="C1709" s="24"/>
      <c r="D1709" s="23"/>
      <c r="E1709" s="23"/>
      <c r="F1709" s="23"/>
      <c r="G1709" s="23"/>
      <c r="H1709" s="23"/>
    </row>
    <row r="1710" spans="1:8" s="30" customFormat="1" ht="16" x14ac:dyDescent="0.2">
      <c r="A1710" s="24"/>
      <c r="B1710" s="22"/>
      <c r="C1710" s="24"/>
      <c r="D1710" s="23"/>
      <c r="E1710" s="23"/>
      <c r="F1710" s="23"/>
      <c r="G1710" s="23"/>
      <c r="H1710" s="23"/>
    </row>
    <row r="1711" spans="1:8" s="30" customFormat="1" ht="16" x14ac:dyDescent="0.2">
      <c r="A1711" s="24"/>
      <c r="B1711" s="22"/>
      <c r="C1711" s="24"/>
      <c r="D1711" s="23"/>
      <c r="E1711" s="23"/>
      <c r="F1711" s="23"/>
      <c r="G1711" s="23"/>
      <c r="H1711" s="23"/>
    </row>
    <row r="1712" spans="1:8" s="30" customFormat="1" ht="16" x14ac:dyDescent="0.2">
      <c r="A1712" s="24"/>
      <c r="B1712" s="22"/>
      <c r="C1712" s="24"/>
      <c r="D1712" s="23"/>
      <c r="E1712" s="23"/>
      <c r="F1712" s="23"/>
      <c r="G1712" s="23"/>
      <c r="H1712" s="23"/>
    </row>
    <row r="1713" spans="1:8" s="30" customFormat="1" ht="16" x14ac:dyDescent="0.2">
      <c r="A1713" s="24"/>
      <c r="B1713" s="22"/>
      <c r="C1713" s="24"/>
      <c r="D1713" s="23"/>
      <c r="E1713" s="23"/>
      <c r="F1713" s="23"/>
      <c r="G1713" s="23"/>
      <c r="H1713" s="23"/>
    </row>
    <row r="1714" spans="1:8" s="30" customFormat="1" ht="16" x14ac:dyDescent="0.2">
      <c r="A1714" s="24"/>
      <c r="B1714" s="22"/>
      <c r="C1714" s="24"/>
      <c r="D1714" s="23"/>
      <c r="E1714" s="23"/>
      <c r="F1714" s="23"/>
      <c r="G1714" s="23"/>
      <c r="H1714" s="23"/>
    </row>
    <row r="1715" spans="1:8" s="30" customFormat="1" ht="16" x14ac:dyDescent="0.2">
      <c r="A1715" s="24"/>
      <c r="B1715" s="22"/>
      <c r="C1715" s="24"/>
      <c r="D1715" s="23"/>
      <c r="E1715" s="23"/>
      <c r="F1715" s="23"/>
      <c r="G1715" s="23"/>
      <c r="H1715" s="23"/>
    </row>
    <row r="1716" spans="1:8" s="30" customFormat="1" ht="16" x14ac:dyDescent="0.2">
      <c r="A1716" s="24"/>
      <c r="B1716" s="22"/>
      <c r="C1716" s="24"/>
      <c r="D1716" s="23"/>
      <c r="E1716" s="23"/>
      <c r="F1716" s="23"/>
      <c r="G1716" s="23"/>
      <c r="H1716" s="23"/>
    </row>
    <row r="1717" spans="1:8" s="30" customFormat="1" ht="16" x14ac:dyDescent="0.2">
      <c r="A1717" s="24"/>
      <c r="B1717" s="22"/>
      <c r="C1717" s="24"/>
      <c r="D1717" s="23"/>
      <c r="E1717" s="23"/>
      <c r="F1717" s="23"/>
      <c r="G1717" s="23"/>
      <c r="H1717" s="23"/>
    </row>
    <row r="1718" spans="1:8" s="30" customFormat="1" ht="16" x14ac:dyDescent="0.2">
      <c r="A1718" s="24"/>
      <c r="B1718" s="22"/>
      <c r="C1718" s="24"/>
      <c r="D1718" s="23"/>
      <c r="E1718" s="23"/>
      <c r="F1718" s="23"/>
      <c r="G1718" s="23"/>
      <c r="H1718" s="23"/>
    </row>
    <row r="1719" spans="1:8" s="30" customFormat="1" ht="16" x14ac:dyDescent="0.2">
      <c r="A1719" s="24"/>
      <c r="B1719" s="22"/>
      <c r="C1719" s="24"/>
      <c r="D1719" s="23"/>
      <c r="E1719" s="23"/>
      <c r="F1719" s="23"/>
      <c r="G1719" s="23"/>
      <c r="H1719" s="23"/>
    </row>
    <row r="1720" spans="1:8" s="30" customFormat="1" ht="16" x14ac:dyDescent="0.2">
      <c r="A1720" s="24"/>
      <c r="B1720" s="22"/>
      <c r="C1720" s="24"/>
      <c r="D1720" s="23"/>
      <c r="E1720" s="23"/>
      <c r="F1720" s="23"/>
      <c r="G1720" s="23"/>
      <c r="H1720" s="23"/>
    </row>
    <row r="1721" spans="1:8" s="30" customFormat="1" ht="16" x14ac:dyDescent="0.2">
      <c r="A1721" s="24"/>
      <c r="B1721" s="22"/>
      <c r="C1721" s="24"/>
      <c r="D1721" s="23"/>
      <c r="E1721" s="23"/>
      <c r="F1721" s="23"/>
      <c r="G1721" s="23"/>
      <c r="H1721" s="23"/>
    </row>
    <row r="1722" spans="1:8" s="30" customFormat="1" ht="16" x14ac:dyDescent="0.2">
      <c r="A1722" s="24"/>
      <c r="B1722" s="22"/>
      <c r="C1722" s="24"/>
      <c r="D1722" s="23"/>
      <c r="E1722" s="23"/>
      <c r="F1722" s="23"/>
      <c r="G1722" s="23"/>
      <c r="H1722" s="23"/>
    </row>
    <row r="1723" spans="1:8" s="30" customFormat="1" ht="16" x14ac:dyDescent="0.2">
      <c r="A1723" s="24"/>
      <c r="B1723" s="22"/>
      <c r="C1723" s="24"/>
      <c r="D1723" s="23"/>
      <c r="E1723" s="23"/>
      <c r="F1723" s="23"/>
      <c r="G1723" s="23"/>
      <c r="H1723" s="23"/>
    </row>
    <row r="1724" spans="1:8" s="30" customFormat="1" ht="16" x14ac:dyDescent="0.2">
      <c r="A1724" s="24"/>
      <c r="B1724" s="22"/>
      <c r="C1724" s="24"/>
      <c r="D1724" s="23"/>
      <c r="E1724" s="23"/>
      <c r="F1724" s="23"/>
      <c r="G1724" s="23"/>
      <c r="H1724" s="23"/>
    </row>
    <row r="1725" spans="1:8" s="30" customFormat="1" ht="16" x14ac:dyDescent="0.2">
      <c r="A1725" s="24"/>
      <c r="B1725" s="22"/>
      <c r="C1725" s="24"/>
      <c r="D1725" s="23"/>
      <c r="E1725" s="23"/>
      <c r="F1725" s="23"/>
      <c r="G1725" s="23"/>
      <c r="H1725" s="23"/>
    </row>
    <row r="1726" spans="1:8" s="30" customFormat="1" ht="16" x14ac:dyDescent="0.2">
      <c r="A1726" s="24"/>
      <c r="B1726" s="22"/>
      <c r="C1726" s="24"/>
      <c r="D1726" s="23"/>
      <c r="E1726" s="23"/>
      <c r="F1726" s="23"/>
      <c r="G1726" s="23"/>
      <c r="H1726" s="23"/>
    </row>
    <row r="1727" spans="1:8" s="30" customFormat="1" ht="16" x14ac:dyDescent="0.2">
      <c r="A1727" s="24"/>
      <c r="B1727" s="22"/>
      <c r="C1727" s="24"/>
      <c r="D1727" s="23"/>
      <c r="E1727" s="23"/>
      <c r="F1727" s="23"/>
      <c r="G1727" s="23"/>
      <c r="H1727" s="23"/>
    </row>
    <row r="1728" spans="1:8" s="30" customFormat="1" ht="16" x14ac:dyDescent="0.2">
      <c r="A1728" s="24"/>
      <c r="B1728" s="22"/>
      <c r="C1728" s="24"/>
      <c r="D1728" s="23"/>
      <c r="E1728" s="23"/>
      <c r="F1728" s="23"/>
      <c r="G1728" s="23"/>
      <c r="H1728" s="23"/>
    </row>
    <row r="1729" spans="1:8" s="30" customFormat="1" ht="16" x14ac:dyDescent="0.2">
      <c r="A1729" s="24"/>
      <c r="B1729" s="22"/>
      <c r="C1729" s="24"/>
      <c r="D1729" s="23"/>
      <c r="E1729" s="23"/>
      <c r="F1729" s="23"/>
      <c r="G1729" s="23"/>
      <c r="H1729" s="23"/>
    </row>
    <row r="1730" spans="1:8" s="30" customFormat="1" ht="16" x14ac:dyDescent="0.2">
      <c r="A1730" s="24"/>
      <c r="B1730" s="22"/>
      <c r="C1730" s="24"/>
      <c r="D1730" s="23"/>
      <c r="E1730" s="23"/>
      <c r="F1730" s="23"/>
      <c r="G1730" s="23"/>
      <c r="H1730" s="23"/>
    </row>
    <row r="1731" spans="1:8" s="30" customFormat="1" ht="16" x14ac:dyDescent="0.2">
      <c r="A1731" s="24"/>
      <c r="B1731" s="22"/>
      <c r="C1731" s="24"/>
      <c r="D1731" s="23"/>
      <c r="E1731" s="23"/>
      <c r="F1731" s="23"/>
      <c r="G1731" s="23"/>
      <c r="H1731" s="23"/>
    </row>
    <row r="1732" spans="1:8" s="30" customFormat="1" ht="16" x14ac:dyDescent="0.2">
      <c r="A1732" s="24"/>
      <c r="B1732" s="22"/>
      <c r="C1732" s="24"/>
      <c r="D1732" s="23"/>
      <c r="E1732" s="23"/>
      <c r="F1732" s="23"/>
      <c r="G1732" s="23"/>
      <c r="H1732" s="23"/>
    </row>
    <row r="1733" spans="1:8" s="30" customFormat="1" ht="16" x14ac:dyDescent="0.2">
      <c r="A1733" s="24"/>
      <c r="B1733" s="22"/>
      <c r="C1733" s="24"/>
      <c r="D1733" s="23"/>
      <c r="E1733" s="23"/>
      <c r="F1733" s="23"/>
      <c r="G1733" s="23"/>
      <c r="H1733" s="23"/>
    </row>
    <row r="1734" spans="1:8" s="30" customFormat="1" ht="16" x14ac:dyDescent="0.2">
      <c r="A1734" s="24"/>
      <c r="B1734" s="22"/>
      <c r="C1734" s="24"/>
      <c r="D1734" s="23"/>
      <c r="E1734" s="23"/>
      <c r="F1734" s="23"/>
      <c r="G1734" s="23"/>
      <c r="H1734" s="23"/>
    </row>
    <row r="1735" spans="1:8" s="30" customFormat="1" ht="16" x14ac:dyDescent="0.2">
      <c r="A1735" s="24"/>
      <c r="B1735" s="22"/>
      <c r="C1735" s="24"/>
      <c r="D1735" s="23"/>
      <c r="E1735" s="23"/>
      <c r="F1735" s="23"/>
      <c r="G1735" s="23"/>
      <c r="H1735" s="23"/>
    </row>
    <row r="1736" spans="1:8" s="30" customFormat="1" ht="16" x14ac:dyDescent="0.2">
      <c r="A1736" s="24"/>
      <c r="B1736" s="22"/>
      <c r="C1736" s="24"/>
      <c r="D1736" s="23"/>
      <c r="E1736" s="23"/>
      <c r="F1736" s="23"/>
      <c r="G1736" s="23"/>
      <c r="H1736" s="23"/>
    </row>
    <row r="1737" spans="1:8" s="30" customFormat="1" ht="16" x14ac:dyDescent="0.2">
      <c r="A1737" s="24"/>
      <c r="B1737" s="22"/>
      <c r="C1737" s="24"/>
      <c r="D1737" s="23"/>
      <c r="E1737" s="23"/>
      <c r="F1737" s="23"/>
      <c r="G1737" s="23"/>
      <c r="H1737" s="23"/>
    </row>
    <row r="1738" spans="1:8" s="30" customFormat="1" ht="16" x14ac:dyDescent="0.2">
      <c r="A1738" s="24"/>
      <c r="B1738" s="22"/>
      <c r="C1738" s="24"/>
      <c r="D1738" s="23"/>
      <c r="E1738" s="23"/>
      <c r="F1738" s="23"/>
      <c r="G1738" s="23"/>
      <c r="H1738" s="23"/>
    </row>
    <row r="1739" spans="1:8" s="30" customFormat="1" ht="16" x14ac:dyDescent="0.2">
      <c r="A1739" s="24"/>
      <c r="B1739" s="22"/>
      <c r="C1739" s="24"/>
      <c r="D1739" s="23"/>
      <c r="E1739" s="23"/>
      <c r="F1739" s="23"/>
      <c r="G1739" s="23"/>
      <c r="H1739" s="23"/>
    </row>
    <row r="1740" spans="1:8" s="30" customFormat="1" ht="16" x14ac:dyDescent="0.2">
      <c r="A1740" s="24"/>
      <c r="B1740" s="22"/>
      <c r="C1740" s="24"/>
      <c r="D1740" s="23"/>
      <c r="E1740" s="23"/>
      <c r="F1740" s="23"/>
      <c r="G1740" s="23"/>
      <c r="H1740" s="23"/>
    </row>
    <row r="1741" spans="1:8" s="30" customFormat="1" ht="16" x14ac:dyDescent="0.2">
      <c r="A1741" s="24"/>
      <c r="B1741" s="22"/>
      <c r="C1741" s="24"/>
      <c r="D1741" s="23"/>
      <c r="E1741" s="23"/>
      <c r="F1741" s="23"/>
      <c r="G1741" s="23"/>
      <c r="H1741" s="23"/>
    </row>
    <row r="1742" spans="1:8" s="30" customFormat="1" ht="16" x14ac:dyDescent="0.2">
      <c r="A1742" s="24"/>
      <c r="B1742" s="22"/>
      <c r="C1742" s="24"/>
      <c r="D1742" s="23"/>
      <c r="E1742" s="23"/>
      <c r="F1742" s="23"/>
      <c r="G1742" s="23"/>
      <c r="H1742" s="23"/>
    </row>
    <row r="1743" spans="1:8" s="30" customFormat="1" ht="16" x14ac:dyDescent="0.2">
      <c r="A1743" s="24"/>
      <c r="B1743" s="22"/>
      <c r="C1743" s="24"/>
      <c r="D1743" s="23"/>
      <c r="E1743" s="23"/>
      <c r="F1743" s="23"/>
      <c r="G1743" s="23"/>
      <c r="H1743" s="23"/>
    </row>
    <row r="1744" spans="1:8" s="30" customFormat="1" ht="16" x14ac:dyDescent="0.2">
      <c r="A1744" s="24"/>
      <c r="B1744" s="22"/>
      <c r="C1744" s="24"/>
      <c r="D1744" s="23"/>
      <c r="E1744" s="23"/>
      <c r="F1744" s="23"/>
      <c r="G1744" s="23"/>
      <c r="H1744" s="23"/>
    </row>
    <row r="1745" spans="1:8" s="30" customFormat="1" ht="16" x14ac:dyDescent="0.2">
      <c r="A1745" s="24"/>
      <c r="B1745" s="22"/>
      <c r="C1745" s="24"/>
      <c r="D1745" s="23"/>
      <c r="E1745" s="23"/>
      <c r="F1745" s="23"/>
      <c r="G1745" s="23"/>
      <c r="H1745" s="23"/>
    </row>
    <row r="1746" spans="1:8" s="30" customFormat="1" ht="16" x14ac:dyDescent="0.2">
      <c r="A1746" s="24"/>
      <c r="B1746" s="22"/>
      <c r="C1746" s="24"/>
      <c r="D1746" s="23"/>
      <c r="E1746" s="23"/>
      <c r="F1746" s="23"/>
      <c r="G1746" s="23"/>
      <c r="H1746" s="23"/>
    </row>
    <row r="1747" spans="1:8" s="30" customFormat="1" ht="16" x14ac:dyDescent="0.2">
      <c r="A1747" s="24"/>
      <c r="B1747" s="22"/>
      <c r="C1747" s="24"/>
      <c r="D1747" s="23"/>
      <c r="E1747" s="23"/>
      <c r="F1747" s="23"/>
      <c r="G1747" s="23"/>
      <c r="H1747" s="23"/>
    </row>
    <row r="1748" spans="1:8" s="30" customFormat="1" ht="16" x14ac:dyDescent="0.2">
      <c r="A1748" s="24"/>
      <c r="B1748" s="22"/>
      <c r="C1748" s="24"/>
      <c r="D1748" s="23"/>
      <c r="E1748" s="23"/>
      <c r="F1748" s="23"/>
      <c r="G1748" s="23"/>
      <c r="H1748" s="23"/>
    </row>
    <row r="1749" spans="1:8" s="30" customFormat="1" ht="16" x14ac:dyDescent="0.2">
      <c r="A1749" s="24"/>
      <c r="B1749" s="22"/>
      <c r="C1749" s="24"/>
      <c r="D1749" s="23"/>
      <c r="E1749" s="23"/>
      <c r="F1749" s="23"/>
      <c r="G1749" s="23"/>
      <c r="H1749" s="23"/>
    </row>
    <row r="1750" spans="1:8" s="30" customFormat="1" ht="16" x14ac:dyDescent="0.2">
      <c r="A1750" s="24"/>
      <c r="B1750" s="22"/>
      <c r="C1750" s="24"/>
      <c r="D1750" s="23"/>
      <c r="E1750" s="23"/>
      <c r="F1750" s="23"/>
      <c r="G1750" s="23"/>
      <c r="H1750" s="23"/>
    </row>
    <row r="1751" spans="1:8" s="30" customFormat="1" ht="16" x14ac:dyDescent="0.2">
      <c r="A1751" s="24"/>
      <c r="B1751" s="22"/>
      <c r="C1751" s="24"/>
      <c r="D1751" s="23"/>
      <c r="E1751" s="23"/>
      <c r="F1751" s="23"/>
      <c r="G1751" s="23"/>
      <c r="H1751" s="23"/>
    </row>
    <row r="1752" spans="1:8" s="30" customFormat="1" ht="16" x14ac:dyDescent="0.2">
      <c r="A1752" s="24"/>
      <c r="B1752" s="22"/>
      <c r="C1752" s="24"/>
      <c r="D1752" s="23"/>
      <c r="E1752" s="23"/>
      <c r="F1752" s="23"/>
      <c r="G1752" s="23"/>
      <c r="H1752" s="23"/>
    </row>
    <row r="1753" spans="1:8" s="30" customFormat="1" ht="16" x14ac:dyDescent="0.2">
      <c r="A1753" s="24"/>
      <c r="B1753" s="22"/>
      <c r="C1753" s="24"/>
      <c r="D1753" s="23"/>
      <c r="E1753" s="23"/>
      <c r="F1753" s="23"/>
      <c r="G1753" s="23"/>
      <c r="H1753" s="23"/>
    </row>
    <row r="1754" spans="1:8" s="30" customFormat="1" ht="16" x14ac:dyDescent="0.2">
      <c r="A1754" s="24"/>
      <c r="B1754" s="22"/>
      <c r="C1754" s="24"/>
      <c r="D1754" s="23"/>
      <c r="E1754" s="23"/>
      <c r="F1754" s="23"/>
      <c r="G1754" s="23"/>
      <c r="H1754" s="23"/>
    </row>
    <row r="1755" spans="1:8" s="30" customFormat="1" ht="16" x14ac:dyDescent="0.2">
      <c r="A1755" s="24"/>
      <c r="B1755" s="22"/>
      <c r="C1755" s="24"/>
      <c r="D1755" s="23"/>
      <c r="E1755" s="23"/>
      <c r="F1755" s="23"/>
      <c r="G1755" s="23"/>
      <c r="H1755" s="23"/>
    </row>
    <row r="1756" spans="1:8" s="30" customFormat="1" ht="16" x14ac:dyDescent="0.2">
      <c r="A1756" s="24"/>
      <c r="B1756" s="22"/>
      <c r="C1756" s="24"/>
      <c r="D1756" s="23"/>
      <c r="E1756" s="23"/>
      <c r="F1756" s="23"/>
      <c r="G1756" s="23"/>
      <c r="H1756" s="23"/>
    </row>
    <row r="1757" spans="1:8" s="30" customFormat="1" ht="16" x14ac:dyDescent="0.2">
      <c r="A1757" s="24"/>
      <c r="B1757" s="22"/>
      <c r="C1757" s="24"/>
      <c r="D1757" s="23"/>
      <c r="E1757" s="23"/>
      <c r="F1757" s="23"/>
      <c r="G1757" s="23"/>
      <c r="H1757" s="23"/>
    </row>
    <row r="1758" spans="1:8" s="30" customFormat="1" ht="16" x14ac:dyDescent="0.2">
      <c r="A1758" s="24"/>
      <c r="B1758" s="22"/>
      <c r="C1758" s="24"/>
      <c r="D1758" s="23"/>
      <c r="E1758" s="23"/>
      <c r="F1758" s="23"/>
      <c r="G1758" s="23"/>
      <c r="H1758" s="23"/>
    </row>
    <row r="1759" spans="1:8" s="30" customFormat="1" ht="16" x14ac:dyDescent="0.2">
      <c r="A1759" s="24"/>
      <c r="B1759" s="22"/>
      <c r="C1759" s="24"/>
      <c r="D1759" s="23"/>
      <c r="E1759" s="23"/>
      <c r="F1759" s="23"/>
      <c r="G1759" s="23"/>
      <c r="H1759" s="23"/>
    </row>
    <row r="1760" spans="1:8" s="30" customFormat="1" ht="16" x14ac:dyDescent="0.2">
      <c r="A1760" s="24"/>
      <c r="B1760" s="22"/>
      <c r="C1760" s="24"/>
      <c r="D1760" s="23"/>
      <c r="E1760" s="23"/>
      <c r="F1760" s="23"/>
      <c r="G1760" s="23"/>
      <c r="H1760" s="23"/>
    </row>
    <row r="1761" spans="1:8" s="30" customFormat="1" ht="16" x14ac:dyDescent="0.2">
      <c r="A1761" s="24"/>
      <c r="B1761" s="22"/>
      <c r="C1761" s="24"/>
      <c r="D1761" s="23"/>
      <c r="E1761" s="23"/>
      <c r="F1761" s="23"/>
      <c r="G1761" s="23"/>
      <c r="H1761" s="23"/>
    </row>
    <row r="1762" spans="1:8" s="30" customFormat="1" ht="16" x14ac:dyDescent="0.2">
      <c r="A1762" s="24"/>
      <c r="B1762" s="22"/>
      <c r="C1762" s="24"/>
      <c r="D1762" s="23"/>
      <c r="E1762" s="23"/>
      <c r="F1762" s="23"/>
      <c r="G1762" s="23"/>
      <c r="H1762" s="23"/>
    </row>
    <row r="1763" spans="1:8" s="30" customFormat="1" ht="16" x14ac:dyDescent="0.2">
      <c r="A1763" s="24"/>
      <c r="B1763" s="22"/>
      <c r="C1763" s="24"/>
      <c r="D1763" s="23"/>
      <c r="E1763" s="23"/>
      <c r="F1763" s="23"/>
      <c r="G1763" s="23"/>
      <c r="H1763" s="23"/>
    </row>
    <row r="1764" spans="1:8" s="30" customFormat="1" ht="16" x14ac:dyDescent="0.2">
      <c r="A1764" s="24"/>
      <c r="B1764" s="22"/>
      <c r="C1764" s="24"/>
      <c r="D1764" s="23"/>
      <c r="E1764" s="23"/>
      <c r="F1764" s="23"/>
      <c r="G1764" s="23"/>
      <c r="H1764" s="23"/>
    </row>
    <row r="1765" spans="1:8" s="30" customFormat="1" ht="16" x14ac:dyDescent="0.2">
      <c r="A1765" s="24"/>
      <c r="B1765" s="22"/>
      <c r="C1765" s="24"/>
      <c r="D1765" s="23"/>
      <c r="E1765" s="23"/>
      <c r="F1765" s="23"/>
      <c r="G1765" s="23"/>
      <c r="H1765" s="23"/>
    </row>
    <row r="1766" spans="1:8" s="30" customFormat="1" ht="16" x14ac:dyDescent="0.2">
      <c r="A1766" s="24"/>
      <c r="B1766" s="22"/>
      <c r="C1766" s="24"/>
      <c r="D1766" s="23"/>
      <c r="E1766" s="23"/>
      <c r="F1766" s="23"/>
      <c r="G1766" s="23"/>
      <c r="H1766" s="23"/>
    </row>
    <row r="1767" spans="1:8" s="30" customFormat="1" ht="16" x14ac:dyDescent="0.2">
      <c r="A1767" s="24"/>
      <c r="B1767" s="22"/>
      <c r="C1767" s="24"/>
      <c r="D1767" s="23"/>
      <c r="E1767" s="23"/>
      <c r="F1767" s="23"/>
      <c r="G1767" s="23"/>
      <c r="H1767" s="23"/>
    </row>
    <row r="1768" spans="1:8" s="30" customFormat="1" ht="16" x14ac:dyDescent="0.2">
      <c r="A1768" s="24"/>
      <c r="B1768" s="22"/>
      <c r="C1768" s="24"/>
      <c r="D1768" s="23"/>
      <c r="E1768" s="23"/>
      <c r="F1768" s="23"/>
      <c r="G1768" s="23"/>
      <c r="H1768" s="23"/>
    </row>
    <row r="1769" spans="1:8" s="30" customFormat="1" ht="16" x14ac:dyDescent="0.2">
      <c r="A1769" s="24"/>
      <c r="B1769" s="22"/>
      <c r="C1769" s="24"/>
      <c r="D1769" s="23"/>
      <c r="E1769" s="23"/>
      <c r="F1769" s="23"/>
      <c r="G1769" s="23"/>
      <c r="H1769" s="23"/>
    </row>
    <row r="1770" spans="1:8" s="30" customFormat="1" ht="16" x14ac:dyDescent="0.2">
      <c r="A1770" s="24"/>
      <c r="B1770" s="22"/>
      <c r="C1770" s="24"/>
      <c r="D1770" s="23"/>
      <c r="E1770" s="23"/>
      <c r="F1770" s="23"/>
      <c r="G1770" s="23"/>
      <c r="H1770" s="23"/>
    </row>
    <row r="1771" spans="1:8" s="30" customFormat="1" ht="16" x14ac:dyDescent="0.2">
      <c r="A1771" s="24"/>
      <c r="B1771" s="22"/>
      <c r="C1771" s="24"/>
      <c r="D1771" s="23"/>
      <c r="E1771" s="23"/>
      <c r="F1771" s="23"/>
      <c r="G1771" s="23"/>
      <c r="H1771" s="23"/>
    </row>
    <row r="1772" spans="1:8" s="30" customFormat="1" ht="16" x14ac:dyDescent="0.2">
      <c r="A1772" s="24"/>
      <c r="B1772" s="22"/>
      <c r="C1772" s="24"/>
      <c r="D1772" s="23"/>
      <c r="E1772" s="23"/>
      <c r="F1772" s="23"/>
      <c r="G1772" s="23"/>
      <c r="H1772" s="23"/>
    </row>
    <row r="1773" spans="1:8" s="30" customFormat="1" ht="16" x14ac:dyDescent="0.2">
      <c r="A1773" s="24"/>
      <c r="B1773" s="22"/>
      <c r="C1773" s="24"/>
      <c r="D1773" s="23"/>
      <c r="E1773" s="23"/>
      <c r="F1773" s="23"/>
      <c r="G1773" s="23"/>
      <c r="H1773" s="23"/>
    </row>
    <row r="1774" spans="1:8" s="30" customFormat="1" ht="16" x14ac:dyDescent="0.2">
      <c r="A1774" s="24"/>
      <c r="B1774" s="22"/>
      <c r="C1774" s="24"/>
      <c r="D1774" s="23"/>
      <c r="E1774" s="23"/>
      <c r="F1774" s="23"/>
      <c r="G1774" s="23"/>
      <c r="H1774" s="23"/>
    </row>
    <row r="1775" spans="1:8" s="30" customFormat="1" ht="16" x14ac:dyDescent="0.2">
      <c r="A1775" s="24"/>
      <c r="B1775" s="22"/>
      <c r="C1775" s="24"/>
      <c r="D1775" s="23"/>
      <c r="E1775" s="23"/>
      <c r="F1775" s="23"/>
      <c r="G1775" s="23"/>
      <c r="H1775" s="23"/>
    </row>
    <row r="1776" spans="1:8" s="30" customFormat="1" ht="16" x14ac:dyDescent="0.2">
      <c r="A1776" s="24"/>
      <c r="B1776" s="22"/>
      <c r="C1776" s="24"/>
      <c r="D1776" s="23"/>
      <c r="E1776" s="23"/>
      <c r="F1776" s="23"/>
      <c r="G1776" s="23"/>
      <c r="H1776" s="23"/>
    </row>
    <row r="1777" spans="1:8" s="30" customFormat="1" ht="16" x14ac:dyDescent="0.2">
      <c r="A1777" s="24"/>
      <c r="B1777" s="22"/>
      <c r="C1777" s="24"/>
      <c r="D1777" s="23"/>
      <c r="E1777" s="23"/>
      <c r="F1777" s="23"/>
      <c r="G1777" s="23"/>
      <c r="H1777" s="23"/>
    </row>
    <row r="1778" spans="1:8" s="30" customFormat="1" ht="16" x14ac:dyDescent="0.2">
      <c r="A1778" s="24"/>
      <c r="B1778" s="22"/>
      <c r="C1778" s="24"/>
      <c r="D1778" s="23"/>
      <c r="E1778" s="23"/>
      <c r="F1778" s="23"/>
      <c r="G1778" s="23"/>
      <c r="H1778" s="23"/>
    </row>
    <row r="1779" spans="1:8" s="30" customFormat="1" ht="16" x14ac:dyDescent="0.2">
      <c r="A1779" s="24"/>
      <c r="B1779" s="22"/>
      <c r="C1779" s="24"/>
      <c r="D1779" s="23"/>
      <c r="E1779" s="23"/>
      <c r="F1779" s="23"/>
      <c r="G1779" s="23"/>
      <c r="H1779" s="23"/>
    </row>
    <row r="1780" spans="1:8" s="30" customFormat="1" ht="16" x14ac:dyDescent="0.2">
      <c r="A1780" s="24"/>
      <c r="B1780" s="22"/>
      <c r="C1780" s="24"/>
      <c r="D1780" s="23"/>
      <c r="E1780" s="23"/>
      <c r="F1780" s="23"/>
      <c r="G1780" s="23"/>
      <c r="H1780" s="23"/>
    </row>
    <row r="1781" spans="1:8" s="30" customFormat="1" ht="16" x14ac:dyDescent="0.2">
      <c r="A1781" s="24"/>
      <c r="B1781" s="22"/>
      <c r="C1781" s="24"/>
      <c r="D1781" s="23"/>
      <c r="E1781" s="23"/>
      <c r="F1781" s="23"/>
      <c r="G1781" s="23"/>
      <c r="H1781" s="23"/>
    </row>
    <row r="1782" spans="1:8" s="30" customFormat="1" ht="16" x14ac:dyDescent="0.2">
      <c r="A1782" s="24"/>
      <c r="B1782" s="22"/>
      <c r="C1782" s="24"/>
      <c r="D1782" s="23"/>
      <c r="E1782" s="23"/>
      <c r="F1782" s="23"/>
      <c r="G1782" s="23"/>
      <c r="H1782" s="23"/>
    </row>
    <row r="1783" spans="1:8" s="30" customFormat="1" ht="16" x14ac:dyDescent="0.2">
      <c r="A1783" s="24"/>
      <c r="B1783" s="22"/>
      <c r="C1783" s="24"/>
      <c r="D1783" s="23"/>
      <c r="E1783" s="23"/>
      <c r="F1783" s="23"/>
      <c r="G1783" s="23"/>
      <c r="H1783" s="23"/>
    </row>
    <row r="1784" spans="1:8" s="30" customFormat="1" ht="16" x14ac:dyDescent="0.2">
      <c r="A1784" s="24"/>
      <c r="B1784" s="22"/>
      <c r="C1784" s="24"/>
      <c r="D1784" s="23"/>
      <c r="E1784" s="23"/>
      <c r="F1784" s="23"/>
      <c r="G1784" s="23"/>
      <c r="H1784" s="23"/>
    </row>
    <row r="1785" spans="1:8" s="30" customFormat="1" ht="16" x14ac:dyDescent="0.2">
      <c r="A1785" s="24"/>
      <c r="B1785" s="22"/>
      <c r="C1785" s="24"/>
      <c r="D1785" s="23"/>
      <c r="E1785" s="23"/>
      <c r="F1785" s="23"/>
      <c r="G1785" s="23"/>
      <c r="H1785" s="23"/>
    </row>
    <row r="1786" spans="1:8" s="30" customFormat="1" ht="16" x14ac:dyDescent="0.2">
      <c r="A1786" s="24"/>
      <c r="B1786" s="22"/>
      <c r="C1786" s="24"/>
      <c r="D1786" s="23"/>
      <c r="E1786" s="23"/>
      <c r="F1786" s="23"/>
      <c r="G1786" s="23"/>
      <c r="H1786" s="23"/>
    </row>
    <row r="1787" spans="1:8" s="30" customFormat="1" ht="16" x14ac:dyDescent="0.2">
      <c r="A1787" s="24"/>
      <c r="B1787" s="22"/>
      <c r="C1787" s="24"/>
      <c r="D1787" s="23"/>
      <c r="E1787" s="23"/>
      <c r="F1787" s="23"/>
      <c r="G1787" s="23"/>
      <c r="H1787" s="23"/>
    </row>
    <row r="1788" spans="1:8" s="30" customFormat="1" ht="16" x14ac:dyDescent="0.2">
      <c r="A1788" s="24"/>
      <c r="B1788" s="22"/>
      <c r="C1788" s="24"/>
      <c r="D1788" s="23"/>
      <c r="E1788" s="23"/>
      <c r="F1788" s="23"/>
      <c r="G1788" s="23"/>
      <c r="H1788" s="23"/>
    </row>
    <row r="1789" spans="1:8" s="30" customFormat="1" ht="16" x14ac:dyDescent="0.2">
      <c r="A1789" s="24"/>
      <c r="B1789" s="22"/>
      <c r="C1789" s="24"/>
      <c r="D1789" s="23"/>
      <c r="E1789" s="23"/>
      <c r="F1789" s="23"/>
      <c r="G1789" s="23"/>
      <c r="H1789" s="23"/>
    </row>
    <row r="1790" spans="1:8" s="30" customFormat="1" ht="16" x14ac:dyDescent="0.2">
      <c r="A1790" s="24"/>
      <c r="B1790" s="22"/>
      <c r="C1790" s="24"/>
      <c r="D1790" s="23"/>
      <c r="E1790" s="23"/>
      <c r="F1790" s="23"/>
      <c r="G1790" s="23"/>
      <c r="H1790" s="23"/>
    </row>
    <row r="1791" spans="1:8" s="30" customFormat="1" ht="16" x14ac:dyDescent="0.2">
      <c r="A1791" s="24"/>
      <c r="B1791" s="22"/>
      <c r="C1791" s="24"/>
      <c r="D1791" s="23"/>
      <c r="E1791" s="23"/>
      <c r="F1791" s="23"/>
      <c r="G1791" s="23"/>
      <c r="H1791" s="23"/>
    </row>
    <row r="1792" spans="1:8" s="30" customFormat="1" ht="16" x14ac:dyDescent="0.2">
      <c r="A1792" s="24"/>
      <c r="B1792" s="22"/>
      <c r="C1792" s="24"/>
      <c r="D1792" s="23"/>
      <c r="E1792" s="23"/>
      <c r="F1792" s="23"/>
      <c r="G1792" s="23"/>
      <c r="H1792" s="23"/>
    </row>
    <row r="1793" spans="1:8" s="30" customFormat="1" ht="16" x14ac:dyDescent="0.2">
      <c r="A1793" s="24"/>
      <c r="B1793" s="22"/>
      <c r="C1793" s="24"/>
      <c r="D1793" s="23"/>
      <c r="E1793" s="23"/>
      <c r="F1793" s="23"/>
      <c r="G1793" s="23"/>
      <c r="H1793" s="23"/>
    </row>
    <row r="1794" spans="1:8" s="30" customFormat="1" ht="16" x14ac:dyDescent="0.2">
      <c r="A1794" s="24"/>
      <c r="B1794" s="22"/>
      <c r="C1794" s="24"/>
      <c r="D1794" s="23"/>
      <c r="E1794" s="23"/>
      <c r="F1794" s="23"/>
      <c r="G1794" s="23"/>
      <c r="H1794" s="23"/>
    </row>
    <row r="1795" spans="1:8" s="30" customFormat="1" ht="16" x14ac:dyDescent="0.2">
      <c r="A1795" s="24"/>
      <c r="B1795" s="22"/>
      <c r="C1795" s="24"/>
      <c r="D1795" s="23"/>
      <c r="E1795" s="23"/>
      <c r="F1795" s="23"/>
      <c r="G1795" s="23"/>
      <c r="H1795" s="23"/>
    </row>
    <row r="1796" spans="1:8" s="30" customFormat="1" ht="16" x14ac:dyDescent="0.2">
      <c r="A1796" s="24"/>
      <c r="B1796" s="22"/>
      <c r="C1796" s="24"/>
      <c r="D1796" s="23"/>
      <c r="E1796" s="23"/>
      <c r="F1796" s="23"/>
      <c r="G1796" s="23"/>
      <c r="H1796" s="23"/>
    </row>
    <row r="1797" spans="1:8" s="30" customFormat="1" ht="16" x14ac:dyDescent="0.2">
      <c r="A1797" s="24"/>
      <c r="B1797" s="22"/>
      <c r="C1797" s="24"/>
      <c r="D1797" s="23"/>
      <c r="E1797" s="23"/>
      <c r="F1797" s="23"/>
      <c r="G1797" s="23"/>
      <c r="H1797" s="23"/>
    </row>
    <row r="1798" spans="1:8" s="30" customFormat="1" ht="16" x14ac:dyDescent="0.2">
      <c r="A1798" s="24"/>
      <c r="B1798" s="22"/>
      <c r="C1798" s="24"/>
      <c r="D1798" s="23"/>
      <c r="E1798" s="23"/>
      <c r="F1798" s="23"/>
      <c r="G1798" s="23"/>
      <c r="H1798" s="23"/>
    </row>
    <row r="1799" spans="1:8" s="30" customFormat="1" ht="16" x14ac:dyDescent="0.2">
      <c r="A1799" s="24"/>
      <c r="B1799" s="22"/>
      <c r="C1799" s="24"/>
      <c r="D1799" s="23"/>
      <c r="E1799" s="23"/>
      <c r="F1799" s="23"/>
      <c r="G1799" s="23"/>
      <c r="H1799" s="23"/>
    </row>
    <row r="1800" spans="1:8" s="30" customFormat="1" ht="16" x14ac:dyDescent="0.2">
      <c r="A1800" s="24"/>
      <c r="B1800" s="22"/>
      <c r="C1800" s="24"/>
      <c r="D1800" s="23"/>
      <c r="E1800" s="23"/>
      <c r="F1800" s="23"/>
      <c r="G1800" s="23"/>
      <c r="H1800" s="23"/>
    </row>
    <row r="1801" spans="1:8" s="30" customFormat="1" ht="16" x14ac:dyDescent="0.2">
      <c r="A1801" s="24"/>
      <c r="B1801" s="22"/>
      <c r="C1801" s="24"/>
      <c r="D1801" s="23"/>
      <c r="E1801" s="23"/>
      <c r="F1801" s="23"/>
      <c r="G1801" s="23"/>
      <c r="H1801" s="23"/>
    </row>
    <row r="1802" spans="1:8" s="30" customFormat="1" ht="16" x14ac:dyDescent="0.2">
      <c r="A1802" s="24"/>
      <c r="B1802" s="22"/>
      <c r="C1802" s="24"/>
      <c r="D1802" s="23"/>
      <c r="E1802" s="23"/>
      <c r="F1802" s="23"/>
      <c r="G1802" s="23"/>
      <c r="H1802" s="23"/>
    </row>
    <row r="1803" spans="1:8" s="30" customFormat="1" ht="16" x14ac:dyDescent="0.2">
      <c r="A1803" s="24"/>
      <c r="B1803" s="22"/>
      <c r="C1803" s="24"/>
      <c r="D1803" s="23"/>
      <c r="E1803" s="23"/>
      <c r="F1803" s="23"/>
      <c r="G1803" s="23"/>
      <c r="H1803" s="23"/>
    </row>
    <row r="1804" spans="1:8" s="30" customFormat="1" ht="16" x14ac:dyDescent="0.2">
      <c r="A1804" s="24"/>
      <c r="B1804" s="22"/>
      <c r="C1804" s="24"/>
      <c r="D1804" s="23"/>
      <c r="E1804" s="23"/>
      <c r="F1804" s="23"/>
      <c r="G1804" s="23"/>
      <c r="H1804" s="23"/>
    </row>
    <row r="1805" spans="1:8" s="30" customFormat="1" ht="16" x14ac:dyDescent="0.2">
      <c r="A1805" s="24"/>
      <c r="B1805" s="22"/>
      <c r="C1805" s="24"/>
      <c r="D1805" s="23"/>
      <c r="E1805" s="23"/>
      <c r="F1805" s="23"/>
      <c r="G1805" s="23"/>
      <c r="H1805" s="23"/>
    </row>
    <row r="1806" spans="1:8" s="30" customFormat="1" ht="16" x14ac:dyDescent="0.2">
      <c r="A1806" s="24"/>
      <c r="B1806" s="22"/>
      <c r="C1806" s="24"/>
      <c r="D1806" s="23"/>
      <c r="E1806" s="23"/>
      <c r="F1806" s="23"/>
      <c r="G1806" s="23"/>
      <c r="H1806" s="23"/>
    </row>
    <row r="1807" spans="1:8" s="30" customFormat="1" ht="16" x14ac:dyDescent="0.2">
      <c r="A1807" s="24"/>
      <c r="B1807" s="22"/>
      <c r="C1807" s="24"/>
      <c r="D1807" s="23"/>
      <c r="E1807" s="23"/>
      <c r="F1807" s="23"/>
      <c r="G1807" s="23"/>
      <c r="H1807" s="23"/>
    </row>
    <row r="1808" spans="1:8" s="30" customFormat="1" ht="16" x14ac:dyDescent="0.2">
      <c r="A1808" s="24"/>
      <c r="B1808" s="22"/>
      <c r="C1808" s="24"/>
      <c r="D1808" s="23"/>
      <c r="E1808" s="23"/>
      <c r="F1808" s="23"/>
      <c r="G1808" s="23"/>
      <c r="H1808" s="23"/>
    </row>
    <row r="1809" spans="1:8" s="30" customFormat="1" ht="16" x14ac:dyDescent="0.2">
      <c r="A1809" s="24"/>
      <c r="B1809" s="22"/>
      <c r="C1809" s="24"/>
      <c r="D1809" s="23"/>
      <c r="E1809" s="23"/>
      <c r="F1809" s="23"/>
      <c r="G1809" s="23"/>
      <c r="H1809" s="23"/>
    </row>
    <row r="1810" spans="1:8" s="30" customFormat="1" ht="16" x14ac:dyDescent="0.2">
      <c r="A1810" s="24"/>
      <c r="B1810" s="22"/>
      <c r="C1810" s="24"/>
      <c r="D1810" s="23"/>
      <c r="E1810" s="23"/>
      <c r="F1810" s="23"/>
      <c r="G1810" s="23"/>
      <c r="H1810" s="23"/>
    </row>
    <row r="1811" spans="1:8" s="30" customFormat="1" ht="16" x14ac:dyDescent="0.2">
      <c r="A1811" s="24"/>
      <c r="B1811" s="22"/>
      <c r="C1811" s="24"/>
      <c r="D1811" s="23"/>
      <c r="E1811" s="23"/>
      <c r="F1811" s="23"/>
      <c r="G1811" s="23"/>
      <c r="H1811" s="23"/>
    </row>
    <row r="1812" spans="1:8" s="30" customFormat="1" ht="16" x14ac:dyDescent="0.2">
      <c r="A1812" s="24"/>
      <c r="B1812" s="22"/>
      <c r="C1812" s="24"/>
      <c r="D1812" s="23"/>
      <c r="E1812" s="23"/>
      <c r="F1812" s="23"/>
      <c r="G1812" s="23"/>
      <c r="H1812" s="23"/>
    </row>
    <row r="1813" spans="1:8" s="30" customFormat="1" ht="16" x14ac:dyDescent="0.2">
      <c r="A1813" s="24"/>
      <c r="B1813" s="22"/>
      <c r="C1813" s="24"/>
      <c r="D1813" s="23"/>
      <c r="E1813" s="23"/>
      <c r="F1813" s="23"/>
      <c r="G1813" s="23"/>
      <c r="H1813" s="23"/>
    </row>
    <row r="1814" spans="1:8" s="30" customFormat="1" ht="16" x14ac:dyDescent="0.2">
      <c r="A1814" s="24"/>
      <c r="B1814" s="22"/>
      <c r="C1814" s="24"/>
      <c r="D1814" s="23"/>
      <c r="E1814" s="23"/>
      <c r="F1814" s="23"/>
      <c r="G1814" s="23"/>
      <c r="H1814" s="23"/>
    </row>
    <row r="1815" spans="1:8" s="30" customFormat="1" ht="16" x14ac:dyDescent="0.2">
      <c r="A1815" s="24"/>
      <c r="B1815" s="22"/>
      <c r="C1815" s="24"/>
      <c r="D1815" s="23"/>
      <c r="E1815" s="23"/>
      <c r="F1815" s="23"/>
      <c r="G1815" s="23"/>
      <c r="H1815" s="23"/>
    </row>
    <row r="1816" spans="1:8" s="30" customFormat="1" ht="16" x14ac:dyDescent="0.2">
      <c r="A1816" s="24"/>
      <c r="B1816" s="22"/>
      <c r="C1816" s="24"/>
      <c r="D1816" s="23"/>
      <c r="E1816" s="23"/>
      <c r="F1816" s="23"/>
      <c r="G1816" s="23"/>
      <c r="H1816" s="23"/>
    </row>
    <row r="1817" spans="1:8" s="30" customFormat="1" ht="16" x14ac:dyDescent="0.2">
      <c r="A1817" s="24"/>
      <c r="B1817" s="22"/>
      <c r="C1817" s="24"/>
      <c r="D1817" s="23"/>
      <c r="E1817" s="23"/>
      <c r="F1817" s="23"/>
      <c r="G1817" s="23"/>
      <c r="H1817" s="23"/>
    </row>
    <row r="1818" spans="1:8" s="30" customFormat="1" ht="16" x14ac:dyDescent="0.2">
      <c r="A1818" s="24"/>
      <c r="B1818" s="22"/>
      <c r="C1818" s="24"/>
      <c r="D1818" s="23"/>
      <c r="E1818" s="23"/>
      <c r="F1818" s="23"/>
      <c r="G1818" s="23"/>
      <c r="H1818" s="23"/>
    </row>
    <row r="1819" spans="1:8" s="30" customFormat="1" ht="16" x14ac:dyDescent="0.2">
      <c r="A1819" s="24"/>
      <c r="B1819" s="22"/>
      <c r="C1819" s="24"/>
      <c r="D1819" s="23"/>
      <c r="E1819" s="23"/>
      <c r="F1819" s="23"/>
      <c r="G1819" s="23"/>
      <c r="H1819" s="23"/>
    </row>
    <row r="1820" spans="1:8" s="30" customFormat="1" ht="16" x14ac:dyDescent="0.2">
      <c r="A1820" s="24"/>
      <c r="B1820" s="22"/>
      <c r="C1820" s="24"/>
      <c r="D1820" s="23"/>
      <c r="E1820" s="23"/>
      <c r="F1820" s="23"/>
      <c r="G1820" s="23"/>
      <c r="H1820" s="23"/>
    </row>
    <row r="1821" spans="1:8" s="30" customFormat="1" ht="16" x14ac:dyDescent="0.2">
      <c r="A1821" s="24"/>
      <c r="B1821" s="22"/>
      <c r="C1821" s="24"/>
      <c r="D1821" s="23"/>
      <c r="E1821" s="23"/>
      <c r="F1821" s="23"/>
      <c r="G1821" s="23"/>
      <c r="H1821" s="23"/>
    </row>
  </sheetData>
  <phoneticPr fontId="1" type="noConversion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7FC46-654A-D342-947B-4D609E88A69A}">
  <dimension ref="A1:X1743"/>
  <sheetViews>
    <sheetView workbookViewId="0"/>
  </sheetViews>
  <sheetFormatPr baseColWidth="10" defaultRowHeight="19" x14ac:dyDescent="0.25"/>
  <cols>
    <col min="1" max="1" width="5.1640625" style="3" bestFit="1" customWidth="1"/>
    <col min="2" max="2" width="10.16406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  <col min="12" max="16" width="10.83203125" customWidth="1"/>
    <col min="17" max="17" width="10.83203125" style="43" customWidth="1"/>
    <col min="18" max="23" width="10.83203125" customWidth="1"/>
  </cols>
  <sheetData>
    <row r="1" spans="1:24" ht="16" x14ac:dyDescent="0.2">
      <c r="A1" s="1" t="s">
        <v>0</v>
      </c>
      <c r="B1" s="1" t="s">
        <v>8</v>
      </c>
      <c r="C1" s="1" t="s">
        <v>9</v>
      </c>
      <c r="D1" s="2" t="s">
        <v>1099</v>
      </c>
      <c r="E1" s="2" t="s">
        <v>1100</v>
      </c>
      <c r="F1" s="2" t="s">
        <v>1101</v>
      </c>
      <c r="G1" s="2" t="s">
        <v>1102</v>
      </c>
      <c r="H1" s="2" t="s">
        <v>1103</v>
      </c>
    </row>
    <row r="2" spans="1:24" ht="20" x14ac:dyDescent="0.2">
      <c r="A2" s="6">
        <v>1</v>
      </c>
      <c r="B2" s="35" t="s">
        <v>23</v>
      </c>
      <c r="C2" s="35" t="s">
        <v>7</v>
      </c>
      <c r="D2" s="59">
        <v>2946.73</v>
      </c>
      <c r="E2" s="59">
        <v>2946.73</v>
      </c>
      <c r="F2" s="59">
        <v>2946.73</v>
      </c>
      <c r="G2" s="59">
        <v>2946.73</v>
      </c>
      <c r="H2" s="44" t="s">
        <v>1098</v>
      </c>
      <c r="R2" s="54"/>
      <c r="S2" s="54"/>
      <c r="T2" s="54"/>
      <c r="U2" s="54"/>
      <c r="V2" s="54"/>
      <c r="W2" s="54"/>
    </row>
    <row r="3" spans="1:24" ht="20" x14ac:dyDescent="0.2">
      <c r="A3" s="6">
        <v>2</v>
      </c>
      <c r="B3" s="35" t="s">
        <v>24</v>
      </c>
      <c r="C3" s="35" t="s">
        <v>6</v>
      </c>
      <c r="D3" s="59">
        <v>2964.65</v>
      </c>
      <c r="E3" s="59">
        <v>2964.65</v>
      </c>
      <c r="F3" s="59">
        <v>2964.65</v>
      </c>
      <c r="G3" s="59">
        <v>2964.65</v>
      </c>
      <c r="H3" s="44" t="s">
        <v>1098</v>
      </c>
      <c r="S3" s="57"/>
      <c r="T3" s="57"/>
      <c r="U3" s="57"/>
      <c r="V3" s="57"/>
      <c r="W3" s="55"/>
    </row>
    <row r="4" spans="1:24" ht="20" x14ac:dyDescent="0.2">
      <c r="A4" s="6">
        <v>3</v>
      </c>
      <c r="B4" s="35" t="s">
        <v>25</v>
      </c>
      <c r="C4" s="35" t="s">
        <v>2</v>
      </c>
      <c r="D4" s="59">
        <v>2930.23</v>
      </c>
      <c r="E4" s="59">
        <v>2930.23</v>
      </c>
      <c r="F4" s="59">
        <v>2930.23</v>
      </c>
      <c r="G4" s="59">
        <v>2930.23</v>
      </c>
      <c r="H4" s="44" t="s">
        <v>1098</v>
      </c>
      <c r="S4" s="57"/>
      <c r="T4" s="57"/>
      <c r="U4" s="57"/>
      <c r="V4" s="57"/>
      <c r="W4" s="55"/>
    </row>
    <row r="5" spans="1:24" ht="20" x14ac:dyDescent="0.2">
      <c r="A5" s="6">
        <v>4</v>
      </c>
      <c r="B5" s="35" t="s">
        <v>26</v>
      </c>
      <c r="C5" s="35" t="s">
        <v>4</v>
      </c>
      <c r="D5" s="59">
        <v>2935.4</v>
      </c>
      <c r="E5" s="59">
        <v>2935.4</v>
      </c>
      <c r="F5" s="59">
        <v>2935.4</v>
      </c>
      <c r="G5" s="59">
        <v>2935.4</v>
      </c>
      <c r="H5" s="44" t="s">
        <v>1098</v>
      </c>
      <c r="S5" s="57"/>
      <c r="T5" s="57"/>
      <c r="U5" s="57"/>
      <c r="V5" s="57"/>
      <c r="W5" s="55"/>
    </row>
    <row r="6" spans="1:24" ht="20" x14ac:dyDescent="0.2">
      <c r="A6" s="6">
        <v>5</v>
      </c>
      <c r="B6" s="35" t="s">
        <v>27</v>
      </c>
      <c r="C6" s="35" t="s">
        <v>1</v>
      </c>
      <c r="D6" s="59">
        <v>2971.42</v>
      </c>
      <c r="E6" s="59">
        <v>2971.42</v>
      </c>
      <c r="F6" s="59">
        <v>2971.42</v>
      </c>
      <c r="G6" s="59">
        <v>2971.42</v>
      </c>
      <c r="H6" s="44" t="s">
        <v>1098</v>
      </c>
      <c r="S6" s="57"/>
      <c r="T6" s="57"/>
      <c r="U6" s="57"/>
      <c r="V6" s="57"/>
      <c r="W6" s="55"/>
      <c r="X6" s="53"/>
    </row>
    <row r="7" spans="1:24" ht="20" x14ac:dyDescent="0.2">
      <c r="A7" s="6">
        <v>6</v>
      </c>
      <c r="B7" s="35" t="s">
        <v>28</v>
      </c>
      <c r="C7" s="35" t="s">
        <v>7</v>
      </c>
      <c r="D7" s="59">
        <v>2993.5</v>
      </c>
      <c r="E7" s="59">
        <v>2993.5</v>
      </c>
      <c r="F7" s="59">
        <v>2993.5</v>
      </c>
      <c r="G7" s="59">
        <v>2993.5</v>
      </c>
      <c r="H7" s="44" t="s">
        <v>1098</v>
      </c>
      <c r="S7" s="57"/>
      <c r="T7" s="57"/>
      <c r="U7" s="57"/>
      <c r="V7" s="57"/>
      <c r="W7" s="55"/>
      <c r="X7" s="53"/>
    </row>
    <row r="8" spans="1:24" ht="20" x14ac:dyDescent="0.2">
      <c r="A8" s="6">
        <v>7</v>
      </c>
      <c r="B8" s="35" t="s">
        <v>29</v>
      </c>
      <c r="C8" s="35" t="s">
        <v>6</v>
      </c>
      <c r="D8" s="59">
        <v>2980.07</v>
      </c>
      <c r="E8" s="59">
        <v>2980.07</v>
      </c>
      <c r="F8" s="59">
        <v>2980.07</v>
      </c>
      <c r="G8" s="59">
        <v>2980.07</v>
      </c>
      <c r="H8" s="44" t="s">
        <v>1098</v>
      </c>
      <c r="S8" s="57"/>
      <c r="T8" s="57"/>
      <c r="U8" s="57"/>
      <c r="V8" s="57"/>
      <c r="W8" s="55"/>
      <c r="X8" s="53"/>
    </row>
    <row r="9" spans="1:24" ht="20" x14ac:dyDescent="0.2">
      <c r="A9" s="6">
        <v>8</v>
      </c>
      <c r="B9" s="35" t="s">
        <v>30</v>
      </c>
      <c r="C9" s="35" t="s">
        <v>2</v>
      </c>
      <c r="D9" s="59">
        <v>2979.93</v>
      </c>
      <c r="E9" s="59">
        <v>2979.93</v>
      </c>
      <c r="F9" s="59">
        <v>2979.93</v>
      </c>
      <c r="G9" s="59">
        <v>2979.93</v>
      </c>
      <c r="H9" s="44" t="s">
        <v>1098</v>
      </c>
      <c r="S9" s="57"/>
      <c r="T9" s="57"/>
      <c r="U9" s="57"/>
      <c r="V9" s="57"/>
      <c r="W9" s="55"/>
      <c r="X9" s="53"/>
    </row>
    <row r="10" spans="1:24" ht="20" x14ac:dyDescent="0.2">
      <c r="A10" s="6">
        <v>9</v>
      </c>
      <c r="B10" s="35" t="s">
        <v>31</v>
      </c>
      <c r="C10" s="35" t="s">
        <v>4</v>
      </c>
      <c r="D10" s="59">
        <v>2896.73</v>
      </c>
      <c r="E10" s="59">
        <v>2896.73</v>
      </c>
      <c r="F10" s="59">
        <v>2896.73</v>
      </c>
      <c r="G10" s="59">
        <v>2896.73</v>
      </c>
      <c r="H10" s="44" t="s">
        <v>1098</v>
      </c>
      <c r="S10" s="57"/>
      <c r="T10" s="57"/>
      <c r="U10" s="57"/>
      <c r="V10" s="57"/>
      <c r="W10" s="55"/>
      <c r="X10" s="53"/>
    </row>
    <row r="11" spans="1:24" ht="20" x14ac:dyDescent="0.2">
      <c r="A11" s="6">
        <v>10</v>
      </c>
      <c r="B11" s="35" t="s">
        <v>32</v>
      </c>
      <c r="C11" s="35" t="s">
        <v>1</v>
      </c>
      <c r="D11" s="59">
        <v>2932.69</v>
      </c>
      <c r="E11" s="59">
        <v>2932.69</v>
      </c>
      <c r="F11" s="59">
        <v>2932.69</v>
      </c>
      <c r="G11" s="59">
        <v>2932.69</v>
      </c>
      <c r="H11" s="44" t="s">
        <v>1098</v>
      </c>
      <c r="S11" s="57"/>
      <c r="T11" s="57"/>
      <c r="U11" s="57"/>
      <c r="V11" s="57"/>
      <c r="W11" s="55"/>
      <c r="X11" s="53"/>
    </row>
    <row r="12" spans="1:24" ht="20" x14ac:dyDescent="0.2">
      <c r="A12" s="6">
        <v>11</v>
      </c>
      <c r="B12" s="35" t="s">
        <v>33</v>
      </c>
      <c r="C12" s="35" t="s">
        <v>6</v>
      </c>
      <c r="D12" s="59">
        <v>2959.22</v>
      </c>
      <c r="E12" s="59">
        <v>2959.22</v>
      </c>
      <c r="F12" s="59">
        <v>2959.22</v>
      </c>
      <c r="G12" s="59">
        <v>2959.22</v>
      </c>
      <c r="H12" s="44" t="s">
        <v>1098</v>
      </c>
      <c r="S12" s="57"/>
      <c r="T12" s="57"/>
      <c r="U12" s="57"/>
      <c r="V12" s="57"/>
      <c r="W12" s="55"/>
    </row>
    <row r="13" spans="1:24" ht="20" x14ac:dyDescent="0.2">
      <c r="A13" s="6">
        <v>12</v>
      </c>
      <c r="B13" s="35" t="s">
        <v>34</v>
      </c>
      <c r="C13" s="35" t="s">
        <v>2</v>
      </c>
      <c r="D13" s="59">
        <v>2983.24</v>
      </c>
      <c r="E13" s="59">
        <v>2983.24</v>
      </c>
      <c r="F13" s="59">
        <v>2983.24</v>
      </c>
      <c r="G13" s="59">
        <v>2983.24</v>
      </c>
      <c r="H13" s="44" t="s">
        <v>1098</v>
      </c>
      <c r="S13" s="57"/>
      <c r="T13" s="57"/>
      <c r="U13" s="57"/>
      <c r="V13" s="57"/>
      <c r="W13" s="55"/>
      <c r="X13" s="53"/>
    </row>
    <row r="14" spans="1:24" ht="20" x14ac:dyDescent="0.2">
      <c r="A14" s="6">
        <v>13</v>
      </c>
      <c r="B14" s="35" t="s">
        <v>35</v>
      </c>
      <c r="C14" s="35" t="s">
        <v>4</v>
      </c>
      <c r="D14" s="59">
        <v>2921.32</v>
      </c>
      <c r="E14" s="59">
        <v>2921.32</v>
      </c>
      <c r="F14" s="59">
        <v>2921.32</v>
      </c>
      <c r="G14" s="59">
        <v>2921.32</v>
      </c>
      <c r="H14" s="44" t="s">
        <v>1098</v>
      </c>
      <c r="S14" s="57"/>
      <c r="T14" s="57"/>
      <c r="U14" s="57"/>
      <c r="V14" s="57"/>
      <c r="W14" s="55"/>
      <c r="X14" s="53"/>
    </row>
    <row r="15" spans="1:24" ht="20" x14ac:dyDescent="0.2">
      <c r="A15" s="6">
        <v>14</v>
      </c>
      <c r="B15" s="35" t="s">
        <v>36</v>
      </c>
      <c r="C15" s="35" t="s">
        <v>1</v>
      </c>
      <c r="D15" s="59">
        <v>2922.13</v>
      </c>
      <c r="E15" s="59">
        <v>2922.13</v>
      </c>
      <c r="F15" s="59">
        <v>2922.13</v>
      </c>
      <c r="G15" s="59">
        <v>2922.13</v>
      </c>
      <c r="H15" s="44" t="s">
        <v>1098</v>
      </c>
      <c r="S15" s="57"/>
      <c r="T15" s="57"/>
      <c r="U15" s="57"/>
      <c r="V15" s="57"/>
      <c r="W15" s="55"/>
      <c r="X15" s="53"/>
    </row>
    <row r="16" spans="1:24" ht="20" x14ac:dyDescent="0.2">
      <c r="A16" s="6">
        <v>15</v>
      </c>
      <c r="B16" s="35" t="s">
        <v>37</v>
      </c>
      <c r="C16" s="35" t="s">
        <v>7</v>
      </c>
      <c r="D16" s="59">
        <v>2917.78</v>
      </c>
      <c r="E16" s="59">
        <v>2917.78</v>
      </c>
      <c r="F16" s="59">
        <v>2917.78</v>
      </c>
      <c r="G16" s="59">
        <v>2917.78</v>
      </c>
      <c r="H16" s="44" t="s">
        <v>1098</v>
      </c>
      <c r="S16" s="57"/>
      <c r="T16" s="57"/>
      <c r="U16" s="57"/>
      <c r="V16" s="57"/>
      <c r="W16" s="55"/>
      <c r="X16" s="53"/>
    </row>
    <row r="17" spans="1:24" ht="20" x14ac:dyDescent="0.2">
      <c r="A17" s="6">
        <v>16</v>
      </c>
      <c r="B17" s="35" t="s">
        <v>38</v>
      </c>
      <c r="C17" s="35" t="s">
        <v>6</v>
      </c>
      <c r="D17" s="59">
        <v>2968.31</v>
      </c>
      <c r="E17" s="59">
        <v>2968.31</v>
      </c>
      <c r="F17" s="59">
        <v>2968.31</v>
      </c>
      <c r="G17" s="59">
        <v>2968.31</v>
      </c>
      <c r="H17" s="44" t="s">
        <v>1098</v>
      </c>
      <c r="S17" s="57"/>
      <c r="T17" s="57"/>
      <c r="U17" s="57"/>
      <c r="V17" s="57"/>
      <c r="W17" s="55"/>
      <c r="X17" s="53"/>
    </row>
    <row r="18" spans="1:24" ht="20" x14ac:dyDescent="0.2">
      <c r="A18" s="6">
        <v>17</v>
      </c>
      <c r="B18" s="35" t="s">
        <v>39</v>
      </c>
      <c r="C18" s="35" t="s">
        <v>2</v>
      </c>
      <c r="D18" s="59">
        <v>2976.47</v>
      </c>
      <c r="E18" s="59">
        <v>2976.47</v>
      </c>
      <c r="F18" s="59">
        <v>2976.47</v>
      </c>
      <c r="G18" s="59">
        <v>2976.47</v>
      </c>
      <c r="H18" s="44" t="s">
        <v>1098</v>
      </c>
      <c r="S18" s="57"/>
      <c r="T18" s="57"/>
      <c r="U18" s="57"/>
      <c r="V18" s="57"/>
      <c r="W18" s="55"/>
      <c r="X18" s="53"/>
    </row>
    <row r="19" spans="1:24" ht="20" x14ac:dyDescent="0.2">
      <c r="A19" s="6">
        <v>18</v>
      </c>
      <c r="B19" s="35" t="s">
        <v>40</v>
      </c>
      <c r="C19" s="35" t="s">
        <v>4</v>
      </c>
      <c r="D19" s="59">
        <v>2978.72</v>
      </c>
      <c r="E19" s="59">
        <v>2978.72</v>
      </c>
      <c r="F19" s="59">
        <v>2978.72</v>
      </c>
      <c r="G19" s="59">
        <v>2978.72</v>
      </c>
      <c r="H19" s="44" t="s">
        <v>1098</v>
      </c>
      <c r="S19" s="57"/>
      <c r="T19" s="57"/>
      <c r="U19" s="57"/>
      <c r="V19" s="57"/>
      <c r="W19" s="55"/>
    </row>
    <row r="20" spans="1:24" ht="20" x14ac:dyDescent="0.2">
      <c r="A20" s="6">
        <v>19</v>
      </c>
      <c r="B20" s="35" t="s">
        <v>41</v>
      </c>
      <c r="C20" s="35" t="s">
        <v>1</v>
      </c>
      <c r="D20" s="59">
        <v>2973.5</v>
      </c>
      <c r="E20" s="59">
        <v>2973.5</v>
      </c>
      <c r="F20" s="59">
        <v>2973.5</v>
      </c>
      <c r="G20" s="59">
        <v>2973.5</v>
      </c>
      <c r="H20" s="44" t="s">
        <v>1098</v>
      </c>
      <c r="S20" s="57"/>
      <c r="T20" s="57"/>
      <c r="U20" s="57"/>
      <c r="V20" s="57"/>
      <c r="W20" s="55"/>
    </row>
    <row r="21" spans="1:24" ht="20" x14ac:dyDescent="0.2">
      <c r="A21" s="6">
        <v>20</v>
      </c>
      <c r="B21" s="35" t="s">
        <v>42</v>
      </c>
      <c r="C21" s="35" t="s">
        <v>7</v>
      </c>
      <c r="D21" s="59">
        <v>2959.35</v>
      </c>
      <c r="E21" s="59">
        <v>2959.35</v>
      </c>
      <c r="F21" s="59">
        <v>2959.35</v>
      </c>
      <c r="G21" s="59">
        <v>2959.35</v>
      </c>
      <c r="H21" s="44" t="s">
        <v>1098</v>
      </c>
      <c r="S21" s="57"/>
      <c r="T21" s="57"/>
      <c r="U21" s="57"/>
      <c r="V21" s="57"/>
      <c r="W21" s="55"/>
    </row>
    <row r="22" spans="1:24" ht="20" x14ac:dyDescent="0.2">
      <c r="A22" s="6">
        <v>21</v>
      </c>
      <c r="B22" s="35" t="s">
        <v>43</v>
      </c>
      <c r="C22" s="35" t="s">
        <v>6</v>
      </c>
      <c r="D22" s="59">
        <v>2983</v>
      </c>
      <c r="E22" s="59">
        <v>2983</v>
      </c>
      <c r="F22" s="59">
        <v>2983</v>
      </c>
      <c r="G22" s="59">
        <v>2983</v>
      </c>
      <c r="H22" s="44" t="s">
        <v>1098</v>
      </c>
      <c r="S22" s="57"/>
      <c r="T22" s="57"/>
      <c r="U22" s="57"/>
      <c r="V22" s="57"/>
      <c r="W22" s="55"/>
    </row>
    <row r="23" spans="1:24" ht="20" x14ac:dyDescent="0.2">
      <c r="A23" s="6">
        <v>22</v>
      </c>
      <c r="B23" s="35" t="s">
        <v>44</v>
      </c>
      <c r="C23" s="35" t="s">
        <v>2</v>
      </c>
      <c r="D23" s="59">
        <v>3023.62</v>
      </c>
      <c r="E23" s="59">
        <v>3023.62</v>
      </c>
      <c r="F23" s="59">
        <v>3023.62</v>
      </c>
      <c r="G23" s="59">
        <v>3023.62</v>
      </c>
      <c r="H23" s="44" t="s">
        <v>1098</v>
      </c>
      <c r="S23" s="57"/>
      <c r="T23" s="57"/>
      <c r="U23" s="57"/>
      <c r="V23" s="57"/>
      <c r="W23" s="55"/>
    </row>
    <row r="24" spans="1:24" ht="20" x14ac:dyDescent="0.2">
      <c r="A24" s="6">
        <v>23</v>
      </c>
      <c r="B24" s="35" t="s">
        <v>45</v>
      </c>
      <c r="C24" s="35" t="s">
        <v>4</v>
      </c>
      <c r="D24" s="58">
        <v>3048.91</v>
      </c>
      <c r="E24" s="58">
        <v>3048.91</v>
      </c>
      <c r="F24" s="58">
        <v>3048.91</v>
      </c>
      <c r="G24" s="58">
        <v>3048.91</v>
      </c>
      <c r="H24" s="44" t="s">
        <v>1098</v>
      </c>
      <c r="S24" s="57"/>
      <c r="T24" s="57"/>
      <c r="U24" s="57"/>
      <c r="V24" s="57"/>
      <c r="W24" s="55"/>
    </row>
    <row r="25" spans="1:24" ht="20" x14ac:dyDescent="0.2">
      <c r="A25" s="6">
        <v>24</v>
      </c>
      <c r="B25" s="35" t="s">
        <v>46</v>
      </c>
      <c r="C25" s="60" t="s">
        <v>7</v>
      </c>
      <c r="D25" s="58">
        <v>3056.94</v>
      </c>
      <c r="E25" s="58">
        <v>3056.94</v>
      </c>
      <c r="F25" s="58">
        <v>3056.94</v>
      </c>
      <c r="G25" s="58">
        <v>3056.94</v>
      </c>
      <c r="H25" s="44" t="s">
        <v>1098</v>
      </c>
      <c r="S25" s="57"/>
      <c r="T25" s="57"/>
      <c r="U25" s="57"/>
      <c r="V25" s="57"/>
      <c r="W25" s="55"/>
    </row>
    <row r="26" spans="1:24" ht="20" x14ac:dyDescent="0.2">
      <c r="A26" s="6">
        <v>25</v>
      </c>
      <c r="B26" s="35" t="s">
        <v>47</v>
      </c>
      <c r="C26" s="35" t="s">
        <v>6</v>
      </c>
      <c r="D26" s="58">
        <v>3031.37</v>
      </c>
      <c r="E26" s="58">
        <v>3031.37</v>
      </c>
      <c r="F26" s="58">
        <v>3031.37</v>
      </c>
      <c r="G26" s="58">
        <v>3031.37</v>
      </c>
      <c r="H26" s="44" t="s">
        <v>1098</v>
      </c>
      <c r="S26" s="57"/>
      <c r="T26" s="57"/>
      <c r="U26" s="57"/>
      <c r="V26" s="57"/>
      <c r="W26" s="55"/>
    </row>
    <row r="27" spans="1:24" ht="20" x14ac:dyDescent="0.2">
      <c r="A27" s="6">
        <v>26</v>
      </c>
      <c r="B27" s="35" t="s">
        <v>48</v>
      </c>
      <c r="C27" s="35" t="s">
        <v>2</v>
      </c>
      <c r="D27" s="58">
        <v>3026.9</v>
      </c>
      <c r="E27" s="58">
        <v>3026.9</v>
      </c>
      <c r="F27" s="58">
        <v>3026.9</v>
      </c>
      <c r="G27" s="58">
        <v>3026.9</v>
      </c>
      <c r="H27" s="44" t="s">
        <v>1098</v>
      </c>
      <c r="S27" s="57"/>
      <c r="T27" s="57"/>
      <c r="U27" s="57"/>
      <c r="V27" s="57"/>
      <c r="W27" s="55"/>
    </row>
    <row r="28" spans="1:24" ht="20" x14ac:dyDescent="0.2">
      <c r="A28" s="6">
        <v>27</v>
      </c>
      <c r="B28" s="35" t="s">
        <v>49</v>
      </c>
      <c r="C28" s="35" t="s">
        <v>4</v>
      </c>
      <c r="D28" s="58">
        <v>3050.66</v>
      </c>
      <c r="E28" s="58">
        <v>3050.66</v>
      </c>
      <c r="F28" s="58">
        <v>3050.66</v>
      </c>
      <c r="G28" s="58">
        <v>3050.66</v>
      </c>
      <c r="H28" s="44" t="s">
        <v>1098</v>
      </c>
      <c r="S28" s="57"/>
      <c r="T28" s="57"/>
      <c r="U28" s="57"/>
      <c r="V28" s="57"/>
      <c r="W28" s="55"/>
    </row>
    <row r="29" spans="1:24" ht="20" x14ac:dyDescent="0.2">
      <c r="A29" s="6">
        <v>28</v>
      </c>
      <c r="B29" s="35" t="s">
        <v>50</v>
      </c>
      <c r="C29" s="35" t="s">
        <v>1</v>
      </c>
      <c r="D29" s="58">
        <v>3041.26</v>
      </c>
      <c r="E29" s="58">
        <v>3041.26</v>
      </c>
      <c r="F29" s="58">
        <v>3041.26</v>
      </c>
      <c r="G29" s="58">
        <v>3041.26</v>
      </c>
      <c r="H29" s="44" t="s">
        <v>1098</v>
      </c>
      <c r="S29" s="57"/>
      <c r="T29" s="57"/>
      <c r="U29" s="57"/>
      <c r="V29" s="57"/>
      <c r="W29" s="55"/>
    </row>
    <row r="30" spans="1:24" ht="20" x14ac:dyDescent="0.2">
      <c r="A30" s="6">
        <v>29</v>
      </c>
      <c r="B30" s="35" t="s">
        <v>51</v>
      </c>
      <c r="C30" s="35" t="s">
        <v>7</v>
      </c>
      <c r="D30" s="58">
        <v>3081.68</v>
      </c>
      <c r="E30" s="58">
        <v>3081.68</v>
      </c>
      <c r="F30" s="58">
        <v>3081.68</v>
      </c>
      <c r="G30" s="58">
        <v>3081.68</v>
      </c>
      <c r="H30" s="44" t="s">
        <v>1098</v>
      </c>
      <c r="S30" s="57"/>
      <c r="T30" s="57"/>
      <c r="U30" s="57"/>
      <c r="V30" s="57"/>
      <c r="W30" s="55"/>
    </row>
    <row r="31" spans="1:24" ht="20" x14ac:dyDescent="0.2">
      <c r="A31" s="6">
        <v>30</v>
      </c>
      <c r="B31" s="35" t="s">
        <v>52</v>
      </c>
      <c r="C31" s="35" t="s">
        <v>6</v>
      </c>
      <c r="D31" s="58">
        <v>3089.99</v>
      </c>
      <c r="E31" s="58">
        <v>3089.99</v>
      </c>
      <c r="F31" s="58">
        <v>3089.99</v>
      </c>
      <c r="G31" s="58">
        <v>3089.99</v>
      </c>
      <c r="H31" s="44" t="s">
        <v>1098</v>
      </c>
      <c r="S31" s="57"/>
      <c r="T31" s="57"/>
      <c r="U31" s="57"/>
      <c r="V31" s="57"/>
      <c r="W31" s="55"/>
    </row>
    <row r="32" spans="1:24" ht="20" x14ac:dyDescent="0.2">
      <c r="A32" s="6">
        <v>31</v>
      </c>
      <c r="B32" s="35" t="s">
        <v>53</v>
      </c>
      <c r="C32" s="35" t="s">
        <v>2</v>
      </c>
      <c r="D32" s="58">
        <v>3085.19</v>
      </c>
      <c r="E32" s="58">
        <v>3085.19</v>
      </c>
      <c r="F32" s="58">
        <v>3085.19</v>
      </c>
      <c r="G32" s="58">
        <v>3085.19</v>
      </c>
      <c r="H32" s="44" t="s">
        <v>1098</v>
      </c>
      <c r="S32" s="57"/>
      <c r="T32" s="57"/>
      <c r="U32" s="57"/>
      <c r="V32" s="57"/>
      <c r="W32" s="55"/>
    </row>
    <row r="33" spans="1:23" ht="20" x14ac:dyDescent="0.2">
      <c r="A33" s="6">
        <v>32</v>
      </c>
      <c r="B33" s="35" t="s">
        <v>54</v>
      </c>
      <c r="C33" s="35" t="s">
        <v>4</v>
      </c>
      <c r="D33" s="58">
        <v>3083.56</v>
      </c>
      <c r="E33" s="58">
        <v>3083.56</v>
      </c>
      <c r="F33" s="58">
        <v>3083.56</v>
      </c>
      <c r="G33" s="58">
        <v>3083.56</v>
      </c>
      <c r="H33" s="44" t="s">
        <v>1098</v>
      </c>
      <c r="S33" s="57"/>
      <c r="T33" s="57"/>
      <c r="U33" s="57"/>
      <c r="V33" s="57"/>
      <c r="W33" s="55"/>
    </row>
    <row r="34" spans="1:23" ht="20" x14ac:dyDescent="0.2">
      <c r="A34" s="6">
        <v>33</v>
      </c>
      <c r="B34" s="35" t="s">
        <v>55</v>
      </c>
      <c r="C34" s="35" t="s">
        <v>1</v>
      </c>
      <c r="D34" s="58">
        <v>3098.41</v>
      </c>
      <c r="E34" s="58">
        <v>3098.41</v>
      </c>
      <c r="F34" s="58">
        <v>3098.41</v>
      </c>
      <c r="G34" s="58">
        <v>3098.41</v>
      </c>
      <c r="H34" s="44" t="s">
        <v>1098</v>
      </c>
      <c r="S34" s="57"/>
      <c r="T34" s="57"/>
      <c r="U34" s="57"/>
      <c r="V34" s="57"/>
      <c r="W34" s="55"/>
    </row>
    <row r="35" spans="1:23" ht="20" x14ac:dyDescent="0.2">
      <c r="A35" s="6">
        <v>34</v>
      </c>
      <c r="B35" s="35" t="s">
        <v>56</v>
      </c>
      <c r="C35" s="35" t="s">
        <v>7</v>
      </c>
      <c r="D35" s="58">
        <v>3112.84</v>
      </c>
      <c r="E35" s="58">
        <v>3112.84</v>
      </c>
      <c r="F35" s="58">
        <v>3112.84</v>
      </c>
      <c r="G35" s="58">
        <v>3112.84</v>
      </c>
      <c r="H35" s="44" t="s">
        <v>1098</v>
      </c>
      <c r="S35" s="57"/>
      <c r="T35" s="57"/>
      <c r="U35" s="57"/>
      <c r="V35" s="57"/>
      <c r="W35" s="55"/>
    </row>
    <row r="36" spans="1:23" ht="20" x14ac:dyDescent="0.2">
      <c r="A36" s="6">
        <v>35</v>
      </c>
      <c r="B36" s="35" t="s">
        <v>57</v>
      </c>
      <c r="C36" s="35" t="s">
        <v>6</v>
      </c>
      <c r="D36" s="58">
        <v>3105.92</v>
      </c>
      <c r="E36" s="58">
        <v>3105.92</v>
      </c>
      <c r="F36" s="58">
        <v>3105.92</v>
      </c>
      <c r="G36" s="58">
        <v>3105.92</v>
      </c>
      <c r="H36" s="44" t="s">
        <v>1098</v>
      </c>
      <c r="S36" s="57"/>
      <c r="T36" s="57"/>
      <c r="U36" s="57"/>
      <c r="V36" s="57"/>
      <c r="W36" s="55"/>
    </row>
    <row r="37" spans="1:23" ht="20" x14ac:dyDescent="0.2">
      <c r="A37" s="6">
        <v>36</v>
      </c>
      <c r="B37" s="35" t="s">
        <v>58</v>
      </c>
      <c r="C37" s="35" t="s">
        <v>2</v>
      </c>
      <c r="D37" s="58">
        <v>3086.77</v>
      </c>
      <c r="E37" s="58">
        <v>3086.77</v>
      </c>
      <c r="F37" s="58">
        <v>3086.77</v>
      </c>
      <c r="G37" s="58">
        <v>3086.77</v>
      </c>
      <c r="H37" s="44" t="s">
        <v>1098</v>
      </c>
      <c r="S37" s="57"/>
      <c r="T37" s="57"/>
      <c r="U37" s="57"/>
      <c r="V37" s="57"/>
      <c r="W37" s="55"/>
    </row>
    <row r="38" spans="1:23" ht="20" x14ac:dyDescent="0.2">
      <c r="A38" s="6">
        <v>37</v>
      </c>
      <c r="B38" s="35" t="s">
        <v>59</v>
      </c>
      <c r="C38" s="35" t="s">
        <v>4</v>
      </c>
      <c r="D38" s="58">
        <v>3079.06</v>
      </c>
      <c r="E38" s="58">
        <v>3079.06</v>
      </c>
      <c r="F38" s="58">
        <v>3079.06</v>
      </c>
      <c r="G38" s="58">
        <v>3079.06</v>
      </c>
      <c r="H38" s="44" t="s">
        <v>1098</v>
      </c>
      <c r="S38" s="57"/>
      <c r="T38" s="57"/>
      <c r="U38" s="57"/>
      <c r="V38" s="57"/>
      <c r="W38" s="55"/>
    </row>
    <row r="39" spans="1:23" ht="20" x14ac:dyDescent="0.2">
      <c r="A39" s="6">
        <v>38</v>
      </c>
      <c r="B39" s="35" t="s">
        <v>60</v>
      </c>
      <c r="C39" s="35" t="s">
        <v>1</v>
      </c>
      <c r="D39" s="58">
        <v>3082.9</v>
      </c>
      <c r="E39" s="58">
        <v>3082.9</v>
      </c>
      <c r="F39" s="58">
        <v>3082.9</v>
      </c>
      <c r="G39" s="58">
        <v>3082.9</v>
      </c>
      <c r="H39" s="44" t="s">
        <v>1098</v>
      </c>
      <c r="S39" s="57"/>
      <c r="T39" s="57"/>
      <c r="U39" s="57"/>
      <c r="V39" s="57"/>
      <c r="W39" s="55"/>
    </row>
    <row r="40" spans="1:23" ht="20" x14ac:dyDescent="0.2">
      <c r="A40" s="6">
        <v>39</v>
      </c>
      <c r="B40" s="35" t="s">
        <v>61</v>
      </c>
      <c r="C40" s="35" t="s">
        <v>7</v>
      </c>
      <c r="D40" s="58">
        <v>3007.88</v>
      </c>
      <c r="E40" s="58">
        <v>3007.88</v>
      </c>
      <c r="F40" s="58">
        <v>3007.88</v>
      </c>
      <c r="G40" s="58">
        <v>3007.88</v>
      </c>
      <c r="H40" s="44" t="s">
        <v>1098</v>
      </c>
      <c r="S40" s="57"/>
      <c r="T40" s="57"/>
      <c r="U40" s="57"/>
      <c r="V40" s="57"/>
      <c r="W40" s="55"/>
    </row>
    <row r="41" spans="1:23" ht="20" x14ac:dyDescent="0.2">
      <c r="A41" s="6">
        <v>40</v>
      </c>
      <c r="B41" s="35" t="s">
        <v>62</v>
      </c>
      <c r="C41" s="35" t="s">
        <v>6</v>
      </c>
      <c r="D41" s="58">
        <v>2997.66</v>
      </c>
      <c r="E41" s="58">
        <v>2997.66</v>
      </c>
      <c r="F41" s="58">
        <v>2997.66</v>
      </c>
      <c r="G41" s="58">
        <v>2997.66</v>
      </c>
      <c r="H41" s="44" t="s">
        <v>1098</v>
      </c>
      <c r="S41" s="57"/>
      <c r="T41" s="57"/>
      <c r="U41" s="57"/>
      <c r="V41" s="57"/>
      <c r="W41" s="55"/>
    </row>
    <row r="42" spans="1:23" ht="20" x14ac:dyDescent="0.2">
      <c r="A42" s="6">
        <v>41</v>
      </c>
      <c r="B42" s="35" t="s">
        <v>63</v>
      </c>
      <c r="C42" s="35" t="s">
        <v>2</v>
      </c>
      <c r="D42" s="58">
        <v>3055.78</v>
      </c>
      <c r="E42" s="58">
        <v>3055.78</v>
      </c>
      <c r="F42" s="58">
        <v>3055.78</v>
      </c>
      <c r="G42" s="58">
        <v>3055.78</v>
      </c>
      <c r="H42" s="44" t="s">
        <v>1098</v>
      </c>
      <c r="S42" s="57"/>
      <c r="T42" s="57"/>
      <c r="U42" s="57"/>
      <c r="V42" s="57"/>
      <c r="W42" s="55"/>
    </row>
    <row r="43" spans="1:23" ht="20" x14ac:dyDescent="0.2">
      <c r="A43" s="6">
        <v>42</v>
      </c>
      <c r="B43" s="35" t="s">
        <v>64</v>
      </c>
      <c r="C43" s="35" t="s">
        <v>4</v>
      </c>
      <c r="D43" s="58">
        <v>3069.43</v>
      </c>
      <c r="E43" s="58">
        <v>3069.43</v>
      </c>
      <c r="F43" s="58">
        <v>3069.43</v>
      </c>
      <c r="G43" s="58">
        <v>3069.43</v>
      </c>
      <c r="H43" s="44" t="s">
        <v>1098</v>
      </c>
      <c r="S43" s="57"/>
      <c r="T43" s="57"/>
      <c r="U43" s="57"/>
      <c r="V43" s="57"/>
      <c r="W43" s="55"/>
    </row>
    <row r="44" spans="1:23" ht="20" x14ac:dyDescent="0.2">
      <c r="A44" s="6">
        <v>43</v>
      </c>
      <c r="B44" s="35" t="s">
        <v>65</v>
      </c>
      <c r="C44" s="35" t="s">
        <v>1</v>
      </c>
      <c r="D44" s="58">
        <v>3099.8</v>
      </c>
      <c r="E44" s="58">
        <v>3099.8</v>
      </c>
      <c r="F44" s="58">
        <v>3099.8</v>
      </c>
      <c r="G44" s="58">
        <v>3099.8</v>
      </c>
      <c r="H44" s="44" t="s">
        <v>1098</v>
      </c>
      <c r="S44" s="57"/>
      <c r="T44" s="57"/>
      <c r="U44" s="57"/>
      <c r="V44" s="57"/>
      <c r="W44" s="55"/>
    </row>
    <row r="45" spans="1:23" ht="20" x14ac:dyDescent="0.2">
      <c r="A45" s="6">
        <v>44</v>
      </c>
      <c r="B45" s="35" t="s">
        <v>66</v>
      </c>
      <c r="C45" s="35" t="s">
        <v>7</v>
      </c>
      <c r="D45" s="58">
        <v>3121.01</v>
      </c>
      <c r="E45" s="58">
        <v>3121.01</v>
      </c>
      <c r="F45" s="58">
        <v>3121.01</v>
      </c>
      <c r="G45" s="58">
        <v>3121.01</v>
      </c>
      <c r="H45" s="44" t="s">
        <v>1098</v>
      </c>
      <c r="S45" s="57"/>
      <c r="T45" s="57"/>
      <c r="U45" s="57"/>
      <c r="V45" s="57"/>
      <c r="W45" s="55"/>
    </row>
    <row r="46" spans="1:23" ht="20" x14ac:dyDescent="0.2">
      <c r="A46" s="6">
        <v>45</v>
      </c>
      <c r="B46" s="35" t="s">
        <v>67</v>
      </c>
      <c r="C46" s="35" t="s">
        <v>6</v>
      </c>
      <c r="D46" s="58">
        <v>3135.09</v>
      </c>
      <c r="E46" s="58">
        <v>3135.09</v>
      </c>
      <c r="F46" s="58">
        <v>3135.09</v>
      </c>
      <c r="G46" s="58">
        <v>3135.09</v>
      </c>
      <c r="H46" s="44" t="s">
        <v>1098</v>
      </c>
      <c r="S46" s="57"/>
      <c r="T46" s="57"/>
      <c r="U46" s="57"/>
      <c r="V46" s="57"/>
      <c r="W46" s="55"/>
    </row>
    <row r="47" spans="1:23" ht="20" x14ac:dyDescent="0.2">
      <c r="A47" s="6">
        <v>46</v>
      </c>
      <c r="B47" s="35" t="s">
        <v>68</v>
      </c>
      <c r="C47" s="35" t="s">
        <v>2</v>
      </c>
      <c r="D47" s="58">
        <v>3142.86</v>
      </c>
      <c r="E47" s="58">
        <v>3142.86</v>
      </c>
      <c r="F47" s="58">
        <v>3142.86</v>
      </c>
      <c r="G47" s="58">
        <v>3142.86</v>
      </c>
      <c r="H47" s="44" t="s">
        <v>1098</v>
      </c>
      <c r="S47" s="57"/>
      <c r="T47" s="57"/>
      <c r="U47" s="57"/>
      <c r="V47" s="57"/>
      <c r="W47" s="55"/>
    </row>
    <row r="48" spans="1:23" ht="20" x14ac:dyDescent="0.2">
      <c r="A48" s="6">
        <v>47</v>
      </c>
      <c r="B48" s="35" t="s">
        <v>69</v>
      </c>
      <c r="C48" s="35" t="s">
        <v>4</v>
      </c>
      <c r="D48" s="58">
        <v>3156.74</v>
      </c>
      <c r="E48" s="58">
        <v>3156.74</v>
      </c>
      <c r="F48" s="58">
        <v>3156.74</v>
      </c>
      <c r="G48" s="58">
        <v>3156.74</v>
      </c>
      <c r="H48" s="44" t="s">
        <v>1098</v>
      </c>
      <c r="S48" s="57"/>
      <c r="T48" s="57"/>
      <c r="U48" s="57"/>
      <c r="V48" s="57"/>
      <c r="W48" s="55"/>
    </row>
    <row r="49" spans="1:23" ht="20" x14ac:dyDescent="0.2">
      <c r="A49" s="6">
        <v>48</v>
      </c>
      <c r="B49" s="35" t="s">
        <v>70</v>
      </c>
      <c r="C49" s="35" t="s">
        <v>7</v>
      </c>
      <c r="D49" s="58">
        <v>3171.03</v>
      </c>
      <c r="E49" s="58">
        <v>3171.03</v>
      </c>
      <c r="F49" s="58">
        <v>3171.03</v>
      </c>
      <c r="G49" s="58">
        <v>3171.03</v>
      </c>
      <c r="H49" s="44" t="s">
        <v>1098</v>
      </c>
      <c r="S49" s="57"/>
      <c r="T49" s="57"/>
      <c r="U49" s="57"/>
      <c r="V49" s="57"/>
      <c r="W49" s="55"/>
    </row>
    <row r="50" spans="1:23" ht="20" x14ac:dyDescent="0.2">
      <c r="A50" s="6">
        <v>49</v>
      </c>
      <c r="B50" s="35" t="s">
        <v>71</v>
      </c>
      <c r="C50" s="35" t="s">
        <v>6</v>
      </c>
      <c r="D50" s="58">
        <v>3175.75</v>
      </c>
      <c r="E50" s="58">
        <v>3175.75</v>
      </c>
      <c r="F50" s="58">
        <v>3175.75</v>
      </c>
      <c r="G50" s="58">
        <v>3175.75</v>
      </c>
      <c r="H50" s="44" t="s">
        <v>1098</v>
      </c>
      <c r="S50" s="57"/>
      <c r="T50" s="57"/>
      <c r="U50" s="57"/>
      <c r="V50" s="57"/>
      <c r="W50" s="55"/>
    </row>
    <row r="51" spans="1:23" ht="20" x14ac:dyDescent="0.2">
      <c r="A51" s="6">
        <v>50</v>
      </c>
      <c r="B51" s="35" t="s">
        <v>72</v>
      </c>
      <c r="C51" s="35" t="s">
        <v>2</v>
      </c>
      <c r="D51" s="58">
        <v>3189.72</v>
      </c>
      <c r="E51" s="58">
        <v>3189.72</v>
      </c>
      <c r="F51" s="58">
        <v>3189.72</v>
      </c>
      <c r="G51" s="58">
        <v>3189.72</v>
      </c>
      <c r="H51" s="44" t="s">
        <v>1098</v>
      </c>
      <c r="S51" s="57"/>
      <c r="T51" s="57"/>
      <c r="U51" s="57"/>
      <c r="V51" s="57"/>
      <c r="W51" s="55"/>
    </row>
    <row r="52" spans="1:23" ht="20" x14ac:dyDescent="0.2">
      <c r="A52" s="6">
        <v>51</v>
      </c>
      <c r="B52" s="35" t="s">
        <v>73</v>
      </c>
      <c r="C52" s="35" t="s">
        <v>4</v>
      </c>
      <c r="D52" s="58">
        <v>3189.57</v>
      </c>
      <c r="E52" s="58">
        <v>3189.57</v>
      </c>
      <c r="F52" s="58">
        <v>3189.57</v>
      </c>
      <c r="G52" s="58">
        <v>3189.57</v>
      </c>
      <c r="H52" s="44" t="s">
        <v>1098</v>
      </c>
      <c r="S52" s="57"/>
      <c r="T52" s="57"/>
      <c r="U52" s="57"/>
      <c r="V52" s="57"/>
      <c r="W52" s="55"/>
    </row>
    <row r="53" spans="1:23" ht="20" x14ac:dyDescent="0.2">
      <c r="A53" s="6">
        <v>52</v>
      </c>
      <c r="B53" s="35" t="s">
        <v>74</v>
      </c>
      <c r="C53" s="35" t="s">
        <v>1</v>
      </c>
      <c r="D53" s="58">
        <v>3185.74</v>
      </c>
      <c r="E53" s="58">
        <v>3185.74</v>
      </c>
      <c r="F53" s="58">
        <v>3185.74</v>
      </c>
      <c r="G53" s="58">
        <v>3185.74</v>
      </c>
      <c r="H53" s="44" t="s">
        <v>1098</v>
      </c>
      <c r="S53" s="57"/>
      <c r="T53" s="57"/>
      <c r="U53" s="57"/>
      <c r="V53" s="57"/>
      <c r="W53" s="55"/>
    </row>
    <row r="54" spans="1:23" ht="20" x14ac:dyDescent="0.2">
      <c r="A54" s="6">
        <v>53</v>
      </c>
      <c r="B54" s="35" t="s">
        <v>75</v>
      </c>
      <c r="C54" s="35" t="s">
        <v>7</v>
      </c>
      <c r="D54" s="58">
        <v>3185.45</v>
      </c>
      <c r="E54" s="58">
        <v>3185.45</v>
      </c>
      <c r="F54" s="58">
        <v>3185.45</v>
      </c>
      <c r="G54" s="58">
        <v>3185.45</v>
      </c>
      <c r="H54" s="44" t="s">
        <v>1098</v>
      </c>
      <c r="S54" s="57"/>
      <c r="T54" s="57"/>
      <c r="U54" s="57"/>
      <c r="V54" s="57"/>
      <c r="W54" s="55"/>
    </row>
    <row r="55" spans="1:23" ht="20" x14ac:dyDescent="0.2">
      <c r="A55" s="6">
        <v>54</v>
      </c>
      <c r="B55" s="35" t="s">
        <v>76</v>
      </c>
      <c r="C55" s="35" t="s">
        <v>6</v>
      </c>
      <c r="D55" s="58">
        <v>3178.66</v>
      </c>
      <c r="E55" s="58">
        <v>3178.66</v>
      </c>
      <c r="F55" s="58">
        <v>3178.66</v>
      </c>
      <c r="G55" s="58">
        <v>3178.66</v>
      </c>
      <c r="H55" s="44" t="s">
        <v>1098</v>
      </c>
      <c r="S55" s="57"/>
      <c r="T55" s="57"/>
      <c r="U55" s="57"/>
      <c r="V55" s="57"/>
      <c r="W55" s="55"/>
    </row>
    <row r="56" spans="1:23" ht="20" x14ac:dyDescent="0.2">
      <c r="A56" s="6">
        <v>55</v>
      </c>
      <c r="B56" s="35" t="s">
        <v>77</v>
      </c>
      <c r="C56" s="35" t="s">
        <v>2</v>
      </c>
      <c r="D56" s="58">
        <v>3182.5</v>
      </c>
      <c r="E56" s="58">
        <v>3182.5</v>
      </c>
      <c r="F56" s="58">
        <v>3182.5</v>
      </c>
      <c r="G56" s="58">
        <v>3182.5</v>
      </c>
      <c r="H56" s="44" t="s">
        <v>1098</v>
      </c>
      <c r="S56" s="57"/>
      <c r="T56" s="57"/>
      <c r="U56" s="57"/>
      <c r="V56" s="57"/>
      <c r="W56" s="55"/>
    </row>
    <row r="57" spans="1:23" ht="20" x14ac:dyDescent="0.2">
      <c r="A57" s="6">
        <v>56</v>
      </c>
      <c r="B57" s="35" t="s">
        <v>78</v>
      </c>
      <c r="C57" s="35" t="s">
        <v>4</v>
      </c>
      <c r="D57" s="58">
        <v>3169.55</v>
      </c>
      <c r="E57" s="58">
        <v>3169.55</v>
      </c>
      <c r="F57" s="58">
        <v>3169.55</v>
      </c>
      <c r="G57" s="58">
        <v>3169.55</v>
      </c>
      <c r="H57" s="44" t="s">
        <v>1098</v>
      </c>
      <c r="S57" s="57"/>
      <c r="T57" s="57"/>
      <c r="U57" s="57"/>
      <c r="V57" s="57"/>
      <c r="W57" s="55"/>
    </row>
    <row r="58" spans="1:23" ht="20" x14ac:dyDescent="0.2">
      <c r="A58" s="6">
        <v>57</v>
      </c>
      <c r="B58" s="35" t="s">
        <v>79</v>
      </c>
      <c r="C58" s="35" t="s">
        <v>1</v>
      </c>
      <c r="D58" s="58">
        <v>3188.04</v>
      </c>
      <c r="E58" s="58">
        <v>3188.04</v>
      </c>
      <c r="F58" s="58">
        <v>3188.04</v>
      </c>
      <c r="G58" s="58">
        <v>3188.04</v>
      </c>
      <c r="H58" s="44" t="s">
        <v>1098</v>
      </c>
      <c r="S58" s="57"/>
      <c r="T58" s="57"/>
      <c r="U58" s="57"/>
      <c r="V58" s="57"/>
      <c r="W58" s="55"/>
    </row>
    <row r="59" spans="1:23" ht="20" x14ac:dyDescent="0.2">
      <c r="A59" s="6">
        <v>58</v>
      </c>
      <c r="B59" s="35" t="s">
        <v>80</v>
      </c>
      <c r="C59" s="35" t="s">
        <v>7</v>
      </c>
      <c r="D59" s="58">
        <v>3175.01</v>
      </c>
      <c r="E59" s="58">
        <v>3175.01</v>
      </c>
      <c r="F59" s="58">
        <v>3175.01</v>
      </c>
      <c r="G59" s="58">
        <v>3175.01</v>
      </c>
      <c r="H59" s="44" t="s">
        <v>1098</v>
      </c>
      <c r="S59" s="57"/>
      <c r="T59" s="57"/>
      <c r="U59" s="57"/>
      <c r="V59" s="57"/>
      <c r="W59" s="55"/>
    </row>
    <row r="60" spans="1:23" ht="20" x14ac:dyDescent="0.2">
      <c r="A60" s="6">
        <v>59</v>
      </c>
      <c r="B60" s="35" t="s">
        <v>81</v>
      </c>
      <c r="C60" s="35" t="s">
        <v>6</v>
      </c>
      <c r="D60" s="58">
        <v>3178.9</v>
      </c>
      <c r="E60" s="58">
        <v>3178.9</v>
      </c>
      <c r="F60" s="58">
        <v>3178.9</v>
      </c>
      <c r="G60" s="58">
        <v>3178.9</v>
      </c>
      <c r="H60" s="44" t="s">
        <v>1098</v>
      </c>
      <c r="S60" s="57"/>
      <c r="T60" s="57"/>
      <c r="U60" s="57"/>
      <c r="V60" s="57"/>
      <c r="W60" s="55"/>
    </row>
    <row r="61" spans="1:23" ht="20" x14ac:dyDescent="0.2">
      <c r="A61" s="6">
        <v>60</v>
      </c>
      <c r="B61" s="35" t="s">
        <v>82</v>
      </c>
      <c r="C61" s="35" t="s">
        <v>2</v>
      </c>
      <c r="D61" s="58">
        <v>3147.98</v>
      </c>
      <c r="E61" s="58">
        <v>3147.98</v>
      </c>
      <c r="F61" s="58">
        <v>3147.98</v>
      </c>
      <c r="G61" s="58">
        <v>3147.98</v>
      </c>
      <c r="H61" s="44" t="s">
        <v>1098</v>
      </c>
      <c r="S61" s="57"/>
      <c r="T61" s="57"/>
      <c r="U61" s="57"/>
      <c r="V61" s="57"/>
      <c r="W61" s="55"/>
    </row>
    <row r="62" spans="1:23" ht="20" x14ac:dyDescent="0.2">
      <c r="A62" s="6">
        <v>61</v>
      </c>
      <c r="B62" s="35" t="s">
        <v>83</v>
      </c>
      <c r="C62" s="35" t="s">
        <v>4</v>
      </c>
      <c r="D62" s="58">
        <v>3183.97</v>
      </c>
      <c r="E62" s="58">
        <v>3183.97</v>
      </c>
      <c r="F62" s="58">
        <v>3183.97</v>
      </c>
      <c r="G62" s="58">
        <v>3183.97</v>
      </c>
      <c r="H62" s="44" t="s">
        <v>1098</v>
      </c>
      <c r="S62" s="57"/>
      <c r="T62" s="57"/>
      <c r="U62" s="57"/>
      <c r="V62" s="57"/>
      <c r="W62" s="55"/>
    </row>
    <row r="63" spans="1:23" ht="20" x14ac:dyDescent="0.2">
      <c r="A63" s="6">
        <v>62</v>
      </c>
      <c r="B63" s="35" t="s">
        <v>84</v>
      </c>
      <c r="C63" s="35" t="s">
        <v>1</v>
      </c>
      <c r="D63" s="58">
        <v>3215.58</v>
      </c>
      <c r="E63" s="58">
        <v>3215.58</v>
      </c>
      <c r="F63" s="58">
        <v>3215.58</v>
      </c>
      <c r="G63" s="58">
        <v>3215.58</v>
      </c>
      <c r="H63" s="44" t="s">
        <v>1098</v>
      </c>
      <c r="S63" s="57"/>
      <c r="T63" s="57"/>
      <c r="U63" s="57"/>
      <c r="V63" s="57"/>
      <c r="W63" s="55"/>
    </row>
    <row r="64" spans="1:23" ht="20" x14ac:dyDescent="0.2">
      <c r="A64" s="6">
        <v>63</v>
      </c>
      <c r="B64" s="35" t="s">
        <v>85</v>
      </c>
      <c r="C64" s="35" t="s">
        <v>7</v>
      </c>
      <c r="D64" s="58">
        <v>3228.03</v>
      </c>
      <c r="E64" s="58">
        <v>3228.03</v>
      </c>
      <c r="F64" s="58">
        <v>3228.03</v>
      </c>
      <c r="G64" s="58">
        <v>3228.03</v>
      </c>
      <c r="H64" s="44" t="s">
        <v>1098</v>
      </c>
      <c r="S64" s="57"/>
      <c r="T64" s="57"/>
      <c r="U64" s="57"/>
      <c r="V64" s="57"/>
      <c r="W64" s="55"/>
    </row>
    <row r="65" spans="1:23" ht="20" x14ac:dyDescent="0.2">
      <c r="A65" s="6">
        <v>64</v>
      </c>
      <c r="B65" s="35" t="s">
        <v>86</v>
      </c>
      <c r="C65" s="35" t="s">
        <v>2</v>
      </c>
      <c r="D65" s="58">
        <v>3241.38</v>
      </c>
      <c r="E65" s="58">
        <v>3241.38</v>
      </c>
      <c r="F65" s="58">
        <v>3241.38</v>
      </c>
      <c r="G65" s="58">
        <v>3241.38</v>
      </c>
      <c r="H65" s="44" t="s">
        <v>1098</v>
      </c>
      <c r="S65" s="57"/>
      <c r="T65" s="57"/>
      <c r="U65" s="57"/>
      <c r="V65" s="57"/>
      <c r="W65" s="55"/>
    </row>
    <row r="66" spans="1:23" ht="20" x14ac:dyDescent="0.2">
      <c r="A66" s="6">
        <v>65</v>
      </c>
      <c r="B66" s="35" t="s">
        <v>87</v>
      </c>
      <c r="C66" s="35" t="s">
        <v>4</v>
      </c>
      <c r="D66" s="58">
        <v>3219.44</v>
      </c>
      <c r="E66" s="58">
        <v>3219.44</v>
      </c>
      <c r="F66" s="58">
        <v>3219.44</v>
      </c>
      <c r="G66" s="58">
        <v>3219.44</v>
      </c>
      <c r="H66" s="44" t="s">
        <v>1098</v>
      </c>
      <c r="S66" s="57"/>
      <c r="T66" s="57"/>
      <c r="U66" s="57"/>
      <c r="V66" s="57"/>
      <c r="W66" s="55"/>
    </row>
    <row r="67" spans="1:23" ht="20" x14ac:dyDescent="0.2">
      <c r="A67" s="6">
        <v>66</v>
      </c>
      <c r="B67" s="35" t="s">
        <v>88</v>
      </c>
      <c r="C67" s="35" t="s">
        <v>1</v>
      </c>
      <c r="D67" s="58">
        <v>3248.09</v>
      </c>
      <c r="E67" s="58">
        <v>3248.09</v>
      </c>
      <c r="F67" s="58">
        <v>3248.09</v>
      </c>
      <c r="G67" s="58">
        <v>3248.09</v>
      </c>
      <c r="H67" s="44" t="s">
        <v>1098</v>
      </c>
      <c r="S67" s="57"/>
      <c r="T67" s="57"/>
      <c r="U67" s="57"/>
      <c r="V67" s="57"/>
      <c r="W67" s="55"/>
    </row>
    <row r="68" spans="1:23" ht="20" x14ac:dyDescent="0.2">
      <c r="A68" s="6">
        <v>67</v>
      </c>
      <c r="B68" s="35" t="s">
        <v>89</v>
      </c>
      <c r="C68" s="35" t="s">
        <v>7</v>
      </c>
      <c r="D68" s="58">
        <v>3255.7</v>
      </c>
      <c r="E68" s="58">
        <v>3255.7</v>
      </c>
      <c r="F68" s="58">
        <v>3255.7</v>
      </c>
      <c r="G68" s="58">
        <v>3255.7</v>
      </c>
      <c r="H68" s="44" t="s">
        <v>1098</v>
      </c>
      <c r="S68" s="57"/>
      <c r="T68" s="57"/>
      <c r="U68" s="57"/>
      <c r="V68" s="57"/>
      <c r="W68" s="55"/>
    </row>
    <row r="69" spans="1:23" ht="20" x14ac:dyDescent="0.2">
      <c r="A69" s="6">
        <v>68</v>
      </c>
      <c r="B69" s="35" t="s">
        <v>90</v>
      </c>
      <c r="C69" s="35" t="s">
        <v>6</v>
      </c>
      <c r="D69" s="58">
        <v>3220.98</v>
      </c>
      <c r="E69" s="58">
        <v>3220.98</v>
      </c>
      <c r="F69" s="58">
        <v>3220.98</v>
      </c>
      <c r="G69" s="58">
        <v>3220.98</v>
      </c>
      <c r="H69" s="44" t="s">
        <v>1098</v>
      </c>
      <c r="S69" s="57"/>
      <c r="T69" s="57"/>
      <c r="U69" s="57"/>
      <c r="V69" s="57"/>
      <c r="W69" s="55"/>
    </row>
    <row r="70" spans="1:23" ht="20" x14ac:dyDescent="0.2">
      <c r="A70" s="6">
        <v>69</v>
      </c>
      <c r="B70" s="35" t="s">
        <v>91</v>
      </c>
      <c r="C70" s="35" t="s">
        <v>2</v>
      </c>
      <c r="D70" s="58">
        <v>3229.02</v>
      </c>
      <c r="E70" s="58">
        <v>3229.02</v>
      </c>
      <c r="F70" s="58">
        <v>3229.02</v>
      </c>
      <c r="G70" s="58">
        <v>3229.02</v>
      </c>
      <c r="H70" s="44" t="s">
        <v>1098</v>
      </c>
      <c r="S70" s="57"/>
      <c r="T70" s="57"/>
      <c r="U70" s="57"/>
      <c r="V70" s="57"/>
      <c r="W70" s="55"/>
    </row>
    <row r="71" spans="1:23" ht="20" x14ac:dyDescent="0.2">
      <c r="A71" s="6">
        <v>70</v>
      </c>
      <c r="B71" s="35" t="s">
        <v>92</v>
      </c>
      <c r="C71" s="35" t="s">
        <v>4</v>
      </c>
      <c r="D71" s="58">
        <v>3188.6</v>
      </c>
      <c r="E71" s="58">
        <v>3188.6</v>
      </c>
      <c r="F71" s="58">
        <v>3188.6</v>
      </c>
      <c r="G71" s="58">
        <v>3188.6</v>
      </c>
      <c r="H71" s="44" t="s">
        <v>1098</v>
      </c>
      <c r="S71" s="57"/>
      <c r="T71" s="57"/>
      <c r="U71" s="57"/>
      <c r="V71" s="57"/>
      <c r="W71" s="55"/>
    </row>
    <row r="72" spans="1:23" ht="20" x14ac:dyDescent="0.2">
      <c r="A72" s="6">
        <v>71</v>
      </c>
      <c r="B72" s="35" t="s">
        <v>93</v>
      </c>
      <c r="C72" s="35" t="s">
        <v>1</v>
      </c>
      <c r="D72" s="58">
        <v>3194.71</v>
      </c>
      <c r="E72" s="58">
        <v>3194.71</v>
      </c>
      <c r="F72" s="58">
        <v>3194.71</v>
      </c>
      <c r="G72" s="58">
        <v>3194.71</v>
      </c>
      <c r="H72" s="44" t="s">
        <v>1098</v>
      </c>
      <c r="S72" s="57"/>
      <c r="T72" s="57"/>
      <c r="U72" s="57"/>
      <c r="V72" s="57"/>
      <c r="W72" s="55"/>
    </row>
    <row r="73" spans="1:23" ht="20" x14ac:dyDescent="0.2">
      <c r="A73" s="6">
        <v>72</v>
      </c>
      <c r="B73" s="35" t="s">
        <v>94</v>
      </c>
      <c r="C73" s="35" t="s">
        <v>7</v>
      </c>
      <c r="D73" s="58">
        <v>3200.01</v>
      </c>
      <c r="E73" s="58">
        <v>3200.01</v>
      </c>
      <c r="F73" s="58">
        <v>3200.01</v>
      </c>
      <c r="G73" s="58">
        <v>3200.01</v>
      </c>
      <c r="H73" s="44" t="s">
        <v>1098</v>
      </c>
      <c r="S73" s="57"/>
      <c r="T73" s="57"/>
      <c r="U73" s="57"/>
      <c r="V73" s="57"/>
      <c r="W73" s="55"/>
    </row>
    <row r="74" spans="1:23" ht="20" x14ac:dyDescent="0.2">
      <c r="A74" s="6">
        <v>73</v>
      </c>
      <c r="B74" s="35" t="s">
        <v>95</v>
      </c>
      <c r="C74" s="35" t="s">
        <v>6</v>
      </c>
      <c r="D74" s="58">
        <v>3189.88</v>
      </c>
      <c r="E74" s="58">
        <v>3189.88</v>
      </c>
      <c r="F74" s="58">
        <v>3189.88</v>
      </c>
      <c r="G74" s="58">
        <v>3189.88</v>
      </c>
      <c r="H74" s="44" t="s">
        <v>1098</v>
      </c>
      <c r="S74" s="57"/>
      <c r="T74" s="57"/>
      <c r="U74" s="57"/>
      <c r="V74" s="57"/>
      <c r="W74" s="55"/>
    </row>
    <row r="75" spans="1:23" ht="20" x14ac:dyDescent="0.2">
      <c r="A75" s="6">
        <v>74</v>
      </c>
      <c r="B75" s="35" t="s">
        <v>96</v>
      </c>
      <c r="C75" s="35" t="s">
        <v>2</v>
      </c>
      <c r="D75" s="58">
        <v>3174.58</v>
      </c>
      <c r="E75" s="58">
        <v>3174.58</v>
      </c>
      <c r="F75" s="58">
        <v>3174.58</v>
      </c>
      <c r="G75" s="58">
        <v>3174.58</v>
      </c>
      <c r="H75" s="44" t="s">
        <v>1098</v>
      </c>
      <c r="S75" s="57"/>
      <c r="T75" s="57"/>
      <c r="U75" s="57"/>
      <c r="V75" s="57"/>
      <c r="W75" s="55"/>
    </row>
    <row r="76" spans="1:23" ht="20" x14ac:dyDescent="0.2">
      <c r="A76" s="6">
        <v>75</v>
      </c>
      <c r="B76" s="35" t="s">
        <v>97</v>
      </c>
      <c r="C76" s="35" t="s">
        <v>4</v>
      </c>
      <c r="D76" s="58">
        <v>3222.81</v>
      </c>
      <c r="E76" s="58">
        <v>3222.81</v>
      </c>
      <c r="F76" s="58">
        <v>3222.81</v>
      </c>
      <c r="G76" s="58">
        <v>3222.81</v>
      </c>
      <c r="H76" s="44" t="s">
        <v>1098</v>
      </c>
      <c r="S76" s="57"/>
      <c r="T76" s="57"/>
      <c r="U76" s="57"/>
      <c r="V76" s="57"/>
      <c r="W76" s="55"/>
    </row>
    <row r="77" spans="1:23" ht="20" x14ac:dyDescent="0.2">
      <c r="A77" s="6">
        <v>76</v>
      </c>
      <c r="B77" s="35" t="s">
        <v>98</v>
      </c>
      <c r="C77" s="35" t="s">
        <v>1</v>
      </c>
      <c r="D77" s="58">
        <v>3264.25</v>
      </c>
      <c r="E77" s="58">
        <v>3264.25</v>
      </c>
      <c r="F77" s="58">
        <v>3264.25</v>
      </c>
      <c r="G77" s="58">
        <v>3264.25</v>
      </c>
      <c r="H77" s="44" t="s">
        <v>1098</v>
      </c>
      <c r="S77" s="57"/>
      <c r="T77" s="57"/>
      <c r="U77" s="57"/>
      <c r="V77" s="57"/>
      <c r="W77" s="55"/>
    </row>
    <row r="78" spans="1:23" ht="20" x14ac:dyDescent="0.2">
      <c r="A78" s="6">
        <v>77</v>
      </c>
      <c r="B78" s="35" t="s">
        <v>99</v>
      </c>
      <c r="C78" s="35" t="s">
        <v>7</v>
      </c>
      <c r="D78" s="58">
        <v>3279.34</v>
      </c>
      <c r="E78" s="58">
        <v>3279.34</v>
      </c>
      <c r="F78" s="58">
        <v>3279.34</v>
      </c>
      <c r="G78" s="58">
        <v>3279.34</v>
      </c>
      <c r="H78" s="44" t="s">
        <v>1098</v>
      </c>
      <c r="S78" s="57"/>
      <c r="T78" s="57"/>
      <c r="U78" s="57"/>
      <c r="V78" s="57"/>
      <c r="W78" s="55"/>
    </row>
    <row r="79" spans="1:23" ht="20" x14ac:dyDescent="0.2">
      <c r="A79" s="6">
        <v>78</v>
      </c>
      <c r="B79" s="35" t="s">
        <v>100</v>
      </c>
      <c r="C79" s="35" t="s">
        <v>6</v>
      </c>
      <c r="D79" s="58">
        <v>3333.39</v>
      </c>
      <c r="E79" s="58">
        <v>3333.39</v>
      </c>
      <c r="F79" s="58">
        <v>3333.39</v>
      </c>
      <c r="G79" s="58">
        <v>3333.39</v>
      </c>
      <c r="H79" s="44" t="s">
        <v>1098</v>
      </c>
      <c r="S79" s="57"/>
      <c r="T79" s="57"/>
      <c r="U79" s="57"/>
      <c r="V79" s="57"/>
      <c r="W79" s="55"/>
    </row>
    <row r="80" spans="1:23" ht="20" x14ac:dyDescent="0.2">
      <c r="A80" s="6">
        <v>79</v>
      </c>
      <c r="B80" s="35" t="s">
        <v>101</v>
      </c>
      <c r="C80" s="35" t="s">
        <v>4</v>
      </c>
      <c r="D80" s="58">
        <v>3328.03</v>
      </c>
      <c r="E80" s="58">
        <v>3328.03</v>
      </c>
      <c r="F80" s="58">
        <v>3328.03</v>
      </c>
      <c r="G80" s="58">
        <v>3328.03</v>
      </c>
      <c r="H80" s="44" t="s">
        <v>1098</v>
      </c>
      <c r="S80" s="57"/>
      <c r="T80" s="57"/>
      <c r="U80" s="57"/>
      <c r="V80" s="57"/>
      <c r="W80" s="55"/>
    </row>
    <row r="81" spans="1:23" ht="20" x14ac:dyDescent="0.2">
      <c r="A81" s="6">
        <v>80</v>
      </c>
      <c r="B81" s="35" t="s">
        <v>102</v>
      </c>
      <c r="C81" s="35" t="s">
        <v>1</v>
      </c>
      <c r="D81" s="58">
        <v>3348.31</v>
      </c>
      <c r="E81" s="58">
        <v>3348.31</v>
      </c>
      <c r="F81" s="58">
        <v>3348.31</v>
      </c>
      <c r="G81" s="58">
        <v>3348.31</v>
      </c>
      <c r="H81" s="44" t="s">
        <v>1098</v>
      </c>
      <c r="S81" s="57"/>
      <c r="T81" s="57"/>
      <c r="U81" s="57"/>
      <c r="V81" s="57"/>
      <c r="W81" s="55"/>
    </row>
    <row r="82" spans="1:23" ht="20" x14ac:dyDescent="0.2">
      <c r="A82" s="6">
        <v>81</v>
      </c>
      <c r="B82" s="35" t="s">
        <v>103</v>
      </c>
      <c r="C82" s="35" t="s">
        <v>7</v>
      </c>
      <c r="D82" s="58">
        <v>3294.5</v>
      </c>
      <c r="E82" s="58">
        <v>3294.5</v>
      </c>
      <c r="F82" s="58">
        <v>3294.5</v>
      </c>
      <c r="G82" s="58">
        <v>3294.5</v>
      </c>
      <c r="H82" s="44" t="s">
        <v>1098</v>
      </c>
      <c r="S82" s="57"/>
      <c r="T82" s="57"/>
      <c r="U82" s="57"/>
      <c r="V82" s="57"/>
      <c r="W82" s="55"/>
    </row>
    <row r="83" spans="1:23" ht="20" x14ac:dyDescent="0.2">
      <c r="A83" s="6">
        <v>82</v>
      </c>
      <c r="B83" s="35" t="s">
        <v>104</v>
      </c>
      <c r="C83" s="35" t="s">
        <v>6</v>
      </c>
      <c r="D83" s="58">
        <v>3305.42</v>
      </c>
      <c r="E83" s="58">
        <v>3305.42</v>
      </c>
      <c r="F83" s="58">
        <v>3305.42</v>
      </c>
      <c r="G83" s="58">
        <v>3305.42</v>
      </c>
      <c r="H83" s="44" t="s">
        <v>1098</v>
      </c>
      <c r="S83" s="57"/>
      <c r="T83" s="57"/>
      <c r="U83" s="57"/>
      <c r="V83" s="57"/>
      <c r="W83" s="55"/>
    </row>
    <row r="84" spans="1:23" ht="20" x14ac:dyDescent="0.2">
      <c r="A84" s="6">
        <v>83</v>
      </c>
      <c r="B84" s="35" t="s">
        <v>105</v>
      </c>
      <c r="C84" s="35" t="s">
        <v>2</v>
      </c>
      <c r="D84" s="58">
        <v>3190.72</v>
      </c>
      <c r="E84" s="58">
        <v>3190.72</v>
      </c>
      <c r="F84" s="58">
        <v>3190.72</v>
      </c>
      <c r="G84" s="58">
        <v>3190.72</v>
      </c>
      <c r="H84" s="44" t="s">
        <v>1098</v>
      </c>
      <c r="S84" s="57"/>
      <c r="T84" s="57"/>
      <c r="U84" s="57"/>
      <c r="V84" s="57"/>
      <c r="W84" s="55"/>
    </row>
    <row r="85" spans="1:23" ht="20" x14ac:dyDescent="0.2">
      <c r="A85" s="6">
        <v>84</v>
      </c>
      <c r="B85" s="35" t="s">
        <v>106</v>
      </c>
      <c r="C85" s="35" t="s">
        <v>4</v>
      </c>
      <c r="D85" s="58">
        <v>3200.93</v>
      </c>
      <c r="E85" s="58">
        <v>3200.93</v>
      </c>
      <c r="F85" s="58">
        <v>3200.93</v>
      </c>
      <c r="G85" s="58">
        <v>3200.93</v>
      </c>
      <c r="H85" s="44" t="s">
        <v>1098</v>
      </c>
      <c r="S85" s="57"/>
      <c r="T85" s="57"/>
      <c r="U85" s="57"/>
      <c r="V85" s="57"/>
      <c r="W85" s="55"/>
    </row>
    <row r="86" spans="1:23" ht="20" x14ac:dyDescent="0.2">
      <c r="A86" s="6">
        <v>85</v>
      </c>
      <c r="B86" s="35" t="s">
        <v>107</v>
      </c>
      <c r="C86" s="35" t="s">
        <v>1</v>
      </c>
      <c r="D86" s="58">
        <v>3167.37</v>
      </c>
      <c r="E86" s="58">
        <v>3167.37</v>
      </c>
      <c r="F86" s="58">
        <v>3167.37</v>
      </c>
      <c r="G86" s="58">
        <v>3167.37</v>
      </c>
      <c r="H86" s="44" t="s">
        <v>1098</v>
      </c>
      <c r="S86" s="57"/>
      <c r="T86" s="57"/>
      <c r="U86" s="57"/>
      <c r="V86" s="57"/>
      <c r="W86" s="55"/>
    </row>
    <row r="87" spans="1:23" ht="20" x14ac:dyDescent="0.2">
      <c r="A87" s="6">
        <v>86</v>
      </c>
      <c r="B87" s="35" t="s">
        <v>108</v>
      </c>
      <c r="C87" s="35" t="s">
        <v>7</v>
      </c>
      <c r="D87" s="58">
        <v>3101.19</v>
      </c>
      <c r="E87" s="58">
        <v>3101.19</v>
      </c>
      <c r="F87" s="58">
        <v>3101.19</v>
      </c>
      <c r="G87" s="58">
        <v>3101.19</v>
      </c>
      <c r="H87" s="44" t="s">
        <v>1098</v>
      </c>
      <c r="S87" s="57"/>
      <c r="T87" s="57"/>
      <c r="U87" s="57"/>
      <c r="V87" s="57"/>
      <c r="W87" s="55"/>
    </row>
    <row r="88" spans="1:23" ht="20" x14ac:dyDescent="0.2">
      <c r="A88" s="6">
        <v>87</v>
      </c>
      <c r="B88" s="35" t="s">
        <v>109</v>
      </c>
      <c r="C88" s="35" t="s">
        <v>6</v>
      </c>
      <c r="D88" s="58">
        <v>3113.04</v>
      </c>
      <c r="E88" s="58">
        <v>3113.04</v>
      </c>
      <c r="F88" s="58">
        <v>3113.04</v>
      </c>
      <c r="G88" s="58">
        <v>3113.04</v>
      </c>
      <c r="H88" s="44" t="s">
        <v>1098</v>
      </c>
      <c r="S88" s="57"/>
      <c r="T88" s="57"/>
      <c r="U88" s="57"/>
      <c r="V88" s="57"/>
      <c r="W88" s="55"/>
    </row>
    <row r="89" spans="1:23" ht="20" x14ac:dyDescent="0.2">
      <c r="A89" s="6">
        <v>88</v>
      </c>
      <c r="B89" s="35" t="s">
        <v>110</v>
      </c>
      <c r="C89" s="35" t="s">
        <v>2</v>
      </c>
      <c r="D89" s="58">
        <v>3131.24</v>
      </c>
      <c r="E89" s="58">
        <v>3131.24</v>
      </c>
      <c r="F89" s="58">
        <v>3131.24</v>
      </c>
      <c r="G89" s="58">
        <v>3131.24</v>
      </c>
      <c r="H89" s="44" t="s">
        <v>1098</v>
      </c>
      <c r="S89" s="57"/>
      <c r="T89" s="57"/>
      <c r="U89" s="57"/>
      <c r="V89" s="57"/>
      <c r="W89" s="55"/>
    </row>
    <row r="90" spans="1:23" ht="20" x14ac:dyDescent="0.2">
      <c r="A90" s="6">
        <v>89</v>
      </c>
      <c r="B90" s="35" t="s">
        <v>111</v>
      </c>
      <c r="C90" s="35" t="s">
        <v>4</v>
      </c>
      <c r="D90" s="58">
        <v>3162.79</v>
      </c>
      <c r="E90" s="58">
        <v>3162.79</v>
      </c>
      <c r="F90" s="58">
        <v>3162.79</v>
      </c>
      <c r="G90" s="58">
        <v>3162.79</v>
      </c>
      <c r="H90" s="44" t="s">
        <v>1098</v>
      </c>
      <c r="S90" s="57"/>
      <c r="T90" s="57"/>
      <c r="U90" s="57"/>
      <c r="V90" s="57"/>
      <c r="W90" s="55"/>
    </row>
    <row r="91" spans="1:23" ht="20" x14ac:dyDescent="0.2">
      <c r="A91" s="6">
        <v>90</v>
      </c>
      <c r="B91" s="35" t="s">
        <v>112</v>
      </c>
      <c r="C91" s="35" t="s">
        <v>1</v>
      </c>
      <c r="D91" s="58">
        <v>3163.14</v>
      </c>
      <c r="E91" s="58">
        <v>3163.14</v>
      </c>
      <c r="F91" s="58">
        <v>3163.14</v>
      </c>
      <c r="G91" s="58">
        <v>3163.14</v>
      </c>
      <c r="H91" s="44" t="s">
        <v>1098</v>
      </c>
      <c r="S91" s="57"/>
      <c r="T91" s="57"/>
      <c r="U91" s="57"/>
      <c r="V91" s="57"/>
      <c r="W91" s="55"/>
    </row>
    <row r="92" spans="1:23" ht="20" x14ac:dyDescent="0.2">
      <c r="A92" s="6">
        <v>91</v>
      </c>
      <c r="B92" s="35" t="s">
        <v>113</v>
      </c>
      <c r="C92" s="35" t="s">
        <v>7</v>
      </c>
      <c r="D92" s="58">
        <v>3199.75</v>
      </c>
      <c r="E92" s="58">
        <v>3199.75</v>
      </c>
      <c r="F92" s="58">
        <v>3199.75</v>
      </c>
      <c r="G92" s="58">
        <v>3199.75</v>
      </c>
      <c r="H92" s="44" t="s">
        <v>1098</v>
      </c>
      <c r="S92" s="57"/>
      <c r="T92" s="57"/>
      <c r="U92" s="57"/>
      <c r="V92" s="57"/>
      <c r="W92" s="55"/>
    </row>
    <row r="93" spans="1:23" ht="20" x14ac:dyDescent="0.2">
      <c r="A93" s="6">
        <v>92</v>
      </c>
      <c r="B93" s="35" t="s">
        <v>114</v>
      </c>
      <c r="C93" s="35" t="s">
        <v>6</v>
      </c>
      <c r="D93" s="58">
        <v>3177.9</v>
      </c>
      <c r="E93" s="58">
        <v>3177.9</v>
      </c>
      <c r="F93" s="58">
        <v>3177.9</v>
      </c>
      <c r="G93" s="58">
        <v>3177.9</v>
      </c>
      <c r="H93" s="44" t="s">
        <v>1098</v>
      </c>
      <c r="S93" s="57"/>
      <c r="T93" s="57"/>
      <c r="U93" s="57"/>
      <c r="V93" s="57"/>
      <c r="W93" s="55"/>
    </row>
    <row r="94" spans="1:23" ht="20" x14ac:dyDescent="0.2">
      <c r="A94" s="6">
        <v>93</v>
      </c>
      <c r="B94" s="35" t="s">
        <v>115</v>
      </c>
      <c r="C94" s="35" t="s">
        <v>2</v>
      </c>
      <c r="D94" s="58">
        <v>3182.23</v>
      </c>
      <c r="E94" s="58">
        <v>3182.23</v>
      </c>
      <c r="F94" s="58">
        <v>3182.23</v>
      </c>
      <c r="G94" s="58">
        <v>3182.23</v>
      </c>
      <c r="H94" s="44" t="s">
        <v>1098</v>
      </c>
      <c r="S94" s="57"/>
      <c r="T94" s="57"/>
      <c r="U94" s="57"/>
      <c r="V94" s="57"/>
      <c r="W94" s="55"/>
    </row>
    <row r="95" spans="1:23" ht="20" x14ac:dyDescent="0.2">
      <c r="A95" s="6">
        <v>94</v>
      </c>
      <c r="B95" s="35" t="s">
        <v>116</v>
      </c>
      <c r="C95" s="35" t="s">
        <v>4</v>
      </c>
      <c r="D95" s="58">
        <v>3173.25</v>
      </c>
      <c r="E95" s="58">
        <v>3173.25</v>
      </c>
      <c r="F95" s="58">
        <v>3173.25</v>
      </c>
      <c r="G95" s="58">
        <v>3173.25</v>
      </c>
      <c r="H95" s="44" t="s">
        <v>1098</v>
      </c>
      <c r="S95" s="57"/>
      <c r="T95" s="57"/>
      <c r="U95" s="57"/>
      <c r="V95" s="57"/>
      <c r="W95" s="55"/>
    </row>
    <row r="96" spans="1:23" ht="20" x14ac:dyDescent="0.2">
      <c r="A96" s="6">
        <v>95</v>
      </c>
      <c r="B96" s="35" t="s">
        <v>117</v>
      </c>
      <c r="C96" s="35" t="s">
        <v>1</v>
      </c>
      <c r="D96" s="58">
        <v>3204.57</v>
      </c>
      <c r="E96" s="58">
        <v>3204.57</v>
      </c>
      <c r="F96" s="58">
        <v>3204.57</v>
      </c>
      <c r="G96" s="58">
        <v>3204.57</v>
      </c>
      <c r="H96" s="44" t="s">
        <v>1098</v>
      </c>
      <c r="S96" s="57"/>
      <c r="T96" s="57"/>
      <c r="U96" s="57"/>
      <c r="V96" s="57"/>
      <c r="W96" s="55"/>
    </row>
    <row r="97" spans="1:23" ht="20" x14ac:dyDescent="0.2">
      <c r="A97" s="6">
        <v>96</v>
      </c>
      <c r="B97" s="35" t="s">
        <v>118</v>
      </c>
      <c r="C97" s="35" t="s">
        <v>7</v>
      </c>
      <c r="D97" s="58">
        <v>3249.59</v>
      </c>
      <c r="E97" s="58">
        <v>3249.59</v>
      </c>
      <c r="F97" s="58">
        <v>3249.59</v>
      </c>
      <c r="G97" s="58">
        <v>3249.59</v>
      </c>
      <c r="H97" s="44" t="s">
        <v>1098</v>
      </c>
      <c r="S97" s="57"/>
      <c r="T97" s="57"/>
      <c r="U97" s="57"/>
      <c r="V97" s="57"/>
      <c r="W97" s="55"/>
    </row>
    <row r="98" spans="1:23" ht="20" x14ac:dyDescent="0.2">
      <c r="A98" s="6">
        <v>97</v>
      </c>
      <c r="B98" s="35" t="s">
        <v>119</v>
      </c>
      <c r="C98" s="35" t="s">
        <v>6</v>
      </c>
      <c r="D98" s="58">
        <v>3222.37</v>
      </c>
      <c r="E98" s="58">
        <v>3222.37</v>
      </c>
      <c r="F98" s="58">
        <v>3222.37</v>
      </c>
      <c r="G98" s="58">
        <v>3222.37</v>
      </c>
      <c r="H98" s="44" t="s">
        <v>1098</v>
      </c>
      <c r="S98" s="57"/>
      <c r="T98" s="57"/>
      <c r="U98" s="57"/>
      <c r="V98" s="57"/>
      <c r="W98" s="55"/>
    </row>
    <row r="99" spans="1:23" ht="20" x14ac:dyDescent="0.2">
      <c r="A99" s="6">
        <v>98</v>
      </c>
      <c r="B99" s="35" t="s">
        <v>120</v>
      </c>
      <c r="C99" s="35" t="s">
        <v>2</v>
      </c>
      <c r="D99" s="58">
        <v>3213.49</v>
      </c>
      <c r="E99" s="58">
        <v>3213.49</v>
      </c>
      <c r="F99" s="58">
        <v>3213.49</v>
      </c>
      <c r="G99" s="58">
        <v>3213.49</v>
      </c>
      <c r="H99" s="44" t="s">
        <v>1098</v>
      </c>
      <c r="S99" s="57"/>
      <c r="T99" s="57"/>
      <c r="U99" s="57"/>
      <c r="V99" s="57"/>
      <c r="W99" s="55"/>
    </row>
    <row r="100" spans="1:23" ht="20" x14ac:dyDescent="0.2">
      <c r="A100" s="6">
        <v>99</v>
      </c>
      <c r="B100" s="35" t="s">
        <v>121</v>
      </c>
      <c r="C100" s="35" t="s">
        <v>4</v>
      </c>
      <c r="D100" s="58">
        <v>3203.62</v>
      </c>
      <c r="E100" s="58">
        <v>3203.62</v>
      </c>
      <c r="F100" s="58">
        <v>3203.62</v>
      </c>
      <c r="G100" s="58">
        <v>3203.62</v>
      </c>
      <c r="H100" s="44" t="s">
        <v>1098</v>
      </c>
      <c r="S100" s="57"/>
      <c r="T100" s="57"/>
      <c r="U100" s="57"/>
      <c r="V100" s="57"/>
      <c r="W100" s="55"/>
    </row>
    <row r="101" spans="1:23" ht="20" x14ac:dyDescent="0.2">
      <c r="A101" s="6">
        <v>100</v>
      </c>
      <c r="B101" s="35" t="s">
        <v>122</v>
      </c>
      <c r="C101" s="35" t="s">
        <v>6</v>
      </c>
      <c r="D101" s="58">
        <v>3168.36</v>
      </c>
      <c r="E101" s="58">
        <v>3168.36</v>
      </c>
      <c r="F101" s="58">
        <v>3168.36</v>
      </c>
      <c r="G101" s="58">
        <v>3168.36</v>
      </c>
      <c r="H101" s="44" t="s">
        <v>1098</v>
      </c>
      <c r="S101" s="57"/>
      <c r="T101" s="57"/>
      <c r="U101" s="57"/>
      <c r="V101" s="57"/>
      <c r="W101" s="55"/>
    </row>
    <row r="102" spans="1:23" ht="20" x14ac:dyDescent="0.2">
      <c r="A102" s="6">
        <v>101</v>
      </c>
      <c r="B102" s="35" t="s">
        <v>123</v>
      </c>
      <c r="C102" s="35" t="s">
        <v>2</v>
      </c>
      <c r="D102" s="58">
        <v>3150.35</v>
      </c>
      <c r="E102" s="58">
        <v>3150.35</v>
      </c>
      <c r="F102" s="58">
        <v>3150.35</v>
      </c>
      <c r="G102" s="58">
        <v>3150.35</v>
      </c>
      <c r="H102" s="44" t="s">
        <v>1098</v>
      </c>
      <c r="S102" s="57"/>
      <c r="T102" s="57"/>
      <c r="U102" s="57"/>
      <c r="V102" s="57"/>
      <c r="W102" s="55"/>
    </row>
    <row r="103" spans="1:23" ht="20" x14ac:dyDescent="0.2">
      <c r="A103" s="6">
        <v>102</v>
      </c>
      <c r="B103" s="35" t="s">
        <v>124</v>
      </c>
      <c r="C103" s="35" t="s">
        <v>4</v>
      </c>
      <c r="D103" s="58">
        <v>3147.27</v>
      </c>
      <c r="E103" s="58">
        <v>3147.27</v>
      </c>
      <c r="F103" s="58">
        <v>3147.27</v>
      </c>
      <c r="G103" s="58">
        <v>3147.27</v>
      </c>
      <c r="H103" s="44" t="s">
        <v>1098</v>
      </c>
      <c r="S103" s="57"/>
      <c r="T103" s="57"/>
      <c r="U103" s="57"/>
      <c r="V103" s="57"/>
      <c r="W103" s="55"/>
    </row>
    <row r="104" spans="1:23" ht="20" x14ac:dyDescent="0.2">
      <c r="A104" s="6">
        <v>103</v>
      </c>
      <c r="B104" s="35" t="s">
        <v>125</v>
      </c>
      <c r="C104" s="35" t="s">
        <v>7</v>
      </c>
      <c r="D104" s="58">
        <v>3126.14</v>
      </c>
      <c r="E104" s="58">
        <v>3126.14</v>
      </c>
      <c r="F104" s="58">
        <v>3126.14</v>
      </c>
      <c r="G104" s="58">
        <v>3126.14</v>
      </c>
      <c r="H104" s="44" t="s">
        <v>1098</v>
      </c>
      <c r="S104" s="57"/>
      <c r="T104" s="57"/>
      <c r="U104" s="57"/>
      <c r="V104" s="57"/>
      <c r="W104" s="55"/>
    </row>
    <row r="105" spans="1:23" ht="20" x14ac:dyDescent="0.2">
      <c r="A105" s="6">
        <v>104</v>
      </c>
      <c r="B105" s="35" t="s">
        <v>126</v>
      </c>
      <c r="C105" s="35" t="s">
        <v>6</v>
      </c>
      <c r="D105" s="58">
        <v>3201.4</v>
      </c>
      <c r="E105" s="58">
        <v>3201.4</v>
      </c>
      <c r="F105" s="58">
        <v>3201.4</v>
      </c>
      <c r="G105" s="58">
        <v>3201.4</v>
      </c>
      <c r="H105" s="44" t="s">
        <v>1098</v>
      </c>
      <c r="S105" s="57"/>
      <c r="T105" s="57"/>
      <c r="U105" s="57"/>
      <c r="V105" s="57"/>
      <c r="W105" s="55"/>
    </row>
    <row r="106" spans="1:23" ht="20" x14ac:dyDescent="0.2">
      <c r="A106" s="6">
        <v>105</v>
      </c>
      <c r="B106" s="35" t="s">
        <v>127</v>
      </c>
      <c r="C106" s="35" t="s">
        <v>2</v>
      </c>
      <c r="D106" s="58">
        <v>3248.97</v>
      </c>
      <c r="E106" s="58">
        <v>3248.97</v>
      </c>
      <c r="F106" s="58">
        <v>3248.97</v>
      </c>
      <c r="G106" s="58">
        <v>3248.97</v>
      </c>
      <c r="H106" s="44" t="s">
        <v>1098</v>
      </c>
      <c r="S106" s="57"/>
      <c r="T106" s="57"/>
      <c r="U106" s="57"/>
      <c r="V106" s="57"/>
      <c r="W106" s="55"/>
    </row>
    <row r="107" spans="1:23" ht="20" x14ac:dyDescent="0.2">
      <c r="A107" s="6">
        <v>106</v>
      </c>
      <c r="B107" s="35" t="s">
        <v>128</v>
      </c>
      <c r="C107" s="35" t="s">
        <v>4</v>
      </c>
      <c r="D107" s="58">
        <v>3266.38</v>
      </c>
      <c r="E107" s="58">
        <v>3266.38</v>
      </c>
      <c r="F107" s="58">
        <v>3266.38</v>
      </c>
      <c r="G107" s="58">
        <v>3266.38</v>
      </c>
      <c r="H107" s="44" t="s">
        <v>1098</v>
      </c>
      <c r="S107" s="57"/>
      <c r="T107" s="57"/>
      <c r="U107" s="57"/>
      <c r="V107" s="57"/>
      <c r="W107" s="55"/>
    </row>
    <row r="108" spans="1:23" ht="20" x14ac:dyDescent="0.2">
      <c r="A108" s="6">
        <v>107</v>
      </c>
      <c r="B108" s="35" t="s">
        <v>129</v>
      </c>
      <c r="C108" s="35" t="s">
        <v>1</v>
      </c>
      <c r="D108" s="58">
        <v>3296.15</v>
      </c>
      <c r="E108" s="58">
        <v>3296.15</v>
      </c>
      <c r="F108" s="58">
        <v>3296.15</v>
      </c>
      <c r="G108" s="58">
        <v>3296.15</v>
      </c>
      <c r="H108" s="44" t="s">
        <v>1098</v>
      </c>
      <c r="S108" s="57"/>
      <c r="T108" s="57"/>
      <c r="U108" s="57"/>
      <c r="V108" s="57"/>
      <c r="W108" s="55"/>
    </row>
    <row r="109" spans="1:23" ht="20" x14ac:dyDescent="0.2">
      <c r="A109" s="6">
        <v>108</v>
      </c>
      <c r="B109" s="35" t="s">
        <v>130</v>
      </c>
      <c r="C109" s="35" t="s">
        <v>7</v>
      </c>
      <c r="D109" s="58">
        <v>3324.34</v>
      </c>
      <c r="E109" s="58">
        <v>3324.34</v>
      </c>
      <c r="F109" s="58">
        <v>3324.34</v>
      </c>
      <c r="G109" s="58">
        <v>3324.34</v>
      </c>
      <c r="H109" s="44" t="s">
        <v>1098</v>
      </c>
      <c r="S109" s="57"/>
      <c r="T109" s="57"/>
      <c r="U109" s="57"/>
      <c r="V109" s="57"/>
      <c r="W109" s="55"/>
    </row>
    <row r="110" spans="1:23" ht="20" x14ac:dyDescent="0.2">
      <c r="A110" s="6">
        <v>109</v>
      </c>
      <c r="B110" s="35" t="s">
        <v>131</v>
      </c>
      <c r="C110" s="35" t="s">
        <v>6</v>
      </c>
      <c r="D110" s="58">
        <v>3303.54</v>
      </c>
      <c r="E110" s="58">
        <v>3303.54</v>
      </c>
      <c r="F110" s="58">
        <v>3303.54</v>
      </c>
      <c r="G110" s="58">
        <v>3303.54</v>
      </c>
      <c r="H110" s="44" t="s">
        <v>1098</v>
      </c>
      <c r="S110" s="57"/>
      <c r="T110" s="57"/>
      <c r="U110" s="57"/>
      <c r="V110" s="57"/>
      <c r="W110" s="55"/>
    </row>
    <row r="111" spans="1:23" ht="20" x14ac:dyDescent="0.2">
      <c r="A111" s="6">
        <v>110</v>
      </c>
      <c r="B111" s="35" t="s">
        <v>132</v>
      </c>
      <c r="C111" s="35" t="s">
        <v>2</v>
      </c>
      <c r="D111" s="58">
        <v>3293.86</v>
      </c>
      <c r="E111" s="58">
        <v>3293.86</v>
      </c>
      <c r="F111" s="58">
        <v>3293.86</v>
      </c>
      <c r="G111" s="58">
        <v>3293.86</v>
      </c>
      <c r="H111" s="44" t="s">
        <v>1098</v>
      </c>
      <c r="S111" s="57"/>
      <c r="T111" s="57"/>
      <c r="U111" s="57"/>
      <c r="V111" s="57"/>
      <c r="W111" s="55"/>
    </row>
    <row r="112" spans="1:23" ht="20" x14ac:dyDescent="0.2">
      <c r="A112" s="6">
        <v>111</v>
      </c>
      <c r="B112" s="35" t="s">
        <v>133</v>
      </c>
      <c r="C112" s="35" t="s">
        <v>4</v>
      </c>
      <c r="D112" s="58">
        <v>3319.28</v>
      </c>
      <c r="E112" s="58">
        <v>3319.28</v>
      </c>
      <c r="F112" s="58">
        <v>3319.28</v>
      </c>
      <c r="G112" s="58">
        <v>3319.28</v>
      </c>
      <c r="H112" s="44" t="s">
        <v>1098</v>
      </c>
      <c r="S112" s="57"/>
      <c r="T112" s="57"/>
      <c r="U112" s="57"/>
      <c r="V112" s="57"/>
      <c r="W112" s="55"/>
    </row>
    <row r="113" spans="1:23" ht="20" x14ac:dyDescent="0.2">
      <c r="A113" s="6">
        <v>112</v>
      </c>
      <c r="B113" s="35" t="s">
        <v>134</v>
      </c>
      <c r="C113" s="35" t="s">
        <v>7</v>
      </c>
      <c r="D113" s="58">
        <v>3349.19</v>
      </c>
      <c r="E113" s="58">
        <v>3349.19</v>
      </c>
      <c r="F113" s="58">
        <v>3349.19</v>
      </c>
      <c r="G113" s="58">
        <v>3349.19</v>
      </c>
      <c r="H113" s="44" t="s">
        <v>1098</v>
      </c>
      <c r="S113" s="57"/>
      <c r="T113" s="57"/>
      <c r="U113" s="57"/>
      <c r="V113" s="57"/>
      <c r="W113" s="55"/>
    </row>
    <row r="114" spans="1:23" ht="20" x14ac:dyDescent="0.2">
      <c r="A114" s="6">
        <v>113</v>
      </c>
      <c r="B114" s="35" t="s">
        <v>135</v>
      </c>
      <c r="C114" s="35" t="s">
        <v>6</v>
      </c>
      <c r="D114" s="58">
        <v>3287.61</v>
      </c>
      <c r="E114" s="58">
        <v>3287.61</v>
      </c>
      <c r="F114" s="58">
        <v>3287.61</v>
      </c>
      <c r="G114" s="58">
        <v>3287.61</v>
      </c>
      <c r="H114" s="44" t="s">
        <v>1098</v>
      </c>
      <c r="S114" s="57"/>
      <c r="T114" s="57"/>
      <c r="U114" s="57"/>
      <c r="V114" s="57"/>
      <c r="W114" s="55"/>
    </row>
    <row r="115" spans="1:23" ht="20" x14ac:dyDescent="0.2">
      <c r="A115" s="6">
        <v>114</v>
      </c>
      <c r="B115" s="35" t="s">
        <v>136</v>
      </c>
      <c r="C115" s="35" t="s">
        <v>2</v>
      </c>
      <c r="D115" s="58">
        <v>3334.3</v>
      </c>
      <c r="E115" s="58">
        <v>3334.3</v>
      </c>
      <c r="F115" s="58">
        <v>3334.3</v>
      </c>
      <c r="G115" s="58">
        <v>3334.3</v>
      </c>
      <c r="H115" s="44" t="s">
        <v>1098</v>
      </c>
      <c r="S115" s="57"/>
      <c r="T115" s="57"/>
      <c r="U115" s="57"/>
      <c r="V115" s="57"/>
      <c r="W115" s="55"/>
    </row>
    <row r="116" spans="1:23" ht="20" x14ac:dyDescent="0.2">
      <c r="A116" s="6">
        <v>115</v>
      </c>
      <c r="B116" s="35" t="s">
        <v>137</v>
      </c>
      <c r="C116" s="35" t="s">
        <v>4</v>
      </c>
      <c r="D116" s="58">
        <v>3337.05</v>
      </c>
      <c r="E116" s="58">
        <v>3337.05</v>
      </c>
      <c r="F116" s="58">
        <v>3337.05</v>
      </c>
      <c r="G116" s="58">
        <v>3337.05</v>
      </c>
      <c r="H116" s="44" t="s">
        <v>1098</v>
      </c>
      <c r="S116" s="57"/>
      <c r="T116" s="57"/>
      <c r="U116" s="57"/>
      <c r="V116" s="57"/>
      <c r="W116" s="55"/>
    </row>
    <row r="117" spans="1:23" ht="20" x14ac:dyDescent="0.2">
      <c r="A117" s="6">
        <v>116</v>
      </c>
      <c r="B117" s="35" t="s">
        <v>138</v>
      </c>
      <c r="C117" s="35" t="s">
        <v>1</v>
      </c>
      <c r="D117" s="58">
        <v>3359.92</v>
      </c>
      <c r="E117" s="58">
        <v>3359.92</v>
      </c>
      <c r="F117" s="58">
        <v>3359.92</v>
      </c>
      <c r="G117" s="58">
        <v>3359.92</v>
      </c>
      <c r="H117" s="44" t="s">
        <v>1098</v>
      </c>
      <c r="S117" s="57"/>
      <c r="T117" s="57"/>
      <c r="U117" s="57"/>
      <c r="V117" s="57"/>
      <c r="W117" s="55"/>
    </row>
    <row r="118" spans="1:23" ht="20" x14ac:dyDescent="0.2">
      <c r="A118" s="6">
        <v>117</v>
      </c>
      <c r="B118" s="35" t="s">
        <v>139</v>
      </c>
      <c r="C118" s="35" t="s">
        <v>7</v>
      </c>
      <c r="D118" s="58">
        <v>3394.24</v>
      </c>
      <c r="E118" s="58">
        <v>3394.24</v>
      </c>
      <c r="F118" s="58">
        <v>3394.24</v>
      </c>
      <c r="G118" s="58">
        <v>3394.24</v>
      </c>
      <c r="H118" s="44" t="s">
        <v>1098</v>
      </c>
      <c r="S118" s="57"/>
      <c r="T118" s="57"/>
      <c r="U118" s="57"/>
      <c r="V118" s="57"/>
      <c r="W118" s="55"/>
    </row>
    <row r="119" spans="1:23" ht="20" x14ac:dyDescent="0.2">
      <c r="A119" s="6">
        <v>118</v>
      </c>
      <c r="B119" s="35" t="s">
        <v>140</v>
      </c>
      <c r="C119" s="35" t="s">
        <v>6</v>
      </c>
      <c r="D119" s="58">
        <v>3420.96</v>
      </c>
      <c r="E119" s="58">
        <v>3420.96</v>
      </c>
      <c r="F119" s="58">
        <v>3420.96</v>
      </c>
      <c r="G119" s="58">
        <v>3420.96</v>
      </c>
      <c r="H119" s="44" t="s">
        <v>1098</v>
      </c>
      <c r="S119" s="57"/>
      <c r="T119" s="57"/>
      <c r="U119" s="57"/>
      <c r="V119" s="57"/>
      <c r="W119" s="55"/>
    </row>
    <row r="120" spans="1:23" ht="20" x14ac:dyDescent="0.2">
      <c r="A120" s="6">
        <v>119</v>
      </c>
      <c r="B120" s="35" t="s">
        <v>141</v>
      </c>
      <c r="C120" s="35" t="s">
        <v>2</v>
      </c>
      <c r="D120" s="58">
        <v>3386.54</v>
      </c>
      <c r="E120" s="58">
        <v>3386.54</v>
      </c>
      <c r="F120" s="58">
        <v>3386.54</v>
      </c>
      <c r="G120" s="58">
        <v>3386.54</v>
      </c>
      <c r="H120" s="44" t="s">
        <v>1098</v>
      </c>
      <c r="S120" s="57"/>
      <c r="T120" s="57"/>
      <c r="U120" s="57"/>
      <c r="V120" s="57"/>
      <c r="W120" s="55"/>
    </row>
    <row r="121" spans="1:23" ht="20" x14ac:dyDescent="0.2">
      <c r="A121" s="6">
        <v>120</v>
      </c>
      <c r="B121" s="35" t="s">
        <v>142</v>
      </c>
      <c r="C121" s="35" t="s">
        <v>4</v>
      </c>
      <c r="D121" s="58">
        <v>3363.75</v>
      </c>
      <c r="E121" s="58">
        <v>3363.75</v>
      </c>
      <c r="F121" s="58">
        <v>3363.75</v>
      </c>
      <c r="G121" s="58">
        <v>3363.75</v>
      </c>
      <c r="H121" s="44" t="s">
        <v>1098</v>
      </c>
      <c r="S121" s="57"/>
      <c r="T121" s="57"/>
      <c r="U121" s="57"/>
      <c r="V121" s="57"/>
      <c r="W121" s="55"/>
    </row>
    <row r="122" spans="1:23" ht="20" x14ac:dyDescent="0.2">
      <c r="A122" s="6">
        <v>121</v>
      </c>
      <c r="B122" s="35" t="s">
        <v>143</v>
      </c>
      <c r="C122" s="35" t="s">
        <v>1</v>
      </c>
      <c r="D122" s="58">
        <v>3416.32</v>
      </c>
      <c r="E122" s="58">
        <v>3416.32</v>
      </c>
      <c r="F122" s="58">
        <v>3416.32</v>
      </c>
      <c r="G122" s="58">
        <v>3416.32</v>
      </c>
      <c r="H122" s="44" t="s">
        <v>1098</v>
      </c>
      <c r="S122" s="57"/>
      <c r="T122" s="57"/>
      <c r="U122" s="57"/>
      <c r="V122" s="57"/>
      <c r="W122" s="55"/>
    </row>
    <row r="123" spans="1:23" ht="20" x14ac:dyDescent="0.2">
      <c r="A123" s="6">
        <v>122</v>
      </c>
      <c r="B123" s="35" t="s">
        <v>144</v>
      </c>
      <c r="C123" s="35" t="s">
        <v>7</v>
      </c>
      <c r="D123" s="58">
        <v>3402.64</v>
      </c>
      <c r="E123" s="58">
        <v>3402.64</v>
      </c>
      <c r="F123" s="58">
        <v>3402.64</v>
      </c>
      <c r="G123" s="58">
        <v>3402.64</v>
      </c>
      <c r="H123" s="44" t="s">
        <v>1098</v>
      </c>
      <c r="S123" s="57"/>
      <c r="T123" s="57"/>
      <c r="U123" s="57"/>
      <c r="V123" s="57"/>
      <c r="W123" s="55"/>
    </row>
    <row r="124" spans="1:23" ht="20" x14ac:dyDescent="0.2">
      <c r="A124" s="6">
        <v>123</v>
      </c>
      <c r="B124" s="35" t="s">
        <v>145</v>
      </c>
      <c r="C124" s="35" t="s">
        <v>6</v>
      </c>
      <c r="D124" s="58">
        <v>3354.68</v>
      </c>
      <c r="E124" s="58">
        <v>3354.68</v>
      </c>
      <c r="F124" s="58">
        <v>3354.68</v>
      </c>
      <c r="G124" s="58">
        <v>3354.68</v>
      </c>
      <c r="H124" s="44" t="s">
        <v>1098</v>
      </c>
      <c r="S124" s="57"/>
      <c r="T124" s="57"/>
      <c r="U124" s="57"/>
      <c r="V124" s="57"/>
      <c r="W124" s="55"/>
    </row>
    <row r="125" spans="1:23" ht="20" x14ac:dyDescent="0.2">
      <c r="A125" s="6">
        <v>124</v>
      </c>
      <c r="B125" s="35" t="s">
        <v>146</v>
      </c>
      <c r="C125" s="35" t="s">
        <v>2</v>
      </c>
      <c r="D125" s="58">
        <v>3379.59</v>
      </c>
      <c r="E125" s="58">
        <v>3379.59</v>
      </c>
      <c r="F125" s="58">
        <v>3379.59</v>
      </c>
      <c r="G125" s="58">
        <v>3379.59</v>
      </c>
      <c r="H125" s="44" t="s">
        <v>1098</v>
      </c>
      <c r="S125" s="57"/>
      <c r="T125" s="57"/>
      <c r="U125" s="57"/>
      <c r="V125" s="57"/>
      <c r="W125" s="55"/>
    </row>
    <row r="126" spans="1:23" ht="20" x14ac:dyDescent="0.2">
      <c r="A126" s="6">
        <v>125</v>
      </c>
      <c r="B126" s="35" t="s">
        <v>147</v>
      </c>
      <c r="C126" s="35" t="s">
        <v>4</v>
      </c>
      <c r="D126" s="58">
        <v>3339.12</v>
      </c>
      <c r="E126" s="58">
        <v>3339.12</v>
      </c>
      <c r="F126" s="58">
        <v>3339.12</v>
      </c>
      <c r="G126" s="58">
        <v>3339.12</v>
      </c>
      <c r="H126" s="44" t="s">
        <v>1098</v>
      </c>
      <c r="S126" s="57"/>
      <c r="T126" s="57"/>
      <c r="U126" s="57"/>
      <c r="V126" s="57"/>
      <c r="W126" s="55"/>
    </row>
    <row r="127" spans="1:23" ht="20" x14ac:dyDescent="0.2">
      <c r="A127" s="6">
        <v>126</v>
      </c>
      <c r="B127" s="35" t="s">
        <v>148</v>
      </c>
      <c r="C127" s="35" t="s">
        <v>1</v>
      </c>
      <c r="D127" s="58">
        <v>3274.57</v>
      </c>
      <c r="E127" s="58">
        <v>3274.57</v>
      </c>
      <c r="F127" s="58">
        <v>3274.57</v>
      </c>
      <c r="G127" s="58">
        <v>3274.57</v>
      </c>
      <c r="H127" s="44" t="s">
        <v>1098</v>
      </c>
      <c r="S127" s="57"/>
      <c r="T127" s="57"/>
      <c r="U127" s="57"/>
      <c r="V127" s="57"/>
      <c r="W127" s="55"/>
    </row>
    <row r="128" spans="1:23" ht="20" x14ac:dyDescent="0.2">
      <c r="A128" s="6">
        <v>127</v>
      </c>
      <c r="B128" s="35" t="s">
        <v>149</v>
      </c>
      <c r="C128" s="35" t="s">
        <v>7</v>
      </c>
      <c r="D128" s="58">
        <v>3153.52</v>
      </c>
      <c r="E128" s="58">
        <v>3153.52</v>
      </c>
      <c r="F128" s="58">
        <v>3153.52</v>
      </c>
      <c r="G128" s="58">
        <v>3153.52</v>
      </c>
      <c r="H128" s="44" t="s">
        <v>1098</v>
      </c>
      <c r="S128" s="57"/>
      <c r="T128" s="57"/>
      <c r="U128" s="57"/>
      <c r="V128" s="57"/>
      <c r="W128" s="55"/>
    </row>
    <row r="129" spans="1:23" ht="20" x14ac:dyDescent="0.2">
      <c r="A129" s="6">
        <v>128</v>
      </c>
      <c r="B129" s="35" t="s">
        <v>150</v>
      </c>
      <c r="C129" s="35" t="s">
        <v>6</v>
      </c>
      <c r="D129" s="58">
        <v>3243.06</v>
      </c>
      <c r="E129" s="58">
        <v>3243.06</v>
      </c>
      <c r="F129" s="58">
        <v>3243.06</v>
      </c>
      <c r="G129" s="58">
        <v>3243.06</v>
      </c>
      <c r="H129" s="44" t="s">
        <v>1098</v>
      </c>
      <c r="S129" s="57"/>
      <c r="T129" s="57"/>
      <c r="U129" s="57"/>
      <c r="V129" s="57"/>
      <c r="W129" s="55"/>
    </row>
    <row r="130" spans="1:23" ht="20" x14ac:dyDescent="0.2">
      <c r="A130" s="6">
        <v>129</v>
      </c>
      <c r="B130" s="35" t="s">
        <v>151</v>
      </c>
      <c r="C130" s="35" t="s">
        <v>2</v>
      </c>
      <c r="D130" s="58">
        <v>3257.2</v>
      </c>
      <c r="E130" s="58">
        <v>3257.2</v>
      </c>
      <c r="F130" s="58">
        <v>3257.2</v>
      </c>
      <c r="G130" s="58">
        <v>3257.2</v>
      </c>
      <c r="H130" s="44" t="s">
        <v>1098</v>
      </c>
      <c r="S130" s="57"/>
      <c r="T130" s="57"/>
      <c r="U130" s="57"/>
      <c r="V130" s="57"/>
      <c r="W130" s="55"/>
    </row>
    <row r="131" spans="1:23" ht="20" x14ac:dyDescent="0.2">
      <c r="A131" s="6">
        <v>130</v>
      </c>
      <c r="B131" s="35" t="s">
        <v>152</v>
      </c>
      <c r="C131" s="35" t="s">
        <v>4</v>
      </c>
      <c r="D131" s="58">
        <v>3114.15</v>
      </c>
      <c r="E131" s="58">
        <v>3114.15</v>
      </c>
      <c r="F131" s="58">
        <v>3114.15</v>
      </c>
      <c r="G131" s="58">
        <v>3114.15</v>
      </c>
      <c r="H131" s="44" t="s">
        <v>1098</v>
      </c>
      <c r="S131" s="57"/>
      <c r="T131" s="57"/>
      <c r="U131" s="57"/>
      <c r="V131" s="57"/>
      <c r="W131" s="55"/>
    </row>
    <row r="132" spans="1:23" ht="20" x14ac:dyDescent="0.2">
      <c r="A132" s="6">
        <v>131</v>
      </c>
      <c r="B132" s="35" t="s">
        <v>153</v>
      </c>
      <c r="C132" s="35" t="s">
        <v>1</v>
      </c>
      <c r="D132" s="58">
        <v>3158.7</v>
      </c>
      <c r="E132" s="58">
        <v>3158.7</v>
      </c>
      <c r="F132" s="58">
        <v>3158.7</v>
      </c>
      <c r="G132" s="58">
        <v>3158.7</v>
      </c>
      <c r="H132" s="44" t="s">
        <v>1098</v>
      </c>
      <c r="S132" s="57"/>
      <c r="T132" s="57"/>
      <c r="U132" s="57"/>
      <c r="V132" s="57"/>
      <c r="W132" s="55"/>
    </row>
    <row r="133" spans="1:23" ht="20" x14ac:dyDescent="0.2">
      <c r="A133" s="6">
        <v>132</v>
      </c>
      <c r="B133" s="35" t="s">
        <v>154</v>
      </c>
      <c r="C133" s="35" t="s">
        <v>7</v>
      </c>
      <c r="D133" s="58">
        <v>3188.29</v>
      </c>
      <c r="E133" s="58">
        <v>3188.29</v>
      </c>
      <c r="F133" s="58">
        <v>3188.29</v>
      </c>
      <c r="G133" s="58">
        <v>3188.29</v>
      </c>
      <c r="H133" s="44" t="s">
        <v>1098</v>
      </c>
      <c r="S133" s="57"/>
      <c r="T133" s="57"/>
      <c r="U133" s="57"/>
      <c r="V133" s="57"/>
      <c r="W133" s="55"/>
    </row>
    <row r="134" spans="1:23" ht="20" x14ac:dyDescent="0.2">
      <c r="A134" s="6">
        <v>133</v>
      </c>
      <c r="B134" s="35" t="s">
        <v>155</v>
      </c>
      <c r="C134" s="35" t="s">
        <v>6</v>
      </c>
      <c r="D134" s="58">
        <v>3217.05</v>
      </c>
      <c r="E134" s="58">
        <v>3217.05</v>
      </c>
      <c r="F134" s="58">
        <v>3217.05</v>
      </c>
      <c r="G134" s="58">
        <v>3217.05</v>
      </c>
      <c r="H134" s="44" t="s">
        <v>1098</v>
      </c>
      <c r="S134" s="57"/>
      <c r="T134" s="57"/>
      <c r="U134" s="57"/>
      <c r="V134" s="57"/>
      <c r="W134" s="55"/>
    </row>
    <row r="135" spans="1:23" ht="20" x14ac:dyDescent="0.2">
      <c r="A135" s="6">
        <v>134</v>
      </c>
      <c r="B135" s="35" t="s">
        <v>156</v>
      </c>
      <c r="C135" s="35" t="s">
        <v>2</v>
      </c>
      <c r="D135" s="58">
        <v>3322.04</v>
      </c>
      <c r="E135" s="58">
        <v>3322.04</v>
      </c>
      <c r="F135" s="58">
        <v>3322.04</v>
      </c>
      <c r="G135" s="58">
        <v>3322.04</v>
      </c>
      <c r="H135" s="44" t="s">
        <v>1098</v>
      </c>
      <c r="S135" s="57"/>
      <c r="T135" s="57"/>
      <c r="U135" s="57"/>
      <c r="V135" s="57"/>
      <c r="W135" s="55"/>
    </row>
    <row r="136" spans="1:23" ht="20" x14ac:dyDescent="0.2">
      <c r="A136" s="6">
        <v>135</v>
      </c>
      <c r="B136" s="35" t="s">
        <v>157</v>
      </c>
      <c r="C136" s="35" t="s">
        <v>4</v>
      </c>
      <c r="D136" s="58">
        <v>3394.22</v>
      </c>
      <c r="E136" s="58">
        <v>3394.22</v>
      </c>
      <c r="F136" s="58">
        <v>3394.22</v>
      </c>
      <c r="G136" s="58">
        <v>3394.22</v>
      </c>
      <c r="H136" s="44" t="s">
        <v>1098</v>
      </c>
      <c r="S136" s="57"/>
      <c r="T136" s="57"/>
      <c r="U136" s="57"/>
      <c r="V136" s="57"/>
      <c r="W136" s="55"/>
    </row>
    <row r="137" spans="1:23" ht="20" x14ac:dyDescent="0.2">
      <c r="A137" s="6">
        <v>136</v>
      </c>
      <c r="B137" s="35" t="s">
        <v>158</v>
      </c>
      <c r="C137" s="35" t="s">
        <v>7</v>
      </c>
      <c r="D137" s="58">
        <v>3372.59</v>
      </c>
      <c r="E137" s="58">
        <v>3372.59</v>
      </c>
      <c r="F137" s="58">
        <v>3372.59</v>
      </c>
      <c r="G137" s="58">
        <v>3372.59</v>
      </c>
      <c r="H137" s="44" t="s">
        <v>1098</v>
      </c>
      <c r="S137" s="57"/>
      <c r="T137" s="57"/>
      <c r="U137" s="57"/>
      <c r="V137" s="57"/>
      <c r="W137" s="55"/>
    </row>
    <row r="138" spans="1:23" ht="20" x14ac:dyDescent="0.2">
      <c r="A138" s="6">
        <v>137</v>
      </c>
      <c r="B138" s="35" t="s">
        <v>159</v>
      </c>
      <c r="C138" s="35" t="s">
        <v>6</v>
      </c>
      <c r="D138" s="58">
        <v>3389.18</v>
      </c>
      <c r="E138" s="58">
        <v>3389.18</v>
      </c>
      <c r="F138" s="58">
        <v>3389.18</v>
      </c>
      <c r="G138" s="58">
        <v>3389.18</v>
      </c>
      <c r="H138" s="44" t="s">
        <v>1098</v>
      </c>
      <c r="S138" s="57"/>
      <c r="T138" s="57"/>
      <c r="U138" s="57"/>
      <c r="V138" s="57"/>
      <c r="W138" s="55"/>
    </row>
    <row r="139" spans="1:23" ht="20" x14ac:dyDescent="0.2">
      <c r="A139" s="6">
        <v>138</v>
      </c>
      <c r="B139" s="35" t="s">
        <v>160</v>
      </c>
      <c r="C139" s="35" t="s">
        <v>2</v>
      </c>
      <c r="D139" s="58">
        <v>3366.34</v>
      </c>
      <c r="E139" s="58">
        <v>3366.34</v>
      </c>
      <c r="F139" s="58">
        <v>3366.34</v>
      </c>
      <c r="G139" s="58">
        <v>3366.34</v>
      </c>
      <c r="H139" s="44" t="s">
        <v>1098</v>
      </c>
      <c r="S139" s="57"/>
      <c r="T139" s="57"/>
      <c r="U139" s="57"/>
      <c r="V139" s="57"/>
      <c r="W139" s="55"/>
    </row>
    <row r="140" spans="1:23" ht="20" x14ac:dyDescent="0.2">
      <c r="A140" s="6">
        <v>139</v>
      </c>
      <c r="B140" s="35" t="s">
        <v>161</v>
      </c>
      <c r="C140" s="35" t="s">
        <v>4</v>
      </c>
      <c r="D140" s="58">
        <v>3357.19</v>
      </c>
      <c r="E140" s="58">
        <v>3357.19</v>
      </c>
      <c r="F140" s="58">
        <v>3357.19</v>
      </c>
      <c r="G140" s="58">
        <v>3357.19</v>
      </c>
      <c r="H140" s="44" t="s">
        <v>1098</v>
      </c>
      <c r="S140" s="57"/>
      <c r="T140" s="57"/>
      <c r="U140" s="57"/>
      <c r="V140" s="57"/>
      <c r="W140" s="55"/>
    </row>
    <row r="141" spans="1:23" ht="20" x14ac:dyDescent="0.2">
      <c r="A141" s="6">
        <v>140</v>
      </c>
      <c r="B141" s="35" t="s">
        <v>162</v>
      </c>
      <c r="C141" s="35" t="s">
        <v>1</v>
      </c>
      <c r="D141" s="58">
        <v>3424.43</v>
      </c>
      <c r="E141" s="58">
        <v>3424.43</v>
      </c>
      <c r="F141" s="58">
        <v>3424.43</v>
      </c>
      <c r="G141" s="58">
        <v>3424.43</v>
      </c>
      <c r="H141" s="44" t="s">
        <v>1098</v>
      </c>
      <c r="S141" s="57"/>
      <c r="T141" s="57"/>
      <c r="U141" s="57"/>
      <c r="V141" s="57"/>
      <c r="W141" s="55"/>
    </row>
    <row r="142" spans="1:23" ht="20" x14ac:dyDescent="0.2">
      <c r="A142" s="6">
        <v>141</v>
      </c>
      <c r="B142" s="35" t="s">
        <v>163</v>
      </c>
      <c r="C142" s="35" t="s">
        <v>7</v>
      </c>
      <c r="D142" s="58">
        <v>3467.84</v>
      </c>
      <c r="E142" s="58">
        <v>3467.84</v>
      </c>
      <c r="F142" s="58">
        <v>3467.84</v>
      </c>
      <c r="G142" s="58">
        <v>3467.84</v>
      </c>
      <c r="H142" s="44" t="s">
        <v>1098</v>
      </c>
      <c r="S142" s="57"/>
      <c r="T142" s="57"/>
      <c r="U142" s="57"/>
      <c r="V142" s="57"/>
      <c r="W142" s="55"/>
    </row>
    <row r="143" spans="1:23" ht="20" x14ac:dyDescent="0.2">
      <c r="A143" s="6">
        <v>142</v>
      </c>
      <c r="B143" s="35" t="s">
        <v>164</v>
      </c>
      <c r="C143" s="35" t="s">
        <v>6</v>
      </c>
      <c r="D143" s="58">
        <v>3430.81</v>
      </c>
      <c r="E143" s="58">
        <v>3430.81</v>
      </c>
      <c r="F143" s="58">
        <v>3430.81</v>
      </c>
      <c r="G143" s="58">
        <v>3430.81</v>
      </c>
      <c r="H143" s="44" t="s">
        <v>1098</v>
      </c>
      <c r="S143" s="57"/>
      <c r="T143" s="57"/>
      <c r="U143" s="57"/>
      <c r="V143" s="57"/>
      <c r="W143" s="55"/>
    </row>
    <row r="144" spans="1:23" ht="20" x14ac:dyDescent="0.2">
      <c r="A144" s="6">
        <v>143</v>
      </c>
      <c r="B144" s="35" t="s">
        <v>165</v>
      </c>
      <c r="C144" s="35" t="s">
        <v>2</v>
      </c>
      <c r="D144" s="58">
        <v>3421.79</v>
      </c>
      <c r="E144" s="58">
        <v>3421.79</v>
      </c>
      <c r="F144" s="58">
        <v>3421.79</v>
      </c>
      <c r="G144" s="58">
        <v>3421.79</v>
      </c>
      <c r="H144" s="44" t="s">
        <v>1098</v>
      </c>
      <c r="S144" s="57"/>
      <c r="T144" s="57"/>
      <c r="U144" s="57"/>
      <c r="V144" s="57"/>
      <c r="W144" s="55"/>
    </row>
    <row r="145" spans="1:23" ht="20" x14ac:dyDescent="0.2">
      <c r="A145" s="6">
        <v>144</v>
      </c>
      <c r="B145" s="35" t="s">
        <v>166</v>
      </c>
      <c r="C145" s="35" t="s">
        <v>4</v>
      </c>
      <c r="D145" s="58">
        <v>3384.64</v>
      </c>
      <c r="E145" s="58">
        <v>3384.64</v>
      </c>
      <c r="F145" s="58">
        <v>3384.64</v>
      </c>
      <c r="G145" s="58">
        <v>3384.64</v>
      </c>
      <c r="H145" s="44" t="s">
        <v>1098</v>
      </c>
      <c r="S145" s="57"/>
      <c r="T145" s="57"/>
      <c r="U145" s="57"/>
      <c r="V145" s="57"/>
      <c r="W145" s="55"/>
    </row>
    <row r="146" spans="1:23" ht="20" x14ac:dyDescent="0.2">
      <c r="A146" s="6">
        <v>145</v>
      </c>
      <c r="B146" s="35" t="s">
        <v>167</v>
      </c>
      <c r="C146" s="35" t="s">
        <v>1</v>
      </c>
      <c r="D146" s="58">
        <v>3455.97</v>
      </c>
      <c r="E146" s="58">
        <v>3455.97</v>
      </c>
      <c r="F146" s="58">
        <v>3455.97</v>
      </c>
      <c r="G146" s="58">
        <v>3455.97</v>
      </c>
      <c r="H146" s="44" t="s">
        <v>1098</v>
      </c>
      <c r="S146" s="57"/>
      <c r="T146" s="57"/>
      <c r="U146" s="57"/>
      <c r="V146" s="57"/>
      <c r="W146" s="55"/>
    </row>
    <row r="147" spans="1:23" ht="20" x14ac:dyDescent="0.2">
      <c r="A147" s="6">
        <v>146</v>
      </c>
      <c r="B147" s="35" t="s">
        <v>168</v>
      </c>
      <c r="C147" s="35" t="s">
        <v>7</v>
      </c>
      <c r="D147" s="58">
        <v>3512.26</v>
      </c>
      <c r="E147" s="58">
        <v>3512.26</v>
      </c>
      <c r="F147" s="58">
        <v>3512.26</v>
      </c>
      <c r="G147" s="58">
        <v>3512.26</v>
      </c>
      <c r="H147" s="44" t="s">
        <v>1098</v>
      </c>
      <c r="S147" s="57"/>
      <c r="T147" s="57"/>
      <c r="U147" s="57"/>
      <c r="V147" s="57"/>
      <c r="W147" s="55"/>
    </row>
    <row r="148" spans="1:23" ht="20" x14ac:dyDescent="0.2">
      <c r="A148" s="6">
        <v>147</v>
      </c>
      <c r="B148" s="35" t="s">
        <v>169</v>
      </c>
      <c r="C148" s="35" t="s">
        <v>6</v>
      </c>
      <c r="D148" s="58">
        <v>3526.95</v>
      </c>
      <c r="E148" s="58">
        <v>3526.95</v>
      </c>
      <c r="F148" s="58">
        <v>3526.95</v>
      </c>
      <c r="G148" s="58">
        <v>3526.95</v>
      </c>
      <c r="H148" s="44" t="s">
        <v>1098</v>
      </c>
      <c r="S148" s="57"/>
      <c r="T148" s="57"/>
      <c r="U148" s="57"/>
      <c r="V148" s="57"/>
      <c r="W148" s="55"/>
    </row>
    <row r="149" spans="1:23" ht="20" x14ac:dyDescent="0.2">
      <c r="A149" s="6">
        <v>148</v>
      </c>
      <c r="B149" s="35" t="s">
        <v>170</v>
      </c>
      <c r="C149" s="35" t="s">
        <v>2</v>
      </c>
      <c r="D149" s="58">
        <v>3569.86</v>
      </c>
      <c r="E149" s="58">
        <v>3569.86</v>
      </c>
      <c r="F149" s="58">
        <v>3569.86</v>
      </c>
      <c r="G149" s="58">
        <v>3569.86</v>
      </c>
      <c r="H149" s="44" t="s">
        <v>1098</v>
      </c>
      <c r="S149" s="57"/>
      <c r="T149" s="57"/>
      <c r="U149" s="57"/>
      <c r="V149" s="57"/>
      <c r="W149" s="55"/>
    </row>
    <row r="150" spans="1:23" ht="20" x14ac:dyDescent="0.2">
      <c r="A150" s="6">
        <v>149</v>
      </c>
      <c r="B150" s="35" t="s">
        <v>171</v>
      </c>
      <c r="C150" s="35" t="s">
        <v>4</v>
      </c>
      <c r="D150" s="58">
        <v>3584.18</v>
      </c>
      <c r="E150" s="58">
        <v>3584.18</v>
      </c>
      <c r="F150" s="58">
        <v>3584.18</v>
      </c>
      <c r="G150" s="58">
        <v>3584.18</v>
      </c>
      <c r="H150" s="44" t="s">
        <v>1098</v>
      </c>
      <c r="S150" s="57"/>
      <c r="T150" s="57"/>
      <c r="U150" s="57"/>
      <c r="V150" s="57"/>
      <c r="W150" s="55"/>
    </row>
    <row r="151" spans="1:23" ht="20" x14ac:dyDescent="0.2">
      <c r="A151" s="6">
        <v>150</v>
      </c>
      <c r="B151" s="35" t="s">
        <v>172</v>
      </c>
      <c r="C151" s="35" t="s">
        <v>1</v>
      </c>
      <c r="D151" s="58">
        <v>3623.56</v>
      </c>
      <c r="E151" s="58">
        <v>3623.56</v>
      </c>
      <c r="F151" s="58">
        <v>3623.56</v>
      </c>
      <c r="G151" s="58">
        <v>3623.56</v>
      </c>
      <c r="H151" s="44" t="s">
        <v>1098</v>
      </c>
      <c r="S151" s="57"/>
      <c r="T151" s="57"/>
      <c r="U151" s="57"/>
      <c r="V151" s="57"/>
      <c r="W151" s="55"/>
    </row>
    <row r="152" spans="1:23" ht="20" x14ac:dyDescent="0.2">
      <c r="A152" s="6">
        <v>151</v>
      </c>
      <c r="B152" s="35" t="s">
        <v>173</v>
      </c>
      <c r="C152" s="35" t="s">
        <v>7</v>
      </c>
      <c r="D152" s="58">
        <v>3667.8</v>
      </c>
      <c r="E152" s="58">
        <v>3667.8</v>
      </c>
      <c r="F152" s="58">
        <v>3667.8</v>
      </c>
      <c r="G152" s="58">
        <v>3667.8</v>
      </c>
      <c r="H152" s="44" t="s">
        <v>1098</v>
      </c>
      <c r="S152" s="57"/>
      <c r="T152" s="57"/>
      <c r="U152" s="57"/>
      <c r="V152" s="57"/>
      <c r="W152" s="55"/>
    </row>
    <row r="153" spans="1:23" ht="20" x14ac:dyDescent="0.2">
      <c r="A153" s="6">
        <v>152</v>
      </c>
      <c r="B153" s="35" t="s">
        <v>174</v>
      </c>
      <c r="C153" s="35" t="s">
        <v>6</v>
      </c>
      <c r="D153" s="58">
        <v>3613.97</v>
      </c>
      <c r="E153" s="58">
        <v>3613.97</v>
      </c>
      <c r="F153" s="58">
        <v>3613.97</v>
      </c>
      <c r="G153" s="58">
        <v>3613.97</v>
      </c>
      <c r="H153" s="44" t="s">
        <v>1098</v>
      </c>
      <c r="S153" s="57"/>
      <c r="T153" s="57"/>
      <c r="U153" s="57"/>
      <c r="V153" s="57"/>
      <c r="W153" s="55"/>
    </row>
    <row r="154" spans="1:23" ht="20" x14ac:dyDescent="0.2">
      <c r="A154" s="6">
        <v>153</v>
      </c>
      <c r="B154" s="35" t="s">
        <v>175</v>
      </c>
      <c r="C154" s="35" t="s">
        <v>2</v>
      </c>
      <c r="D154" s="58">
        <v>3628.54</v>
      </c>
      <c r="E154" s="58">
        <v>3628.54</v>
      </c>
      <c r="F154" s="58">
        <v>3628.54</v>
      </c>
      <c r="G154" s="58">
        <v>3628.54</v>
      </c>
      <c r="H154" s="44" t="s">
        <v>1098</v>
      </c>
      <c r="S154" s="57"/>
      <c r="T154" s="57"/>
      <c r="U154" s="57"/>
      <c r="V154" s="57"/>
      <c r="W154" s="55"/>
    </row>
    <row r="155" spans="1:23" ht="20" x14ac:dyDescent="0.2">
      <c r="A155" s="6">
        <v>154</v>
      </c>
      <c r="B155" s="35" t="s">
        <v>176</v>
      </c>
      <c r="C155" s="35" t="s">
        <v>4</v>
      </c>
      <c r="D155" s="58">
        <v>3621.09</v>
      </c>
      <c r="E155" s="58">
        <v>3621.09</v>
      </c>
      <c r="F155" s="58">
        <v>3621.09</v>
      </c>
      <c r="G155" s="58">
        <v>3621.09</v>
      </c>
      <c r="H155" s="44" t="s">
        <v>1098</v>
      </c>
      <c r="S155" s="57"/>
      <c r="T155" s="57"/>
      <c r="U155" s="57"/>
      <c r="V155" s="57"/>
      <c r="W155" s="55"/>
    </row>
    <row r="156" spans="1:23" ht="20" x14ac:dyDescent="0.2">
      <c r="A156" s="6">
        <v>155</v>
      </c>
      <c r="B156" s="35" t="s">
        <v>177</v>
      </c>
      <c r="C156" s="35" t="s">
        <v>1</v>
      </c>
      <c r="D156" s="58">
        <v>3606.05</v>
      </c>
      <c r="E156" s="58">
        <v>3606.05</v>
      </c>
      <c r="F156" s="58">
        <v>3606.05</v>
      </c>
      <c r="G156" s="58">
        <v>3606.05</v>
      </c>
      <c r="H156" s="44" t="s">
        <v>1098</v>
      </c>
      <c r="S156" s="57"/>
      <c r="T156" s="57"/>
      <c r="U156" s="57"/>
      <c r="V156" s="57"/>
      <c r="W156" s="55"/>
    </row>
    <row r="157" spans="1:23" ht="20" x14ac:dyDescent="0.2">
      <c r="A157" s="6">
        <v>156</v>
      </c>
      <c r="B157" s="35" t="s">
        <v>178</v>
      </c>
      <c r="C157" s="35" t="s">
        <v>7</v>
      </c>
      <c r="D157" s="58">
        <v>3559.55</v>
      </c>
      <c r="E157" s="58">
        <v>3559.55</v>
      </c>
      <c r="F157" s="58">
        <v>3559.55</v>
      </c>
      <c r="G157" s="58">
        <v>3559.55</v>
      </c>
      <c r="H157" s="44" t="s">
        <v>1098</v>
      </c>
      <c r="S157" s="57"/>
      <c r="T157" s="57"/>
      <c r="U157" s="57"/>
      <c r="V157" s="57"/>
      <c r="W157" s="55"/>
    </row>
    <row r="158" spans="1:23" ht="20" x14ac:dyDescent="0.2">
      <c r="A158" s="6">
        <v>157</v>
      </c>
      <c r="B158" s="35" t="s">
        <v>179</v>
      </c>
      <c r="C158" s="35" t="s">
        <v>6</v>
      </c>
      <c r="D158" s="58">
        <v>3583.39</v>
      </c>
      <c r="E158" s="58">
        <v>3583.39</v>
      </c>
      <c r="F158" s="58">
        <v>3583.39</v>
      </c>
      <c r="G158" s="58">
        <v>3583.39</v>
      </c>
      <c r="H158" s="44" t="s">
        <v>1098</v>
      </c>
      <c r="S158" s="57"/>
      <c r="T158" s="57"/>
      <c r="U158" s="57"/>
      <c r="V158" s="57"/>
      <c r="W158" s="55"/>
    </row>
    <row r="159" spans="1:23" ht="20" x14ac:dyDescent="0.2">
      <c r="A159" s="6">
        <v>158</v>
      </c>
      <c r="B159" s="35" t="s">
        <v>180</v>
      </c>
      <c r="C159" s="35" t="s">
        <v>2</v>
      </c>
      <c r="D159" s="58">
        <v>3571.48</v>
      </c>
      <c r="E159" s="58">
        <v>3571.48</v>
      </c>
      <c r="F159" s="58">
        <v>3571.48</v>
      </c>
      <c r="G159" s="58">
        <v>3571.48</v>
      </c>
      <c r="H159" s="44" t="s">
        <v>1098</v>
      </c>
      <c r="S159" s="57"/>
      <c r="T159" s="57"/>
      <c r="U159" s="57"/>
      <c r="V159" s="57"/>
      <c r="W159" s="55"/>
    </row>
    <row r="160" spans="1:23" ht="20" x14ac:dyDescent="0.2">
      <c r="A160" s="6">
        <v>159</v>
      </c>
      <c r="B160" s="35" t="s">
        <v>181</v>
      </c>
      <c r="C160" s="35" t="s">
        <v>4</v>
      </c>
      <c r="D160" s="58">
        <v>3475.85</v>
      </c>
      <c r="E160" s="58">
        <v>3475.85</v>
      </c>
      <c r="F160" s="58">
        <v>3475.85</v>
      </c>
      <c r="G160" s="58">
        <v>3475.85</v>
      </c>
      <c r="H160" s="44" t="s">
        <v>1098</v>
      </c>
      <c r="S160" s="57"/>
      <c r="T160" s="57"/>
      <c r="U160" s="57"/>
      <c r="V160" s="57"/>
      <c r="W160" s="55"/>
    </row>
    <row r="161" spans="1:23" ht="20" x14ac:dyDescent="0.2">
      <c r="A161" s="6">
        <v>160</v>
      </c>
      <c r="B161" s="35" t="s">
        <v>182</v>
      </c>
      <c r="C161" s="35" t="s">
        <v>1</v>
      </c>
      <c r="D161" s="58">
        <v>3418.86</v>
      </c>
      <c r="E161" s="58">
        <v>3418.86</v>
      </c>
      <c r="F161" s="58">
        <v>3418.86</v>
      </c>
      <c r="G161" s="58">
        <v>3418.86</v>
      </c>
      <c r="H161" s="44" t="s">
        <v>1098</v>
      </c>
      <c r="S161" s="57"/>
      <c r="T161" s="57"/>
      <c r="U161" s="57"/>
      <c r="V161" s="57"/>
      <c r="W161" s="55"/>
    </row>
    <row r="162" spans="1:23" ht="20" x14ac:dyDescent="0.2">
      <c r="A162" s="6">
        <v>161</v>
      </c>
      <c r="B162" s="35" t="s">
        <v>183</v>
      </c>
      <c r="C162" s="35" t="s">
        <v>7</v>
      </c>
      <c r="D162" s="58">
        <v>3487.29</v>
      </c>
      <c r="E162" s="58">
        <v>3487.29</v>
      </c>
      <c r="F162" s="58">
        <v>3487.29</v>
      </c>
      <c r="G162" s="58">
        <v>3487.29</v>
      </c>
      <c r="H162" s="44" t="s">
        <v>1098</v>
      </c>
      <c r="S162" s="57"/>
      <c r="T162" s="57"/>
      <c r="U162" s="57"/>
      <c r="V162" s="57"/>
      <c r="W162" s="55"/>
    </row>
    <row r="163" spans="1:23" ht="20" x14ac:dyDescent="0.2">
      <c r="A163" s="6">
        <v>162</v>
      </c>
      <c r="B163" s="35" t="s">
        <v>184</v>
      </c>
      <c r="C163" s="35" t="s">
        <v>6</v>
      </c>
      <c r="D163" s="58">
        <v>3351.29</v>
      </c>
      <c r="E163" s="58">
        <v>3351.29</v>
      </c>
      <c r="F163" s="58">
        <v>3351.29</v>
      </c>
      <c r="G163" s="58">
        <v>3351.29</v>
      </c>
      <c r="H163" s="44" t="s">
        <v>1098</v>
      </c>
      <c r="S163" s="57"/>
      <c r="T163" s="57"/>
      <c r="U163" s="57"/>
      <c r="V163" s="57"/>
      <c r="W163" s="55"/>
    </row>
    <row r="164" spans="1:23" ht="20" x14ac:dyDescent="0.2">
      <c r="A164" s="6">
        <v>163</v>
      </c>
      <c r="B164" s="35" t="s">
        <v>185</v>
      </c>
      <c r="C164" s="35" t="s">
        <v>2</v>
      </c>
      <c r="D164" s="58">
        <v>3271.77</v>
      </c>
      <c r="E164" s="58">
        <v>3271.77</v>
      </c>
      <c r="F164" s="58">
        <v>3271.77</v>
      </c>
      <c r="G164" s="58">
        <v>3271.77</v>
      </c>
      <c r="H164" s="44" t="s">
        <v>1098</v>
      </c>
      <c r="S164" s="57"/>
      <c r="T164" s="57"/>
      <c r="U164" s="57"/>
      <c r="V164" s="57"/>
      <c r="W164" s="55"/>
    </row>
    <row r="165" spans="1:23" ht="20" x14ac:dyDescent="0.2">
      <c r="A165" s="6">
        <v>164</v>
      </c>
      <c r="B165" s="35" t="s">
        <v>186</v>
      </c>
      <c r="C165" s="35" t="s">
        <v>7</v>
      </c>
      <c r="D165" s="58">
        <v>3207.68</v>
      </c>
      <c r="E165" s="58">
        <v>3207.68</v>
      </c>
      <c r="F165" s="58">
        <v>3207.68</v>
      </c>
      <c r="G165" s="58">
        <v>3207.68</v>
      </c>
      <c r="H165" s="44" t="s">
        <v>1098</v>
      </c>
      <c r="S165" s="57"/>
      <c r="T165" s="57"/>
      <c r="U165" s="57"/>
      <c r="V165" s="57"/>
      <c r="W165" s="55"/>
    </row>
    <row r="166" spans="1:23" ht="20" x14ac:dyDescent="0.2">
      <c r="A166" s="6">
        <v>165</v>
      </c>
      <c r="B166" s="35" t="s">
        <v>187</v>
      </c>
      <c r="C166" s="35" t="s">
        <v>6</v>
      </c>
      <c r="D166" s="58">
        <v>3219.07</v>
      </c>
      <c r="E166" s="58">
        <v>3219.07</v>
      </c>
      <c r="F166" s="58">
        <v>3219.07</v>
      </c>
      <c r="G166" s="58">
        <v>3219.07</v>
      </c>
      <c r="H166" s="44" t="s">
        <v>1098</v>
      </c>
      <c r="S166" s="57"/>
      <c r="T166" s="57"/>
      <c r="U166" s="57"/>
      <c r="V166" s="57"/>
      <c r="W166" s="55"/>
    </row>
    <row r="167" spans="1:23" ht="20" x14ac:dyDescent="0.2">
      <c r="A167" s="6">
        <v>166</v>
      </c>
      <c r="B167" s="35" t="s">
        <v>188</v>
      </c>
      <c r="C167" s="35" t="s">
        <v>2</v>
      </c>
      <c r="D167" s="58">
        <v>3300.52</v>
      </c>
      <c r="E167" s="58">
        <v>3300.52</v>
      </c>
      <c r="F167" s="58">
        <v>3300.52</v>
      </c>
      <c r="G167" s="58">
        <v>3300.52</v>
      </c>
      <c r="H167" s="44" t="s">
        <v>1098</v>
      </c>
      <c r="S167" s="57"/>
      <c r="T167" s="57"/>
      <c r="U167" s="57"/>
      <c r="V167" s="57"/>
      <c r="W167" s="55"/>
    </row>
    <row r="168" spans="1:23" ht="20" x14ac:dyDescent="0.2">
      <c r="A168" s="6">
        <v>167</v>
      </c>
      <c r="B168" s="35" t="s">
        <v>189</v>
      </c>
      <c r="C168" s="35" t="s">
        <v>4</v>
      </c>
      <c r="D168" s="58">
        <v>3280.9</v>
      </c>
      <c r="E168" s="58">
        <v>3280.9</v>
      </c>
      <c r="F168" s="58">
        <v>3280.9</v>
      </c>
      <c r="G168" s="58">
        <v>3280.9</v>
      </c>
      <c r="H168" s="44" t="s">
        <v>1098</v>
      </c>
      <c r="S168" s="57"/>
      <c r="T168" s="57"/>
      <c r="U168" s="57"/>
      <c r="V168" s="57"/>
      <c r="W168" s="55"/>
    </row>
    <row r="169" spans="1:23" ht="20" x14ac:dyDescent="0.2">
      <c r="A169" s="6">
        <v>168</v>
      </c>
      <c r="B169" s="35" t="s">
        <v>190</v>
      </c>
      <c r="C169" s="35" t="s">
        <v>1</v>
      </c>
      <c r="D169" s="58">
        <v>3239.58</v>
      </c>
      <c r="E169" s="58">
        <v>3239.58</v>
      </c>
      <c r="F169" s="58">
        <v>3239.58</v>
      </c>
      <c r="G169" s="58">
        <v>3239.58</v>
      </c>
      <c r="H169" s="44" t="s">
        <v>1098</v>
      </c>
      <c r="S169" s="57"/>
      <c r="T169" s="57"/>
      <c r="U169" s="57"/>
      <c r="V169" s="57"/>
      <c r="W169" s="55"/>
    </row>
    <row r="170" spans="1:23" ht="20" x14ac:dyDescent="0.2">
      <c r="A170" s="6">
        <v>169</v>
      </c>
      <c r="B170" s="35" t="s">
        <v>191</v>
      </c>
      <c r="C170" s="35" t="s">
        <v>7</v>
      </c>
      <c r="D170" s="58">
        <v>3247.9</v>
      </c>
      <c r="E170" s="58">
        <v>3247.9</v>
      </c>
      <c r="F170" s="58">
        <v>3247.9</v>
      </c>
      <c r="G170" s="58">
        <v>3247.9</v>
      </c>
      <c r="H170" s="44" t="s">
        <v>1098</v>
      </c>
      <c r="S170" s="57"/>
      <c r="T170" s="57"/>
      <c r="U170" s="57"/>
      <c r="V170" s="57"/>
      <c r="W170" s="55"/>
    </row>
    <row r="171" spans="1:23" ht="20" x14ac:dyDescent="0.2">
      <c r="A171" s="6">
        <v>170</v>
      </c>
      <c r="B171" s="35" t="s">
        <v>192</v>
      </c>
      <c r="C171" s="35" t="s">
        <v>6</v>
      </c>
      <c r="D171" s="58">
        <v>3323.94</v>
      </c>
      <c r="E171" s="58">
        <v>3323.94</v>
      </c>
      <c r="F171" s="58">
        <v>3323.94</v>
      </c>
      <c r="G171" s="58">
        <v>3323.94</v>
      </c>
      <c r="H171" s="44" t="s">
        <v>1098</v>
      </c>
      <c r="S171" s="57"/>
      <c r="T171" s="57"/>
      <c r="U171" s="57"/>
      <c r="V171" s="57"/>
      <c r="W171" s="55"/>
    </row>
    <row r="172" spans="1:23" ht="20" x14ac:dyDescent="0.2">
      <c r="A172" s="6">
        <v>171</v>
      </c>
      <c r="B172" s="35" t="s">
        <v>193</v>
      </c>
      <c r="C172" s="35" t="s">
        <v>2</v>
      </c>
      <c r="D172" s="58">
        <v>3324.17</v>
      </c>
      <c r="E172" s="58">
        <v>3324.17</v>
      </c>
      <c r="F172" s="58">
        <v>3324.17</v>
      </c>
      <c r="G172" s="58">
        <v>3324.17</v>
      </c>
      <c r="H172" s="44" t="s">
        <v>1098</v>
      </c>
      <c r="S172" s="57"/>
      <c r="T172" s="57"/>
      <c r="U172" s="57"/>
      <c r="V172" s="57"/>
      <c r="W172" s="55"/>
    </row>
    <row r="173" spans="1:23" ht="20" x14ac:dyDescent="0.2">
      <c r="A173" s="6">
        <v>172</v>
      </c>
      <c r="B173" s="35" t="s">
        <v>194</v>
      </c>
      <c r="C173" s="35" t="s">
        <v>4</v>
      </c>
      <c r="D173" s="58">
        <v>3369.36</v>
      </c>
      <c r="E173" s="58">
        <v>3369.36</v>
      </c>
      <c r="F173" s="58">
        <v>3369.36</v>
      </c>
      <c r="G173" s="58">
        <v>3369.36</v>
      </c>
      <c r="H173" s="44" t="s">
        <v>1098</v>
      </c>
      <c r="S173" s="57"/>
      <c r="T173" s="57"/>
      <c r="U173" s="57"/>
      <c r="V173" s="57"/>
      <c r="W173" s="55"/>
    </row>
    <row r="174" spans="1:23" ht="20" x14ac:dyDescent="0.2">
      <c r="A174" s="6">
        <v>173</v>
      </c>
      <c r="B174" s="35" t="s">
        <v>195</v>
      </c>
      <c r="C174" s="35" t="s">
        <v>1</v>
      </c>
      <c r="D174" s="58">
        <v>3349.07</v>
      </c>
      <c r="E174" s="58">
        <v>3349.07</v>
      </c>
      <c r="F174" s="58">
        <v>3349.07</v>
      </c>
      <c r="G174" s="58">
        <v>3349.07</v>
      </c>
      <c r="H174" s="44" t="s">
        <v>1098</v>
      </c>
      <c r="S174" s="57"/>
      <c r="T174" s="57"/>
      <c r="U174" s="57"/>
      <c r="V174" s="57"/>
      <c r="W174" s="55"/>
    </row>
    <row r="175" spans="1:23" ht="20" x14ac:dyDescent="0.2">
      <c r="A175" s="6">
        <v>174</v>
      </c>
      <c r="B175" s="35" t="s">
        <v>196</v>
      </c>
      <c r="C175" s="35" t="s">
        <v>7</v>
      </c>
      <c r="D175" s="58">
        <v>3353.36</v>
      </c>
      <c r="E175" s="58">
        <v>3353.36</v>
      </c>
      <c r="F175" s="58">
        <v>3353.36</v>
      </c>
      <c r="G175" s="58">
        <v>3353.36</v>
      </c>
      <c r="H175" s="44" t="s">
        <v>1098</v>
      </c>
      <c r="S175" s="57"/>
      <c r="T175" s="57"/>
      <c r="U175" s="57"/>
      <c r="V175" s="57"/>
      <c r="W175" s="55"/>
    </row>
    <row r="176" spans="1:23" ht="20" x14ac:dyDescent="0.2">
      <c r="A176" s="6">
        <v>175</v>
      </c>
      <c r="B176" s="35" t="s">
        <v>197</v>
      </c>
      <c r="C176" s="35" t="s">
        <v>6</v>
      </c>
      <c r="D176" s="58">
        <v>3422.84</v>
      </c>
      <c r="E176" s="58">
        <v>3422.84</v>
      </c>
      <c r="F176" s="58">
        <v>3422.84</v>
      </c>
      <c r="G176" s="58">
        <v>3422.84</v>
      </c>
      <c r="H176" s="44" t="s">
        <v>1098</v>
      </c>
      <c r="S176" s="57"/>
      <c r="T176" s="57"/>
      <c r="U176" s="57"/>
      <c r="V176" s="57"/>
      <c r="W176" s="55"/>
    </row>
    <row r="177" spans="1:23" ht="20" x14ac:dyDescent="0.2">
      <c r="A177" s="6">
        <v>176</v>
      </c>
      <c r="B177" s="35" t="s">
        <v>198</v>
      </c>
      <c r="C177" s="35" t="s">
        <v>2</v>
      </c>
      <c r="D177" s="58">
        <v>3425.73</v>
      </c>
      <c r="E177" s="58">
        <v>3425.73</v>
      </c>
      <c r="F177" s="58">
        <v>3425.73</v>
      </c>
      <c r="G177" s="58">
        <v>3425.73</v>
      </c>
      <c r="H177" s="44" t="s">
        <v>1098</v>
      </c>
      <c r="S177" s="57"/>
      <c r="T177" s="57"/>
      <c r="U177" s="57"/>
      <c r="V177" s="57"/>
      <c r="W177" s="55"/>
    </row>
    <row r="178" spans="1:23" ht="20" x14ac:dyDescent="0.2">
      <c r="A178" s="6">
        <v>177</v>
      </c>
      <c r="B178" s="35" t="s">
        <v>199</v>
      </c>
      <c r="C178" s="35" t="s">
        <v>4</v>
      </c>
      <c r="D178" s="58">
        <v>3384.13</v>
      </c>
      <c r="E178" s="58">
        <v>3384.13</v>
      </c>
      <c r="F178" s="58">
        <v>3384.13</v>
      </c>
      <c r="G178" s="58">
        <v>3384.13</v>
      </c>
      <c r="H178" s="44" t="s">
        <v>1098</v>
      </c>
      <c r="S178" s="57"/>
      <c r="T178" s="57"/>
      <c r="U178" s="57"/>
      <c r="V178" s="57"/>
      <c r="W178" s="55"/>
    </row>
    <row r="179" spans="1:23" ht="20" x14ac:dyDescent="0.2">
      <c r="A179" s="6">
        <v>178</v>
      </c>
      <c r="B179" s="35" t="s">
        <v>200</v>
      </c>
      <c r="C179" s="35" t="s">
        <v>1</v>
      </c>
      <c r="D179" s="58">
        <v>3347.21</v>
      </c>
      <c r="E179" s="58">
        <v>3347.21</v>
      </c>
      <c r="F179" s="58">
        <v>3347.21</v>
      </c>
      <c r="G179" s="58">
        <v>3347.21</v>
      </c>
      <c r="H179" s="44" t="s">
        <v>1098</v>
      </c>
      <c r="S179" s="57"/>
      <c r="T179" s="57"/>
      <c r="U179" s="57"/>
      <c r="V179" s="57"/>
      <c r="W179" s="55"/>
    </row>
    <row r="180" spans="1:23" ht="20" x14ac:dyDescent="0.2">
      <c r="A180" s="6">
        <v>179</v>
      </c>
      <c r="B180" s="35" t="s">
        <v>201</v>
      </c>
      <c r="C180" s="35" t="s">
        <v>7</v>
      </c>
      <c r="D180" s="58">
        <v>3329.21</v>
      </c>
      <c r="E180" s="58">
        <v>3329.21</v>
      </c>
      <c r="F180" s="58">
        <v>3329.21</v>
      </c>
      <c r="G180" s="58">
        <v>3329.21</v>
      </c>
      <c r="H180" s="44" t="s">
        <v>1098</v>
      </c>
      <c r="S180" s="57"/>
      <c r="T180" s="57"/>
      <c r="U180" s="57"/>
      <c r="V180" s="57"/>
      <c r="W180" s="55"/>
    </row>
    <row r="181" spans="1:23" ht="20" x14ac:dyDescent="0.2">
      <c r="A181" s="6">
        <v>180</v>
      </c>
      <c r="B181" s="35" t="s">
        <v>202</v>
      </c>
      <c r="C181" s="35" t="s">
        <v>6</v>
      </c>
      <c r="D181" s="58">
        <v>3271.78</v>
      </c>
      <c r="E181" s="58">
        <v>3271.78</v>
      </c>
      <c r="F181" s="58">
        <v>3271.78</v>
      </c>
      <c r="G181" s="58">
        <v>3271.78</v>
      </c>
      <c r="H181" s="44" t="s">
        <v>1098</v>
      </c>
      <c r="S181" s="57"/>
      <c r="T181" s="57"/>
      <c r="U181" s="57"/>
      <c r="V181" s="57"/>
      <c r="W181" s="55"/>
    </row>
    <row r="182" spans="1:23" ht="20" x14ac:dyDescent="0.2">
      <c r="A182" s="6">
        <v>181</v>
      </c>
      <c r="B182" s="35" t="s">
        <v>203</v>
      </c>
      <c r="C182" s="35" t="s">
        <v>2</v>
      </c>
      <c r="D182" s="58">
        <v>3236.32</v>
      </c>
      <c r="E182" s="58">
        <v>3236.32</v>
      </c>
      <c r="F182" s="58">
        <v>3236.32</v>
      </c>
      <c r="G182" s="58">
        <v>3236.32</v>
      </c>
      <c r="H182" s="44" t="s">
        <v>1098</v>
      </c>
      <c r="S182" s="57"/>
      <c r="T182" s="57"/>
      <c r="U182" s="57"/>
      <c r="V182" s="57"/>
      <c r="W182" s="55"/>
    </row>
    <row r="183" spans="1:23" ht="20" x14ac:dyDescent="0.2">
      <c r="A183" s="6">
        <v>182</v>
      </c>
      <c r="B183" s="35" t="s">
        <v>204</v>
      </c>
      <c r="C183" s="35" t="s">
        <v>4</v>
      </c>
      <c r="D183" s="58">
        <v>3293.08</v>
      </c>
      <c r="E183" s="58">
        <v>3293.08</v>
      </c>
      <c r="F183" s="58">
        <v>3293.08</v>
      </c>
      <c r="G183" s="58">
        <v>3293.08</v>
      </c>
      <c r="H183" s="44" t="s">
        <v>1098</v>
      </c>
      <c r="S183" s="57"/>
      <c r="T183" s="57"/>
      <c r="U183" s="57"/>
      <c r="V183" s="57"/>
      <c r="W183" s="55"/>
    </row>
    <row r="184" spans="1:23" ht="20" x14ac:dyDescent="0.2">
      <c r="A184" s="6">
        <v>183</v>
      </c>
      <c r="B184" s="35" t="s">
        <v>205</v>
      </c>
      <c r="C184" s="35" t="s">
        <v>1</v>
      </c>
      <c r="D184" s="58">
        <v>3276.61</v>
      </c>
      <c r="E184" s="58">
        <v>3276.61</v>
      </c>
      <c r="F184" s="58">
        <v>3276.61</v>
      </c>
      <c r="G184" s="58">
        <v>3276.61</v>
      </c>
      <c r="H184" s="44" t="s">
        <v>1098</v>
      </c>
      <c r="S184" s="57"/>
      <c r="T184" s="57"/>
      <c r="U184" s="57"/>
      <c r="V184" s="57"/>
      <c r="W184" s="55"/>
    </row>
    <row r="185" spans="1:23" ht="20" x14ac:dyDescent="0.2">
      <c r="A185" s="6">
        <v>184</v>
      </c>
      <c r="B185" s="35" t="s">
        <v>206</v>
      </c>
      <c r="C185" s="35" t="s">
        <v>6</v>
      </c>
      <c r="D185" s="58">
        <v>3286.89</v>
      </c>
      <c r="E185" s="58">
        <v>3286.89</v>
      </c>
      <c r="F185" s="58">
        <v>3286.89</v>
      </c>
      <c r="G185" s="58">
        <v>3286.89</v>
      </c>
      <c r="H185" s="44" t="s">
        <v>1098</v>
      </c>
      <c r="S185" s="57"/>
      <c r="T185" s="57"/>
      <c r="U185" s="57"/>
      <c r="V185" s="57"/>
      <c r="W185" s="55"/>
    </row>
    <row r="186" spans="1:23" ht="20" x14ac:dyDescent="0.2">
      <c r="A186" s="6">
        <v>185</v>
      </c>
      <c r="B186" s="35" t="s">
        <v>207</v>
      </c>
      <c r="C186" s="35" t="s">
        <v>2</v>
      </c>
      <c r="D186" s="58">
        <v>3266.21</v>
      </c>
      <c r="E186" s="58">
        <v>3266.21</v>
      </c>
      <c r="F186" s="58">
        <v>3266.21</v>
      </c>
      <c r="G186" s="58">
        <v>3266.21</v>
      </c>
      <c r="H186" s="44" t="s">
        <v>1098</v>
      </c>
      <c r="S186" s="57"/>
      <c r="T186" s="57"/>
      <c r="U186" s="57"/>
      <c r="V186" s="57"/>
      <c r="W186" s="55"/>
    </row>
    <row r="187" spans="1:23" ht="20" x14ac:dyDescent="0.2">
      <c r="A187" s="6">
        <v>186</v>
      </c>
      <c r="B187" s="35" t="s">
        <v>208</v>
      </c>
      <c r="C187" s="35" t="s">
        <v>4</v>
      </c>
      <c r="D187" s="58">
        <v>3261.48</v>
      </c>
      <c r="E187" s="58">
        <v>3261.48</v>
      </c>
      <c r="F187" s="58">
        <v>3261.48</v>
      </c>
      <c r="G187" s="58">
        <v>3261.48</v>
      </c>
      <c r="H187" s="44" t="s">
        <v>1098</v>
      </c>
      <c r="S187" s="57"/>
      <c r="T187" s="57"/>
      <c r="U187" s="57"/>
      <c r="V187" s="57"/>
      <c r="W187" s="55"/>
    </row>
    <row r="188" spans="1:23" ht="20" x14ac:dyDescent="0.2">
      <c r="A188" s="6">
        <v>187</v>
      </c>
      <c r="B188" s="35" t="s">
        <v>209</v>
      </c>
      <c r="C188" s="35" t="s">
        <v>1</v>
      </c>
      <c r="D188" s="58">
        <v>3308.73</v>
      </c>
      <c r="E188" s="58">
        <v>3308.73</v>
      </c>
      <c r="F188" s="58">
        <v>3308.73</v>
      </c>
      <c r="G188" s="58">
        <v>3308.73</v>
      </c>
      <c r="H188" s="44" t="s">
        <v>1098</v>
      </c>
      <c r="S188" s="57"/>
      <c r="T188" s="57"/>
      <c r="U188" s="57"/>
      <c r="V188" s="57"/>
      <c r="W188" s="55"/>
    </row>
    <row r="189" spans="1:23" ht="20" x14ac:dyDescent="0.2">
      <c r="A189" s="6">
        <v>188</v>
      </c>
      <c r="B189" s="35" t="s">
        <v>210</v>
      </c>
      <c r="C189" s="35" t="s">
        <v>7</v>
      </c>
      <c r="D189" s="58">
        <v>3360.25</v>
      </c>
      <c r="E189" s="58">
        <v>3360.25</v>
      </c>
      <c r="F189" s="58">
        <v>3360.25</v>
      </c>
      <c r="G189" s="58">
        <v>3360.25</v>
      </c>
      <c r="H189" s="44" t="s">
        <v>1098</v>
      </c>
      <c r="S189" s="57"/>
      <c r="T189" s="57"/>
      <c r="U189" s="57"/>
      <c r="V189" s="57"/>
      <c r="W189" s="55"/>
    </row>
    <row r="190" spans="1:23" ht="20" x14ac:dyDescent="0.2">
      <c r="A190" s="6">
        <v>189</v>
      </c>
      <c r="B190" s="35" t="s">
        <v>211</v>
      </c>
      <c r="C190" s="35" t="s">
        <v>6</v>
      </c>
      <c r="D190" s="58">
        <v>3383.62</v>
      </c>
      <c r="E190" s="58">
        <v>3383.62</v>
      </c>
      <c r="F190" s="58">
        <v>3383.62</v>
      </c>
      <c r="G190" s="58">
        <v>3383.62</v>
      </c>
      <c r="H190" s="44" t="s">
        <v>1098</v>
      </c>
      <c r="S190" s="57"/>
      <c r="T190" s="57"/>
      <c r="U190" s="57"/>
      <c r="V190" s="57"/>
      <c r="W190" s="55"/>
    </row>
    <row r="191" spans="1:23" ht="20" x14ac:dyDescent="0.2">
      <c r="A191" s="6">
        <v>190</v>
      </c>
      <c r="B191" s="35" t="s">
        <v>212</v>
      </c>
      <c r="C191" s="35" t="s">
        <v>4</v>
      </c>
      <c r="D191" s="58">
        <v>3479.69</v>
      </c>
      <c r="E191" s="58">
        <v>3479.69</v>
      </c>
      <c r="F191" s="58">
        <v>3479.69</v>
      </c>
      <c r="G191" s="58">
        <v>3479.69</v>
      </c>
      <c r="H191" s="44" t="s">
        <v>1098</v>
      </c>
      <c r="S191" s="57"/>
      <c r="T191" s="57"/>
      <c r="U191" s="57"/>
      <c r="V191" s="57"/>
      <c r="W191" s="55"/>
    </row>
    <row r="192" spans="1:23" ht="20" x14ac:dyDescent="0.2">
      <c r="A192" s="6">
        <v>191</v>
      </c>
      <c r="B192" s="35" t="s">
        <v>213</v>
      </c>
      <c r="C192" s="35" t="s">
        <v>1</v>
      </c>
      <c r="D192" s="58">
        <v>3486.82</v>
      </c>
      <c r="E192" s="58">
        <v>3486.82</v>
      </c>
      <c r="F192" s="58">
        <v>3486.82</v>
      </c>
      <c r="G192" s="58">
        <v>3486.82</v>
      </c>
      <c r="H192" s="44" t="s">
        <v>1098</v>
      </c>
      <c r="S192" s="57"/>
      <c r="T192" s="57"/>
      <c r="U192" s="57"/>
      <c r="V192" s="57"/>
      <c r="W192" s="55"/>
    </row>
    <row r="193" spans="1:23" ht="20" x14ac:dyDescent="0.2">
      <c r="A193" s="6">
        <v>192</v>
      </c>
      <c r="B193" s="35" t="s">
        <v>214</v>
      </c>
      <c r="C193" s="35" t="s">
        <v>7</v>
      </c>
      <c r="D193" s="58">
        <v>3474.97</v>
      </c>
      <c r="E193" s="58">
        <v>3474.97</v>
      </c>
      <c r="F193" s="58">
        <v>3474.97</v>
      </c>
      <c r="G193" s="58">
        <v>3474.97</v>
      </c>
      <c r="H193" s="44" t="s">
        <v>1098</v>
      </c>
      <c r="S193" s="57"/>
      <c r="T193" s="57"/>
      <c r="U193" s="57"/>
      <c r="V193" s="57"/>
      <c r="W193" s="55"/>
    </row>
    <row r="194" spans="1:23" ht="20" x14ac:dyDescent="0.2">
      <c r="A194" s="6">
        <v>193</v>
      </c>
      <c r="B194" s="35" t="s">
        <v>215</v>
      </c>
      <c r="C194" s="35" t="s">
        <v>6</v>
      </c>
      <c r="D194" s="58">
        <v>3451.68</v>
      </c>
      <c r="E194" s="58">
        <v>3451.68</v>
      </c>
      <c r="F194" s="58">
        <v>3451.68</v>
      </c>
      <c r="G194" s="58">
        <v>3451.68</v>
      </c>
      <c r="H194" s="44" t="s">
        <v>1098</v>
      </c>
      <c r="S194" s="57"/>
      <c r="T194" s="57"/>
      <c r="U194" s="57"/>
      <c r="V194" s="57"/>
      <c r="W194" s="55"/>
    </row>
    <row r="195" spans="1:23" ht="20" x14ac:dyDescent="0.2">
      <c r="A195" s="6">
        <v>194</v>
      </c>
      <c r="B195" s="35" t="s">
        <v>216</v>
      </c>
      <c r="C195" s="35" t="s">
        <v>2</v>
      </c>
      <c r="D195" s="58">
        <v>3477.96</v>
      </c>
      <c r="E195" s="58">
        <v>3477.96</v>
      </c>
      <c r="F195" s="58">
        <v>3477.96</v>
      </c>
      <c r="G195" s="58">
        <v>3477.96</v>
      </c>
      <c r="H195" s="44" t="s">
        <v>1098</v>
      </c>
      <c r="S195" s="57"/>
      <c r="T195" s="57"/>
      <c r="U195" s="57"/>
      <c r="V195" s="57"/>
      <c r="W195" s="55"/>
    </row>
    <row r="196" spans="1:23" ht="20" x14ac:dyDescent="0.2">
      <c r="A196" s="6">
        <v>195</v>
      </c>
      <c r="B196" s="35" t="s">
        <v>217</v>
      </c>
      <c r="C196" s="35" t="s">
        <v>4</v>
      </c>
      <c r="D196" s="58">
        <v>3461.95</v>
      </c>
      <c r="E196" s="58">
        <v>3461.95</v>
      </c>
      <c r="F196" s="58">
        <v>3461.95</v>
      </c>
      <c r="G196" s="58">
        <v>3461.95</v>
      </c>
      <c r="H196" s="44" t="s">
        <v>1098</v>
      </c>
      <c r="S196" s="57"/>
      <c r="T196" s="57"/>
      <c r="U196" s="57"/>
      <c r="V196" s="57"/>
      <c r="W196" s="55"/>
    </row>
    <row r="197" spans="1:23" ht="20" x14ac:dyDescent="0.2">
      <c r="A197" s="6">
        <v>196</v>
      </c>
      <c r="B197" s="35" t="s">
        <v>218</v>
      </c>
      <c r="C197" s="35" t="s">
        <v>7</v>
      </c>
      <c r="D197" s="58">
        <v>3458</v>
      </c>
      <c r="E197" s="58">
        <v>3458</v>
      </c>
      <c r="F197" s="58">
        <v>3458</v>
      </c>
      <c r="G197" s="58">
        <v>3458</v>
      </c>
      <c r="H197" s="44" t="s">
        <v>1098</v>
      </c>
      <c r="S197" s="57"/>
      <c r="T197" s="57"/>
      <c r="U197" s="57"/>
      <c r="V197" s="57"/>
      <c r="W197" s="55"/>
    </row>
    <row r="198" spans="1:23" ht="20" x14ac:dyDescent="0.2">
      <c r="A198" s="6">
        <v>197</v>
      </c>
      <c r="B198" s="35" t="s">
        <v>219</v>
      </c>
      <c r="C198" s="35" t="s">
        <v>6</v>
      </c>
      <c r="D198" s="58">
        <v>3450.81</v>
      </c>
      <c r="E198" s="58">
        <v>3450.81</v>
      </c>
      <c r="F198" s="58">
        <v>3450.81</v>
      </c>
      <c r="G198" s="58">
        <v>3450.81</v>
      </c>
      <c r="H198" s="44" t="s">
        <v>1098</v>
      </c>
      <c r="S198" s="57"/>
      <c r="T198" s="57"/>
      <c r="U198" s="57"/>
      <c r="V198" s="57"/>
      <c r="W198" s="55"/>
    </row>
    <row r="199" spans="1:23" ht="20" x14ac:dyDescent="0.2">
      <c r="A199" s="6">
        <v>198</v>
      </c>
      <c r="B199" s="35" t="s">
        <v>220</v>
      </c>
      <c r="C199" s="35" t="s">
        <v>2</v>
      </c>
      <c r="D199" s="58">
        <v>3477.65</v>
      </c>
      <c r="E199" s="58">
        <v>3477.65</v>
      </c>
      <c r="F199" s="58">
        <v>3477.65</v>
      </c>
      <c r="G199" s="58">
        <v>3477.65</v>
      </c>
      <c r="H199" s="44" t="s">
        <v>1098</v>
      </c>
      <c r="S199" s="57"/>
      <c r="T199" s="57"/>
      <c r="U199" s="57"/>
      <c r="V199" s="57"/>
      <c r="W199" s="55"/>
    </row>
    <row r="200" spans="1:23" ht="20" x14ac:dyDescent="0.2">
      <c r="A200" s="6">
        <v>199</v>
      </c>
      <c r="B200" s="35" t="s">
        <v>221</v>
      </c>
      <c r="C200" s="35" t="s">
        <v>4</v>
      </c>
      <c r="D200" s="58">
        <v>3484.23</v>
      </c>
      <c r="E200" s="58">
        <v>3484.23</v>
      </c>
      <c r="F200" s="58">
        <v>3484.23</v>
      </c>
      <c r="G200" s="58">
        <v>3484.23</v>
      </c>
      <c r="H200" s="44" t="s">
        <v>1098</v>
      </c>
      <c r="S200" s="57"/>
      <c r="T200" s="57"/>
      <c r="U200" s="57"/>
      <c r="V200" s="57"/>
      <c r="W200" s="55"/>
    </row>
    <row r="201" spans="1:23" ht="20" x14ac:dyDescent="0.2">
      <c r="A201" s="6">
        <v>200</v>
      </c>
      <c r="B201" s="35" t="s">
        <v>222</v>
      </c>
      <c r="C201" s="35" t="s">
        <v>7</v>
      </c>
      <c r="D201" s="58">
        <v>3454.5</v>
      </c>
      <c r="E201" s="58">
        <v>3454.5</v>
      </c>
      <c r="F201" s="58">
        <v>3454.5</v>
      </c>
      <c r="G201" s="58">
        <v>3454.5</v>
      </c>
      <c r="H201" s="44" t="s">
        <v>1098</v>
      </c>
      <c r="S201" s="57"/>
      <c r="T201" s="57"/>
      <c r="U201" s="57"/>
      <c r="V201" s="57"/>
      <c r="W201" s="55"/>
    </row>
    <row r="202" spans="1:23" ht="20" x14ac:dyDescent="0.2">
      <c r="A202" s="6">
        <v>201</v>
      </c>
      <c r="B202" s="35" t="s">
        <v>223</v>
      </c>
      <c r="C202" s="35" t="s">
        <v>6</v>
      </c>
      <c r="D202" s="58">
        <v>3481.6</v>
      </c>
      <c r="E202" s="58">
        <v>3481.6</v>
      </c>
      <c r="F202" s="58">
        <v>3481.6</v>
      </c>
      <c r="G202" s="58">
        <v>3481.6</v>
      </c>
      <c r="H202" s="44" t="s">
        <v>1098</v>
      </c>
      <c r="S202" s="57"/>
      <c r="T202" s="57"/>
      <c r="U202" s="57"/>
      <c r="V202" s="57"/>
      <c r="W202" s="55"/>
    </row>
    <row r="203" spans="1:23" ht="20" x14ac:dyDescent="0.2">
      <c r="A203" s="6">
        <v>202</v>
      </c>
      <c r="B203" s="35" t="s">
        <v>224</v>
      </c>
      <c r="C203" s="35" t="s">
        <v>2</v>
      </c>
      <c r="D203" s="58">
        <v>3513.56</v>
      </c>
      <c r="E203" s="58">
        <v>3513.56</v>
      </c>
      <c r="F203" s="58">
        <v>3513.56</v>
      </c>
      <c r="G203" s="58">
        <v>3513.56</v>
      </c>
      <c r="H203" s="44" t="s">
        <v>1098</v>
      </c>
      <c r="S203" s="57"/>
      <c r="T203" s="57"/>
      <c r="U203" s="57"/>
      <c r="V203" s="57"/>
      <c r="W203" s="55"/>
    </row>
    <row r="204" spans="1:23" ht="20" x14ac:dyDescent="0.2">
      <c r="A204" s="6">
        <v>203</v>
      </c>
      <c r="B204" s="35" t="s">
        <v>225</v>
      </c>
      <c r="C204" s="35" t="s">
        <v>4</v>
      </c>
      <c r="D204" s="58">
        <v>3486.15</v>
      </c>
      <c r="E204" s="58">
        <v>3486.15</v>
      </c>
      <c r="F204" s="58">
        <v>3486.15</v>
      </c>
      <c r="G204" s="58">
        <v>3486.15</v>
      </c>
      <c r="H204" s="44" t="s">
        <v>1098</v>
      </c>
      <c r="S204" s="57"/>
      <c r="T204" s="57"/>
      <c r="U204" s="57"/>
      <c r="V204" s="57"/>
      <c r="W204" s="55"/>
    </row>
    <row r="205" spans="1:23" ht="20" x14ac:dyDescent="0.2">
      <c r="A205" s="6">
        <v>204</v>
      </c>
      <c r="B205" s="35" t="s">
        <v>226</v>
      </c>
      <c r="C205" s="35" t="s">
        <v>1</v>
      </c>
      <c r="D205" s="58">
        <v>3544.83</v>
      </c>
      <c r="E205" s="58">
        <v>3544.83</v>
      </c>
      <c r="F205" s="58">
        <v>3544.83</v>
      </c>
      <c r="G205" s="58">
        <v>3544.83</v>
      </c>
      <c r="H205" s="44" t="s">
        <v>1098</v>
      </c>
      <c r="S205" s="57"/>
      <c r="T205" s="57"/>
      <c r="U205" s="57"/>
      <c r="V205" s="57"/>
      <c r="W205" s="55"/>
    </row>
    <row r="206" spans="1:23" ht="20" x14ac:dyDescent="0.2">
      <c r="A206" s="6">
        <v>205</v>
      </c>
      <c r="B206" s="35" t="s">
        <v>227</v>
      </c>
      <c r="C206" s="35" t="s">
        <v>7</v>
      </c>
      <c r="D206" s="58">
        <v>3589.57</v>
      </c>
      <c r="E206" s="58">
        <v>3589.57</v>
      </c>
      <c r="F206" s="58">
        <v>3589.57</v>
      </c>
      <c r="G206" s="58">
        <v>3589.57</v>
      </c>
      <c r="H206" s="44" t="s">
        <v>1098</v>
      </c>
      <c r="S206" s="57"/>
      <c r="T206" s="57"/>
      <c r="U206" s="57"/>
      <c r="V206" s="57"/>
      <c r="W206" s="55"/>
    </row>
    <row r="207" spans="1:23" ht="20" x14ac:dyDescent="0.2">
      <c r="A207" s="6">
        <v>206</v>
      </c>
      <c r="B207" s="35" t="s">
        <v>228</v>
      </c>
      <c r="C207" s="35" t="s">
        <v>6</v>
      </c>
      <c r="D207" s="58">
        <v>3617.59</v>
      </c>
      <c r="E207" s="58">
        <v>3617.59</v>
      </c>
      <c r="F207" s="58">
        <v>3617.59</v>
      </c>
      <c r="G207" s="58">
        <v>3617.59</v>
      </c>
      <c r="H207" s="44" t="s">
        <v>1098</v>
      </c>
      <c r="S207" s="57"/>
      <c r="T207" s="57"/>
      <c r="U207" s="57"/>
      <c r="V207" s="57"/>
      <c r="W207" s="55"/>
    </row>
    <row r="208" spans="1:23" ht="20" x14ac:dyDescent="0.2">
      <c r="A208" s="6">
        <v>207</v>
      </c>
      <c r="B208" s="35" t="s">
        <v>229</v>
      </c>
      <c r="C208" s="35" t="s">
        <v>2</v>
      </c>
      <c r="D208" s="58">
        <v>3642.22</v>
      </c>
      <c r="E208" s="58">
        <v>3642.22</v>
      </c>
      <c r="F208" s="58">
        <v>3642.22</v>
      </c>
      <c r="G208" s="58">
        <v>3642.22</v>
      </c>
      <c r="H208" s="44" t="s">
        <v>1098</v>
      </c>
      <c r="S208" s="57"/>
      <c r="T208" s="57"/>
      <c r="U208" s="57"/>
      <c r="V208" s="57"/>
      <c r="W208" s="55"/>
    </row>
    <row r="209" spans="1:23" ht="20" x14ac:dyDescent="0.2">
      <c r="A209" s="6">
        <v>208</v>
      </c>
      <c r="B209" s="35" t="s">
        <v>230</v>
      </c>
      <c r="C209" s="35" t="s">
        <v>4</v>
      </c>
      <c r="D209" s="58">
        <v>3602.27</v>
      </c>
      <c r="E209" s="58">
        <v>3602.27</v>
      </c>
      <c r="F209" s="58">
        <v>3602.27</v>
      </c>
      <c r="G209" s="58">
        <v>3602.27</v>
      </c>
      <c r="H209" s="44" t="s">
        <v>1098</v>
      </c>
      <c r="S209" s="57"/>
      <c r="T209" s="57"/>
      <c r="U209" s="57"/>
      <c r="V209" s="57"/>
      <c r="W209" s="55"/>
    </row>
    <row r="210" spans="1:23" ht="20" x14ac:dyDescent="0.2">
      <c r="A210" s="6">
        <v>209</v>
      </c>
      <c r="B210" s="35" t="s">
        <v>231</v>
      </c>
      <c r="C210" s="35" t="s">
        <v>1</v>
      </c>
      <c r="D210" s="58">
        <v>3615.09</v>
      </c>
      <c r="E210" s="58">
        <v>3615.09</v>
      </c>
      <c r="F210" s="58">
        <v>3615.09</v>
      </c>
      <c r="G210" s="58">
        <v>3615.09</v>
      </c>
      <c r="H210" s="44" t="s">
        <v>1098</v>
      </c>
      <c r="S210" s="57"/>
      <c r="T210" s="57"/>
      <c r="U210" s="57"/>
      <c r="V210" s="57"/>
      <c r="W210" s="55"/>
    </row>
    <row r="211" spans="1:23" ht="20" x14ac:dyDescent="0.2">
      <c r="A211" s="6">
        <v>210</v>
      </c>
      <c r="B211" s="35" t="s">
        <v>232</v>
      </c>
      <c r="C211" s="35" t="s">
        <v>7</v>
      </c>
      <c r="D211" s="58">
        <v>3645.44</v>
      </c>
      <c r="E211" s="58">
        <v>3645.44</v>
      </c>
      <c r="F211" s="58">
        <v>3645.44</v>
      </c>
      <c r="G211" s="58">
        <v>3645.44</v>
      </c>
      <c r="H211" s="44" t="s">
        <v>1098</v>
      </c>
      <c r="S211" s="57"/>
      <c r="T211" s="57"/>
      <c r="U211" s="57"/>
      <c r="V211" s="57"/>
      <c r="W211" s="55"/>
    </row>
    <row r="212" spans="1:23" ht="20" x14ac:dyDescent="0.2">
      <c r="A212" s="6">
        <v>211</v>
      </c>
      <c r="B212" s="35" t="s">
        <v>233</v>
      </c>
      <c r="C212" s="35" t="s">
        <v>6</v>
      </c>
      <c r="D212" s="58">
        <v>3675.09</v>
      </c>
      <c r="E212" s="58">
        <v>3675.09</v>
      </c>
      <c r="F212" s="58">
        <v>3675.09</v>
      </c>
      <c r="G212" s="58">
        <v>3675.09</v>
      </c>
      <c r="H212" s="44" t="s">
        <v>1098</v>
      </c>
      <c r="S212" s="57"/>
      <c r="T212" s="57"/>
      <c r="U212" s="57"/>
      <c r="V212" s="57"/>
      <c r="W212" s="55"/>
    </row>
    <row r="213" spans="1:23" ht="20" x14ac:dyDescent="0.2">
      <c r="A213" s="6">
        <v>212</v>
      </c>
      <c r="B213" s="35" t="s">
        <v>234</v>
      </c>
      <c r="C213" s="35" t="s">
        <v>2</v>
      </c>
      <c r="D213" s="58">
        <v>3661.76</v>
      </c>
      <c r="E213" s="58">
        <v>3661.76</v>
      </c>
      <c r="F213" s="58">
        <v>3661.76</v>
      </c>
      <c r="G213" s="58">
        <v>3661.76</v>
      </c>
      <c r="H213" s="44" t="s">
        <v>1098</v>
      </c>
      <c r="S213" s="57"/>
      <c r="T213" s="57"/>
      <c r="U213" s="57"/>
      <c r="V213" s="57"/>
      <c r="W213" s="55"/>
    </row>
    <row r="214" spans="1:23" ht="20" x14ac:dyDescent="0.2">
      <c r="A214" s="6">
        <v>213</v>
      </c>
      <c r="B214" s="35" t="s">
        <v>235</v>
      </c>
      <c r="C214" s="35" t="s">
        <v>4</v>
      </c>
      <c r="D214" s="58">
        <v>3693.85</v>
      </c>
      <c r="E214" s="58">
        <v>3693.85</v>
      </c>
      <c r="F214" s="58">
        <v>3693.85</v>
      </c>
      <c r="G214" s="58">
        <v>3693.85</v>
      </c>
      <c r="H214" s="44" t="s">
        <v>1098</v>
      </c>
      <c r="S214" s="57"/>
      <c r="T214" s="57"/>
      <c r="U214" s="57"/>
      <c r="V214" s="57"/>
      <c r="W214" s="55"/>
    </row>
    <row r="215" spans="1:23" ht="20" x14ac:dyDescent="0.2">
      <c r="A215" s="6">
        <v>214</v>
      </c>
      <c r="B215" s="35" t="s">
        <v>236</v>
      </c>
      <c r="C215" s="35" t="s">
        <v>1</v>
      </c>
      <c r="D215" s="58">
        <v>3680.1</v>
      </c>
      <c r="E215" s="58">
        <v>3680.1</v>
      </c>
      <c r="F215" s="58">
        <v>3680.1</v>
      </c>
      <c r="G215" s="58">
        <v>3680.1</v>
      </c>
      <c r="H215" s="44" t="s">
        <v>1098</v>
      </c>
      <c r="S215" s="57"/>
      <c r="T215" s="57"/>
      <c r="U215" s="57"/>
      <c r="V215" s="57"/>
      <c r="W215" s="55"/>
    </row>
    <row r="216" spans="1:23" ht="20" x14ac:dyDescent="0.2">
      <c r="A216" s="6">
        <v>215</v>
      </c>
      <c r="B216" s="35" t="s">
        <v>237</v>
      </c>
      <c r="C216" s="35" t="s">
        <v>7</v>
      </c>
      <c r="D216" s="58">
        <v>3665.9</v>
      </c>
      <c r="E216" s="58">
        <v>3665.9</v>
      </c>
      <c r="F216" s="58">
        <v>3665.9</v>
      </c>
      <c r="G216" s="58">
        <v>3665.9</v>
      </c>
      <c r="H216" s="44" t="s">
        <v>1098</v>
      </c>
      <c r="S216" s="57"/>
      <c r="T216" s="57"/>
      <c r="U216" s="57"/>
      <c r="V216" s="57"/>
      <c r="W216" s="55"/>
    </row>
    <row r="217" spans="1:23" ht="20" x14ac:dyDescent="0.2">
      <c r="A217" s="6">
        <v>216</v>
      </c>
      <c r="B217" s="35" t="s">
        <v>238</v>
      </c>
      <c r="C217" s="35" t="s">
        <v>6</v>
      </c>
      <c r="D217" s="58">
        <v>3658.09</v>
      </c>
      <c r="E217" s="58">
        <v>3658.09</v>
      </c>
      <c r="F217" s="58">
        <v>3658.09</v>
      </c>
      <c r="G217" s="58">
        <v>3658.09</v>
      </c>
      <c r="H217" s="44" t="s">
        <v>1098</v>
      </c>
      <c r="S217" s="57"/>
      <c r="T217" s="57"/>
      <c r="U217" s="57"/>
      <c r="V217" s="57"/>
      <c r="W217" s="55"/>
    </row>
    <row r="218" spans="1:23" ht="20" x14ac:dyDescent="0.2">
      <c r="A218" s="6">
        <v>217</v>
      </c>
      <c r="B218" s="35" t="s">
        <v>239</v>
      </c>
      <c r="C218" s="35" t="s">
        <v>2</v>
      </c>
      <c r="D218" s="58">
        <v>3687.04</v>
      </c>
      <c r="E218" s="58">
        <v>3687.04</v>
      </c>
      <c r="F218" s="58">
        <v>3687.04</v>
      </c>
      <c r="G218" s="58">
        <v>3687.04</v>
      </c>
      <c r="H218" s="44" t="s">
        <v>1098</v>
      </c>
      <c r="S218" s="57"/>
      <c r="T218" s="57"/>
      <c r="U218" s="57"/>
      <c r="V218" s="57"/>
      <c r="W218" s="55"/>
    </row>
    <row r="219" spans="1:23" ht="20" x14ac:dyDescent="0.2">
      <c r="A219" s="6">
        <v>218</v>
      </c>
      <c r="B219" s="35" t="s">
        <v>240</v>
      </c>
      <c r="C219" s="35" t="s">
        <v>4</v>
      </c>
      <c r="D219" s="58">
        <v>3635.91</v>
      </c>
      <c r="E219" s="58">
        <v>3635.91</v>
      </c>
      <c r="F219" s="58">
        <v>3635.91</v>
      </c>
      <c r="G219" s="58">
        <v>3635.91</v>
      </c>
      <c r="H219" s="44" t="s">
        <v>1098</v>
      </c>
      <c r="S219" s="57"/>
      <c r="T219" s="57"/>
      <c r="U219" s="57"/>
      <c r="V219" s="57"/>
      <c r="W219" s="55"/>
    </row>
    <row r="220" spans="1:23" ht="20" x14ac:dyDescent="0.2">
      <c r="A220" s="6">
        <v>219</v>
      </c>
      <c r="B220" s="35" t="s">
        <v>241</v>
      </c>
      <c r="C220" s="35" t="s">
        <v>1</v>
      </c>
      <c r="D220" s="58">
        <v>3581.34</v>
      </c>
      <c r="E220" s="58">
        <v>3581.34</v>
      </c>
      <c r="F220" s="58">
        <v>3581.34</v>
      </c>
      <c r="G220" s="58">
        <v>3581.34</v>
      </c>
      <c r="H220" s="44" t="s">
        <v>1098</v>
      </c>
      <c r="S220" s="57"/>
      <c r="T220" s="57"/>
      <c r="U220" s="57"/>
      <c r="V220" s="57"/>
      <c r="W220" s="55"/>
    </row>
    <row r="221" spans="1:23" ht="20" x14ac:dyDescent="0.2">
      <c r="A221" s="6">
        <v>220</v>
      </c>
      <c r="B221" s="35" t="s">
        <v>242</v>
      </c>
      <c r="C221" s="35" t="s">
        <v>7</v>
      </c>
      <c r="D221" s="58">
        <v>3487.1</v>
      </c>
      <c r="E221" s="58">
        <v>3487.1</v>
      </c>
      <c r="F221" s="58">
        <v>3487.1</v>
      </c>
      <c r="G221" s="58">
        <v>3487.1</v>
      </c>
      <c r="H221" s="44" t="s">
        <v>1098</v>
      </c>
      <c r="S221" s="57"/>
      <c r="T221" s="57"/>
      <c r="U221" s="57"/>
      <c r="V221" s="57"/>
      <c r="W221" s="55"/>
    </row>
    <row r="222" spans="1:23" ht="20" x14ac:dyDescent="0.2">
      <c r="A222" s="6">
        <v>221</v>
      </c>
      <c r="B222" s="35" t="s">
        <v>243</v>
      </c>
      <c r="C222" s="35" t="s">
        <v>6</v>
      </c>
      <c r="D222" s="58">
        <v>3503.39</v>
      </c>
      <c r="E222" s="58">
        <v>3503.39</v>
      </c>
      <c r="F222" s="58">
        <v>3503.39</v>
      </c>
      <c r="G222" s="58">
        <v>3503.39</v>
      </c>
      <c r="H222" s="44" t="s">
        <v>1098</v>
      </c>
      <c r="S222" s="57"/>
      <c r="T222" s="57"/>
      <c r="U222" s="57"/>
      <c r="V222" s="57"/>
      <c r="W222" s="55"/>
    </row>
    <row r="223" spans="1:23" ht="20" x14ac:dyDescent="0.2">
      <c r="A223" s="6">
        <v>222</v>
      </c>
      <c r="B223" s="35" t="s">
        <v>244</v>
      </c>
      <c r="C223" s="35" t="s">
        <v>2</v>
      </c>
      <c r="D223" s="58">
        <v>3427.08</v>
      </c>
      <c r="E223" s="58">
        <v>3427.08</v>
      </c>
      <c r="F223" s="58">
        <v>3427.08</v>
      </c>
      <c r="G223" s="58">
        <v>3427.08</v>
      </c>
      <c r="H223" s="44" t="s">
        <v>1098</v>
      </c>
      <c r="S223" s="57"/>
      <c r="T223" s="57"/>
      <c r="U223" s="57"/>
      <c r="V223" s="57"/>
      <c r="W223" s="55"/>
    </row>
    <row r="224" spans="1:23" ht="20" x14ac:dyDescent="0.2">
      <c r="A224" s="6">
        <v>223</v>
      </c>
      <c r="B224" s="35" t="s">
        <v>245</v>
      </c>
      <c r="C224" s="35" t="s">
        <v>4</v>
      </c>
      <c r="D224" s="58">
        <v>3461.86</v>
      </c>
      <c r="E224" s="58">
        <v>3461.86</v>
      </c>
      <c r="F224" s="58">
        <v>3461.86</v>
      </c>
      <c r="G224" s="58">
        <v>3461.86</v>
      </c>
      <c r="H224" s="44" t="s">
        <v>1098</v>
      </c>
      <c r="S224" s="57"/>
      <c r="T224" s="57"/>
      <c r="U224" s="57"/>
      <c r="V224" s="57"/>
      <c r="W224" s="55"/>
    </row>
    <row r="225" spans="1:23" ht="20" x14ac:dyDescent="0.2">
      <c r="A225" s="6">
        <v>224</v>
      </c>
      <c r="B225" s="35" t="s">
        <v>246</v>
      </c>
      <c r="C225" s="35" t="s">
        <v>1</v>
      </c>
      <c r="D225" s="58">
        <v>3460.08</v>
      </c>
      <c r="E225" s="58">
        <v>3460.08</v>
      </c>
      <c r="F225" s="58">
        <v>3460.08</v>
      </c>
      <c r="G225" s="58">
        <v>3460.08</v>
      </c>
      <c r="H225" s="44" t="s">
        <v>1098</v>
      </c>
      <c r="S225" s="57"/>
      <c r="T225" s="57"/>
      <c r="U225" s="57"/>
      <c r="V225" s="57"/>
      <c r="W225" s="55"/>
    </row>
    <row r="226" spans="1:23" ht="20" x14ac:dyDescent="0.2">
      <c r="A226" s="6">
        <v>225</v>
      </c>
      <c r="B226" s="35" t="s">
        <v>247</v>
      </c>
      <c r="C226" s="35" t="s">
        <v>7</v>
      </c>
      <c r="D226" s="58">
        <v>3488.84</v>
      </c>
      <c r="E226" s="58">
        <v>3488.84</v>
      </c>
      <c r="F226" s="58">
        <v>3488.84</v>
      </c>
      <c r="G226" s="58">
        <v>3488.84</v>
      </c>
      <c r="H226" s="44" t="s">
        <v>1098</v>
      </c>
      <c r="S226" s="57"/>
      <c r="T226" s="57"/>
      <c r="U226" s="57"/>
      <c r="V226" s="57"/>
      <c r="W226" s="55"/>
    </row>
    <row r="227" spans="1:23" ht="20" x14ac:dyDescent="0.2">
      <c r="A227" s="6">
        <v>226</v>
      </c>
      <c r="B227" s="35" t="s">
        <v>248</v>
      </c>
      <c r="C227" s="35" t="s">
        <v>2</v>
      </c>
      <c r="D227" s="58">
        <v>3442.84</v>
      </c>
      <c r="E227" s="58">
        <v>3442.84</v>
      </c>
      <c r="F227" s="58">
        <v>3442.84</v>
      </c>
      <c r="G227" s="58">
        <v>3442.84</v>
      </c>
      <c r="H227" s="44" t="s">
        <v>1098</v>
      </c>
      <c r="S227" s="57"/>
      <c r="T227" s="57"/>
      <c r="U227" s="57"/>
      <c r="V227" s="57"/>
      <c r="W227" s="55"/>
    </row>
    <row r="228" spans="1:23" ht="20" x14ac:dyDescent="0.2">
      <c r="A228" s="6">
        <v>227</v>
      </c>
      <c r="B228" s="35" t="s">
        <v>249</v>
      </c>
      <c r="C228" s="35" t="s">
        <v>4</v>
      </c>
      <c r="D228" s="58">
        <v>3486.05</v>
      </c>
      <c r="E228" s="58">
        <v>3486.05</v>
      </c>
      <c r="F228" s="58">
        <v>3486.05</v>
      </c>
      <c r="G228" s="58">
        <v>3486.05</v>
      </c>
      <c r="H228" s="44" t="s">
        <v>1098</v>
      </c>
      <c r="S228" s="57"/>
      <c r="T228" s="57"/>
      <c r="U228" s="57"/>
      <c r="V228" s="57"/>
      <c r="W228" s="55"/>
    </row>
    <row r="229" spans="1:23" ht="20" x14ac:dyDescent="0.2">
      <c r="A229" s="6">
        <v>228</v>
      </c>
      <c r="B229" s="35" t="s">
        <v>250</v>
      </c>
      <c r="C229" s="35" t="s">
        <v>1</v>
      </c>
      <c r="D229" s="58">
        <v>3526.28</v>
      </c>
      <c r="E229" s="58">
        <v>3526.28</v>
      </c>
      <c r="F229" s="58">
        <v>3526.28</v>
      </c>
      <c r="G229" s="58">
        <v>3526.28</v>
      </c>
      <c r="H229" s="44" t="s">
        <v>1098</v>
      </c>
      <c r="S229" s="57"/>
      <c r="T229" s="57"/>
      <c r="U229" s="57"/>
      <c r="V229" s="57"/>
      <c r="W229" s="55"/>
    </row>
    <row r="230" spans="1:23" ht="20" x14ac:dyDescent="0.2">
      <c r="A230" s="6">
        <v>229</v>
      </c>
      <c r="B230" s="35" t="s">
        <v>251</v>
      </c>
      <c r="C230" s="35" t="s">
        <v>7</v>
      </c>
      <c r="D230" s="58">
        <v>3570.65</v>
      </c>
      <c r="E230" s="58">
        <v>3570.65</v>
      </c>
      <c r="F230" s="58">
        <v>3570.65</v>
      </c>
      <c r="G230" s="58">
        <v>3570.65</v>
      </c>
      <c r="H230" s="44" t="s">
        <v>1098</v>
      </c>
      <c r="S230" s="57"/>
      <c r="T230" s="57"/>
      <c r="U230" s="57"/>
      <c r="V230" s="57"/>
      <c r="W230" s="55"/>
    </row>
    <row r="231" spans="1:23" ht="20" x14ac:dyDescent="0.2">
      <c r="A231" s="6">
        <v>230</v>
      </c>
      <c r="B231" s="35" t="s">
        <v>252</v>
      </c>
      <c r="C231" s="35" t="s">
        <v>6</v>
      </c>
      <c r="D231" s="58">
        <v>3564.84</v>
      </c>
      <c r="E231" s="58">
        <v>3564.84</v>
      </c>
      <c r="F231" s="58">
        <v>3564.84</v>
      </c>
      <c r="G231" s="58">
        <v>3564.84</v>
      </c>
      <c r="H231" s="44" t="s">
        <v>1098</v>
      </c>
      <c r="S231" s="57"/>
      <c r="T231" s="57"/>
      <c r="U231" s="57"/>
      <c r="V231" s="57"/>
      <c r="W231" s="55"/>
    </row>
    <row r="232" spans="1:23" ht="20" x14ac:dyDescent="0.2">
      <c r="A232" s="6">
        <v>231</v>
      </c>
      <c r="B232" s="35" t="s">
        <v>253</v>
      </c>
      <c r="C232" s="35" t="s">
        <v>2</v>
      </c>
      <c r="D232" s="58">
        <v>3555.4</v>
      </c>
      <c r="E232" s="58">
        <v>3555.4</v>
      </c>
      <c r="F232" s="58">
        <v>3555.4</v>
      </c>
      <c r="G232" s="58">
        <v>3555.4</v>
      </c>
      <c r="H232" s="44" t="s">
        <v>1098</v>
      </c>
      <c r="S232" s="57"/>
      <c r="T232" s="57"/>
      <c r="U232" s="57"/>
      <c r="V232" s="57"/>
      <c r="W232" s="55"/>
    </row>
    <row r="233" spans="1:23" ht="20" x14ac:dyDescent="0.2">
      <c r="A233" s="6">
        <v>232</v>
      </c>
      <c r="B233" s="35" t="s">
        <v>254</v>
      </c>
      <c r="C233" s="35" t="s">
        <v>4</v>
      </c>
      <c r="D233" s="58">
        <v>3601.14</v>
      </c>
      <c r="E233" s="58">
        <v>3601.14</v>
      </c>
      <c r="F233" s="58">
        <v>3601.14</v>
      </c>
      <c r="G233" s="58">
        <v>3601.14</v>
      </c>
      <c r="H233" s="44" t="s">
        <v>1098</v>
      </c>
      <c r="S233" s="57"/>
      <c r="T233" s="57"/>
      <c r="U233" s="57"/>
      <c r="V233" s="57"/>
      <c r="W233" s="55"/>
    </row>
    <row r="234" spans="1:23" ht="20" x14ac:dyDescent="0.2">
      <c r="A234" s="6">
        <v>233</v>
      </c>
      <c r="B234" s="35" t="s">
        <v>255</v>
      </c>
      <c r="C234" s="35" t="s">
        <v>1</v>
      </c>
      <c r="D234" s="58">
        <v>3583.71</v>
      </c>
      <c r="E234" s="58">
        <v>3583.71</v>
      </c>
      <c r="F234" s="58">
        <v>3583.71</v>
      </c>
      <c r="G234" s="58">
        <v>3583.71</v>
      </c>
      <c r="H234" s="44" t="s">
        <v>1098</v>
      </c>
      <c r="S234" s="57"/>
      <c r="T234" s="57"/>
      <c r="U234" s="57"/>
      <c r="V234" s="57"/>
      <c r="W234" s="55"/>
    </row>
    <row r="235" spans="1:23" ht="20" x14ac:dyDescent="0.2">
      <c r="A235" s="6">
        <v>234</v>
      </c>
      <c r="B235" s="35" t="s">
        <v>256</v>
      </c>
      <c r="C235" s="35" t="s">
        <v>7</v>
      </c>
      <c r="D235" s="58">
        <v>3569.9</v>
      </c>
      <c r="E235" s="58">
        <v>3569.9</v>
      </c>
      <c r="F235" s="58">
        <v>3569.9</v>
      </c>
      <c r="G235" s="58">
        <v>3569.9</v>
      </c>
      <c r="H235" s="44" t="s">
        <v>1098</v>
      </c>
      <c r="S235" s="57"/>
      <c r="T235" s="57"/>
      <c r="U235" s="57"/>
      <c r="V235" s="57"/>
      <c r="W235" s="55"/>
    </row>
    <row r="236" spans="1:23" ht="20" x14ac:dyDescent="0.2">
      <c r="A236" s="6">
        <v>235</v>
      </c>
      <c r="B236" s="35" t="s">
        <v>257</v>
      </c>
      <c r="C236" s="35" t="s">
        <v>6</v>
      </c>
      <c r="D236" s="58">
        <v>3624.6</v>
      </c>
      <c r="E236" s="58">
        <v>3624.6</v>
      </c>
      <c r="F236" s="58">
        <v>3624.6</v>
      </c>
      <c r="G236" s="58">
        <v>3624.6</v>
      </c>
      <c r="H236" s="44" t="s">
        <v>1098</v>
      </c>
      <c r="S236" s="57"/>
      <c r="T236" s="57"/>
      <c r="U236" s="57"/>
      <c r="V236" s="57"/>
      <c r="W236" s="55"/>
    </row>
    <row r="237" spans="1:23" ht="20" x14ac:dyDescent="0.2">
      <c r="A237" s="6">
        <v>236</v>
      </c>
      <c r="B237" s="35" t="s">
        <v>258</v>
      </c>
      <c r="C237" s="35" t="s">
        <v>2</v>
      </c>
      <c r="D237" s="58">
        <v>3632.64</v>
      </c>
      <c r="E237" s="58">
        <v>3632.64</v>
      </c>
      <c r="F237" s="58">
        <v>3632.64</v>
      </c>
      <c r="G237" s="58">
        <v>3632.64</v>
      </c>
      <c r="H237" s="44" t="s">
        <v>1098</v>
      </c>
      <c r="S237" s="57"/>
      <c r="T237" s="57"/>
      <c r="U237" s="57"/>
      <c r="V237" s="57"/>
      <c r="W237" s="55"/>
    </row>
    <row r="238" spans="1:23" ht="20" x14ac:dyDescent="0.2">
      <c r="A238" s="6">
        <v>237</v>
      </c>
      <c r="B238" s="35" t="s">
        <v>259</v>
      </c>
      <c r="C238" s="35" t="s">
        <v>4</v>
      </c>
      <c r="D238" s="58">
        <v>3606.97</v>
      </c>
      <c r="E238" s="58">
        <v>3606.97</v>
      </c>
      <c r="F238" s="58">
        <v>3606.97</v>
      </c>
      <c r="G238" s="58">
        <v>3606.97</v>
      </c>
      <c r="H238" s="44" t="s">
        <v>1098</v>
      </c>
      <c r="S238" s="57"/>
      <c r="T238" s="57"/>
      <c r="U238" s="57"/>
      <c r="V238" s="57"/>
      <c r="W238" s="55"/>
    </row>
    <row r="239" spans="1:23" ht="20" x14ac:dyDescent="0.2">
      <c r="A239" s="6">
        <v>238</v>
      </c>
      <c r="B239" s="35" t="s">
        <v>260</v>
      </c>
      <c r="C239" s="35" t="s">
        <v>1</v>
      </c>
      <c r="D239" s="58">
        <v>3585.22</v>
      </c>
      <c r="E239" s="58">
        <v>3585.22</v>
      </c>
      <c r="F239" s="58">
        <v>3585.22</v>
      </c>
      <c r="G239" s="58">
        <v>3585.22</v>
      </c>
      <c r="H239" s="44" t="s">
        <v>1098</v>
      </c>
      <c r="S239" s="57"/>
      <c r="T239" s="57"/>
      <c r="U239" s="57"/>
      <c r="V239" s="57"/>
      <c r="W239" s="55"/>
    </row>
    <row r="240" spans="1:23" ht="20" x14ac:dyDescent="0.2">
      <c r="A240" s="6">
        <v>239</v>
      </c>
      <c r="B240" s="35" t="s">
        <v>261</v>
      </c>
      <c r="C240" s="35" t="s">
        <v>7</v>
      </c>
      <c r="D240" s="58">
        <v>3579.14</v>
      </c>
      <c r="E240" s="58">
        <v>3579.14</v>
      </c>
      <c r="F240" s="58">
        <v>3579.14</v>
      </c>
      <c r="G240" s="58">
        <v>3579.14</v>
      </c>
      <c r="H240" s="44" t="s">
        <v>1098</v>
      </c>
      <c r="S240" s="57"/>
      <c r="T240" s="57"/>
      <c r="U240" s="57"/>
      <c r="V240" s="57"/>
      <c r="W240" s="55"/>
    </row>
    <row r="241" spans="1:23" ht="20" x14ac:dyDescent="0.2">
      <c r="A241" s="6">
        <v>240</v>
      </c>
      <c r="B241" s="35" t="s">
        <v>262</v>
      </c>
      <c r="C241" s="35" t="s">
        <v>6</v>
      </c>
      <c r="D241" s="58">
        <v>3541.89</v>
      </c>
      <c r="E241" s="58">
        <v>3541.89</v>
      </c>
      <c r="F241" s="58">
        <v>3541.89</v>
      </c>
      <c r="G241" s="58">
        <v>3541.89</v>
      </c>
      <c r="H241" s="44" t="s">
        <v>1098</v>
      </c>
      <c r="S241" s="57"/>
      <c r="T241" s="57"/>
      <c r="U241" s="57"/>
      <c r="V241" s="57"/>
      <c r="W241" s="55"/>
    </row>
    <row r="242" spans="1:23" ht="20" x14ac:dyDescent="0.2">
      <c r="A242" s="6">
        <v>241</v>
      </c>
      <c r="B242" s="35" t="s">
        <v>263</v>
      </c>
      <c r="C242" s="35" t="s">
        <v>2</v>
      </c>
      <c r="D242" s="58">
        <v>3596.78</v>
      </c>
      <c r="E242" s="58">
        <v>3596.78</v>
      </c>
      <c r="F242" s="58">
        <v>3596.78</v>
      </c>
      <c r="G242" s="58">
        <v>3596.78</v>
      </c>
      <c r="H242" s="44" t="s">
        <v>1098</v>
      </c>
      <c r="S242" s="57"/>
      <c r="T242" s="57"/>
      <c r="U242" s="57"/>
      <c r="V242" s="57"/>
      <c r="W242" s="55"/>
    </row>
    <row r="243" spans="1:23" ht="20" x14ac:dyDescent="0.2">
      <c r="A243" s="6">
        <v>242</v>
      </c>
      <c r="B243" s="35" t="s">
        <v>264</v>
      </c>
      <c r="C243" s="35" t="s">
        <v>4</v>
      </c>
      <c r="D243" s="58">
        <v>3614.25</v>
      </c>
      <c r="E243" s="58">
        <v>3614.25</v>
      </c>
      <c r="F243" s="58">
        <v>3614.25</v>
      </c>
      <c r="G243" s="58">
        <v>3614.25</v>
      </c>
      <c r="H243" s="44" t="s">
        <v>1098</v>
      </c>
      <c r="S243" s="57"/>
      <c r="T243" s="57"/>
      <c r="U243" s="57"/>
      <c r="V243" s="57"/>
      <c r="W243" s="55"/>
    </row>
    <row r="244" spans="1:23" ht="20" x14ac:dyDescent="0.2">
      <c r="A244" s="6">
        <v>243</v>
      </c>
      <c r="B244" s="35" t="s">
        <v>265</v>
      </c>
      <c r="C244" s="35" t="s">
        <v>1</v>
      </c>
      <c r="D244" s="58">
        <v>3542.4</v>
      </c>
      <c r="E244" s="58">
        <v>3542.4</v>
      </c>
      <c r="F244" s="58">
        <v>3542.4</v>
      </c>
      <c r="G244" s="58">
        <v>3542.4</v>
      </c>
      <c r="H244" s="44" t="s">
        <v>1098</v>
      </c>
      <c r="S244" s="57"/>
      <c r="T244" s="57"/>
      <c r="U244" s="57"/>
      <c r="V244" s="57"/>
      <c r="W244" s="55"/>
    </row>
    <row r="245" spans="1:23" ht="20" x14ac:dyDescent="0.2">
      <c r="A245" s="6">
        <v>244</v>
      </c>
      <c r="B245" s="35" t="s">
        <v>266</v>
      </c>
      <c r="C245" s="35" t="s">
        <v>7</v>
      </c>
      <c r="D245" s="58">
        <v>3457.97</v>
      </c>
      <c r="E245" s="58">
        <v>3457.97</v>
      </c>
      <c r="F245" s="58">
        <v>3457.97</v>
      </c>
      <c r="G245" s="58">
        <v>3457.97</v>
      </c>
      <c r="H245" s="44" t="s">
        <v>1098</v>
      </c>
      <c r="S245" s="57"/>
      <c r="T245" s="57"/>
      <c r="U245" s="57"/>
      <c r="V245" s="57"/>
      <c r="W245" s="55"/>
    </row>
    <row r="246" spans="1:23" ht="20" x14ac:dyDescent="0.2">
      <c r="A246" s="6">
        <v>245</v>
      </c>
      <c r="B246" s="35" t="s">
        <v>267</v>
      </c>
      <c r="C246" s="35" t="s">
        <v>6</v>
      </c>
      <c r="D246" s="58">
        <v>3464.54</v>
      </c>
      <c r="E246" s="58">
        <v>3464.54</v>
      </c>
      <c r="F246" s="58">
        <v>3464.54</v>
      </c>
      <c r="G246" s="58">
        <v>3464.54</v>
      </c>
      <c r="H246" s="44" t="s">
        <v>1098</v>
      </c>
      <c r="S246" s="57"/>
      <c r="T246" s="57"/>
      <c r="U246" s="57"/>
      <c r="V246" s="57"/>
      <c r="W246" s="55"/>
    </row>
    <row r="247" spans="1:23" ht="20" x14ac:dyDescent="0.2">
      <c r="A247" s="6">
        <v>246</v>
      </c>
      <c r="B247" s="35" t="s">
        <v>268</v>
      </c>
      <c r="C247" s="35" t="s">
        <v>2</v>
      </c>
      <c r="D247" s="58">
        <v>3447.02</v>
      </c>
      <c r="E247" s="58">
        <v>3447.02</v>
      </c>
      <c r="F247" s="58">
        <v>3447.02</v>
      </c>
      <c r="G247" s="58">
        <v>3447.02</v>
      </c>
      <c r="H247" s="44" t="s">
        <v>1098</v>
      </c>
      <c r="S247" s="57"/>
      <c r="T247" s="57"/>
      <c r="U247" s="57"/>
      <c r="V247" s="57"/>
      <c r="W247" s="55"/>
    </row>
    <row r="248" spans="1:23" ht="20" x14ac:dyDescent="0.2">
      <c r="A248" s="6">
        <v>247</v>
      </c>
      <c r="B248" s="35" t="s">
        <v>269</v>
      </c>
      <c r="C248" s="35" t="s">
        <v>4</v>
      </c>
      <c r="D248" s="58">
        <v>3510.09</v>
      </c>
      <c r="E248" s="58">
        <v>3510.09</v>
      </c>
      <c r="F248" s="58">
        <v>3510.09</v>
      </c>
      <c r="G248" s="58">
        <v>3510.09</v>
      </c>
      <c r="H248" s="44" t="s">
        <v>1098</v>
      </c>
      <c r="S248" s="57"/>
      <c r="T248" s="57"/>
      <c r="U248" s="57"/>
      <c r="V248" s="57"/>
      <c r="W248" s="55"/>
    </row>
    <row r="249" spans="1:23" ht="20" x14ac:dyDescent="0.2">
      <c r="A249" s="6">
        <v>248</v>
      </c>
      <c r="B249" s="35" t="s">
        <v>270</v>
      </c>
      <c r="C249" s="35" t="s">
        <v>1</v>
      </c>
      <c r="D249" s="58">
        <v>3495.63</v>
      </c>
      <c r="E249" s="58">
        <v>3495.63</v>
      </c>
      <c r="F249" s="58">
        <v>3495.63</v>
      </c>
      <c r="G249" s="58">
        <v>3495.63</v>
      </c>
      <c r="H249" s="44" t="s">
        <v>1098</v>
      </c>
      <c r="S249" s="57"/>
      <c r="T249" s="57"/>
      <c r="U249" s="57"/>
      <c r="V249" s="57"/>
      <c r="W249" s="55"/>
    </row>
    <row r="250" spans="1:23" ht="20" x14ac:dyDescent="0.2">
      <c r="A250" s="6">
        <v>249</v>
      </c>
      <c r="B250" s="35" t="s">
        <v>271</v>
      </c>
      <c r="C250" s="35" t="s">
        <v>7</v>
      </c>
      <c r="D250" s="58">
        <v>3522.91</v>
      </c>
      <c r="E250" s="58">
        <v>3522.91</v>
      </c>
      <c r="F250" s="58">
        <v>3522.91</v>
      </c>
      <c r="G250" s="58">
        <v>3522.91</v>
      </c>
      <c r="H250" s="44" t="s">
        <v>1098</v>
      </c>
      <c r="S250" s="57"/>
      <c r="T250" s="57"/>
      <c r="U250" s="57"/>
      <c r="V250" s="57"/>
      <c r="W250" s="55"/>
    </row>
    <row r="251" spans="1:23" ht="20" x14ac:dyDescent="0.2">
      <c r="A251" s="6">
        <v>250</v>
      </c>
      <c r="B251" s="35" t="s">
        <v>272</v>
      </c>
      <c r="C251" s="35" t="s">
        <v>6</v>
      </c>
      <c r="D251" s="58">
        <v>3560.46</v>
      </c>
      <c r="E251" s="58">
        <v>3560.46</v>
      </c>
      <c r="F251" s="58">
        <v>3560.46</v>
      </c>
      <c r="G251" s="58">
        <v>3560.46</v>
      </c>
      <c r="H251" s="44" t="s">
        <v>1098</v>
      </c>
      <c r="S251" s="57"/>
      <c r="T251" s="57"/>
      <c r="U251" s="57"/>
      <c r="V251" s="57"/>
      <c r="W251" s="55"/>
    </row>
    <row r="252" spans="1:23" ht="20" x14ac:dyDescent="0.2">
      <c r="A252" s="6">
        <v>251</v>
      </c>
      <c r="B252" s="35" t="s">
        <v>273</v>
      </c>
      <c r="C252" s="35" t="s">
        <v>2</v>
      </c>
      <c r="D252" s="58">
        <v>3557.37</v>
      </c>
      <c r="E252" s="58">
        <v>3557.37</v>
      </c>
      <c r="F252" s="58">
        <v>3557.37</v>
      </c>
      <c r="G252" s="58">
        <v>3557.37</v>
      </c>
      <c r="H252" s="44" t="s">
        <v>1098</v>
      </c>
      <c r="S252" s="57"/>
      <c r="T252" s="57"/>
      <c r="U252" s="57"/>
      <c r="V252" s="57"/>
      <c r="W252" s="55"/>
    </row>
    <row r="253" spans="1:23" ht="20" x14ac:dyDescent="0.2">
      <c r="A253" s="6">
        <v>252</v>
      </c>
      <c r="B253" s="35" t="s">
        <v>274</v>
      </c>
      <c r="C253" s="35" t="s">
        <v>4</v>
      </c>
      <c r="D253" s="58">
        <v>3573.23</v>
      </c>
      <c r="E253" s="58">
        <v>3573.23</v>
      </c>
      <c r="F253" s="58">
        <v>3573.23</v>
      </c>
      <c r="G253" s="58">
        <v>3573.23</v>
      </c>
      <c r="H253" s="44" t="s">
        <v>1098</v>
      </c>
      <c r="S253" s="57"/>
      <c r="T253" s="57"/>
      <c r="U253" s="57"/>
      <c r="V253" s="57"/>
      <c r="W253" s="55"/>
    </row>
    <row r="254" spans="1:23" ht="20" x14ac:dyDescent="0.2">
      <c r="A254" s="6">
        <v>253</v>
      </c>
      <c r="B254" s="35" t="s">
        <v>275</v>
      </c>
      <c r="C254" s="35" t="s">
        <v>1</v>
      </c>
      <c r="D254" s="58">
        <v>3563.97</v>
      </c>
      <c r="E254" s="58">
        <v>3563.97</v>
      </c>
      <c r="F254" s="58">
        <v>3563.97</v>
      </c>
      <c r="G254" s="58">
        <v>3563.97</v>
      </c>
      <c r="H254" s="44" t="s">
        <v>1098</v>
      </c>
      <c r="S254" s="57"/>
      <c r="T254" s="57"/>
      <c r="U254" s="57"/>
      <c r="V254" s="57"/>
      <c r="W254" s="55"/>
    </row>
    <row r="255" spans="1:23" ht="20" x14ac:dyDescent="0.2">
      <c r="A255" s="6">
        <v>254</v>
      </c>
      <c r="B255" s="35" t="s">
        <v>276</v>
      </c>
      <c r="C255" s="35" t="s">
        <v>7</v>
      </c>
      <c r="D255" s="58">
        <v>3533.96</v>
      </c>
      <c r="E255" s="58">
        <v>3533.96</v>
      </c>
      <c r="F255" s="58">
        <v>3533.96</v>
      </c>
      <c r="G255" s="58">
        <v>3533.96</v>
      </c>
      <c r="H255" s="44" t="s">
        <v>1098</v>
      </c>
      <c r="S255" s="57"/>
      <c r="T255" s="57"/>
      <c r="U255" s="57"/>
      <c r="V255" s="57"/>
      <c r="W255" s="55"/>
    </row>
    <row r="256" spans="1:23" ht="20" x14ac:dyDescent="0.2">
      <c r="A256" s="6">
        <v>255</v>
      </c>
      <c r="B256" s="35" t="s">
        <v>277</v>
      </c>
      <c r="C256" s="35" t="s">
        <v>2</v>
      </c>
      <c r="D256" s="58">
        <v>3468.18</v>
      </c>
      <c r="E256" s="58">
        <v>3468.18</v>
      </c>
      <c r="F256" s="58">
        <v>3468.18</v>
      </c>
      <c r="G256" s="58">
        <v>3468.18</v>
      </c>
      <c r="H256" s="44" t="s">
        <v>1098</v>
      </c>
      <c r="S256" s="57"/>
      <c r="T256" s="57"/>
      <c r="U256" s="57"/>
      <c r="V256" s="57"/>
      <c r="W256" s="55"/>
    </row>
    <row r="257" spans="1:24" ht="20" x14ac:dyDescent="0.2">
      <c r="A257" s="6">
        <v>256</v>
      </c>
      <c r="B257" s="35" t="s">
        <v>278</v>
      </c>
      <c r="C257" s="35" t="s">
        <v>4</v>
      </c>
      <c r="D257" s="58">
        <v>3467.3</v>
      </c>
      <c r="E257" s="58">
        <v>3467.3</v>
      </c>
      <c r="F257" s="58">
        <v>3467.3</v>
      </c>
      <c r="G257" s="58">
        <v>3467.3</v>
      </c>
      <c r="H257" s="44" t="s">
        <v>1098</v>
      </c>
      <c r="S257" s="57"/>
      <c r="T257" s="57"/>
      <c r="U257" s="57"/>
      <c r="V257" s="57"/>
      <c r="W257" s="55"/>
    </row>
    <row r="258" spans="1:24" ht="20" x14ac:dyDescent="0.2">
      <c r="A258" s="6">
        <v>257</v>
      </c>
      <c r="B258" s="35" t="s">
        <v>279</v>
      </c>
      <c r="C258" s="35" t="s">
        <v>1</v>
      </c>
      <c r="D258" s="58">
        <v>3431.8</v>
      </c>
      <c r="E258" s="58">
        <v>3431.8</v>
      </c>
      <c r="F258" s="58">
        <v>3431.8</v>
      </c>
      <c r="G258" s="58">
        <v>3431.8</v>
      </c>
      <c r="H258" s="44" t="s">
        <v>1098</v>
      </c>
      <c r="S258" s="57"/>
      <c r="T258" s="57"/>
      <c r="U258" s="57"/>
      <c r="V258" s="57"/>
      <c r="W258" s="55"/>
    </row>
    <row r="259" spans="1:24" ht="20" x14ac:dyDescent="0.2">
      <c r="A259" s="6">
        <v>258</v>
      </c>
      <c r="B259" s="35" t="s">
        <v>280</v>
      </c>
      <c r="C259" s="35" t="s">
        <v>7</v>
      </c>
      <c r="D259" s="58">
        <v>3446.04</v>
      </c>
      <c r="E259" s="58">
        <v>3446.04</v>
      </c>
      <c r="F259" s="58">
        <v>3446.04</v>
      </c>
      <c r="G259" s="58">
        <v>3446.04</v>
      </c>
      <c r="H259" s="44" t="s">
        <v>1098</v>
      </c>
      <c r="S259" s="57"/>
      <c r="T259" s="57"/>
      <c r="U259" s="57"/>
      <c r="V259" s="57"/>
      <c r="W259" s="55"/>
    </row>
    <row r="260" spans="1:24" ht="20" x14ac:dyDescent="0.2">
      <c r="A260" s="6">
        <v>259</v>
      </c>
      <c r="B260" s="35" t="s">
        <v>281</v>
      </c>
      <c r="C260" s="35" t="s">
        <v>6</v>
      </c>
      <c r="D260" s="58">
        <v>3489.49</v>
      </c>
      <c r="E260" s="58">
        <v>3489.49</v>
      </c>
      <c r="F260" s="58">
        <v>3489.49</v>
      </c>
      <c r="G260" s="58">
        <v>3489.49</v>
      </c>
      <c r="H260" s="44" t="s">
        <v>1098</v>
      </c>
      <c r="S260" s="57"/>
      <c r="T260" s="57"/>
      <c r="U260" s="57"/>
      <c r="V260" s="57"/>
      <c r="W260" s="55"/>
    </row>
    <row r="261" spans="1:24" ht="20" x14ac:dyDescent="0.2">
      <c r="A261" s="6">
        <v>260</v>
      </c>
      <c r="B261" s="35" t="s">
        <v>282</v>
      </c>
      <c r="C261" s="35" t="s">
        <v>2</v>
      </c>
      <c r="D261" s="58">
        <v>3504.43</v>
      </c>
      <c r="E261" s="58">
        <v>3504.43</v>
      </c>
      <c r="F261" s="58">
        <v>3504.43</v>
      </c>
      <c r="G261" s="58">
        <v>3504.43</v>
      </c>
      <c r="H261" s="44" t="s">
        <v>1098</v>
      </c>
      <c r="S261" s="57"/>
      <c r="T261" s="57"/>
      <c r="U261" s="57"/>
      <c r="V261" s="57"/>
      <c r="W261" s="55"/>
    </row>
    <row r="262" spans="1:24" ht="20" x14ac:dyDescent="0.2">
      <c r="A262" s="6">
        <v>261</v>
      </c>
      <c r="B262" s="35" t="s">
        <v>283</v>
      </c>
      <c r="C262" s="35" t="s">
        <v>4</v>
      </c>
      <c r="D262" s="58">
        <v>3516.35</v>
      </c>
      <c r="E262" s="58">
        <v>3516.35</v>
      </c>
      <c r="F262" s="58">
        <v>3516.35</v>
      </c>
      <c r="G262" s="58">
        <v>3516.35</v>
      </c>
      <c r="H262" s="44" t="s">
        <v>1098</v>
      </c>
      <c r="S262" s="57"/>
      <c r="T262" s="57"/>
      <c r="U262" s="57"/>
      <c r="V262" s="57"/>
      <c r="W262" s="55"/>
    </row>
    <row r="263" spans="1:24" s="30" customFormat="1" ht="20" x14ac:dyDescent="0.2">
      <c r="A263" s="6">
        <v>262</v>
      </c>
      <c r="B263" s="35" t="s">
        <v>284</v>
      </c>
      <c r="C263" s="35" t="s">
        <v>1</v>
      </c>
      <c r="D263" s="58">
        <v>3579.96</v>
      </c>
      <c r="E263" s="58">
        <v>3579.96</v>
      </c>
      <c r="F263" s="58">
        <v>3579.96</v>
      </c>
      <c r="G263" s="58">
        <v>3579.96</v>
      </c>
      <c r="H263" s="44" t="s">
        <v>1098</v>
      </c>
      <c r="I263"/>
      <c r="L263"/>
      <c r="M263"/>
      <c r="N263"/>
      <c r="O263"/>
      <c r="P263"/>
      <c r="S263" s="57"/>
      <c r="T263" s="57"/>
      <c r="U263" s="57"/>
      <c r="V263" s="57"/>
      <c r="W263" s="55"/>
      <c r="X263"/>
    </row>
    <row r="264" spans="1:24" s="30" customFormat="1" ht="20" x14ac:dyDescent="0.2">
      <c r="A264" s="6">
        <v>263</v>
      </c>
      <c r="B264" s="35" t="s">
        <v>285</v>
      </c>
      <c r="C264" s="35" t="s">
        <v>7</v>
      </c>
      <c r="D264" s="58">
        <v>3604.74</v>
      </c>
      <c r="E264" s="58">
        <v>3604.74</v>
      </c>
      <c r="F264" s="58">
        <v>3604.74</v>
      </c>
      <c r="G264" s="58">
        <v>3604.74</v>
      </c>
      <c r="H264" s="44" t="s">
        <v>1098</v>
      </c>
      <c r="I264"/>
      <c r="L264"/>
      <c r="M264"/>
      <c r="N264"/>
      <c r="O264"/>
      <c r="P264"/>
      <c r="S264" s="57"/>
      <c r="T264" s="57"/>
      <c r="U264" s="57"/>
      <c r="V264" s="57"/>
      <c r="W264" s="55"/>
      <c r="X264"/>
    </row>
    <row r="265" spans="1:24" s="30" customFormat="1" ht="20" x14ac:dyDescent="0.2">
      <c r="A265" s="6">
        <v>264</v>
      </c>
      <c r="B265" s="35" t="s">
        <v>286</v>
      </c>
      <c r="C265" s="35" t="s">
        <v>6</v>
      </c>
      <c r="D265" s="58">
        <v>3602.42</v>
      </c>
      <c r="E265" s="58">
        <v>3602.42</v>
      </c>
      <c r="F265" s="58">
        <v>3602.42</v>
      </c>
      <c r="G265" s="58">
        <v>3602.42</v>
      </c>
      <c r="H265" s="44" t="s">
        <v>1098</v>
      </c>
      <c r="I265"/>
      <c r="L265"/>
      <c r="M265"/>
      <c r="N265"/>
      <c r="O265"/>
      <c r="P265"/>
      <c r="S265" s="57"/>
      <c r="T265" s="57"/>
      <c r="U265" s="57"/>
      <c r="V265" s="57"/>
      <c r="W265" s="55"/>
      <c r="X265"/>
    </row>
    <row r="266" spans="1:24" s="30" customFormat="1" ht="20" x14ac:dyDescent="0.2">
      <c r="A266" s="6">
        <v>265</v>
      </c>
      <c r="B266" s="35" t="s">
        <v>287</v>
      </c>
      <c r="C266" s="35" t="s">
        <v>2</v>
      </c>
      <c r="D266" s="58">
        <v>3612.83</v>
      </c>
      <c r="E266" s="58">
        <v>3612.83</v>
      </c>
      <c r="F266" s="58">
        <v>3612.83</v>
      </c>
      <c r="G266" s="58">
        <v>3612.83</v>
      </c>
      <c r="H266" s="44" t="s">
        <v>1098</v>
      </c>
      <c r="I266"/>
      <c r="L266"/>
      <c r="M266"/>
      <c r="N266"/>
      <c r="O266"/>
      <c r="P266"/>
      <c r="S266" s="57"/>
      <c r="T266" s="57"/>
      <c r="U266" s="57"/>
      <c r="V266" s="57"/>
      <c r="W266" s="55"/>
      <c r="X266"/>
    </row>
    <row r="267" spans="1:24" s="30" customFormat="1" ht="20" x14ac:dyDescent="0.2">
      <c r="A267" s="6">
        <v>266</v>
      </c>
      <c r="B267" s="35" t="s">
        <v>288</v>
      </c>
      <c r="C267" s="35" t="s">
        <v>4</v>
      </c>
      <c r="D267" s="58">
        <v>3591.25</v>
      </c>
      <c r="E267" s="58">
        <v>3591.25</v>
      </c>
      <c r="F267" s="58">
        <v>3591.25</v>
      </c>
      <c r="G267" s="58">
        <v>3591.25</v>
      </c>
      <c r="H267" s="44" t="s">
        <v>1098</v>
      </c>
      <c r="I267"/>
      <c r="L267"/>
      <c r="M267"/>
      <c r="N267"/>
      <c r="O267"/>
      <c r="P267"/>
      <c r="S267" s="57"/>
      <c r="T267" s="57"/>
      <c r="U267" s="57"/>
      <c r="V267" s="57"/>
      <c r="W267" s="55"/>
      <c r="X267"/>
    </row>
    <row r="268" spans="1:24" s="30" customFormat="1" ht="20" x14ac:dyDescent="0.2">
      <c r="A268" s="6">
        <v>267</v>
      </c>
      <c r="B268" s="35" t="s">
        <v>289</v>
      </c>
      <c r="C268" s="35" t="s">
        <v>7</v>
      </c>
      <c r="D268" s="58">
        <v>3604.79</v>
      </c>
      <c r="E268" s="58">
        <v>3604.79</v>
      </c>
      <c r="F268" s="58">
        <v>3604.79</v>
      </c>
      <c r="G268" s="58">
        <v>3604.79</v>
      </c>
      <c r="H268" s="44" t="s">
        <v>1098</v>
      </c>
      <c r="I268"/>
      <c r="L268"/>
      <c r="M268"/>
      <c r="N268"/>
      <c r="O268"/>
      <c r="P268"/>
      <c r="S268" s="57"/>
      <c r="T268" s="57"/>
      <c r="U268" s="57"/>
      <c r="V268" s="57"/>
      <c r="W268" s="55"/>
      <c r="X268"/>
    </row>
    <row r="269" spans="1:24" s="30" customFormat="1" ht="20" x14ac:dyDescent="0.2">
      <c r="A269" s="6">
        <v>268</v>
      </c>
      <c r="B269" s="35" t="s">
        <v>290</v>
      </c>
      <c r="C269" s="35" t="s">
        <v>6</v>
      </c>
      <c r="D269" s="58">
        <v>3596.41</v>
      </c>
      <c r="E269" s="58">
        <v>3596.41</v>
      </c>
      <c r="F269" s="58">
        <v>3596.41</v>
      </c>
      <c r="G269" s="58">
        <v>3596.41</v>
      </c>
      <c r="H269" s="44" t="s">
        <v>1098</v>
      </c>
      <c r="I269"/>
      <c r="L269"/>
      <c r="M269"/>
      <c r="N269"/>
      <c r="O269"/>
      <c r="P269"/>
      <c r="S269" s="57"/>
      <c r="T269" s="57"/>
      <c r="U269" s="57"/>
      <c r="V269" s="57"/>
      <c r="W269" s="55"/>
      <c r="X269"/>
    </row>
    <row r="270" spans="1:24" s="30" customFormat="1" ht="20" x14ac:dyDescent="0.2">
      <c r="A270" s="6">
        <v>269</v>
      </c>
      <c r="B270" s="35" t="s">
        <v>291</v>
      </c>
      <c r="C270" s="35" t="s">
        <v>2</v>
      </c>
      <c r="D270" s="58">
        <v>3505.99</v>
      </c>
      <c r="E270" s="58">
        <v>3505.99</v>
      </c>
      <c r="F270" s="58">
        <v>3505.99</v>
      </c>
      <c r="G270" s="58">
        <v>3505.99</v>
      </c>
      <c r="H270" s="44" t="s">
        <v>1098</v>
      </c>
      <c r="I270"/>
      <c r="L270"/>
      <c r="M270"/>
      <c r="N270"/>
      <c r="O270"/>
      <c r="P270"/>
      <c r="S270" s="57"/>
      <c r="T270" s="57"/>
      <c r="U270" s="57"/>
      <c r="V270" s="57"/>
      <c r="W270" s="55"/>
      <c r="X270"/>
    </row>
    <row r="271" spans="1:24" s="30" customFormat="1" ht="20" x14ac:dyDescent="0.2">
      <c r="A271" s="6">
        <v>270</v>
      </c>
      <c r="B271" s="35" t="s">
        <v>292</v>
      </c>
      <c r="C271" s="35" t="s">
        <v>4</v>
      </c>
      <c r="D271" s="58">
        <v>3452.9</v>
      </c>
      <c r="E271" s="58">
        <v>3452.9</v>
      </c>
      <c r="F271" s="58">
        <v>3452.9</v>
      </c>
      <c r="G271" s="58">
        <v>3452.9</v>
      </c>
      <c r="H271" s="44" t="s">
        <v>1098</v>
      </c>
      <c r="I271"/>
      <c r="L271"/>
      <c r="M271"/>
      <c r="N271"/>
      <c r="O271"/>
      <c r="P271"/>
      <c r="S271" s="57"/>
      <c r="T271" s="57"/>
      <c r="U271" s="57"/>
      <c r="V271" s="57"/>
      <c r="W271" s="55"/>
      <c r="X271"/>
    </row>
    <row r="272" spans="1:24" s="30" customFormat="1" ht="20" x14ac:dyDescent="0.2">
      <c r="A272" s="6">
        <v>271</v>
      </c>
      <c r="B272" s="35" t="s">
        <v>293</v>
      </c>
      <c r="C272" s="35" t="s">
        <v>1</v>
      </c>
      <c r="D272" s="58">
        <v>3445.77</v>
      </c>
      <c r="E272" s="58">
        <v>3445.77</v>
      </c>
      <c r="F272" s="58">
        <v>3445.77</v>
      </c>
      <c r="G272" s="58">
        <v>3445.77</v>
      </c>
      <c r="H272" s="44" t="s">
        <v>1098</v>
      </c>
      <c r="I272"/>
      <c r="L272"/>
      <c r="M272"/>
      <c r="N272"/>
      <c r="O272"/>
      <c r="P272"/>
      <c r="S272" s="57"/>
      <c r="T272" s="57"/>
      <c r="U272" s="57"/>
      <c r="V272" s="57"/>
      <c r="W272" s="55"/>
      <c r="X272"/>
    </row>
    <row r="273" spans="1:24" s="30" customFormat="1" ht="20" x14ac:dyDescent="0.2">
      <c r="A273" s="6">
        <v>272</v>
      </c>
      <c r="B273" s="35" t="s">
        <v>294</v>
      </c>
      <c r="C273" s="35" t="s">
        <v>7</v>
      </c>
      <c r="D273" s="58">
        <v>3463.39</v>
      </c>
      <c r="E273" s="58">
        <v>3463.39</v>
      </c>
      <c r="F273" s="58">
        <v>3463.39</v>
      </c>
      <c r="G273" s="58">
        <v>3463.39</v>
      </c>
      <c r="H273" s="44" t="s">
        <v>1098</v>
      </c>
      <c r="I273"/>
      <c r="L273"/>
      <c r="M273"/>
      <c r="N273"/>
      <c r="O273"/>
      <c r="P273"/>
      <c r="S273" s="57"/>
      <c r="T273" s="57"/>
      <c r="U273" s="57"/>
      <c r="V273" s="57"/>
      <c r="W273" s="55"/>
      <c r="X273"/>
    </row>
    <row r="274" spans="1:24" s="30" customFormat="1" ht="20" x14ac:dyDescent="0.2">
      <c r="A274" s="6">
        <v>273</v>
      </c>
      <c r="B274" s="35" t="s">
        <v>295</v>
      </c>
      <c r="C274" s="35" t="s">
        <v>6</v>
      </c>
      <c r="D274" s="58">
        <v>3463.33</v>
      </c>
      <c r="E274" s="58">
        <v>3463.33</v>
      </c>
      <c r="F274" s="58">
        <v>3463.33</v>
      </c>
      <c r="G274" s="58">
        <v>3463.33</v>
      </c>
      <c r="H274" s="44" t="s">
        <v>1098</v>
      </c>
      <c r="I274"/>
      <c r="L274"/>
      <c r="M274"/>
      <c r="N274"/>
      <c r="O274"/>
      <c r="P274"/>
      <c r="S274" s="57"/>
      <c r="T274" s="57"/>
      <c r="U274" s="57"/>
      <c r="V274" s="57"/>
      <c r="W274" s="55"/>
      <c r="X274"/>
    </row>
    <row r="275" spans="1:24" s="30" customFormat="1" ht="20" x14ac:dyDescent="0.2">
      <c r="A275" s="6">
        <v>274</v>
      </c>
      <c r="B275" s="35" t="s">
        <v>296</v>
      </c>
      <c r="C275" s="35" t="s">
        <v>2</v>
      </c>
      <c r="D275" s="58">
        <v>3458.79</v>
      </c>
      <c r="E275" s="58">
        <v>3458.79</v>
      </c>
      <c r="F275" s="58">
        <v>3458.79</v>
      </c>
      <c r="G275" s="58">
        <v>3458.79</v>
      </c>
      <c r="H275" s="44" t="s">
        <v>1098</v>
      </c>
      <c r="I275"/>
      <c r="L275"/>
      <c r="M275"/>
      <c r="N275"/>
      <c r="O275"/>
      <c r="P275"/>
      <c r="S275" s="57"/>
      <c r="T275" s="57"/>
      <c r="U275" s="57"/>
      <c r="V275" s="57"/>
      <c r="W275" s="55"/>
      <c r="X275"/>
    </row>
    <row r="276" spans="1:24" s="30" customFormat="1" ht="20" x14ac:dyDescent="0.2">
      <c r="A276" s="6">
        <v>275</v>
      </c>
      <c r="B276" s="35" t="s">
        <v>297</v>
      </c>
      <c r="C276" s="35" t="s">
        <v>4</v>
      </c>
      <c r="D276" s="58">
        <v>3477.99</v>
      </c>
      <c r="E276" s="58">
        <v>3477.99</v>
      </c>
      <c r="F276" s="58">
        <v>3477.99</v>
      </c>
      <c r="G276" s="58">
        <v>3477.99</v>
      </c>
      <c r="H276" s="44" t="s">
        <v>1098</v>
      </c>
      <c r="I276"/>
      <c r="L276"/>
      <c r="M276"/>
      <c r="N276"/>
      <c r="O276"/>
      <c r="P276"/>
      <c r="S276" s="57"/>
      <c r="T276" s="57"/>
      <c r="U276" s="57"/>
      <c r="V276" s="57"/>
      <c r="W276" s="55"/>
      <c r="X276"/>
    </row>
    <row r="277" spans="1:24" s="30" customFormat="1" ht="20" x14ac:dyDescent="0.2">
      <c r="A277" s="6">
        <v>276</v>
      </c>
      <c r="B277" s="35" t="s">
        <v>298</v>
      </c>
      <c r="C277" s="35" t="s">
        <v>1</v>
      </c>
      <c r="D277" s="58">
        <v>3489.59</v>
      </c>
      <c r="E277" s="58">
        <v>3489.59</v>
      </c>
      <c r="F277" s="58">
        <v>3489.59</v>
      </c>
      <c r="G277" s="58">
        <v>3489.59</v>
      </c>
      <c r="H277" s="44" t="s">
        <v>1098</v>
      </c>
      <c r="I277"/>
      <c r="L277"/>
      <c r="M277"/>
      <c r="N277"/>
      <c r="O277"/>
      <c r="P277"/>
      <c r="S277" s="57"/>
      <c r="T277" s="57"/>
      <c r="U277" s="57"/>
      <c r="V277" s="57"/>
      <c r="W277" s="55"/>
      <c r="X277"/>
    </row>
    <row r="278" spans="1:24" s="30" customFormat="1" ht="20" x14ac:dyDescent="0.2">
      <c r="A278" s="6">
        <v>277</v>
      </c>
      <c r="B278" s="35" t="s">
        <v>299</v>
      </c>
      <c r="C278" s="35" t="s">
        <v>7</v>
      </c>
      <c r="D278" s="58">
        <v>3431.56</v>
      </c>
      <c r="E278" s="58">
        <v>3431.56</v>
      </c>
      <c r="F278" s="58">
        <v>3431.56</v>
      </c>
      <c r="G278" s="58">
        <v>3431.56</v>
      </c>
      <c r="H278" s="44" t="s">
        <v>1098</v>
      </c>
      <c r="I278"/>
      <c r="L278"/>
      <c r="M278"/>
      <c r="N278"/>
      <c r="O278"/>
      <c r="P278"/>
      <c r="S278" s="57"/>
      <c r="T278" s="57"/>
      <c r="U278" s="57"/>
      <c r="V278" s="57"/>
      <c r="W278" s="55"/>
      <c r="X278"/>
    </row>
    <row r="279" spans="1:24" s="30" customFormat="1" ht="20" x14ac:dyDescent="0.2">
      <c r="A279" s="6">
        <v>278</v>
      </c>
      <c r="B279" s="35" t="s">
        <v>300</v>
      </c>
      <c r="C279" s="35" t="s">
        <v>6</v>
      </c>
      <c r="D279" s="58">
        <v>3461.69</v>
      </c>
      <c r="E279" s="58">
        <v>3461.69</v>
      </c>
      <c r="F279" s="58">
        <v>3461.69</v>
      </c>
      <c r="G279" s="58">
        <v>3461.69</v>
      </c>
      <c r="H279" s="44" t="s">
        <v>1098</v>
      </c>
      <c r="I279"/>
      <c r="L279"/>
      <c r="M279"/>
      <c r="N279"/>
      <c r="O279"/>
      <c r="P279"/>
      <c r="S279" s="57"/>
      <c r="T279" s="57"/>
      <c r="U279" s="57"/>
      <c r="V279" s="57"/>
      <c r="W279" s="55"/>
      <c r="X279"/>
    </row>
    <row r="280" spans="1:24" s="30" customFormat="1" ht="20" x14ac:dyDescent="0.2">
      <c r="A280" s="6">
        <v>279</v>
      </c>
      <c r="B280" s="35" t="s">
        <v>301</v>
      </c>
      <c r="C280" s="35" t="s">
        <v>2</v>
      </c>
      <c r="D280" s="58">
        <v>3468.31</v>
      </c>
      <c r="E280" s="58">
        <v>3468.31</v>
      </c>
      <c r="F280" s="58">
        <v>3468.31</v>
      </c>
      <c r="G280" s="58">
        <v>3468.31</v>
      </c>
      <c r="H280" s="44" t="s">
        <v>1098</v>
      </c>
      <c r="I280"/>
      <c r="L280"/>
      <c r="M280"/>
      <c r="N280"/>
      <c r="O280"/>
      <c r="P280"/>
      <c r="S280" s="57"/>
      <c r="T280" s="57"/>
      <c r="U280" s="57"/>
      <c r="V280" s="57"/>
      <c r="W280" s="55"/>
      <c r="X280"/>
    </row>
    <row r="281" spans="1:24" s="30" customFormat="1" ht="20" x14ac:dyDescent="0.2">
      <c r="A281" s="6">
        <v>280</v>
      </c>
      <c r="B281" s="35" t="s">
        <v>302</v>
      </c>
      <c r="C281" s="35" t="s">
        <v>4</v>
      </c>
      <c r="D281" s="58">
        <v>3495.52</v>
      </c>
      <c r="E281" s="58">
        <v>3495.52</v>
      </c>
      <c r="F281" s="58">
        <v>3495.52</v>
      </c>
      <c r="G281" s="58">
        <v>3495.52</v>
      </c>
      <c r="H281" s="44" t="s">
        <v>1098</v>
      </c>
      <c r="I281"/>
      <c r="L281"/>
      <c r="M281"/>
      <c r="N281"/>
      <c r="O281"/>
      <c r="P281"/>
      <c r="S281" s="57"/>
      <c r="T281" s="57"/>
      <c r="U281" s="57"/>
      <c r="V281" s="57"/>
      <c r="W281" s="55"/>
      <c r="X281"/>
    </row>
    <row r="282" spans="1:24" s="30" customFormat="1" ht="20" x14ac:dyDescent="0.2">
      <c r="A282" s="6">
        <v>281</v>
      </c>
      <c r="B282" s="35" t="s">
        <v>303</v>
      </c>
      <c r="C282" s="35" t="s">
        <v>1</v>
      </c>
      <c r="D282" s="58">
        <v>3469.94</v>
      </c>
      <c r="E282" s="58">
        <v>3469.94</v>
      </c>
      <c r="F282" s="58">
        <v>3469.94</v>
      </c>
      <c r="G282" s="58">
        <v>3469.94</v>
      </c>
      <c r="H282" s="44" t="s">
        <v>1098</v>
      </c>
      <c r="I282"/>
      <c r="L282"/>
      <c r="M282"/>
      <c r="N282"/>
      <c r="O282"/>
      <c r="P282"/>
      <c r="S282" s="57"/>
      <c r="T282" s="57"/>
      <c r="U282" s="57"/>
      <c r="V282" s="57"/>
      <c r="W282" s="55"/>
      <c r="X282"/>
    </row>
    <row r="283" spans="1:24" s="30" customFormat="1" ht="20" x14ac:dyDescent="0.2">
      <c r="A283" s="6">
        <v>282</v>
      </c>
      <c r="B283" s="35" t="s">
        <v>304</v>
      </c>
      <c r="C283" s="35" t="s">
        <v>7</v>
      </c>
      <c r="D283" s="58">
        <v>3471.19</v>
      </c>
      <c r="E283" s="58">
        <v>3471.19</v>
      </c>
      <c r="F283" s="58">
        <v>3471.19</v>
      </c>
      <c r="G283" s="58">
        <v>3471.19</v>
      </c>
      <c r="H283" s="44" t="s">
        <v>1098</v>
      </c>
      <c r="I283"/>
      <c r="L283"/>
      <c r="M283"/>
      <c r="N283"/>
      <c r="O283"/>
      <c r="P283"/>
      <c r="S283" s="57"/>
      <c r="T283" s="57"/>
      <c r="U283" s="57"/>
      <c r="V283" s="57"/>
      <c r="W283" s="55"/>
      <c r="X283"/>
    </row>
    <row r="284" spans="1:24" s="30" customFormat="1" ht="20" x14ac:dyDescent="0.2">
      <c r="A284" s="6">
        <v>283</v>
      </c>
      <c r="B284" s="35" t="s">
        <v>305</v>
      </c>
      <c r="C284" s="35" t="s">
        <v>6</v>
      </c>
      <c r="D284" s="58">
        <v>3485.92</v>
      </c>
      <c r="E284" s="58">
        <v>3485.92</v>
      </c>
      <c r="F284" s="58">
        <v>3485.92</v>
      </c>
      <c r="G284" s="58">
        <v>3485.92</v>
      </c>
      <c r="H284" s="44" t="s">
        <v>1098</v>
      </c>
      <c r="I284"/>
      <c r="L284"/>
      <c r="M284"/>
      <c r="N284"/>
      <c r="O284"/>
      <c r="P284"/>
      <c r="S284" s="57"/>
      <c r="T284" s="57"/>
      <c r="U284" s="57"/>
      <c r="V284" s="57"/>
      <c r="W284" s="55"/>
      <c r="X284"/>
    </row>
    <row r="285" spans="1:24" s="30" customFormat="1" ht="20" x14ac:dyDescent="0.2">
      <c r="A285" s="6">
        <v>284</v>
      </c>
      <c r="B285" s="35" t="s">
        <v>306</v>
      </c>
      <c r="C285" s="35" t="s">
        <v>2</v>
      </c>
      <c r="D285" s="58">
        <v>3474.19</v>
      </c>
      <c r="E285" s="58">
        <v>3474.19</v>
      </c>
      <c r="F285" s="58">
        <v>3474.19</v>
      </c>
      <c r="G285" s="58">
        <v>3474.19</v>
      </c>
      <c r="H285" s="44" t="s">
        <v>1098</v>
      </c>
      <c r="I285"/>
      <c r="L285"/>
      <c r="M285"/>
      <c r="N285"/>
      <c r="O285"/>
      <c r="P285"/>
      <c r="S285" s="57"/>
      <c r="T285" s="57"/>
      <c r="U285" s="57"/>
      <c r="V285" s="57"/>
      <c r="W285" s="55"/>
      <c r="X285"/>
    </row>
    <row r="286" spans="1:24" s="30" customFormat="1" ht="20" x14ac:dyDescent="0.2">
      <c r="A286" s="6">
        <v>285</v>
      </c>
      <c r="B286" s="35" t="s">
        <v>307</v>
      </c>
      <c r="C286" s="35" t="s">
        <v>4</v>
      </c>
      <c r="D286" s="58">
        <v>3482.91</v>
      </c>
      <c r="E286" s="58">
        <v>3482.91</v>
      </c>
      <c r="F286" s="58">
        <v>3482.91</v>
      </c>
      <c r="G286" s="58">
        <v>3482.91</v>
      </c>
      <c r="H286" s="44" t="s">
        <v>1098</v>
      </c>
      <c r="I286"/>
      <c r="L286"/>
      <c r="M286"/>
      <c r="N286"/>
      <c r="O286"/>
      <c r="P286"/>
      <c r="S286" s="57"/>
      <c r="T286" s="57"/>
      <c r="U286" s="57"/>
      <c r="V286" s="57"/>
      <c r="W286" s="55"/>
      <c r="X286"/>
    </row>
    <row r="287" spans="1:24" s="30" customFormat="1" ht="20" x14ac:dyDescent="0.2">
      <c r="A287" s="6">
        <v>286</v>
      </c>
      <c r="B287" s="35" t="s">
        <v>308</v>
      </c>
      <c r="C287" s="35" t="s">
        <v>1</v>
      </c>
      <c r="D287" s="58">
        <v>3461.26</v>
      </c>
      <c r="E287" s="58">
        <v>3461.26</v>
      </c>
      <c r="F287" s="58">
        <v>3461.26</v>
      </c>
      <c r="G287" s="58">
        <v>3461.26</v>
      </c>
      <c r="H287" s="44" t="s">
        <v>1098</v>
      </c>
      <c r="I287"/>
      <c r="L287"/>
      <c r="M287"/>
      <c r="N287"/>
      <c r="O287"/>
      <c r="P287"/>
      <c r="S287" s="57"/>
      <c r="T287" s="57"/>
      <c r="U287" s="57"/>
      <c r="V287" s="57"/>
      <c r="W287" s="55"/>
      <c r="X287"/>
    </row>
    <row r="288" spans="1:24" s="30" customFormat="1" ht="20" x14ac:dyDescent="0.2">
      <c r="A288" s="6">
        <v>287</v>
      </c>
      <c r="B288" s="35" t="s">
        <v>309</v>
      </c>
      <c r="C288" s="35" t="s">
        <v>7</v>
      </c>
      <c r="D288" s="58">
        <v>3462.78</v>
      </c>
      <c r="E288" s="58">
        <v>3462.78</v>
      </c>
      <c r="F288" s="58">
        <v>3462.78</v>
      </c>
      <c r="G288" s="58">
        <v>3462.78</v>
      </c>
      <c r="H288" s="44" t="s">
        <v>1098</v>
      </c>
      <c r="I288"/>
      <c r="L288"/>
      <c r="M288"/>
      <c r="N288"/>
      <c r="O288"/>
      <c r="P288"/>
      <c r="S288" s="57"/>
      <c r="T288" s="57"/>
      <c r="U288" s="57"/>
      <c r="V288" s="57"/>
      <c r="W288" s="55"/>
      <c r="X288"/>
    </row>
    <row r="289" spans="1:24" s="30" customFormat="1" ht="20" x14ac:dyDescent="0.2">
      <c r="A289" s="6">
        <v>288</v>
      </c>
      <c r="B289" s="35" t="s">
        <v>310</v>
      </c>
      <c r="C289" s="35" t="s">
        <v>6</v>
      </c>
      <c r="D289" s="58">
        <v>3419.03</v>
      </c>
      <c r="E289" s="58">
        <v>3419.03</v>
      </c>
      <c r="F289" s="58">
        <v>3419.03</v>
      </c>
      <c r="G289" s="58">
        <v>3419.03</v>
      </c>
      <c r="H289" s="44" t="s">
        <v>1098</v>
      </c>
      <c r="I289"/>
      <c r="L289"/>
      <c r="M289"/>
      <c r="N289"/>
      <c r="O289"/>
      <c r="P289"/>
      <c r="S289" s="57"/>
      <c r="T289" s="57"/>
      <c r="U289" s="57"/>
      <c r="V289" s="57"/>
      <c r="W289" s="55"/>
      <c r="X289"/>
    </row>
    <row r="290" spans="1:24" s="30" customFormat="1" ht="20" x14ac:dyDescent="0.2">
      <c r="A290" s="6">
        <v>289</v>
      </c>
      <c r="B290" s="35" t="s">
        <v>311</v>
      </c>
      <c r="C290" s="35" t="s">
        <v>2</v>
      </c>
      <c r="D290" s="58">
        <v>3429.41</v>
      </c>
      <c r="E290" s="58">
        <v>3429.41</v>
      </c>
      <c r="F290" s="58">
        <v>3429.41</v>
      </c>
      <c r="G290" s="58">
        <v>3429.41</v>
      </c>
      <c r="H290" s="44" t="s">
        <v>1098</v>
      </c>
      <c r="I290"/>
      <c r="L290"/>
      <c r="M290"/>
      <c r="N290"/>
      <c r="O290"/>
      <c r="P290"/>
      <c r="S290" s="57"/>
      <c r="T290" s="57"/>
      <c r="U290" s="57"/>
      <c r="V290" s="57"/>
      <c r="W290" s="55"/>
      <c r="X290"/>
    </row>
    <row r="291" spans="1:24" s="30" customFormat="1" ht="20" x14ac:dyDescent="0.2">
      <c r="A291" s="6">
        <v>290</v>
      </c>
      <c r="B291" s="35" t="s">
        <v>312</v>
      </c>
      <c r="C291" s="35" t="s">
        <v>4</v>
      </c>
      <c r="D291" s="58">
        <v>3358.22</v>
      </c>
      <c r="E291" s="58">
        <v>3358.22</v>
      </c>
      <c r="F291" s="58">
        <v>3358.22</v>
      </c>
      <c r="G291" s="58">
        <v>3358.22</v>
      </c>
      <c r="H291" s="44" t="s">
        <v>1098</v>
      </c>
      <c r="I291"/>
      <c r="L291"/>
      <c r="M291"/>
      <c r="N291"/>
      <c r="O291"/>
      <c r="P291"/>
      <c r="S291" s="57"/>
      <c r="T291" s="57"/>
      <c r="U291" s="57"/>
      <c r="V291" s="57"/>
      <c r="W291" s="55"/>
      <c r="X291"/>
    </row>
    <row r="292" spans="1:24" s="30" customFormat="1" ht="20" x14ac:dyDescent="0.2">
      <c r="A292" s="6">
        <v>291</v>
      </c>
      <c r="B292" s="35" t="s">
        <v>313</v>
      </c>
      <c r="C292" s="35" t="s">
        <v>7</v>
      </c>
      <c r="D292" s="58">
        <v>3242.38</v>
      </c>
      <c r="E292" s="58">
        <v>3242.38</v>
      </c>
      <c r="F292" s="58">
        <v>3242.38</v>
      </c>
      <c r="G292" s="58">
        <v>3242.38</v>
      </c>
      <c r="H292" s="44" t="s">
        <v>1098</v>
      </c>
      <c r="I292"/>
      <c r="L292"/>
      <c r="M292"/>
      <c r="N292"/>
      <c r="O292"/>
      <c r="P292"/>
      <c r="S292" s="57"/>
      <c r="T292" s="57"/>
      <c r="U292" s="57"/>
      <c r="V292" s="57"/>
      <c r="W292" s="55"/>
      <c r="X292"/>
    </row>
    <row r="293" spans="1:24" s="30" customFormat="1" ht="20" x14ac:dyDescent="0.2">
      <c r="A293" s="6">
        <v>292</v>
      </c>
      <c r="B293" s="35" t="s">
        <v>314</v>
      </c>
      <c r="C293" s="35" t="s">
        <v>6</v>
      </c>
      <c r="D293" s="58">
        <v>3224.14</v>
      </c>
      <c r="E293" s="58">
        <v>3224.14</v>
      </c>
      <c r="F293" s="58">
        <v>3224.14</v>
      </c>
      <c r="G293" s="58">
        <v>3224.14</v>
      </c>
      <c r="H293" s="44" t="s">
        <v>1098</v>
      </c>
      <c r="I293"/>
      <c r="L293"/>
      <c r="M293"/>
      <c r="N293"/>
      <c r="O293"/>
      <c r="P293"/>
      <c r="S293" s="57"/>
      <c r="T293" s="57"/>
      <c r="U293" s="57"/>
      <c r="V293" s="57"/>
      <c r="W293" s="55"/>
      <c r="X293"/>
    </row>
    <row r="294" spans="1:24" s="30" customFormat="1" ht="20" x14ac:dyDescent="0.2">
      <c r="A294" s="6">
        <v>293</v>
      </c>
      <c r="B294" s="35" t="s">
        <v>315</v>
      </c>
      <c r="C294" s="35" t="s">
        <v>2</v>
      </c>
      <c r="D294" s="58">
        <v>3037.19</v>
      </c>
      <c r="E294" s="58">
        <v>3037.19</v>
      </c>
      <c r="F294" s="58">
        <v>3037.19</v>
      </c>
      <c r="G294" s="58">
        <v>3037.19</v>
      </c>
      <c r="H294" s="44" t="s">
        <v>1098</v>
      </c>
      <c r="I294"/>
      <c r="L294"/>
      <c r="M294"/>
      <c r="N294"/>
      <c r="O294"/>
      <c r="P294"/>
      <c r="S294" s="57"/>
      <c r="T294" s="57"/>
      <c r="U294" s="57"/>
      <c r="V294" s="57"/>
      <c r="W294" s="55"/>
      <c r="X294"/>
    </row>
    <row r="295" spans="1:24" s="30" customFormat="1" ht="20" x14ac:dyDescent="0.2">
      <c r="A295" s="6">
        <v>294</v>
      </c>
      <c r="B295" s="35" t="s">
        <v>316</v>
      </c>
      <c r="C295" s="35" t="s">
        <v>4</v>
      </c>
      <c r="D295" s="58">
        <v>3069.03</v>
      </c>
      <c r="E295" s="58">
        <v>3069.03</v>
      </c>
      <c r="F295" s="58">
        <v>3069.03</v>
      </c>
      <c r="G295" s="58">
        <v>3069.03</v>
      </c>
      <c r="H295" s="44" t="s">
        <v>1098</v>
      </c>
      <c r="I295"/>
      <c r="L295"/>
      <c r="M295"/>
      <c r="N295"/>
      <c r="O295"/>
      <c r="P295"/>
      <c r="S295" s="57"/>
      <c r="T295" s="57"/>
      <c r="U295" s="57"/>
      <c r="V295" s="57"/>
      <c r="W295" s="55"/>
      <c r="X295"/>
    </row>
    <row r="296" spans="1:24" s="30" customFormat="1" ht="20" x14ac:dyDescent="0.2">
      <c r="A296" s="6">
        <v>295</v>
      </c>
      <c r="B296" s="35" t="s">
        <v>317</v>
      </c>
      <c r="C296" s="35" t="s">
        <v>1</v>
      </c>
      <c r="D296" s="58">
        <v>3123.14</v>
      </c>
      <c r="E296" s="58">
        <v>3123.14</v>
      </c>
      <c r="F296" s="58">
        <v>3123.14</v>
      </c>
      <c r="G296" s="58">
        <v>3123.14</v>
      </c>
      <c r="H296" s="44" t="s">
        <v>1098</v>
      </c>
      <c r="I296"/>
      <c r="L296"/>
      <c r="M296"/>
      <c r="N296"/>
      <c r="O296"/>
      <c r="P296"/>
      <c r="S296" s="57"/>
      <c r="T296" s="57"/>
      <c r="U296" s="57"/>
      <c r="V296" s="57"/>
      <c r="W296" s="55"/>
      <c r="X296"/>
    </row>
    <row r="297" spans="1:24" s="30" customFormat="1" ht="20" x14ac:dyDescent="0.2">
      <c r="A297" s="6">
        <v>296</v>
      </c>
      <c r="B297" s="35" t="s">
        <v>318</v>
      </c>
      <c r="C297" s="35" t="s">
        <v>7</v>
      </c>
      <c r="D297" s="58">
        <v>3124.68</v>
      </c>
      <c r="E297" s="58">
        <v>3124.68</v>
      </c>
      <c r="F297" s="58">
        <v>3124.68</v>
      </c>
      <c r="G297" s="58">
        <v>3124.68</v>
      </c>
      <c r="H297" s="44" t="s">
        <v>1098</v>
      </c>
      <c r="I297"/>
      <c r="L297"/>
      <c r="M297"/>
      <c r="N297"/>
      <c r="O297"/>
      <c r="P297"/>
      <c r="S297" s="57"/>
      <c r="T297" s="57"/>
      <c r="U297" s="57"/>
      <c r="V297" s="57"/>
      <c r="W297" s="55"/>
      <c r="X297"/>
    </row>
    <row r="298" spans="1:24" s="30" customFormat="1" ht="20" x14ac:dyDescent="0.2">
      <c r="A298" s="6">
        <v>297</v>
      </c>
      <c r="B298" s="35" t="s">
        <v>319</v>
      </c>
      <c r="C298" s="35" t="s">
        <v>6</v>
      </c>
      <c r="D298" s="58">
        <v>3241.31</v>
      </c>
      <c r="E298" s="58">
        <v>3241.31</v>
      </c>
      <c r="F298" s="58">
        <v>3241.31</v>
      </c>
      <c r="G298" s="58">
        <v>3241.31</v>
      </c>
      <c r="H298" s="44" t="s">
        <v>1098</v>
      </c>
      <c r="I298"/>
      <c r="L298"/>
      <c r="M298"/>
      <c r="N298"/>
      <c r="O298"/>
      <c r="P298"/>
      <c r="S298" s="57"/>
      <c r="T298" s="57"/>
      <c r="U298" s="57"/>
      <c r="V298" s="57"/>
      <c r="W298" s="55"/>
      <c r="X298"/>
    </row>
    <row r="299" spans="1:24" s="30" customFormat="1" ht="20" x14ac:dyDescent="0.2">
      <c r="A299" s="6">
        <v>298</v>
      </c>
      <c r="B299" s="35" t="s">
        <v>320</v>
      </c>
      <c r="C299" s="35" t="s">
        <v>2</v>
      </c>
      <c r="D299" s="58">
        <v>3224.71</v>
      </c>
      <c r="E299" s="58">
        <v>3224.71</v>
      </c>
      <c r="F299" s="58">
        <v>3224.71</v>
      </c>
      <c r="G299" s="58">
        <v>3224.71</v>
      </c>
      <c r="H299" s="44" t="s">
        <v>1098</v>
      </c>
      <c r="I299"/>
      <c r="L299"/>
      <c r="M299"/>
      <c r="N299"/>
      <c r="O299"/>
      <c r="P299"/>
      <c r="S299" s="57"/>
      <c r="T299" s="57"/>
      <c r="U299" s="57"/>
      <c r="V299" s="57"/>
      <c r="W299" s="55"/>
      <c r="X299"/>
    </row>
    <row r="300" spans="1:24" s="30" customFormat="1" ht="20" x14ac:dyDescent="0.2">
      <c r="A300" s="6">
        <v>299</v>
      </c>
      <c r="B300" s="35" t="s">
        <v>321</v>
      </c>
      <c r="C300" s="35" t="s">
        <v>4</v>
      </c>
      <c r="D300" s="58">
        <v>3134.64</v>
      </c>
      <c r="E300" s="58">
        <v>3134.64</v>
      </c>
      <c r="F300" s="58">
        <v>3134.64</v>
      </c>
      <c r="G300" s="58">
        <v>3134.64</v>
      </c>
      <c r="H300" s="44" t="s">
        <v>1098</v>
      </c>
      <c r="I300"/>
      <c r="L300"/>
      <c r="M300"/>
      <c r="N300"/>
      <c r="O300"/>
      <c r="P300"/>
      <c r="S300" s="57"/>
      <c r="T300" s="57"/>
      <c r="U300" s="57"/>
      <c r="V300" s="57"/>
      <c r="W300" s="55"/>
      <c r="X300"/>
    </row>
    <row r="301" spans="1:24" s="30" customFormat="1" ht="20" x14ac:dyDescent="0.2">
      <c r="A301" s="6">
        <v>300</v>
      </c>
      <c r="B301" s="35" t="s">
        <v>322</v>
      </c>
      <c r="C301" s="35" t="s">
        <v>1</v>
      </c>
      <c r="D301" s="58">
        <v>3080.84</v>
      </c>
      <c r="E301" s="58">
        <v>3080.84</v>
      </c>
      <c r="F301" s="58">
        <v>3080.84</v>
      </c>
      <c r="G301" s="58">
        <v>3080.84</v>
      </c>
      <c r="H301" s="44" t="s">
        <v>1098</v>
      </c>
      <c r="I301"/>
      <c r="L301"/>
      <c r="M301"/>
      <c r="N301"/>
      <c r="O301"/>
      <c r="P301"/>
      <c r="S301" s="57"/>
      <c r="T301" s="57"/>
      <c r="U301" s="57"/>
      <c r="V301" s="57"/>
      <c r="W301" s="55"/>
      <c r="X301"/>
    </row>
    <row r="302" spans="1:24" s="30" customFormat="1" ht="20" x14ac:dyDescent="0.2">
      <c r="A302" s="6">
        <v>301</v>
      </c>
      <c r="B302" s="35" t="s">
        <v>323</v>
      </c>
      <c r="C302" s="35" t="s">
        <v>7</v>
      </c>
      <c r="D302" s="58">
        <v>3068.8</v>
      </c>
      <c r="E302" s="58">
        <v>3068.8</v>
      </c>
      <c r="F302" s="58">
        <v>3068.8</v>
      </c>
      <c r="G302" s="58">
        <v>3068.8</v>
      </c>
      <c r="H302" s="44" t="s">
        <v>1098</v>
      </c>
      <c r="I302"/>
      <c r="L302"/>
      <c r="M302"/>
      <c r="N302"/>
      <c r="O302"/>
      <c r="P302"/>
      <c r="S302" s="57"/>
      <c r="T302" s="57"/>
      <c r="U302" s="57"/>
      <c r="V302" s="57"/>
      <c r="W302" s="55"/>
      <c r="X302"/>
    </row>
    <row r="303" spans="1:24" s="30" customFormat="1" ht="20" x14ac:dyDescent="0.2">
      <c r="A303" s="6">
        <v>302</v>
      </c>
      <c r="B303" s="35" t="s">
        <v>324</v>
      </c>
      <c r="C303" s="35" t="s">
        <v>6</v>
      </c>
      <c r="D303" s="58">
        <v>3097.81</v>
      </c>
      <c r="E303" s="58">
        <v>3097.81</v>
      </c>
      <c r="F303" s="58">
        <v>3097.81</v>
      </c>
      <c r="G303" s="58">
        <v>3097.81</v>
      </c>
      <c r="H303" s="44" t="s">
        <v>1098</v>
      </c>
      <c r="I303"/>
      <c r="L303"/>
      <c r="M303"/>
      <c r="N303"/>
      <c r="O303"/>
      <c r="P303"/>
      <c r="S303" s="57"/>
      <c r="T303" s="57"/>
      <c r="U303" s="57"/>
      <c r="V303" s="57"/>
      <c r="W303" s="55"/>
      <c r="X303"/>
    </row>
    <row r="304" spans="1:24" s="30" customFormat="1" ht="20" x14ac:dyDescent="0.2">
      <c r="A304" s="6">
        <v>303</v>
      </c>
      <c r="B304" s="35" t="s">
        <v>325</v>
      </c>
      <c r="C304" s="35" t="s">
        <v>2</v>
      </c>
      <c r="D304" s="58">
        <v>2939.29</v>
      </c>
      <c r="E304" s="58">
        <v>2939.29</v>
      </c>
      <c r="F304" s="58">
        <v>2939.29</v>
      </c>
      <c r="G304" s="58">
        <v>2939.29</v>
      </c>
      <c r="H304" s="44" t="s">
        <v>1098</v>
      </c>
      <c r="I304"/>
      <c r="L304"/>
      <c r="M304"/>
      <c r="N304"/>
      <c r="O304"/>
      <c r="P304"/>
      <c r="S304" s="57"/>
      <c r="T304" s="57"/>
      <c r="U304" s="57"/>
      <c r="V304" s="57"/>
      <c r="W304" s="55"/>
      <c r="X304"/>
    </row>
    <row r="305" spans="1:24" s="30" customFormat="1" ht="20" x14ac:dyDescent="0.2">
      <c r="A305" s="6">
        <v>304</v>
      </c>
      <c r="B305" s="35" t="s">
        <v>326</v>
      </c>
      <c r="C305" s="35" t="s">
        <v>4</v>
      </c>
      <c r="D305" s="58">
        <v>3020.87</v>
      </c>
      <c r="E305" s="58">
        <v>3020.87</v>
      </c>
      <c r="F305" s="58">
        <v>3020.87</v>
      </c>
      <c r="G305" s="58">
        <v>3020.87</v>
      </c>
      <c r="H305" s="44" t="s">
        <v>1098</v>
      </c>
      <c r="I305"/>
      <c r="L305"/>
      <c r="M305"/>
      <c r="N305"/>
      <c r="O305"/>
      <c r="P305"/>
      <c r="S305" s="57"/>
      <c r="T305" s="57"/>
      <c r="U305" s="57"/>
      <c r="V305" s="57"/>
      <c r="W305" s="55"/>
      <c r="X305"/>
    </row>
    <row r="306" spans="1:24" s="30" customFormat="1" ht="20" x14ac:dyDescent="0.2">
      <c r="A306" s="6">
        <v>305</v>
      </c>
      <c r="B306" s="35" t="s">
        <v>327</v>
      </c>
      <c r="C306" s="35" t="s">
        <v>1</v>
      </c>
      <c r="D306" s="58">
        <v>2968.02</v>
      </c>
      <c r="E306" s="58">
        <v>2968.02</v>
      </c>
      <c r="F306" s="58">
        <v>2968.02</v>
      </c>
      <c r="G306" s="58">
        <v>2968.02</v>
      </c>
      <c r="H306" s="44" t="s">
        <v>1098</v>
      </c>
      <c r="I306"/>
      <c r="L306"/>
      <c r="M306"/>
      <c r="N306"/>
      <c r="O306"/>
      <c r="P306"/>
      <c r="S306" s="57"/>
      <c r="T306" s="57"/>
      <c r="U306" s="57"/>
      <c r="V306" s="57"/>
      <c r="W306" s="55"/>
      <c r="X306"/>
    </row>
    <row r="307" spans="1:24" s="30" customFormat="1" ht="20" x14ac:dyDescent="0.2">
      <c r="A307" s="6">
        <v>306</v>
      </c>
      <c r="B307" s="35" t="s">
        <v>328</v>
      </c>
      <c r="C307" s="35" t="s">
        <v>7</v>
      </c>
      <c r="D307" s="58">
        <v>2949.27</v>
      </c>
      <c r="E307" s="58">
        <v>2949.27</v>
      </c>
      <c r="F307" s="58">
        <v>2949.27</v>
      </c>
      <c r="G307" s="58">
        <v>2949.27</v>
      </c>
      <c r="H307" s="44" t="s">
        <v>1098</v>
      </c>
      <c r="I307"/>
      <c r="L307"/>
      <c r="M307"/>
      <c r="N307"/>
      <c r="O307"/>
      <c r="P307"/>
      <c r="S307" s="57"/>
      <c r="T307" s="57"/>
      <c r="U307" s="57"/>
      <c r="V307" s="57"/>
      <c r="W307" s="55"/>
      <c r="X307"/>
    </row>
    <row r="308" spans="1:24" s="30" customFormat="1" ht="20" x14ac:dyDescent="0.2">
      <c r="A308" s="6">
        <v>307</v>
      </c>
      <c r="B308" s="35" t="s">
        <v>329</v>
      </c>
      <c r="C308" s="35" t="s">
        <v>6</v>
      </c>
      <c r="D308" s="58">
        <v>3044.75</v>
      </c>
      <c r="E308" s="58">
        <v>3044.75</v>
      </c>
      <c r="F308" s="58">
        <v>3044.75</v>
      </c>
      <c r="G308" s="58">
        <v>3044.75</v>
      </c>
      <c r="H308" s="44" t="s">
        <v>1098</v>
      </c>
      <c r="I308"/>
      <c r="L308"/>
      <c r="M308"/>
      <c r="N308"/>
      <c r="O308"/>
      <c r="P308"/>
      <c r="S308" s="57"/>
      <c r="T308" s="57"/>
      <c r="U308" s="57"/>
      <c r="V308" s="57"/>
      <c r="W308" s="55"/>
      <c r="X308"/>
    </row>
    <row r="309" spans="1:24" s="30" customFormat="1" ht="20" x14ac:dyDescent="0.2">
      <c r="A309" s="6">
        <v>308</v>
      </c>
      <c r="B309" s="35" t="s">
        <v>330</v>
      </c>
      <c r="C309" s="35" t="s">
        <v>4</v>
      </c>
      <c r="D309" s="58">
        <v>3250.98</v>
      </c>
      <c r="E309" s="58">
        <v>3250.98</v>
      </c>
      <c r="F309" s="58">
        <v>3250.98</v>
      </c>
      <c r="G309" s="58">
        <v>3250.98</v>
      </c>
      <c r="H309" s="44" t="s">
        <v>1098</v>
      </c>
      <c r="I309"/>
      <c r="L309"/>
      <c r="M309"/>
      <c r="N309"/>
      <c r="O309"/>
      <c r="P309"/>
      <c r="S309" s="57"/>
      <c r="T309" s="57"/>
      <c r="U309" s="57"/>
      <c r="V309" s="57"/>
      <c r="W309" s="55"/>
      <c r="X309"/>
    </row>
    <row r="310" spans="1:24" s="30" customFormat="1" ht="20" x14ac:dyDescent="0.2">
      <c r="A310" s="6">
        <v>309</v>
      </c>
      <c r="B310" s="35" t="s">
        <v>331</v>
      </c>
      <c r="C310" s="35" t="s">
        <v>1</v>
      </c>
      <c r="D310" s="58">
        <v>3220.42</v>
      </c>
      <c r="E310" s="58">
        <v>3220.42</v>
      </c>
      <c r="F310" s="58">
        <v>3220.42</v>
      </c>
      <c r="G310" s="58">
        <v>3220.42</v>
      </c>
      <c r="H310" s="44" t="s">
        <v>1098</v>
      </c>
      <c r="I310"/>
      <c r="L310"/>
      <c r="M310"/>
      <c r="N310"/>
      <c r="O310"/>
      <c r="P310"/>
      <c r="S310" s="57"/>
      <c r="T310" s="57"/>
      <c r="U310" s="57"/>
      <c r="V310" s="57"/>
      <c r="W310" s="55"/>
      <c r="X310"/>
    </row>
    <row r="311" spans="1:24" s="30" customFormat="1" ht="20" x14ac:dyDescent="0.2">
      <c r="A311" s="6">
        <v>310</v>
      </c>
      <c r="B311" s="35" t="s">
        <v>332</v>
      </c>
      <c r="C311" s="35" t="s">
        <v>7</v>
      </c>
      <c r="D311" s="58">
        <v>3175.29</v>
      </c>
      <c r="E311" s="58">
        <v>3175.29</v>
      </c>
      <c r="F311" s="58">
        <v>3175.29</v>
      </c>
      <c r="G311" s="58">
        <v>3175.29</v>
      </c>
      <c r="H311" s="44" t="s">
        <v>1098</v>
      </c>
      <c r="I311"/>
      <c r="L311"/>
      <c r="M311"/>
      <c r="N311"/>
      <c r="O311"/>
      <c r="P311"/>
      <c r="S311" s="57"/>
      <c r="T311" s="57"/>
      <c r="U311" s="57"/>
      <c r="V311" s="57"/>
      <c r="W311" s="55"/>
      <c r="X311"/>
    </row>
    <row r="312" spans="1:24" s="30" customFormat="1" ht="20" x14ac:dyDescent="0.2">
      <c r="A312" s="6">
        <v>311</v>
      </c>
      <c r="B312" s="35" t="s">
        <v>333</v>
      </c>
      <c r="C312" s="35" t="s">
        <v>6</v>
      </c>
      <c r="D312" s="58">
        <v>3213.73</v>
      </c>
      <c r="E312" s="58">
        <v>3213.73</v>
      </c>
      <c r="F312" s="58">
        <v>3213.73</v>
      </c>
      <c r="G312" s="58">
        <v>3213.73</v>
      </c>
      <c r="H312" s="44" t="s">
        <v>1098</v>
      </c>
      <c r="I312"/>
      <c r="L312"/>
      <c r="M312"/>
      <c r="N312"/>
      <c r="O312"/>
      <c r="P312"/>
      <c r="S312" s="57"/>
      <c r="T312" s="57"/>
      <c r="U312" s="57"/>
      <c r="V312" s="57"/>
      <c r="W312" s="55"/>
      <c r="X312"/>
    </row>
    <row r="313" spans="1:24" s="30" customFormat="1" ht="20" x14ac:dyDescent="0.2">
      <c r="A313" s="6">
        <v>312</v>
      </c>
      <c r="B313" s="35" t="s">
        <v>334</v>
      </c>
      <c r="C313" s="35" t="s">
        <v>2</v>
      </c>
      <c r="D313" s="58">
        <v>3311.77</v>
      </c>
      <c r="E313" s="58">
        <v>3311.77</v>
      </c>
      <c r="F313" s="58">
        <v>3311.77</v>
      </c>
      <c r="G313" s="58">
        <v>3311.77</v>
      </c>
      <c r="H313" s="44" t="s">
        <v>1098</v>
      </c>
      <c r="I313"/>
      <c r="L313"/>
      <c r="M313"/>
      <c r="N313"/>
      <c r="O313"/>
      <c r="P313"/>
      <c r="S313" s="57"/>
      <c r="T313" s="57"/>
      <c r="U313" s="57"/>
      <c r="V313" s="57"/>
      <c r="W313" s="55"/>
      <c r="X313"/>
    </row>
    <row r="314" spans="1:24" s="30" customFormat="1" ht="20" x14ac:dyDescent="0.2">
      <c r="A314" s="6">
        <v>313</v>
      </c>
      <c r="B314" s="35" t="s">
        <v>335</v>
      </c>
      <c r="C314" s="35" t="s">
        <v>4</v>
      </c>
      <c r="D314" s="58">
        <v>3278.87</v>
      </c>
      <c r="E314" s="58">
        <v>3278.87</v>
      </c>
      <c r="F314" s="58">
        <v>3278.87</v>
      </c>
      <c r="G314" s="58">
        <v>3278.87</v>
      </c>
      <c r="H314" s="44" t="s">
        <v>1098</v>
      </c>
      <c r="I314"/>
      <c r="L314"/>
      <c r="M314"/>
      <c r="N314"/>
      <c r="O314"/>
      <c r="P314"/>
      <c r="S314" s="57"/>
      <c r="T314" s="57"/>
      <c r="U314" s="57"/>
      <c r="V314" s="57"/>
      <c r="W314" s="55"/>
      <c r="X314"/>
    </row>
    <row r="315" spans="1:24" s="30" customFormat="1" ht="20" x14ac:dyDescent="0.2">
      <c r="A315" s="6">
        <v>314</v>
      </c>
      <c r="B315" s="35" t="s">
        <v>336</v>
      </c>
      <c r="C315" s="35" t="s">
        <v>7</v>
      </c>
      <c r="D315" s="58">
        <v>3065.24</v>
      </c>
      <c r="E315" s="58">
        <v>3065.24</v>
      </c>
      <c r="F315" s="58">
        <v>3065.24</v>
      </c>
      <c r="G315" s="58">
        <v>3065.24</v>
      </c>
      <c r="H315" s="44" t="s">
        <v>1098</v>
      </c>
      <c r="I315"/>
      <c r="L315"/>
      <c r="M315"/>
      <c r="N315"/>
      <c r="O315"/>
      <c r="P315"/>
      <c r="S315" s="57"/>
      <c r="T315" s="57"/>
      <c r="U315" s="57"/>
      <c r="V315" s="57"/>
      <c r="W315" s="55"/>
      <c r="X315"/>
    </row>
    <row r="316" spans="1:24" s="30" customFormat="1" ht="20" x14ac:dyDescent="0.2">
      <c r="A316" s="6">
        <v>315</v>
      </c>
      <c r="B316" s="35" t="s">
        <v>337</v>
      </c>
      <c r="C316" s="35" t="s">
        <v>6</v>
      </c>
      <c r="D316" s="58">
        <v>3098.8</v>
      </c>
      <c r="E316" s="58">
        <v>3098.8</v>
      </c>
      <c r="F316" s="58">
        <v>3098.8</v>
      </c>
      <c r="G316" s="58">
        <v>3098.8</v>
      </c>
      <c r="H316" s="44" t="s">
        <v>1098</v>
      </c>
      <c r="I316"/>
      <c r="L316"/>
      <c r="M316"/>
      <c r="N316"/>
      <c r="O316"/>
      <c r="P316"/>
      <c r="S316" s="57"/>
      <c r="T316" s="57"/>
      <c r="U316" s="57"/>
      <c r="V316" s="57"/>
      <c r="W316" s="55"/>
      <c r="X316"/>
    </row>
    <row r="317" spans="1:24" s="30" customFormat="1" ht="20" x14ac:dyDescent="0.2">
      <c r="A317" s="6">
        <v>316</v>
      </c>
      <c r="B317" s="35" t="s">
        <v>338</v>
      </c>
      <c r="C317" s="35" t="s">
        <v>2</v>
      </c>
      <c r="D317" s="58">
        <v>3077.64</v>
      </c>
      <c r="E317" s="58">
        <v>3077.64</v>
      </c>
      <c r="F317" s="58">
        <v>3077.64</v>
      </c>
      <c r="G317" s="58">
        <v>3077.64</v>
      </c>
      <c r="H317" s="44" t="s">
        <v>1098</v>
      </c>
      <c r="I317"/>
      <c r="L317"/>
      <c r="M317"/>
      <c r="N317"/>
      <c r="O317"/>
      <c r="P317"/>
      <c r="S317" s="57"/>
      <c r="T317" s="57"/>
      <c r="U317" s="57"/>
      <c r="V317" s="57"/>
      <c r="W317" s="55"/>
      <c r="X317"/>
    </row>
    <row r="318" spans="1:24" s="30" customFormat="1" ht="20" x14ac:dyDescent="0.2">
      <c r="A318" s="6">
        <v>317</v>
      </c>
      <c r="B318" s="35" t="s">
        <v>339</v>
      </c>
      <c r="C318" s="35" t="s">
        <v>4</v>
      </c>
      <c r="D318" s="58">
        <v>3161.91</v>
      </c>
      <c r="E318" s="58">
        <v>3161.91</v>
      </c>
      <c r="F318" s="58">
        <v>3161.91</v>
      </c>
      <c r="G318" s="58">
        <v>3161.91</v>
      </c>
      <c r="H318" s="44" t="s">
        <v>1098</v>
      </c>
      <c r="I318"/>
      <c r="L318"/>
      <c r="M318"/>
      <c r="N318"/>
      <c r="O318"/>
      <c r="P318"/>
      <c r="S318" s="57"/>
      <c r="T318" s="57"/>
      <c r="U318" s="57"/>
      <c r="V318" s="57"/>
      <c r="W318" s="55"/>
      <c r="X318"/>
    </row>
    <row r="319" spans="1:24" s="30" customFormat="1" ht="20" x14ac:dyDescent="0.2">
      <c r="A319" s="6">
        <v>318</v>
      </c>
      <c r="B319" s="35" t="s">
        <v>340</v>
      </c>
      <c r="C319" s="35" t="s">
        <v>1</v>
      </c>
      <c r="D319" s="58">
        <v>3123.25</v>
      </c>
      <c r="E319" s="58">
        <v>3123.25</v>
      </c>
      <c r="F319" s="58">
        <v>3123.25</v>
      </c>
      <c r="G319" s="58">
        <v>3123.25</v>
      </c>
      <c r="H319" s="44" t="s">
        <v>1098</v>
      </c>
      <c r="I319"/>
      <c r="L319"/>
      <c r="M319"/>
      <c r="N319"/>
      <c r="O319"/>
      <c r="P319"/>
      <c r="S319" s="57"/>
      <c r="T319" s="57"/>
      <c r="U319" s="57"/>
      <c r="V319" s="57"/>
      <c r="W319" s="55"/>
      <c r="X319"/>
    </row>
    <row r="320" spans="1:24" s="30" customFormat="1" ht="20" x14ac:dyDescent="0.2">
      <c r="A320" s="6">
        <v>319</v>
      </c>
      <c r="B320" s="35" t="s">
        <v>341</v>
      </c>
      <c r="C320" s="35" t="s">
        <v>7</v>
      </c>
      <c r="D320" s="58">
        <v>2948.15</v>
      </c>
      <c r="E320" s="58">
        <v>2948.15</v>
      </c>
      <c r="F320" s="58">
        <v>2948.15</v>
      </c>
      <c r="G320" s="58">
        <v>2948.15</v>
      </c>
      <c r="H320" s="44" t="s">
        <v>1098</v>
      </c>
      <c r="I320"/>
      <c r="L320"/>
      <c r="M320"/>
      <c r="N320"/>
      <c r="O320"/>
      <c r="P320"/>
      <c r="S320" s="57"/>
      <c r="T320" s="57"/>
      <c r="U320" s="57"/>
      <c r="V320" s="57"/>
      <c r="W320" s="55"/>
      <c r="X320"/>
    </row>
    <row r="321" spans="1:24" s="30" customFormat="1" ht="20" x14ac:dyDescent="0.2">
      <c r="A321" s="6">
        <v>320</v>
      </c>
      <c r="B321" s="35" t="s">
        <v>342</v>
      </c>
      <c r="C321" s="35" t="s">
        <v>6</v>
      </c>
      <c r="D321" s="58">
        <v>2924.24</v>
      </c>
      <c r="E321" s="58">
        <v>2924.24</v>
      </c>
      <c r="F321" s="58">
        <v>2924.24</v>
      </c>
      <c r="G321" s="58">
        <v>2924.24</v>
      </c>
      <c r="H321" s="44" t="s">
        <v>1098</v>
      </c>
      <c r="I321"/>
      <c r="L321"/>
      <c r="M321"/>
      <c r="N321"/>
      <c r="O321"/>
      <c r="P321"/>
      <c r="S321" s="57"/>
      <c r="T321" s="57"/>
      <c r="U321" s="57"/>
      <c r="V321" s="57"/>
      <c r="W321" s="55"/>
      <c r="X321"/>
    </row>
    <row r="322" spans="1:24" s="30" customFormat="1" ht="20" x14ac:dyDescent="0.2">
      <c r="A322" s="6">
        <v>321</v>
      </c>
      <c r="B322" s="35" t="s">
        <v>343</v>
      </c>
      <c r="C322" s="35" t="s">
        <v>4</v>
      </c>
      <c r="D322" s="58">
        <v>2956.39</v>
      </c>
      <c r="E322" s="58">
        <v>2956.39</v>
      </c>
      <c r="F322" s="58">
        <v>2956.39</v>
      </c>
      <c r="G322" s="58">
        <v>2956.39</v>
      </c>
      <c r="H322" s="44" t="s">
        <v>1098</v>
      </c>
      <c r="I322"/>
      <c r="L322"/>
      <c r="M322"/>
      <c r="N322"/>
      <c r="O322"/>
      <c r="P322"/>
      <c r="S322" s="57"/>
      <c r="T322" s="57"/>
      <c r="U322" s="57"/>
      <c r="V322" s="57"/>
      <c r="W322" s="55"/>
      <c r="X322"/>
    </row>
    <row r="323" spans="1:24" s="30" customFormat="1" ht="20" x14ac:dyDescent="0.2">
      <c r="A323" s="6">
        <v>322</v>
      </c>
      <c r="B323" s="35" t="s">
        <v>344</v>
      </c>
      <c r="C323" s="35" t="s">
        <v>1</v>
      </c>
      <c r="D323" s="58">
        <v>2989.9</v>
      </c>
      <c r="E323" s="58">
        <v>2989.9</v>
      </c>
      <c r="F323" s="58">
        <v>2989.9</v>
      </c>
      <c r="G323" s="58">
        <v>2989.9</v>
      </c>
      <c r="H323" s="44" t="s">
        <v>1098</v>
      </c>
      <c r="I323"/>
      <c r="L323"/>
      <c r="M323"/>
      <c r="N323"/>
      <c r="O323"/>
      <c r="P323"/>
      <c r="S323" s="57"/>
      <c r="T323" s="57"/>
      <c r="U323" s="57"/>
      <c r="V323" s="57"/>
      <c r="W323" s="55"/>
      <c r="X323"/>
    </row>
    <row r="324" spans="1:24" s="30" customFormat="1" ht="20" x14ac:dyDescent="0.2">
      <c r="A324" s="6">
        <v>323</v>
      </c>
      <c r="B324" s="35" t="s">
        <v>345</v>
      </c>
      <c r="C324" s="35" t="s">
        <v>7</v>
      </c>
      <c r="D324" s="58">
        <v>3058.14</v>
      </c>
      <c r="E324" s="58">
        <v>3058.14</v>
      </c>
      <c r="F324" s="58">
        <v>3058.14</v>
      </c>
      <c r="G324" s="58">
        <v>3058.14</v>
      </c>
      <c r="H324" s="44" t="s">
        <v>1098</v>
      </c>
      <c r="I324"/>
      <c r="L324"/>
      <c r="M324"/>
      <c r="N324"/>
      <c r="O324"/>
      <c r="P324"/>
      <c r="S324" s="57"/>
      <c r="T324" s="57"/>
      <c r="U324" s="57"/>
      <c r="V324" s="57"/>
      <c r="W324" s="55"/>
      <c r="X324"/>
    </row>
    <row r="325" spans="1:24" s="30" customFormat="1" ht="20" x14ac:dyDescent="0.2">
      <c r="A325" s="6">
        <v>324</v>
      </c>
      <c r="B325" s="35" t="s">
        <v>346</v>
      </c>
      <c r="C325" s="35" t="s">
        <v>6</v>
      </c>
      <c r="D325" s="58">
        <v>3046.62</v>
      </c>
      <c r="E325" s="58">
        <v>3046.62</v>
      </c>
      <c r="F325" s="58">
        <v>3046.62</v>
      </c>
      <c r="G325" s="58">
        <v>3046.62</v>
      </c>
      <c r="H325" s="44" t="s">
        <v>1098</v>
      </c>
      <c r="I325"/>
      <c r="L325"/>
      <c r="M325"/>
      <c r="N325"/>
      <c r="O325"/>
      <c r="P325"/>
      <c r="S325" s="57"/>
      <c r="T325" s="57"/>
      <c r="U325" s="57"/>
      <c r="V325" s="57"/>
      <c r="W325" s="55"/>
      <c r="X325"/>
    </row>
    <row r="326" spans="1:24" s="30" customFormat="1" ht="20" x14ac:dyDescent="0.2">
      <c r="A326" s="6">
        <v>325</v>
      </c>
      <c r="B326" s="35" t="s">
        <v>347</v>
      </c>
      <c r="C326" s="35" t="s">
        <v>2</v>
      </c>
      <c r="D326" s="58">
        <v>3166.83</v>
      </c>
      <c r="E326" s="58">
        <v>3166.83</v>
      </c>
      <c r="F326" s="58">
        <v>3166.83</v>
      </c>
      <c r="G326" s="58">
        <v>3166.83</v>
      </c>
      <c r="H326" s="44" t="s">
        <v>1098</v>
      </c>
      <c r="I326"/>
      <c r="L326"/>
      <c r="M326"/>
      <c r="N326"/>
      <c r="O326"/>
      <c r="P326"/>
      <c r="S326" s="57"/>
      <c r="T326" s="57"/>
      <c r="U326" s="57"/>
      <c r="V326" s="57"/>
      <c r="W326" s="55"/>
      <c r="X326"/>
    </row>
    <row r="327" spans="1:24" s="30" customFormat="1" ht="20" x14ac:dyDescent="0.2">
      <c r="A327" s="6">
        <v>326</v>
      </c>
      <c r="B327" s="35" t="s">
        <v>348</v>
      </c>
      <c r="C327" s="35" t="s">
        <v>4</v>
      </c>
      <c r="D327" s="58">
        <v>3161.76</v>
      </c>
      <c r="E327" s="58">
        <v>3161.76</v>
      </c>
      <c r="F327" s="58">
        <v>3161.76</v>
      </c>
      <c r="G327" s="58">
        <v>3161.76</v>
      </c>
      <c r="H327" s="44" t="s">
        <v>1098</v>
      </c>
      <c r="I327"/>
      <c r="L327"/>
      <c r="M327"/>
      <c r="N327"/>
      <c r="O327"/>
      <c r="P327"/>
      <c r="S327" s="57"/>
      <c r="T327" s="57"/>
      <c r="U327" s="57"/>
      <c r="V327" s="57"/>
      <c r="W327" s="55"/>
      <c r="X327"/>
    </row>
    <row r="328" spans="1:24" s="30" customFormat="1" ht="20" x14ac:dyDescent="0.2">
      <c r="A328" s="6">
        <v>327</v>
      </c>
      <c r="B328" s="35" t="s">
        <v>349</v>
      </c>
      <c r="C328" s="35" t="s">
        <v>1</v>
      </c>
      <c r="D328" s="58">
        <v>3249.88</v>
      </c>
      <c r="E328" s="58">
        <v>3249.88</v>
      </c>
      <c r="F328" s="58">
        <v>3249.88</v>
      </c>
      <c r="G328" s="58">
        <v>3249.88</v>
      </c>
      <c r="H328" s="44" t="s">
        <v>1098</v>
      </c>
      <c r="I328"/>
      <c r="L328"/>
      <c r="M328"/>
      <c r="N328"/>
      <c r="O328"/>
      <c r="P328"/>
      <c r="S328" s="57"/>
      <c r="T328" s="57"/>
      <c r="U328" s="57"/>
      <c r="V328" s="57"/>
      <c r="W328" s="55"/>
      <c r="X328"/>
    </row>
    <row r="329" spans="1:24" s="30" customFormat="1" ht="20" x14ac:dyDescent="0.2">
      <c r="A329" s="6">
        <v>328</v>
      </c>
      <c r="B329" s="35" t="s">
        <v>350</v>
      </c>
      <c r="C329" s="35" t="s">
        <v>7</v>
      </c>
      <c r="D329" s="58">
        <v>3276.9</v>
      </c>
      <c r="E329" s="58">
        <v>3276.9</v>
      </c>
      <c r="F329" s="58">
        <v>3276.9</v>
      </c>
      <c r="G329" s="58">
        <v>3276.9</v>
      </c>
      <c r="H329" s="44" t="s">
        <v>1098</v>
      </c>
      <c r="I329"/>
      <c r="L329"/>
      <c r="M329"/>
      <c r="N329"/>
      <c r="O329"/>
      <c r="P329"/>
      <c r="S329" s="57"/>
      <c r="T329" s="57"/>
      <c r="U329" s="57"/>
      <c r="V329" s="57"/>
      <c r="W329" s="55"/>
      <c r="X329"/>
    </row>
    <row r="330" spans="1:24" s="30" customFormat="1" ht="20" x14ac:dyDescent="0.2">
      <c r="A330" s="6">
        <v>329</v>
      </c>
      <c r="B330" s="35" t="s">
        <v>351</v>
      </c>
      <c r="C330" s="35" t="s">
        <v>2</v>
      </c>
      <c r="D330" s="58">
        <v>3087.43</v>
      </c>
      <c r="E330" s="58">
        <v>3087.43</v>
      </c>
      <c r="F330" s="58">
        <v>3087.43</v>
      </c>
      <c r="G330" s="58">
        <v>3087.43</v>
      </c>
      <c r="H330" s="44" t="s">
        <v>1098</v>
      </c>
      <c r="I330"/>
      <c r="L330"/>
      <c r="M330"/>
      <c r="N330"/>
      <c r="O330"/>
      <c r="P330"/>
      <c r="S330" s="57"/>
      <c r="T330" s="57"/>
      <c r="U330" s="57"/>
      <c r="V330" s="57"/>
      <c r="W330" s="55"/>
      <c r="X330"/>
    </row>
    <row r="331" spans="1:24" s="30" customFormat="1" ht="20" x14ac:dyDescent="0.2">
      <c r="A331" s="6">
        <v>330</v>
      </c>
      <c r="B331" s="35" t="s">
        <v>352</v>
      </c>
      <c r="C331" s="35" t="s">
        <v>4</v>
      </c>
      <c r="D331" s="58">
        <v>3165.61</v>
      </c>
      <c r="E331" s="58">
        <v>3165.61</v>
      </c>
      <c r="F331" s="58">
        <v>3165.61</v>
      </c>
      <c r="G331" s="58">
        <v>3165.61</v>
      </c>
      <c r="H331" s="44" t="s">
        <v>1098</v>
      </c>
      <c r="I331"/>
      <c r="L331"/>
      <c r="M331"/>
      <c r="N331"/>
      <c r="O331"/>
      <c r="P331"/>
      <c r="S331" s="57"/>
      <c r="T331" s="57"/>
      <c r="U331" s="57"/>
      <c r="V331" s="57"/>
      <c r="W331" s="55"/>
      <c r="X331"/>
    </row>
    <row r="332" spans="1:24" s="30" customFormat="1" ht="20" x14ac:dyDescent="0.2">
      <c r="A332" s="6">
        <v>331</v>
      </c>
      <c r="B332" s="35" t="s">
        <v>353</v>
      </c>
      <c r="C332" s="35" t="s">
        <v>1</v>
      </c>
      <c r="D332" s="58">
        <v>3044.44</v>
      </c>
      <c r="E332" s="58">
        <v>3044.44</v>
      </c>
      <c r="F332" s="58">
        <v>3044.44</v>
      </c>
      <c r="G332" s="58">
        <v>3044.44</v>
      </c>
      <c r="H332" s="44" t="s">
        <v>1098</v>
      </c>
      <c r="I332"/>
      <c r="L332"/>
      <c r="M332"/>
      <c r="N332"/>
      <c r="O332"/>
      <c r="P332"/>
      <c r="S332" s="57"/>
      <c r="T332" s="57"/>
      <c r="U332" s="57"/>
      <c r="V332" s="57"/>
      <c r="W332" s="55"/>
      <c r="X332"/>
    </row>
    <row r="333" spans="1:24" s="30" customFormat="1" ht="20" x14ac:dyDescent="0.2">
      <c r="A333" s="6">
        <v>332</v>
      </c>
      <c r="B333" s="35" t="s">
        <v>354</v>
      </c>
      <c r="C333" s="35" t="s">
        <v>7</v>
      </c>
      <c r="D333" s="58">
        <v>3079.33</v>
      </c>
      <c r="E333" s="58">
        <v>3079.33</v>
      </c>
      <c r="F333" s="58">
        <v>3079.33</v>
      </c>
      <c r="G333" s="58">
        <v>3079.33</v>
      </c>
      <c r="H333" s="44" t="s">
        <v>1098</v>
      </c>
      <c r="I333"/>
      <c r="L333"/>
      <c r="M333"/>
      <c r="N333"/>
      <c r="O333"/>
      <c r="P333"/>
      <c r="S333" s="57"/>
      <c r="T333" s="57"/>
      <c r="U333" s="57"/>
      <c r="V333" s="57"/>
      <c r="W333" s="55"/>
      <c r="X333"/>
    </row>
    <row r="334" spans="1:24" s="30" customFormat="1" ht="20" x14ac:dyDescent="0.2">
      <c r="A334" s="6">
        <v>333</v>
      </c>
      <c r="B334" s="35" t="s">
        <v>355</v>
      </c>
      <c r="C334" s="35" t="s">
        <v>6</v>
      </c>
      <c r="D334" s="58">
        <v>3081.45</v>
      </c>
      <c r="E334" s="58">
        <v>3081.45</v>
      </c>
      <c r="F334" s="58">
        <v>3081.45</v>
      </c>
      <c r="G334" s="58">
        <v>3081.45</v>
      </c>
      <c r="H334" s="44" t="s">
        <v>1098</v>
      </c>
      <c r="I334"/>
      <c r="L334"/>
      <c r="M334"/>
      <c r="N334"/>
      <c r="O334"/>
      <c r="P334"/>
      <c r="S334" s="57"/>
      <c r="T334" s="57"/>
      <c r="U334" s="57"/>
      <c r="V334" s="57"/>
      <c r="W334" s="55"/>
      <c r="X334"/>
    </row>
    <row r="335" spans="1:24" s="30" customFormat="1" ht="20" x14ac:dyDescent="0.2">
      <c r="A335" s="6">
        <v>334</v>
      </c>
      <c r="B335" s="35" t="s">
        <v>356</v>
      </c>
      <c r="C335" s="35" t="s">
        <v>2</v>
      </c>
      <c r="D335" s="58">
        <v>3130.99</v>
      </c>
      <c r="E335" s="58">
        <v>3130.99</v>
      </c>
      <c r="F335" s="58">
        <v>3130.99</v>
      </c>
      <c r="G335" s="58">
        <v>3130.99</v>
      </c>
      <c r="H335" s="44" t="s">
        <v>1098</v>
      </c>
      <c r="I335"/>
      <c r="L335"/>
      <c r="M335"/>
      <c r="N335"/>
      <c r="O335"/>
      <c r="P335"/>
      <c r="S335" s="57"/>
      <c r="T335" s="57"/>
      <c r="U335" s="57"/>
      <c r="V335" s="57"/>
      <c r="W335" s="55"/>
      <c r="X335"/>
    </row>
    <row r="336" spans="1:24" s="30" customFormat="1" ht="20" x14ac:dyDescent="0.2">
      <c r="A336" s="6">
        <v>335</v>
      </c>
      <c r="B336" s="35" t="s">
        <v>357</v>
      </c>
      <c r="C336" s="35" t="s">
        <v>4</v>
      </c>
      <c r="D336" s="58">
        <v>3079.8</v>
      </c>
      <c r="E336" s="58">
        <v>3079.8</v>
      </c>
      <c r="F336" s="58">
        <v>3079.8</v>
      </c>
      <c r="G336" s="58">
        <v>3079.8</v>
      </c>
      <c r="H336" s="44" t="s">
        <v>1098</v>
      </c>
      <c r="I336"/>
      <c r="L336"/>
      <c r="M336"/>
      <c r="N336"/>
      <c r="O336"/>
      <c r="P336"/>
      <c r="S336" s="57"/>
      <c r="T336" s="57"/>
      <c r="U336" s="57"/>
      <c r="V336" s="57"/>
      <c r="W336" s="55"/>
      <c r="X336"/>
    </row>
    <row r="337" spans="1:24" s="30" customFormat="1" ht="20" x14ac:dyDescent="0.2">
      <c r="A337" s="6">
        <v>336</v>
      </c>
      <c r="B337" s="35" t="s">
        <v>358</v>
      </c>
      <c r="C337" s="35" t="s">
        <v>1</v>
      </c>
      <c r="D337" s="58">
        <v>3045.87</v>
      </c>
      <c r="E337" s="58">
        <v>3045.87</v>
      </c>
      <c r="F337" s="58">
        <v>3045.87</v>
      </c>
      <c r="G337" s="58">
        <v>3045.87</v>
      </c>
      <c r="H337" s="44" t="s">
        <v>1098</v>
      </c>
      <c r="I337"/>
      <c r="L337"/>
      <c r="M337"/>
      <c r="N337"/>
      <c r="O337"/>
      <c r="P337"/>
      <c r="S337" s="57"/>
      <c r="T337" s="57"/>
      <c r="U337" s="57"/>
      <c r="V337" s="57"/>
      <c r="W337" s="55"/>
      <c r="X337"/>
    </row>
    <row r="338" spans="1:24" s="30" customFormat="1" ht="20" x14ac:dyDescent="0.2">
      <c r="A338" s="6">
        <v>337</v>
      </c>
      <c r="B338" s="35" t="s">
        <v>359</v>
      </c>
      <c r="C338" s="35" t="s">
        <v>7</v>
      </c>
      <c r="D338" s="58">
        <v>2945.06</v>
      </c>
      <c r="E338" s="58">
        <v>2945.06</v>
      </c>
      <c r="F338" s="58">
        <v>2945.06</v>
      </c>
      <c r="G338" s="58">
        <v>2945.06</v>
      </c>
      <c r="H338" s="44" t="s">
        <v>1098</v>
      </c>
      <c r="I338"/>
      <c r="L338"/>
      <c r="M338"/>
      <c r="N338"/>
      <c r="O338"/>
      <c r="P338"/>
      <c r="S338" s="57"/>
      <c r="T338" s="57"/>
      <c r="U338" s="57"/>
      <c r="V338" s="57"/>
      <c r="W338" s="55"/>
      <c r="X338"/>
    </row>
    <row r="339" spans="1:24" s="30" customFormat="1" ht="20" x14ac:dyDescent="0.2">
      <c r="A339" s="6">
        <v>338</v>
      </c>
      <c r="B339" s="35" t="s">
        <v>360</v>
      </c>
      <c r="C339" s="35" t="s">
        <v>6</v>
      </c>
      <c r="D339" s="58">
        <v>2956.63</v>
      </c>
      <c r="E339" s="58">
        <v>2956.63</v>
      </c>
      <c r="F339" s="58">
        <v>2956.63</v>
      </c>
      <c r="G339" s="58">
        <v>2956.63</v>
      </c>
      <c r="H339" s="44" t="s">
        <v>1098</v>
      </c>
      <c r="I339"/>
      <c r="L339"/>
      <c r="M339"/>
      <c r="N339"/>
      <c r="O339"/>
      <c r="P339"/>
      <c r="S339" s="57"/>
      <c r="T339" s="57"/>
      <c r="U339" s="57"/>
      <c r="V339" s="57"/>
      <c r="W339" s="55"/>
      <c r="X339"/>
    </row>
    <row r="340" spans="1:24" s="30" customFormat="1" ht="20" x14ac:dyDescent="0.2">
      <c r="A340" s="6">
        <v>339</v>
      </c>
      <c r="B340" s="35" t="s">
        <v>361</v>
      </c>
      <c r="C340" s="35" t="s">
        <v>2</v>
      </c>
      <c r="D340" s="58">
        <v>2889</v>
      </c>
      <c r="E340" s="58">
        <v>2889</v>
      </c>
      <c r="F340" s="58">
        <v>2889</v>
      </c>
      <c r="G340" s="58">
        <v>2889</v>
      </c>
      <c r="H340" s="44" t="s">
        <v>1098</v>
      </c>
      <c r="I340"/>
      <c r="L340"/>
      <c r="M340"/>
      <c r="N340"/>
      <c r="O340"/>
      <c r="P340"/>
      <c r="S340" s="57"/>
      <c r="T340" s="57"/>
      <c r="U340" s="57"/>
      <c r="V340" s="57"/>
      <c r="W340" s="55"/>
      <c r="X340"/>
    </row>
    <row r="341" spans="1:24" s="30" customFormat="1" ht="20" x14ac:dyDescent="0.2">
      <c r="A341" s="6">
        <v>340</v>
      </c>
      <c r="B341" s="35" t="s">
        <v>362</v>
      </c>
      <c r="C341" s="35" t="s">
        <v>4</v>
      </c>
      <c r="D341" s="58">
        <v>2825.14</v>
      </c>
      <c r="E341" s="58">
        <v>2825.14</v>
      </c>
      <c r="F341" s="58">
        <v>2825.14</v>
      </c>
      <c r="G341" s="58">
        <v>2825.14</v>
      </c>
      <c r="H341" s="44" t="s">
        <v>1098</v>
      </c>
      <c r="I341"/>
      <c r="L341"/>
      <c r="M341"/>
      <c r="N341"/>
      <c r="O341"/>
      <c r="P341"/>
      <c r="S341" s="57"/>
      <c r="T341" s="57"/>
      <c r="U341" s="57"/>
      <c r="V341" s="57"/>
      <c r="W341" s="55"/>
      <c r="X341"/>
    </row>
    <row r="342" spans="1:24" s="30" customFormat="1" ht="20" x14ac:dyDescent="0.2">
      <c r="A342" s="6">
        <v>341</v>
      </c>
      <c r="B342" s="35" t="s">
        <v>363</v>
      </c>
      <c r="C342" s="35" t="s">
        <v>2</v>
      </c>
      <c r="D342" s="58">
        <v>2831.79</v>
      </c>
      <c r="E342" s="58">
        <v>2831.79</v>
      </c>
      <c r="F342" s="58">
        <v>2831.79</v>
      </c>
      <c r="G342" s="58">
        <v>2831.79</v>
      </c>
      <c r="H342" s="44" t="s">
        <v>1098</v>
      </c>
      <c r="I342"/>
      <c r="L342"/>
      <c r="M342"/>
      <c r="N342"/>
      <c r="O342"/>
      <c r="P342"/>
      <c r="S342" s="57"/>
      <c r="T342" s="57"/>
      <c r="U342" s="57"/>
      <c r="V342" s="57"/>
      <c r="W342" s="55"/>
      <c r="X342"/>
    </row>
    <row r="343" spans="1:24" s="30" customFormat="1" ht="20" x14ac:dyDescent="0.2">
      <c r="A343" s="6">
        <v>342</v>
      </c>
      <c r="B343" s="35" t="s">
        <v>364</v>
      </c>
      <c r="C343" s="35" t="s">
        <v>4</v>
      </c>
      <c r="D343" s="58">
        <v>2890.99</v>
      </c>
      <c r="E343" s="58">
        <v>2890.99</v>
      </c>
      <c r="F343" s="58">
        <v>2890.99</v>
      </c>
      <c r="G343" s="58">
        <v>2890.99</v>
      </c>
      <c r="H343" s="44" t="s">
        <v>1098</v>
      </c>
      <c r="I343"/>
      <c r="L343"/>
      <c r="M343"/>
      <c r="N343"/>
      <c r="O343"/>
      <c r="P343"/>
      <c r="S343" s="57"/>
      <c r="T343" s="57"/>
      <c r="U343" s="57"/>
      <c r="V343" s="57"/>
      <c r="W343" s="55"/>
      <c r="X343"/>
    </row>
    <row r="344" spans="1:24" s="30" customFormat="1" ht="20" x14ac:dyDescent="0.2">
      <c r="A344" s="6">
        <v>343</v>
      </c>
      <c r="B344" s="35" t="s">
        <v>365</v>
      </c>
      <c r="C344" s="35" t="s">
        <v>1</v>
      </c>
      <c r="D344" s="58">
        <v>2892.1</v>
      </c>
      <c r="E344" s="58">
        <v>2892.1</v>
      </c>
      <c r="F344" s="58">
        <v>2892.1</v>
      </c>
      <c r="G344" s="58">
        <v>2892.1</v>
      </c>
      <c r="H344" s="44" t="s">
        <v>1098</v>
      </c>
      <c r="I344"/>
      <c r="L344"/>
      <c r="M344"/>
      <c r="N344"/>
      <c r="O344"/>
      <c r="P344"/>
      <c r="S344" s="57"/>
      <c r="T344" s="57"/>
      <c r="U344" s="57"/>
      <c r="V344" s="57"/>
      <c r="W344" s="55"/>
      <c r="X344"/>
    </row>
    <row r="345" spans="1:24" s="30" customFormat="1" ht="20" x14ac:dyDescent="0.2">
      <c r="A345" s="6">
        <v>344</v>
      </c>
      <c r="B345" s="35" t="s">
        <v>366</v>
      </c>
      <c r="C345" s="35" t="s">
        <v>6</v>
      </c>
      <c r="D345" s="58">
        <v>2881.02</v>
      </c>
      <c r="E345" s="58">
        <v>2881.02</v>
      </c>
      <c r="F345" s="58">
        <v>2881.02</v>
      </c>
      <c r="G345" s="58">
        <v>2881.02</v>
      </c>
      <c r="H345" s="44" t="s">
        <v>1098</v>
      </c>
      <c r="I345"/>
      <c r="L345"/>
      <c r="M345"/>
      <c r="N345"/>
      <c r="O345"/>
      <c r="P345"/>
      <c r="S345" s="57"/>
      <c r="T345" s="57"/>
      <c r="U345" s="57"/>
      <c r="V345" s="57"/>
      <c r="W345" s="55"/>
      <c r="X345"/>
    </row>
    <row r="346" spans="1:24" s="30" customFormat="1" ht="20" x14ac:dyDescent="0.2">
      <c r="A346" s="6">
        <v>345</v>
      </c>
      <c r="B346" s="35" t="s">
        <v>367</v>
      </c>
      <c r="C346" s="35" t="s">
        <v>2</v>
      </c>
      <c r="D346" s="58">
        <v>2882.34</v>
      </c>
      <c r="E346" s="58">
        <v>2882.34</v>
      </c>
      <c r="F346" s="58">
        <v>2882.34</v>
      </c>
      <c r="G346" s="58">
        <v>2882.34</v>
      </c>
      <c r="H346" s="44" t="s">
        <v>1098</v>
      </c>
      <c r="I346"/>
      <c r="L346"/>
      <c r="M346"/>
      <c r="N346"/>
      <c r="O346"/>
      <c r="P346"/>
      <c r="S346" s="57"/>
      <c r="T346" s="57"/>
      <c r="U346" s="57"/>
      <c r="V346" s="57"/>
      <c r="W346" s="55"/>
      <c r="X346"/>
    </row>
    <row r="347" spans="1:24" s="30" customFormat="1" ht="20" x14ac:dyDescent="0.2">
      <c r="A347" s="6">
        <v>346</v>
      </c>
      <c r="B347" s="35" t="s">
        <v>368</v>
      </c>
      <c r="C347" s="35" t="s">
        <v>4</v>
      </c>
      <c r="D347" s="58">
        <v>2796.79</v>
      </c>
      <c r="E347" s="58">
        <v>2796.79</v>
      </c>
      <c r="F347" s="58">
        <v>2796.79</v>
      </c>
      <c r="G347" s="58">
        <v>2796.79</v>
      </c>
      <c r="H347" s="44" t="s">
        <v>1098</v>
      </c>
      <c r="I347"/>
      <c r="L347"/>
      <c r="M347"/>
      <c r="N347"/>
      <c r="O347"/>
      <c r="P347"/>
      <c r="S347" s="57"/>
      <c r="T347" s="57"/>
      <c r="U347" s="57"/>
      <c r="V347" s="57"/>
      <c r="W347" s="55"/>
      <c r="X347"/>
    </row>
    <row r="348" spans="1:24" s="30" customFormat="1" ht="20" x14ac:dyDescent="0.2">
      <c r="A348" s="6">
        <v>347</v>
      </c>
      <c r="B348" s="35" t="s">
        <v>369</v>
      </c>
      <c r="C348" s="35" t="s">
        <v>1</v>
      </c>
      <c r="D348" s="58">
        <v>2915.26</v>
      </c>
      <c r="E348" s="58">
        <v>2915.26</v>
      </c>
      <c r="F348" s="58">
        <v>2915.26</v>
      </c>
      <c r="G348" s="58">
        <v>2915.26</v>
      </c>
      <c r="H348" s="44" t="s">
        <v>1098</v>
      </c>
      <c r="I348"/>
      <c r="L348"/>
      <c r="M348"/>
      <c r="N348"/>
      <c r="O348"/>
      <c r="P348"/>
      <c r="S348" s="57"/>
      <c r="T348" s="57"/>
      <c r="U348" s="57"/>
      <c r="V348" s="57"/>
      <c r="W348" s="55"/>
      <c r="X348"/>
    </row>
    <row r="349" spans="1:24" s="30" customFormat="1" ht="20" x14ac:dyDescent="0.2">
      <c r="A349" s="6">
        <v>348</v>
      </c>
      <c r="B349" s="35" t="s">
        <v>370</v>
      </c>
      <c r="C349" s="35" t="s">
        <v>7</v>
      </c>
      <c r="D349" s="58">
        <v>2996.22</v>
      </c>
      <c r="E349" s="58">
        <v>2996.22</v>
      </c>
      <c r="F349" s="58">
        <v>2996.22</v>
      </c>
      <c r="G349" s="58">
        <v>2996.22</v>
      </c>
      <c r="H349" s="44" t="s">
        <v>1098</v>
      </c>
      <c r="I349"/>
      <c r="L349"/>
      <c r="M349"/>
      <c r="N349"/>
      <c r="O349"/>
      <c r="P349"/>
      <c r="S349" s="57"/>
      <c r="T349" s="57"/>
      <c r="U349" s="57"/>
      <c r="V349" s="57"/>
      <c r="W349" s="55"/>
      <c r="X349"/>
    </row>
    <row r="350" spans="1:24" s="30" customFormat="1" ht="20" x14ac:dyDescent="0.2">
      <c r="A350" s="6">
        <v>349</v>
      </c>
      <c r="B350" s="35" t="s">
        <v>371</v>
      </c>
      <c r="C350" s="35" t="s">
        <v>6</v>
      </c>
      <c r="D350" s="58">
        <v>3039.2</v>
      </c>
      <c r="E350" s="58">
        <v>3039.2</v>
      </c>
      <c r="F350" s="58">
        <v>3039.2</v>
      </c>
      <c r="G350" s="58">
        <v>3039.2</v>
      </c>
      <c r="H350" s="44" t="s">
        <v>1098</v>
      </c>
      <c r="I350"/>
      <c r="L350"/>
      <c r="M350"/>
      <c r="N350"/>
      <c r="O350"/>
      <c r="P350"/>
      <c r="S350" s="57"/>
      <c r="T350" s="57"/>
      <c r="U350" s="57"/>
      <c r="V350" s="57"/>
      <c r="W350" s="55"/>
      <c r="X350"/>
    </row>
    <row r="351" spans="1:24" s="30" customFormat="1" ht="20" x14ac:dyDescent="0.2">
      <c r="A351" s="6">
        <v>350</v>
      </c>
      <c r="B351" s="35" t="s">
        <v>372</v>
      </c>
      <c r="C351" s="35" t="s">
        <v>2</v>
      </c>
      <c r="D351" s="58">
        <v>3081.49</v>
      </c>
      <c r="E351" s="58">
        <v>3081.49</v>
      </c>
      <c r="F351" s="58">
        <v>3081.49</v>
      </c>
      <c r="G351" s="58">
        <v>3081.49</v>
      </c>
      <c r="H351" s="44" t="s">
        <v>1098</v>
      </c>
      <c r="I351"/>
      <c r="L351"/>
      <c r="M351"/>
      <c r="N351"/>
      <c r="O351"/>
      <c r="P351"/>
      <c r="S351" s="57"/>
      <c r="T351" s="57"/>
      <c r="U351" s="57"/>
      <c r="V351" s="57"/>
      <c r="W351" s="55"/>
      <c r="X351"/>
    </row>
    <row r="352" spans="1:24" s="30" customFormat="1" ht="20" x14ac:dyDescent="0.2">
      <c r="A352" s="6">
        <v>351</v>
      </c>
      <c r="B352" s="35" t="s">
        <v>373</v>
      </c>
      <c r="C352" s="35" t="s">
        <v>4</v>
      </c>
      <c r="D352" s="58">
        <v>3103.28</v>
      </c>
      <c r="E352" s="58">
        <v>3103.28</v>
      </c>
      <c r="F352" s="58">
        <v>3103.28</v>
      </c>
      <c r="G352" s="58">
        <v>3103.28</v>
      </c>
      <c r="H352" s="44" t="s">
        <v>1098</v>
      </c>
      <c r="I352"/>
      <c r="L352"/>
      <c r="M352"/>
      <c r="N352"/>
      <c r="O352"/>
      <c r="P352"/>
      <c r="S352" s="57"/>
      <c r="T352" s="57"/>
      <c r="U352" s="57"/>
      <c r="V352" s="57"/>
      <c r="W352" s="55"/>
      <c r="X352"/>
    </row>
    <row r="353" spans="1:24" s="30" customFormat="1" ht="20" x14ac:dyDescent="0.2">
      <c r="A353" s="6">
        <v>352</v>
      </c>
      <c r="B353" s="35" t="s">
        <v>374</v>
      </c>
      <c r="C353" s="35" t="s">
        <v>1</v>
      </c>
      <c r="D353" s="58">
        <v>3114.26</v>
      </c>
      <c r="E353" s="58">
        <v>3114.26</v>
      </c>
      <c r="F353" s="58">
        <v>3114.26</v>
      </c>
      <c r="G353" s="58">
        <v>3114.26</v>
      </c>
      <c r="H353" s="44" t="s">
        <v>1098</v>
      </c>
      <c r="I353"/>
      <c r="L353"/>
      <c r="M353"/>
      <c r="N353"/>
      <c r="O353"/>
      <c r="P353"/>
      <c r="S353" s="57"/>
      <c r="T353" s="57"/>
      <c r="U353" s="57"/>
      <c r="V353" s="57"/>
      <c r="W353" s="55"/>
      <c r="X353"/>
    </row>
    <row r="354" spans="1:24" s="30" customFormat="1" ht="20" x14ac:dyDescent="0.2">
      <c r="A354" s="6">
        <v>353</v>
      </c>
      <c r="B354" s="35" t="s">
        <v>375</v>
      </c>
      <c r="C354" s="35" t="s">
        <v>7</v>
      </c>
      <c r="D354" s="58">
        <v>3089.75</v>
      </c>
      <c r="E354" s="58">
        <v>3089.75</v>
      </c>
      <c r="F354" s="58">
        <v>3089.75</v>
      </c>
      <c r="G354" s="58">
        <v>3089.75</v>
      </c>
      <c r="H354" s="44" t="s">
        <v>1098</v>
      </c>
      <c r="I354"/>
      <c r="L354"/>
      <c r="M354"/>
      <c r="N354"/>
      <c r="O354"/>
      <c r="P354"/>
      <c r="S354" s="57"/>
      <c r="T354" s="57"/>
      <c r="U354" s="57"/>
      <c r="V354" s="57"/>
      <c r="W354" s="55"/>
      <c r="X354"/>
    </row>
    <row r="355" spans="1:24" s="30" customFormat="1" ht="20" x14ac:dyDescent="0.2">
      <c r="A355" s="6">
        <v>354</v>
      </c>
      <c r="B355" s="35" t="s">
        <v>376</v>
      </c>
      <c r="C355" s="35" t="s">
        <v>6</v>
      </c>
      <c r="D355" s="58">
        <v>3136.73</v>
      </c>
      <c r="E355" s="58">
        <v>3136.73</v>
      </c>
      <c r="F355" s="58">
        <v>3136.73</v>
      </c>
      <c r="G355" s="58">
        <v>3136.73</v>
      </c>
      <c r="H355" s="44" t="s">
        <v>1098</v>
      </c>
      <c r="I355"/>
      <c r="L355"/>
      <c r="M355"/>
      <c r="N355"/>
      <c r="O355"/>
      <c r="P355"/>
      <c r="S355" s="57"/>
      <c r="T355" s="57"/>
      <c r="U355" s="57"/>
      <c r="V355" s="57"/>
      <c r="W355" s="55"/>
      <c r="X355"/>
    </row>
    <row r="356" spans="1:24" s="30" customFormat="1" ht="20" x14ac:dyDescent="0.2">
      <c r="A356" s="6">
        <v>355</v>
      </c>
      <c r="B356" s="35" t="s">
        <v>377</v>
      </c>
      <c r="C356" s="35" t="s">
        <v>2</v>
      </c>
      <c r="D356" s="58">
        <v>3134.5</v>
      </c>
      <c r="E356" s="58">
        <v>3134.5</v>
      </c>
      <c r="F356" s="58">
        <v>3134.5</v>
      </c>
      <c r="G356" s="58">
        <v>3134.5</v>
      </c>
      <c r="H356" s="44" t="s">
        <v>1098</v>
      </c>
      <c r="I356"/>
      <c r="L356"/>
      <c r="M356"/>
      <c r="N356"/>
      <c r="O356"/>
      <c r="P356"/>
      <c r="S356" s="57"/>
      <c r="T356" s="57"/>
      <c r="U356" s="57"/>
      <c r="V356" s="57"/>
      <c r="W356" s="55"/>
      <c r="X356"/>
    </row>
    <row r="357" spans="1:24" s="30" customFormat="1" ht="20" x14ac:dyDescent="0.2">
      <c r="A357" s="6">
        <v>356</v>
      </c>
      <c r="B357" s="35" t="s">
        <v>378</v>
      </c>
      <c r="C357" s="35" t="s">
        <v>4</v>
      </c>
      <c r="D357" s="58">
        <v>3168.32</v>
      </c>
      <c r="E357" s="58">
        <v>3168.32</v>
      </c>
      <c r="F357" s="58">
        <v>3168.32</v>
      </c>
      <c r="G357" s="58">
        <v>3168.32</v>
      </c>
      <c r="H357" s="44" t="s">
        <v>1098</v>
      </c>
      <c r="I357"/>
      <c r="L357"/>
      <c r="M357"/>
      <c r="N357"/>
      <c r="O357"/>
      <c r="P357"/>
      <c r="S357" s="57"/>
      <c r="T357" s="57"/>
      <c r="U357" s="57"/>
      <c r="V357" s="57"/>
      <c r="W357" s="55"/>
      <c r="X357"/>
    </row>
    <row r="358" spans="1:24" s="30" customFormat="1" ht="20" x14ac:dyDescent="0.2">
      <c r="A358" s="6">
        <v>357</v>
      </c>
      <c r="B358" s="35" t="s">
        <v>379</v>
      </c>
      <c r="C358" s="35" t="s">
        <v>7</v>
      </c>
      <c r="D358" s="58">
        <v>3220.26</v>
      </c>
      <c r="E358" s="58">
        <v>3220.26</v>
      </c>
      <c r="F358" s="58">
        <v>3220.26</v>
      </c>
      <c r="G358" s="58">
        <v>3220.26</v>
      </c>
      <c r="H358" s="44" t="s">
        <v>1098</v>
      </c>
      <c r="I358"/>
      <c r="L358"/>
      <c r="M358"/>
      <c r="N358"/>
      <c r="O358"/>
      <c r="P358"/>
      <c r="S358" s="57"/>
      <c r="T358" s="57"/>
      <c r="U358" s="57"/>
      <c r="V358" s="57"/>
      <c r="W358" s="55"/>
      <c r="X358"/>
    </row>
    <row r="359" spans="1:24" s="30" customFormat="1" ht="20" x14ac:dyDescent="0.2">
      <c r="A359" s="6">
        <v>358</v>
      </c>
      <c r="B359" s="35" t="s">
        <v>380</v>
      </c>
      <c r="C359" s="35" t="s">
        <v>6</v>
      </c>
      <c r="D359" s="58">
        <v>3126.87</v>
      </c>
      <c r="E359" s="58">
        <v>3126.87</v>
      </c>
      <c r="F359" s="58">
        <v>3126.87</v>
      </c>
      <c r="G359" s="58">
        <v>3126.87</v>
      </c>
      <c r="H359" s="44" t="s">
        <v>1098</v>
      </c>
      <c r="I359"/>
      <c r="L359"/>
      <c r="M359"/>
      <c r="N359"/>
      <c r="O359"/>
      <c r="P359"/>
      <c r="S359" s="57"/>
      <c r="T359" s="57"/>
      <c r="U359" s="57"/>
      <c r="V359" s="57"/>
      <c r="W359" s="55"/>
      <c r="X359"/>
    </row>
    <row r="360" spans="1:24" s="30" customFormat="1" ht="20" x14ac:dyDescent="0.2">
      <c r="A360" s="6">
        <v>359</v>
      </c>
      <c r="B360" s="35" t="s">
        <v>381</v>
      </c>
      <c r="C360" s="35" t="s">
        <v>2</v>
      </c>
      <c r="D360" s="58">
        <v>3125.13</v>
      </c>
      <c r="E360" s="58">
        <v>3125.13</v>
      </c>
      <c r="F360" s="58">
        <v>3125.13</v>
      </c>
      <c r="G360" s="58">
        <v>3125.13</v>
      </c>
      <c r="H360" s="44" t="s">
        <v>1098</v>
      </c>
      <c r="I360"/>
      <c r="L360"/>
      <c r="M360"/>
      <c r="N360"/>
      <c r="O360"/>
      <c r="P360"/>
      <c r="S360" s="57"/>
      <c r="T360" s="57"/>
      <c r="U360" s="57"/>
      <c r="V360" s="57"/>
      <c r="W360" s="55"/>
      <c r="X360"/>
    </row>
    <row r="361" spans="1:24" s="30" customFormat="1" ht="20" x14ac:dyDescent="0.2">
      <c r="A361" s="6">
        <v>360</v>
      </c>
      <c r="B361" s="35" t="s">
        <v>382</v>
      </c>
      <c r="C361" s="35" t="s">
        <v>4</v>
      </c>
      <c r="D361" s="58">
        <v>3190.99</v>
      </c>
      <c r="E361" s="58">
        <v>3190.99</v>
      </c>
      <c r="F361" s="58">
        <v>3190.99</v>
      </c>
      <c r="G361" s="58">
        <v>3190.99</v>
      </c>
      <c r="H361" s="44" t="s">
        <v>1098</v>
      </c>
      <c r="I361"/>
      <c r="L361"/>
      <c r="M361"/>
      <c r="N361"/>
      <c r="O361"/>
      <c r="P361"/>
      <c r="S361" s="57"/>
      <c r="T361" s="57"/>
      <c r="U361" s="57"/>
      <c r="V361" s="57"/>
      <c r="W361" s="55"/>
      <c r="X361"/>
    </row>
    <row r="362" spans="1:24" s="30" customFormat="1" ht="20" x14ac:dyDescent="0.2">
      <c r="A362" s="6">
        <v>361</v>
      </c>
      <c r="B362" s="35" t="s">
        <v>383</v>
      </c>
      <c r="C362" s="35" t="s">
        <v>1</v>
      </c>
      <c r="D362" s="58">
        <v>3261.13</v>
      </c>
      <c r="E362" s="58">
        <v>3261.13</v>
      </c>
      <c r="F362" s="58">
        <v>3261.13</v>
      </c>
      <c r="G362" s="58">
        <v>3261.13</v>
      </c>
      <c r="H362" s="44" t="s">
        <v>1098</v>
      </c>
      <c r="I362"/>
      <c r="L362"/>
      <c r="M362"/>
      <c r="N362"/>
      <c r="O362"/>
      <c r="P362"/>
      <c r="S362" s="57"/>
      <c r="T362" s="57"/>
      <c r="U362" s="57"/>
      <c r="V362" s="57"/>
      <c r="W362" s="55"/>
      <c r="X362"/>
    </row>
    <row r="363" spans="1:24" s="30" customFormat="1" ht="20" x14ac:dyDescent="0.2">
      <c r="A363" s="6">
        <v>362</v>
      </c>
      <c r="B363" s="35" t="s">
        <v>384</v>
      </c>
      <c r="C363" s="35" t="s">
        <v>7</v>
      </c>
      <c r="D363" s="58">
        <v>3215.42</v>
      </c>
      <c r="E363" s="58">
        <v>3215.42</v>
      </c>
      <c r="F363" s="58">
        <v>3215.42</v>
      </c>
      <c r="G363" s="58">
        <v>3215.42</v>
      </c>
      <c r="H363" s="44" t="s">
        <v>1098</v>
      </c>
      <c r="I363"/>
      <c r="L363"/>
      <c r="M363"/>
      <c r="N363"/>
      <c r="O363"/>
      <c r="P363"/>
      <c r="S363" s="57"/>
      <c r="T363" s="57"/>
      <c r="U363" s="57"/>
      <c r="V363" s="57"/>
      <c r="W363" s="55"/>
      <c r="X363"/>
    </row>
    <row r="364" spans="1:24" s="30" customFormat="1" ht="20" x14ac:dyDescent="0.2">
      <c r="A364" s="6">
        <v>363</v>
      </c>
      <c r="B364" s="35" t="s">
        <v>385</v>
      </c>
      <c r="C364" s="35" t="s">
        <v>6</v>
      </c>
      <c r="D364" s="58">
        <v>3167.82</v>
      </c>
      <c r="E364" s="58">
        <v>3167.82</v>
      </c>
      <c r="F364" s="58">
        <v>3167.82</v>
      </c>
      <c r="G364" s="58">
        <v>3167.82</v>
      </c>
      <c r="H364" s="44" t="s">
        <v>1098</v>
      </c>
      <c r="I364"/>
      <c r="L364"/>
      <c r="M364"/>
      <c r="N364"/>
      <c r="O364"/>
      <c r="P364"/>
      <c r="S364" s="57"/>
      <c r="T364" s="57"/>
      <c r="U364" s="57"/>
      <c r="V364" s="57"/>
      <c r="W364" s="55"/>
      <c r="X364"/>
    </row>
    <row r="365" spans="1:24" s="30" customFormat="1" ht="20" x14ac:dyDescent="0.2">
      <c r="A365" s="6">
        <v>364</v>
      </c>
      <c r="B365" s="35" t="s">
        <v>386</v>
      </c>
      <c r="C365" s="35" t="s">
        <v>2</v>
      </c>
      <c r="D365" s="58">
        <v>3251.25</v>
      </c>
      <c r="E365" s="58">
        <v>3251.25</v>
      </c>
      <c r="F365" s="58">
        <v>3251.25</v>
      </c>
      <c r="G365" s="58">
        <v>3251.25</v>
      </c>
      <c r="H365" s="44" t="s">
        <v>1098</v>
      </c>
      <c r="I365"/>
      <c r="L365"/>
      <c r="M365"/>
      <c r="N365"/>
      <c r="O365"/>
      <c r="P365"/>
      <c r="S365" s="57"/>
      <c r="T365" s="57"/>
      <c r="U365" s="57"/>
      <c r="V365" s="57"/>
      <c r="W365" s="55"/>
      <c r="X365"/>
    </row>
    <row r="366" spans="1:24" s="30" customFormat="1" ht="20" x14ac:dyDescent="0.2">
      <c r="A366" s="6">
        <v>365</v>
      </c>
      <c r="B366" s="35" t="s">
        <v>387</v>
      </c>
      <c r="C366" s="35" t="s">
        <v>4</v>
      </c>
      <c r="D366" s="58">
        <v>3313.67</v>
      </c>
      <c r="E366" s="58">
        <v>3313.67</v>
      </c>
      <c r="F366" s="58">
        <v>3313.67</v>
      </c>
      <c r="G366" s="58">
        <v>3313.67</v>
      </c>
      <c r="H366" s="44" t="s">
        <v>1098</v>
      </c>
      <c r="I366"/>
      <c r="L366"/>
      <c r="M366"/>
      <c r="N366"/>
      <c r="O366"/>
      <c r="P366"/>
      <c r="S366" s="57"/>
      <c r="T366" s="57"/>
      <c r="U366" s="57"/>
      <c r="V366" s="57"/>
      <c r="W366" s="55"/>
      <c r="X366"/>
    </row>
    <row r="367" spans="1:24" s="30" customFormat="1" ht="20" x14ac:dyDescent="0.2">
      <c r="A367" s="6">
        <v>366</v>
      </c>
      <c r="B367" s="35" t="s">
        <v>388</v>
      </c>
      <c r="C367" s="35" t="s">
        <v>1</v>
      </c>
      <c r="D367" s="58">
        <v>3343.71</v>
      </c>
      <c r="E367" s="58">
        <v>3343.71</v>
      </c>
      <c r="F367" s="58">
        <v>3343.71</v>
      </c>
      <c r="G367" s="58">
        <v>3343.71</v>
      </c>
      <c r="H367" s="44" t="s">
        <v>1098</v>
      </c>
      <c r="I367"/>
      <c r="L367"/>
      <c r="M367"/>
      <c r="N367"/>
      <c r="O367"/>
      <c r="P367"/>
      <c r="S367" s="57"/>
      <c r="T367" s="57"/>
      <c r="U367" s="57"/>
      <c r="V367" s="57"/>
      <c r="W367" s="55"/>
      <c r="X367"/>
    </row>
    <row r="368" spans="1:24" s="30" customFormat="1" ht="20" x14ac:dyDescent="0.2">
      <c r="A368" s="6">
        <v>367</v>
      </c>
      <c r="B368" s="35" t="s">
        <v>389</v>
      </c>
      <c r="C368" s="35" t="s">
        <v>7</v>
      </c>
      <c r="D368" s="58">
        <v>3383.04</v>
      </c>
      <c r="E368" s="58">
        <v>3383.04</v>
      </c>
      <c r="F368" s="58">
        <v>3383.04</v>
      </c>
      <c r="G368" s="58">
        <v>3383.04</v>
      </c>
      <c r="H368" s="44" t="s">
        <v>1098</v>
      </c>
      <c r="I368"/>
      <c r="L368"/>
      <c r="M368"/>
      <c r="N368"/>
      <c r="O368"/>
      <c r="P368"/>
      <c r="S368" s="57"/>
      <c r="T368" s="57"/>
      <c r="U368" s="57"/>
      <c r="V368" s="57"/>
      <c r="W368" s="55"/>
      <c r="X368"/>
    </row>
    <row r="369" spans="1:24" s="30" customFormat="1" ht="20" x14ac:dyDescent="0.2">
      <c r="A369" s="6">
        <v>368</v>
      </c>
      <c r="B369" s="35" t="s">
        <v>390</v>
      </c>
      <c r="C369" s="35" t="s">
        <v>6</v>
      </c>
      <c r="D369" s="58">
        <v>3420.28</v>
      </c>
      <c r="E369" s="58">
        <v>3420.28</v>
      </c>
      <c r="F369" s="58">
        <v>3420.28</v>
      </c>
      <c r="G369" s="58">
        <v>3420.28</v>
      </c>
      <c r="H369" s="44" t="s">
        <v>1098</v>
      </c>
      <c r="I369"/>
      <c r="L369"/>
      <c r="M369"/>
      <c r="N369"/>
      <c r="O369"/>
      <c r="P369"/>
      <c r="S369" s="57"/>
      <c r="T369" s="57"/>
      <c r="U369" s="57"/>
      <c r="V369" s="57"/>
      <c r="W369" s="55"/>
      <c r="X369"/>
    </row>
    <row r="370" spans="1:24" s="30" customFormat="1" ht="20" x14ac:dyDescent="0.2">
      <c r="A370" s="6">
        <v>369</v>
      </c>
      <c r="B370" s="35" t="s">
        <v>391</v>
      </c>
      <c r="C370" s="35" t="s">
        <v>2</v>
      </c>
      <c r="D370" s="58">
        <v>3442.81</v>
      </c>
      <c r="E370" s="58">
        <v>3442.81</v>
      </c>
      <c r="F370" s="58">
        <v>3442.81</v>
      </c>
      <c r="G370" s="58">
        <v>3442.81</v>
      </c>
      <c r="H370" s="44" t="s">
        <v>1098</v>
      </c>
      <c r="I370"/>
      <c r="L370"/>
      <c r="M370"/>
      <c r="N370"/>
      <c r="O370"/>
      <c r="P370"/>
      <c r="S370" s="57"/>
      <c r="T370" s="57"/>
      <c r="U370" s="57"/>
      <c r="V370" s="57"/>
      <c r="W370" s="55"/>
      <c r="X370"/>
    </row>
    <row r="371" spans="1:24" s="30" customFormat="1" ht="20" x14ac:dyDescent="0.2">
      <c r="A371" s="6">
        <v>370</v>
      </c>
      <c r="B371" s="35" t="s">
        <v>392</v>
      </c>
      <c r="C371" s="35" t="s">
        <v>4</v>
      </c>
      <c r="D371" s="58">
        <v>3381.94</v>
      </c>
      <c r="E371" s="58">
        <v>3381.94</v>
      </c>
      <c r="F371" s="58">
        <v>3381.94</v>
      </c>
      <c r="G371" s="58">
        <v>3381.94</v>
      </c>
      <c r="H371" s="44" t="s">
        <v>1098</v>
      </c>
      <c r="I371"/>
      <c r="L371"/>
      <c r="M371"/>
      <c r="N371"/>
      <c r="O371"/>
      <c r="P371"/>
      <c r="S371" s="57"/>
      <c r="T371" s="57"/>
      <c r="U371" s="57"/>
      <c r="V371" s="57"/>
      <c r="W371" s="55"/>
      <c r="X371"/>
    </row>
    <row r="372" spans="1:24" s="30" customFormat="1" ht="20" x14ac:dyDescent="0.2">
      <c r="A372" s="6">
        <v>371</v>
      </c>
      <c r="B372" s="35" t="s">
        <v>393</v>
      </c>
      <c r="C372" s="35" t="s">
        <v>1</v>
      </c>
      <c r="D372" s="58">
        <v>3403.86</v>
      </c>
      <c r="E372" s="58">
        <v>3403.86</v>
      </c>
      <c r="F372" s="58">
        <v>3403.86</v>
      </c>
      <c r="G372" s="58">
        <v>3403.86</v>
      </c>
      <c r="H372" s="44" t="s">
        <v>1098</v>
      </c>
      <c r="I372"/>
      <c r="L372"/>
      <c r="M372"/>
      <c r="N372"/>
      <c r="O372"/>
      <c r="P372"/>
      <c r="S372" s="57"/>
      <c r="T372" s="57"/>
      <c r="U372" s="57"/>
      <c r="V372" s="57"/>
      <c r="W372" s="55"/>
      <c r="X372"/>
    </row>
    <row r="373" spans="1:24" s="30" customFormat="1" ht="20" x14ac:dyDescent="0.2">
      <c r="A373" s="6">
        <v>372</v>
      </c>
      <c r="B373" s="35" t="s">
        <v>394</v>
      </c>
      <c r="C373" s="35" t="s">
        <v>7</v>
      </c>
      <c r="D373" s="58">
        <v>3411.11</v>
      </c>
      <c r="E373" s="58">
        <v>3411.11</v>
      </c>
      <c r="F373" s="58">
        <v>3411.11</v>
      </c>
      <c r="G373" s="58">
        <v>3411.11</v>
      </c>
      <c r="H373" s="44" t="s">
        <v>1098</v>
      </c>
      <c r="I373"/>
      <c r="L373"/>
      <c r="M373"/>
      <c r="N373"/>
      <c r="O373"/>
      <c r="P373"/>
      <c r="S373" s="57"/>
      <c r="T373" s="57"/>
      <c r="U373" s="57"/>
      <c r="V373" s="57"/>
      <c r="W373" s="55"/>
      <c r="X373"/>
    </row>
    <row r="374" spans="1:24" s="30" customFormat="1" ht="20" x14ac:dyDescent="0.2">
      <c r="A374" s="6">
        <v>373</v>
      </c>
      <c r="B374" s="35" t="s">
        <v>395</v>
      </c>
      <c r="C374" s="35" t="s">
        <v>6</v>
      </c>
      <c r="D374" s="58">
        <v>3471.84</v>
      </c>
      <c r="E374" s="58">
        <v>3471.84</v>
      </c>
      <c r="F374" s="58">
        <v>3471.84</v>
      </c>
      <c r="G374" s="58">
        <v>3471.84</v>
      </c>
      <c r="H374" s="44" t="s">
        <v>1098</v>
      </c>
      <c r="I374"/>
      <c r="L374"/>
      <c r="M374"/>
      <c r="N374"/>
      <c r="O374"/>
      <c r="P374"/>
      <c r="S374" s="57"/>
      <c r="T374" s="57"/>
      <c r="U374" s="57"/>
      <c r="V374" s="57"/>
      <c r="W374" s="55"/>
      <c r="X374"/>
    </row>
    <row r="375" spans="1:24" s="30" customFormat="1" ht="20" x14ac:dyDescent="0.2">
      <c r="A375" s="6">
        <v>374</v>
      </c>
      <c r="B375" s="35" t="s">
        <v>396</v>
      </c>
      <c r="C375" s="35" t="s">
        <v>2</v>
      </c>
      <c r="D375" s="58">
        <v>3465.86</v>
      </c>
      <c r="E375" s="58">
        <v>3465.86</v>
      </c>
      <c r="F375" s="58">
        <v>3465.86</v>
      </c>
      <c r="G375" s="58">
        <v>3465.86</v>
      </c>
      <c r="H375" s="44" t="s">
        <v>1098</v>
      </c>
      <c r="I375"/>
      <c r="L375"/>
      <c r="M375"/>
      <c r="N375"/>
      <c r="O375"/>
      <c r="P375"/>
      <c r="S375" s="57"/>
      <c r="T375" s="57"/>
      <c r="U375" s="57"/>
      <c r="V375" s="57"/>
      <c r="W375" s="55"/>
      <c r="X375"/>
    </row>
    <row r="376" spans="1:24" s="30" customFormat="1" ht="20" x14ac:dyDescent="0.2">
      <c r="A376" s="6">
        <v>375</v>
      </c>
      <c r="B376" s="35" t="s">
        <v>397</v>
      </c>
      <c r="C376" s="35" t="s">
        <v>4</v>
      </c>
      <c r="D376" s="58">
        <v>3472.34</v>
      </c>
      <c r="E376" s="58">
        <v>3472.34</v>
      </c>
      <c r="F376" s="58">
        <v>3472.34</v>
      </c>
      <c r="G376" s="58">
        <v>3472.34</v>
      </c>
      <c r="H376" s="44" t="s">
        <v>1098</v>
      </c>
      <c r="I376"/>
      <c r="L376"/>
      <c r="M376"/>
      <c r="N376"/>
      <c r="O376"/>
      <c r="P376"/>
      <c r="S376" s="57"/>
      <c r="T376" s="57"/>
      <c r="U376" s="57"/>
      <c r="V376" s="57"/>
      <c r="W376" s="55"/>
      <c r="X376"/>
    </row>
    <row r="377" spans="1:24" s="30" customFormat="1" ht="20" x14ac:dyDescent="0.2">
      <c r="A377" s="6">
        <v>376</v>
      </c>
      <c r="B377" s="35" t="s">
        <v>398</v>
      </c>
      <c r="C377" s="35" t="s">
        <v>7</v>
      </c>
      <c r="D377" s="58">
        <v>3502.83</v>
      </c>
      <c r="E377" s="58">
        <v>3502.83</v>
      </c>
      <c r="F377" s="58">
        <v>3502.83</v>
      </c>
      <c r="G377" s="58">
        <v>3502.83</v>
      </c>
      <c r="H377" s="44" t="s">
        <v>1098</v>
      </c>
      <c r="I377"/>
      <c r="L377"/>
      <c r="M377"/>
      <c r="N377"/>
      <c r="O377"/>
      <c r="P377"/>
      <c r="S377" s="57"/>
      <c r="T377" s="57"/>
      <c r="U377" s="57"/>
      <c r="V377" s="57"/>
      <c r="W377" s="55"/>
      <c r="X377"/>
    </row>
    <row r="378" spans="1:24" s="30" customFormat="1" ht="20" x14ac:dyDescent="0.2">
      <c r="A378" s="6">
        <v>377</v>
      </c>
      <c r="B378" s="35" t="s">
        <v>399</v>
      </c>
      <c r="C378" s="35" t="s">
        <v>6</v>
      </c>
      <c r="D378" s="58">
        <v>3517.84</v>
      </c>
      <c r="E378" s="58">
        <v>3517.84</v>
      </c>
      <c r="F378" s="58">
        <v>3517.84</v>
      </c>
      <c r="G378" s="58">
        <v>3517.84</v>
      </c>
      <c r="H378" s="44" t="s">
        <v>1098</v>
      </c>
      <c r="I378"/>
      <c r="L378"/>
      <c r="M378"/>
      <c r="N378"/>
      <c r="O378"/>
      <c r="P378"/>
      <c r="S378" s="57"/>
      <c r="T378" s="57"/>
      <c r="U378" s="57"/>
      <c r="V378" s="57"/>
      <c r="W378" s="55"/>
      <c r="X378"/>
    </row>
    <row r="379" spans="1:24" s="30" customFormat="1" ht="20" x14ac:dyDescent="0.2">
      <c r="A379" s="6">
        <v>378</v>
      </c>
      <c r="B379" s="35" t="s">
        <v>400</v>
      </c>
      <c r="C379" s="35" t="s">
        <v>2</v>
      </c>
      <c r="D379" s="58">
        <v>3501.97</v>
      </c>
      <c r="E379" s="58">
        <v>3501.97</v>
      </c>
      <c r="F379" s="58">
        <v>3501.97</v>
      </c>
      <c r="G379" s="58">
        <v>3501.97</v>
      </c>
      <c r="H379" s="44" t="s">
        <v>1098</v>
      </c>
      <c r="I379"/>
      <c r="L379"/>
      <c r="M379"/>
      <c r="N379"/>
      <c r="O379"/>
      <c r="P379"/>
      <c r="S379" s="57"/>
      <c r="T379" s="57"/>
      <c r="U379" s="57"/>
      <c r="V379" s="57"/>
      <c r="W379" s="55"/>
      <c r="X379"/>
    </row>
    <row r="380" spans="1:24" s="30" customFormat="1" ht="20" x14ac:dyDescent="0.2">
      <c r="A380" s="6">
        <v>379</v>
      </c>
      <c r="B380" s="35" t="s">
        <v>401</v>
      </c>
      <c r="C380" s="35" t="s">
        <v>4</v>
      </c>
      <c r="D380" s="58">
        <v>3478.36</v>
      </c>
      <c r="E380" s="58">
        <v>3478.36</v>
      </c>
      <c r="F380" s="58">
        <v>3478.36</v>
      </c>
      <c r="G380" s="58">
        <v>3478.36</v>
      </c>
      <c r="H380" s="44" t="s">
        <v>1098</v>
      </c>
      <c r="I380"/>
      <c r="L380"/>
      <c r="M380"/>
      <c r="N380"/>
      <c r="O380"/>
      <c r="P380"/>
      <c r="S380" s="57"/>
      <c r="T380" s="57"/>
      <c r="U380" s="57"/>
      <c r="V380" s="57"/>
      <c r="W380" s="55"/>
      <c r="X380"/>
    </row>
    <row r="381" spans="1:24" s="30" customFormat="1" ht="20" x14ac:dyDescent="0.2">
      <c r="A381" s="6">
        <v>380</v>
      </c>
      <c r="B381" s="35" t="s">
        <v>402</v>
      </c>
      <c r="C381" s="35" t="s">
        <v>1</v>
      </c>
      <c r="D381" s="58">
        <v>3564.63</v>
      </c>
      <c r="E381" s="58">
        <v>3564.63</v>
      </c>
      <c r="F381" s="58">
        <v>3564.63</v>
      </c>
      <c r="G381" s="58">
        <v>3564.63</v>
      </c>
      <c r="H381" s="44" t="s">
        <v>1098</v>
      </c>
      <c r="I381"/>
      <c r="L381"/>
      <c r="M381"/>
      <c r="N381"/>
      <c r="O381"/>
      <c r="P381"/>
      <c r="S381" s="57"/>
      <c r="T381" s="57"/>
      <c r="U381" s="57"/>
      <c r="V381" s="57"/>
      <c r="W381" s="55"/>
      <c r="X381"/>
    </row>
    <row r="382" spans="1:24" s="30" customFormat="1" ht="20" x14ac:dyDescent="0.2">
      <c r="A382" s="6">
        <v>381</v>
      </c>
      <c r="B382" s="35" t="s">
        <v>403</v>
      </c>
      <c r="C382" s="35" t="s">
        <v>7</v>
      </c>
      <c r="D382" s="58">
        <v>3582.59</v>
      </c>
      <c r="E382" s="58">
        <v>3582.59</v>
      </c>
      <c r="F382" s="58">
        <v>3582.59</v>
      </c>
      <c r="G382" s="58">
        <v>3582.59</v>
      </c>
      <c r="H382" s="44" t="s">
        <v>1098</v>
      </c>
      <c r="I382"/>
      <c r="L382"/>
      <c r="M382"/>
      <c r="N382"/>
      <c r="O382"/>
      <c r="P382"/>
      <c r="S382" s="57"/>
      <c r="T382" s="57"/>
      <c r="U382" s="57"/>
      <c r="V382" s="57"/>
      <c r="W382" s="55"/>
      <c r="X382"/>
    </row>
    <row r="383" spans="1:24" s="30" customFormat="1" ht="20" x14ac:dyDescent="0.2">
      <c r="A383" s="6">
        <v>382</v>
      </c>
      <c r="B383" s="35" t="s">
        <v>404</v>
      </c>
      <c r="C383" s="35" t="s">
        <v>6</v>
      </c>
      <c r="D383" s="58">
        <v>3569.57</v>
      </c>
      <c r="E383" s="58">
        <v>3569.57</v>
      </c>
      <c r="F383" s="58">
        <v>3569.57</v>
      </c>
      <c r="G383" s="58">
        <v>3569.57</v>
      </c>
      <c r="H383" s="44" t="s">
        <v>1098</v>
      </c>
      <c r="I383"/>
      <c r="L383"/>
      <c r="M383"/>
      <c r="N383"/>
      <c r="O383"/>
      <c r="P383"/>
      <c r="S383" s="57"/>
      <c r="T383" s="57"/>
      <c r="U383" s="57"/>
      <c r="V383" s="57"/>
      <c r="W383" s="55"/>
      <c r="X383"/>
    </row>
    <row r="384" spans="1:24" s="30" customFormat="1" ht="20" x14ac:dyDescent="0.2">
      <c r="A384" s="6">
        <v>383</v>
      </c>
      <c r="B384" s="35" t="s">
        <v>405</v>
      </c>
      <c r="C384" s="35" t="s">
        <v>2</v>
      </c>
      <c r="D384" s="58">
        <v>3579.51</v>
      </c>
      <c r="E384" s="58">
        <v>3579.51</v>
      </c>
      <c r="F384" s="58">
        <v>3579.51</v>
      </c>
      <c r="G384" s="58">
        <v>3579.51</v>
      </c>
      <c r="H384" s="44" t="s">
        <v>1098</v>
      </c>
      <c r="I384"/>
      <c r="L384"/>
      <c r="M384"/>
      <c r="N384"/>
      <c r="O384"/>
      <c r="P384"/>
      <c r="S384" s="57"/>
      <c r="T384" s="57"/>
      <c r="U384" s="57"/>
      <c r="V384" s="57"/>
      <c r="W384" s="55"/>
      <c r="X384"/>
    </row>
    <row r="385" spans="1:24" s="30" customFormat="1" ht="20" x14ac:dyDescent="0.2">
      <c r="A385" s="6">
        <v>384</v>
      </c>
      <c r="B385" s="35" t="s">
        <v>406</v>
      </c>
      <c r="C385" s="35" t="s">
        <v>4</v>
      </c>
      <c r="D385" s="58">
        <v>3580.29</v>
      </c>
      <c r="E385" s="58">
        <v>3580.29</v>
      </c>
      <c r="F385" s="58">
        <v>3580.29</v>
      </c>
      <c r="G385" s="58">
        <v>3580.29</v>
      </c>
      <c r="H385" s="44" t="s">
        <v>1098</v>
      </c>
      <c r="I385"/>
      <c r="L385"/>
      <c r="M385"/>
      <c r="N385"/>
      <c r="O385"/>
      <c r="P385"/>
      <c r="S385" s="57"/>
      <c r="T385" s="57"/>
      <c r="U385" s="57"/>
      <c r="V385" s="57"/>
      <c r="W385" s="55"/>
      <c r="X385"/>
    </row>
    <row r="386" spans="1:24" s="30" customFormat="1" ht="20" x14ac:dyDescent="0.2">
      <c r="A386" s="6">
        <v>385</v>
      </c>
      <c r="B386" s="35" t="s">
        <v>407</v>
      </c>
      <c r="C386" s="35" t="s">
        <v>1</v>
      </c>
      <c r="D386" s="58">
        <v>3581.73</v>
      </c>
      <c r="E386" s="58">
        <v>3581.73</v>
      </c>
      <c r="F386" s="58">
        <v>3581.73</v>
      </c>
      <c r="G386" s="58">
        <v>3581.73</v>
      </c>
      <c r="H386" s="44" t="s">
        <v>1098</v>
      </c>
      <c r="I386"/>
      <c r="L386"/>
      <c r="M386"/>
      <c r="N386"/>
      <c r="O386"/>
      <c r="P386"/>
      <c r="S386" s="57"/>
      <c r="T386" s="57"/>
      <c r="U386" s="57"/>
      <c r="V386" s="57"/>
      <c r="W386" s="55"/>
      <c r="X386"/>
    </row>
    <row r="387" spans="1:24" s="30" customFormat="1" ht="20" x14ac:dyDescent="0.2">
      <c r="A387" s="6">
        <v>386</v>
      </c>
      <c r="B387" s="35" t="s">
        <v>408</v>
      </c>
      <c r="C387" s="35" t="s">
        <v>7</v>
      </c>
      <c r="D387" s="58">
        <v>3542.02</v>
      </c>
      <c r="E387" s="58">
        <v>3542.02</v>
      </c>
      <c r="F387" s="58">
        <v>3542.02</v>
      </c>
      <c r="G387" s="58">
        <v>3542.02</v>
      </c>
      <c r="H387" s="44" t="s">
        <v>1098</v>
      </c>
      <c r="I387"/>
      <c r="L387"/>
      <c r="M387"/>
      <c r="N387"/>
      <c r="O387"/>
      <c r="P387"/>
      <c r="S387" s="57"/>
      <c r="T387" s="57"/>
      <c r="U387" s="57"/>
      <c r="V387" s="57"/>
      <c r="W387" s="55"/>
      <c r="X387"/>
    </row>
    <row r="388" spans="1:24" s="30" customFormat="1" ht="20" x14ac:dyDescent="0.2">
      <c r="A388" s="6">
        <v>387</v>
      </c>
      <c r="B388" s="35" t="s">
        <v>409</v>
      </c>
      <c r="C388" s="35" t="s">
        <v>6</v>
      </c>
      <c r="D388" s="58">
        <v>3539.51</v>
      </c>
      <c r="E388" s="58">
        <v>3539.51</v>
      </c>
      <c r="F388" s="58">
        <v>3539.51</v>
      </c>
      <c r="G388" s="58">
        <v>3539.51</v>
      </c>
      <c r="H388" s="44" t="s">
        <v>1098</v>
      </c>
      <c r="I388"/>
      <c r="L388"/>
      <c r="M388"/>
      <c r="N388"/>
      <c r="O388"/>
      <c r="P388"/>
      <c r="S388" s="57"/>
      <c r="T388" s="57"/>
      <c r="U388" s="57"/>
      <c r="V388" s="57"/>
      <c r="W388" s="55"/>
      <c r="X388"/>
    </row>
    <row r="389" spans="1:24" s="30" customFormat="1" ht="20" x14ac:dyDescent="0.2">
      <c r="A389" s="6">
        <v>388</v>
      </c>
      <c r="B389" s="35" t="s">
        <v>410</v>
      </c>
      <c r="C389" s="35" t="s">
        <v>2</v>
      </c>
      <c r="D389" s="58">
        <v>3500.46</v>
      </c>
      <c r="E389" s="58">
        <v>3500.46</v>
      </c>
      <c r="F389" s="58">
        <v>3500.46</v>
      </c>
      <c r="G389" s="58">
        <v>3500.46</v>
      </c>
      <c r="H389" s="44" t="s">
        <v>1098</v>
      </c>
      <c r="I389"/>
      <c r="L389"/>
      <c r="M389"/>
      <c r="N389"/>
      <c r="O389"/>
      <c r="P389"/>
      <c r="S389" s="57"/>
      <c r="T389" s="57"/>
      <c r="U389" s="57"/>
      <c r="V389" s="57"/>
      <c r="W389" s="55"/>
      <c r="X389"/>
    </row>
    <row r="390" spans="1:24" s="30" customFormat="1" ht="20" x14ac:dyDescent="0.2">
      <c r="A390" s="6">
        <v>389</v>
      </c>
      <c r="B390" s="35" t="s">
        <v>411</v>
      </c>
      <c r="C390" s="35" t="s">
        <v>4</v>
      </c>
      <c r="D390" s="58">
        <v>3470.94</v>
      </c>
      <c r="E390" s="58">
        <v>3470.94</v>
      </c>
      <c r="F390" s="58">
        <v>3470.94</v>
      </c>
      <c r="G390" s="58">
        <v>3470.94</v>
      </c>
      <c r="H390" s="44" t="s">
        <v>1098</v>
      </c>
      <c r="I390"/>
      <c r="L390"/>
      <c r="M390"/>
      <c r="N390"/>
      <c r="O390"/>
      <c r="P390"/>
      <c r="S390" s="57"/>
      <c r="T390" s="57"/>
      <c r="U390" s="57"/>
      <c r="V390" s="57"/>
      <c r="W390" s="55"/>
      <c r="X390"/>
    </row>
    <row r="391" spans="1:24" s="30" customFormat="1" ht="20" x14ac:dyDescent="0.2">
      <c r="A391" s="6">
        <v>390</v>
      </c>
      <c r="B391" s="35" t="s">
        <v>412</v>
      </c>
      <c r="C391" s="35" t="s">
        <v>1</v>
      </c>
      <c r="D391" s="58">
        <v>3486.99</v>
      </c>
      <c r="E391" s="58">
        <v>3486.99</v>
      </c>
      <c r="F391" s="58">
        <v>3486.99</v>
      </c>
      <c r="G391" s="58">
        <v>3486.99</v>
      </c>
      <c r="H391" s="44" t="s">
        <v>1098</v>
      </c>
      <c r="I391"/>
      <c r="L391"/>
      <c r="M391"/>
      <c r="N391"/>
      <c r="O391"/>
      <c r="P391"/>
      <c r="S391" s="57"/>
      <c r="T391" s="57"/>
      <c r="U391" s="57"/>
      <c r="V391" s="57"/>
      <c r="W391" s="55"/>
      <c r="X391"/>
    </row>
    <row r="392" spans="1:24" s="30" customFormat="1" ht="20" x14ac:dyDescent="0.2">
      <c r="A392" s="6">
        <v>391</v>
      </c>
      <c r="B392" s="35" t="s">
        <v>413</v>
      </c>
      <c r="C392" s="35" t="s">
        <v>7</v>
      </c>
      <c r="D392" s="58">
        <v>3559.1</v>
      </c>
      <c r="E392" s="58">
        <v>3559.1</v>
      </c>
      <c r="F392" s="58">
        <v>3559.1</v>
      </c>
      <c r="G392" s="58">
        <v>3559.1</v>
      </c>
      <c r="H392" s="44" t="s">
        <v>1098</v>
      </c>
      <c r="I392"/>
      <c r="L392"/>
      <c r="M392"/>
      <c r="N392"/>
      <c r="O392"/>
      <c r="P392"/>
      <c r="S392" s="57"/>
      <c r="T392" s="57"/>
      <c r="U392" s="57"/>
      <c r="V392" s="57"/>
      <c r="W392" s="55"/>
      <c r="X392"/>
    </row>
    <row r="393" spans="1:24" s="30" customFormat="1" ht="20" x14ac:dyDescent="0.2">
      <c r="A393" s="6">
        <v>392</v>
      </c>
      <c r="B393" s="35" t="s">
        <v>414</v>
      </c>
      <c r="C393" s="35" t="s">
        <v>6</v>
      </c>
      <c r="D393" s="58">
        <v>3560.47</v>
      </c>
      <c r="E393" s="58">
        <v>3560.47</v>
      </c>
      <c r="F393" s="58">
        <v>3560.47</v>
      </c>
      <c r="G393" s="58">
        <v>3560.47</v>
      </c>
      <c r="H393" s="44" t="s">
        <v>1098</v>
      </c>
      <c r="I393"/>
      <c r="L393"/>
      <c r="M393"/>
      <c r="N393"/>
      <c r="O393"/>
      <c r="P393"/>
      <c r="S393" s="57"/>
      <c r="T393" s="57"/>
      <c r="U393" s="57"/>
      <c r="V393" s="57"/>
      <c r="W393" s="55"/>
      <c r="X393"/>
    </row>
    <row r="394" spans="1:24" s="30" customFormat="1" ht="20" x14ac:dyDescent="0.2">
      <c r="A394" s="6">
        <v>393</v>
      </c>
      <c r="B394" s="35" t="s">
        <v>415</v>
      </c>
      <c r="C394" s="35" t="s">
        <v>2</v>
      </c>
      <c r="D394" s="58">
        <v>3573.63</v>
      </c>
      <c r="E394" s="58">
        <v>3573.63</v>
      </c>
      <c r="F394" s="58">
        <v>3573.63</v>
      </c>
      <c r="G394" s="58">
        <v>3573.63</v>
      </c>
      <c r="H394" s="44" t="s">
        <v>1098</v>
      </c>
      <c r="I394"/>
      <c r="L394"/>
      <c r="M394"/>
      <c r="N394"/>
      <c r="O394"/>
      <c r="P394"/>
      <c r="S394" s="57"/>
      <c r="T394" s="57"/>
      <c r="U394" s="57"/>
      <c r="V394" s="57"/>
      <c r="W394" s="55"/>
      <c r="X394"/>
    </row>
    <row r="395" spans="1:24" s="30" customFormat="1" ht="20" x14ac:dyDescent="0.2">
      <c r="A395" s="6">
        <v>394</v>
      </c>
      <c r="B395" s="35" t="s">
        <v>416</v>
      </c>
      <c r="C395" s="35" t="s">
        <v>4</v>
      </c>
      <c r="D395" s="58">
        <v>3566.53</v>
      </c>
      <c r="E395" s="58">
        <v>3566.53</v>
      </c>
      <c r="F395" s="58">
        <v>3566.53</v>
      </c>
      <c r="G395" s="58">
        <v>3566.53</v>
      </c>
      <c r="H395" s="44" t="s">
        <v>1098</v>
      </c>
      <c r="I395"/>
      <c r="L395"/>
      <c r="M395"/>
      <c r="N395"/>
      <c r="O395"/>
      <c r="P395"/>
      <c r="S395" s="57"/>
      <c r="T395" s="57"/>
      <c r="U395" s="57"/>
      <c r="V395" s="57"/>
      <c r="W395" s="55"/>
      <c r="X395"/>
    </row>
    <row r="396" spans="1:24" s="30" customFormat="1" ht="20" x14ac:dyDescent="0.2">
      <c r="A396" s="6">
        <v>395</v>
      </c>
      <c r="B396" s="35" t="s">
        <v>417</v>
      </c>
      <c r="C396" s="35" t="s">
        <v>1</v>
      </c>
      <c r="D396" s="58">
        <v>3577.17</v>
      </c>
      <c r="E396" s="58">
        <v>3577.17</v>
      </c>
      <c r="F396" s="58">
        <v>3577.17</v>
      </c>
      <c r="G396" s="58">
        <v>3577.17</v>
      </c>
      <c r="H396" s="44" t="s">
        <v>1098</v>
      </c>
      <c r="I396"/>
      <c r="L396"/>
      <c r="M396"/>
      <c r="N396"/>
      <c r="O396"/>
      <c r="P396"/>
      <c r="S396" s="57"/>
      <c r="T396" s="57"/>
      <c r="U396" s="57"/>
      <c r="V396" s="57"/>
      <c r="W396" s="55"/>
      <c r="X396"/>
    </row>
    <row r="397" spans="1:24" s="30" customFormat="1" ht="20" x14ac:dyDescent="0.2">
      <c r="A397" s="6">
        <v>396</v>
      </c>
      <c r="B397" s="35" t="s">
        <v>418</v>
      </c>
      <c r="C397" s="35" t="s">
        <v>7</v>
      </c>
      <c r="D397" s="58">
        <v>3560.26</v>
      </c>
      <c r="E397" s="58">
        <v>3560.26</v>
      </c>
      <c r="F397" s="58">
        <v>3560.26</v>
      </c>
      <c r="G397" s="58">
        <v>3560.26</v>
      </c>
      <c r="H397" s="44" t="s">
        <v>1098</v>
      </c>
      <c r="I397"/>
      <c r="L397"/>
      <c r="M397"/>
      <c r="N397"/>
      <c r="O397"/>
      <c r="P397"/>
      <c r="S397" s="57"/>
      <c r="T397" s="57"/>
      <c r="U397" s="57"/>
      <c r="V397" s="57"/>
      <c r="W397" s="55"/>
      <c r="X397"/>
    </row>
    <row r="398" spans="1:24" s="30" customFormat="1" ht="20" x14ac:dyDescent="0.2">
      <c r="A398" s="6">
        <v>397</v>
      </c>
      <c r="B398" s="35" t="s">
        <v>419</v>
      </c>
      <c r="C398" s="35" t="s">
        <v>6</v>
      </c>
      <c r="D398" s="58">
        <v>3573.17</v>
      </c>
      <c r="E398" s="58">
        <v>3573.17</v>
      </c>
      <c r="F398" s="58">
        <v>3573.17</v>
      </c>
      <c r="G398" s="58">
        <v>3573.17</v>
      </c>
      <c r="H398" s="44" t="s">
        <v>1098</v>
      </c>
      <c r="I398"/>
      <c r="L398"/>
      <c r="M398"/>
      <c r="N398"/>
      <c r="O398"/>
      <c r="P398"/>
      <c r="S398" s="57"/>
      <c r="T398" s="57"/>
      <c r="U398" s="57"/>
      <c r="V398" s="57"/>
      <c r="W398" s="55"/>
      <c r="X398"/>
    </row>
    <row r="399" spans="1:24" s="30" customFormat="1" ht="20" x14ac:dyDescent="0.2">
      <c r="A399" s="6">
        <v>398</v>
      </c>
      <c r="B399" s="35" t="s">
        <v>420</v>
      </c>
      <c r="C399" s="35" t="s">
        <v>2</v>
      </c>
      <c r="D399" s="58">
        <v>3566.02</v>
      </c>
      <c r="E399" s="58">
        <v>3566.02</v>
      </c>
      <c r="F399" s="58">
        <v>3566.02</v>
      </c>
      <c r="G399" s="58">
        <v>3566.02</v>
      </c>
      <c r="H399" s="44" t="s">
        <v>1098</v>
      </c>
      <c r="I399"/>
      <c r="L399"/>
      <c r="M399"/>
      <c r="N399"/>
      <c r="O399"/>
      <c r="P399"/>
      <c r="S399" s="57"/>
      <c r="T399" s="57"/>
      <c r="U399" s="57"/>
      <c r="V399" s="57"/>
      <c r="W399" s="55"/>
      <c r="X399"/>
    </row>
    <row r="400" spans="1:24" s="30" customFormat="1" ht="20" x14ac:dyDescent="0.2">
      <c r="A400" s="6">
        <v>399</v>
      </c>
      <c r="B400" s="35" t="s">
        <v>421</v>
      </c>
      <c r="C400" s="35" t="s">
        <v>4</v>
      </c>
      <c r="D400" s="58">
        <v>3650.17</v>
      </c>
      <c r="E400" s="58">
        <v>3650.17</v>
      </c>
      <c r="F400" s="58">
        <v>3650.17</v>
      </c>
      <c r="G400" s="58">
        <v>3650.17</v>
      </c>
      <c r="H400" s="44" t="s">
        <v>1098</v>
      </c>
      <c r="I400"/>
      <c r="L400"/>
      <c r="M400"/>
      <c r="N400"/>
      <c r="O400"/>
      <c r="P400"/>
      <c r="S400" s="57"/>
      <c r="T400" s="57"/>
      <c r="U400" s="57"/>
      <c r="V400" s="57"/>
      <c r="W400" s="55"/>
      <c r="X400"/>
    </row>
    <row r="401" spans="1:24" s="30" customFormat="1" ht="20" x14ac:dyDescent="0.2">
      <c r="A401" s="6">
        <v>400</v>
      </c>
      <c r="B401" s="35" t="s">
        <v>422</v>
      </c>
      <c r="C401" s="35" t="s">
        <v>1</v>
      </c>
      <c r="D401" s="58">
        <v>3536.87</v>
      </c>
      <c r="E401" s="58">
        <v>3536.87</v>
      </c>
      <c r="F401" s="58">
        <v>3536.87</v>
      </c>
      <c r="G401" s="58">
        <v>3536.87</v>
      </c>
      <c r="H401" s="44" t="s">
        <v>1098</v>
      </c>
      <c r="I401"/>
      <c r="L401"/>
      <c r="M401"/>
      <c r="N401"/>
      <c r="O401"/>
      <c r="P401"/>
      <c r="S401" s="57"/>
      <c r="T401" s="57"/>
      <c r="U401" s="57"/>
      <c r="V401" s="57"/>
      <c r="W401" s="55"/>
      <c r="X401"/>
    </row>
    <row r="402" spans="1:24" s="30" customFormat="1" ht="20" x14ac:dyDescent="0.2">
      <c r="A402" s="6">
        <v>401</v>
      </c>
      <c r="B402" s="35" t="s">
        <v>423</v>
      </c>
      <c r="C402" s="35" t="s">
        <v>7</v>
      </c>
      <c r="D402" s="58">
        <v>3518.1</v>
      </c>
      <c r="E402" s="58">
        <v>3518.1</v>
      </c>
      <c r="F402" s="58">
        <v>3518.1</v>
      </c>
      <c r="G402" s="58">
        <v>3518.1</v>
      </c>
      <c r="H402" s="44" t="s">
        <v>1098</v>
      </c>
      <c r="I402"/>
      <c r="L402"/>
      <c r="M402"/>
      <c r="N402"/>
      <c r="O402"/>
      <c r="P402"/>
      <c r="S402" s="57"/>
      <c r="T402" s="57"/>
      <c r="U402" s="57"/>
      <c r="V402" s="57"/>
      <c r="W402" s="55"/>
      <c r="X402"/>
    </row>
    <row r="403" spans="1:24" s="30" customFormat="1" ht="20" x14ac:dyDescent="0.2">
      <c r="A403" s="6">
        <v>402</v>
      </c>
      <c r="B403" s="35" t="s">
        <v>424</v>
      </c>
      <c r="C403" s="35" t="s">
        <v>6</v>
      </c>
      <c r="D403" s="58">
        <v>3519.79</v>
      </c>
      <c r="E403" s="58">
        <v>3519.79</v>
      </c>
      <c r="F403" s="58">
        <v>3519.79</v>
      </c>
      <c r="G403" s="58">
        <v>3519.79</v>
      </c>
      <c r="H403" s="44" t="s">
        <v>1098</v>
      </c>
      <c r="I403"/>
      <c r="L403"/>
      <c r="M403"/>
      <c r="N403"/>
      <c r="O403"/>
      <c r="P403"/>
      <c r="S403" s="57"/>
      <c r="T403" s="57"/>
      <c r="U403" s="57"/>
      <c r="V403" s="57"/>
      <c r="W403" s="55"/>
      <c r="X403"/>
    </row>
    <row r="404" spans="1:24" s="30" customFormat="1" ht="20" x14ac:dyDescent="0.2">
      <c r="A404" s="6">
        <v>403</v>
      </c>
      <c r="B404" s="35" t="s">
        <v>425</v>
      </c>
      <c r="C404" s="35" t="s">
        <v>2</v>
      </c>
      <c r="D404" s="58">
        <v>3479.59</v>
      </c>
      <c r="E404" s="58">
        <v>3479.59</v>
      </c>
      <c r="F404" s="58">
        <v>3479.59</v>
      </c>
      <c r="G404" s="58">
        <v>3479.59</v>
      </c>
      <c r="H404" s="44" t="s">
        <v>1098</v>
      </c>
      <c r="I404"/>
      <c r="L404"/>
      <c r="M404"/>
      <c r="N404"/>
      <c r="O404"/>
      <c r="P404"/>
      <c r="S404" s="57"/>
      <c r="T404" s="57"/>
      <c r="U404" s="57"/>
      <c r="V404" s="57"/>
      <c r="W404" s="55"/>
      <c r="X404"/>
    </row>
    <row r="405" spans="1:24" s="30" customFormat="1" ht="20" x14ac:dyDescent="0.2">
      <c r="A405" s="6">
        <v>404</v>
      </c>
      <c r="B405" s="35" t="s">
        <v>426</v>
      </c>
      <c r="C405" s="35" t="s">
        <v>4</v>
      </c>
      <c r="D405" s="58">
        <v>3493.42</v>
      </c>
      <c r="E405" s="58">
        <v>3493.42</v>
      </c>
      <c r="F405" s="58">
        <v>3493.42</v>
      </c>
      <c r="G405" s="58">
        <v>3493.42</v>
      </c>
      <c r="H405" s="44" t="s">
        <v>1098</v>
      </c>
      <c r="I405"/>
      <c r="L405"/>
      <c r="M405"/>
      <c r="N405"/>
      <c r="O405"/>
      <c r="P405"/>
      <c r="S405" s="57"/>
      <c r="T405" s="57"/>
      <c r="U405" s="57"/>
      <c r="V405" s="57"/>
      <c r="W405" s="55"/>
      <c r="X405"/>
    </row>
    <row r="406" spans="1:24" s="30" customFormat="1" ht="20" x14ac:dyDescent="0.2">
      <c r="A406" s="6">
        <v>405</v>
      </c>
      <c r="B406" s="35" t="s">
        <v>427</v>
      </c>
      <c r="C406" s="35" t="s">
        <v>1</v>
      </c>
      <c r="D406" s="58">
        <v>3561.81</v>
      </c>
      <c r="E406" s="58">
        <v>3561.81</v>
      </c>
      <c r="F406" s="58">
        <v>3561.81</v>
      </c>
      <c r="G406" s="58">
        <v>3561.81</v>
      </c>
      <c r="H406" s="44" t="s">
        <v>1098</v>
      </c>
      <c r="I406"/>
      <c r="L406"/>
      <c r="M406"/>
      <c r="N406"/>
      <c r="O406"/>
      <c r="P406"/>
      <c r="S406" s="57"/>
      <c r="T406" s="57"/>
      <c r="U406" s="57"/>
      <c r="V406" s="57"/>
      <c r="W406" s="55"/>
      <c r="X406"/>
    </row>
    <row r="407" spans="1:24" s="30" customFormat="1" ht="20" x14ac:dyDescent="0.2">
      <c r="A407" s="6">
        <v>406</v>
      </c>
      <c r="B407" s="35" t="s">
        <v>428</v>
      </c>
      <c r="C407" s="35" t="s">
        <v>7</v>
      </c>
      <c r="D407" s="58">
        <v>3612.26</v>
      </c>
      <c r="E407" s="58">
        <v>3612.26</v>
      </c>
      <c r="F407" s="58">
        <v>3612.26</v>
      </c>
      <c r="G407" s="58">
        <v>3612.26</v>
      </c>
      <c r="H407" s="44" t="s">
        <v>1098</v>
      </c>
      <c r="I407"/>
      <c r="L407"/>
      <c r="M407"/>
      <c r="N407"/>
      <c r="O407"/>
      <c r="P407"/>
      <c r="S407" s="57"/>
      <c r="T407" s="57"/>
      <c r="U407" s="57"/>
      <c r="V407" s="57"/>
      <c r="W407" s="55"/>
      <c r="X407"/>
    </row>
    <row r="408" spans="1:24" s="30" customFormat="1" ht="20" x14ac:dyDescent="0.2">
      <c r="A408" s="6">
        <v>407</v>
      </c>
      <c r="B408" s="35" t="s">
        <v>429</v>
      </c>
      <c r="C408" s="35" t="s">
        <v>6</v>
      </c>
      <c r="D408" s="58">
        <v>3617.74</v>
      </c>
      <c r="E408" s="58">
        <v>3617.74</v>
      </c>
      <c r="F408" s="58">
        <v>3617.74</v>
      </c>
      <c r="G408" s="58">
        <v>3617.74</v>
      </c>
      <c r="H408" s="44" t="s">
        <v>1098</v>
      </c>
      <c r="I408"/>
      <c r="L408"/>
      <c r="M408"/>
      <c r="N408"/>
      <c r="O408"/>
      <c r="P408"/>
      <c r="S408" s="57"/>
      <c r="T408" s="57"/>
      <c r="U408" s="57"/>
      <c r="V408" s="57"/>
      <c r="W408" s="55"/>
      <c r="X408"/>
    </row>
    <row r="409" spans="1:24" s="30" customFormat="1" ht="20" x14ac:dyDescent="0.2">
      <c r="A409" s="6">
        <v>408</v>
      </c>
      <c r="B409" s="35" t="s">
        <v>430</v>
      </c>
      <c r="C409" s="35" t="s">
        <v>2</v>
      </c>
      <c r="D409" s="58">
        <v>3661.02</v>
      </c>
      <c r="E409" s="58">
        <v>3661.02</v>
      </c>
      <c r="F409" s="58">
        <v>3661.02</v>
      </c>
      <c r="G409" s="58">
        <v>3661.02</v>
      </c>
      <c r="H409" s="44" t="s">
        <v>1098</v>
      </c>
      <c r="I409"/>
      <c r="L409"/>
      <c r="M409"/>
      <c r="N409"/>
      <c r="O409"/>
      <c r="P409"/>
      <c r="S409" s="57"/>
      <c r="T409" s="57"/>
      <c r="U409" s="57"/>
      <c r="V409" s="57"/>
      <c r="W409" s="55"/>
      <c r="X409"/>
    </row>
    <row r="410" spans="1:24" s="30" customFormat="1" ht="20" x14ac:dyDescent="0.2">
      <c r="A410" s="6">
        <v>409</v>
      </c>
      <c r="B410" s="35" t="s">
        <v>431</v>
      </c>
      <c r="C410" s="35" t="s">
        <v>4</v>
      </c>
      <c r="D410" s="58">
        <v>3621.75</v>
      </c>
      <c r="E410" s="58">
        <v>3621.75</v>
      </c>
      <c r="F410" s="58">
        <v>3621.75</v>
      </c>
      <c r="G410" s="58">
        <v>3621.75</v>
      </c>
      <c r="H410" s="44" t="s">
        <v>1098</v>
      </c>
      <c r="I410"/>
      <c r="L410"/>
      <c r="M410"/>
      <c r="N410"/>
      <c r="O410"/>
      <c r="P410"/>
      <c r="S410" s="57"/>
      <c r="T410" s="57"/>
      <c r="U410" s="57"/>
      <c r="V410" s="57"/>
      <c r="W410" s="55"/>
      <c r="X410"/>
    </row>
    <row r="411" spans="1:24" s="30" customFormat="1" ht="20" x14ac:dyDescent="0.2">
      <c r="A411" s="6">
        <v>410</v>
      </c>
      <c r="B411" s="35" t="s">
        <v>432</v>
      </c>
      <c r="C411" s="35" t="s">
        <v>1</v>
      </c>
      <c r="D411" s="58">
        <v>3649.09</v>
      </c>
      <c r="E411" s="58">
        <v>3649.09</v>
      </c>
      <c r="F411" s="58">
        <v>3649.09</v>
      </c>
      <c r="G411" s="58">
        <v>3649.09</v>
      </c>
      <c r="H411" s="44" t="s">
        <v>1098</v>
      </c>
      <c r="I411"/>
      <c r="L411"/>
      <c r="M411"/>
      <c r="N411"/>
      <c r="O411"/>
      <c r="P411"/>
      <c r="S411" s="57"/>
      <c r="T411" s="57"/>
      <c r="U411" s="57"/>
      <c r="V411" s="57"/>
      <c r="W411" s="55"/>
      <c r="X411"/>
    </row>
    <row r="412" spans="1:24" s="30" customFormat="1" ht="20" x14ac:dyDescent="0.2">
      <c r="A412" s="6">
        <v>411</v>
      </c>
      <c r="B412" s="35" t="s">
        <v>433</v>
      </c>
      <c r="C412" s="35" t="s">
        <v>7</v>
      </c>
      <c r="D412" s="58">
        <v>3654.92</v>
      </c>
      <c r="E412" s="58">
        <v>3654.92</v>
      </c>
      <c r="F412" s="58">
        <v>3654.92</v>
      </c>
      <c r="G412" s="58">
        <v>3654.92</v>
      </c>
      <c r="H412" s="44" t="s">
        <v>1098</v>
      </c>
      <c r="I412"/>
      <c r="L412"/>
      <c r="M412"/>
      <c r="N412"/>
      <c r="O412"/>
      <c r="P412"/>
      <c r="S412" s="57"/>
      <c r="T412" s="57"/>
      <c r="U412" s="57"/>
      <c r="V412" s="57"/>
      <c r="W412" s="55"/>
      <c r="X412"/>
    </row>
    <row r="413" spans="1:24" s="30" customFormat="1" ht="20" x14ac:dyDescent="0.2">
      <c r="A413" s="6">
        <v>412</v>
      </c>
      <c r="B413" s="35" t="s">
        <v>434</v>
      </c>
      <c r="C413" s="35" t="s">
        <v>6</v>
      </c>
      <c r="D413" s="58">
        <v>3626.4</v>
      </c>
      <c r="E413" s="58">
        <v>3626.4</v>
      </c>
      <c r="F413" s="58">
        <v>3626.4</v>
      </c>
      <c r="G413" s="58">
        <v>3626.4</v>
      </c>
      <c r="H413" s="44" t="s">
        <v>1098</v>
      </c>
      <c r="I413"/>
      <c r="L413"/>
      <c r="M413"/>
      <c r="N413"/>
      <c r="O413"/>
      <c r="P413"/>
      <c r="S413" s="57"/>
      <c r="T413" s="57"/>
      <c r="U413" s="57"/>
      <c r="V413" s="57"/>
      <c r="W413" s="55"/>
      <c r="X413"/>
    </row>
    <row r="414" spans="1:24" s="30" customFormat="1" ht="20" x14ac:dyDescent="0.2">
      <c r="A414" s="6">
        <v>413</v>
      </c>
      <c r="B414" s="35" t="s">
        <v>435</v>
      </c>
      <c r="C414" s="35" t="s">
        <v>2</v>
      </c>
      <c r="D414" s="58">
        <v>3659.26</v>
      </c>
      <c r="E414" s="58">
        <v>3659.26</v>
      </c>
      <c r="F414" s="58">
        <v>3659.26</v>
      </c>
      <c r="G414" s="58">
        <v>3659.26</v>
      </c>
      <c r="H414" s="44" t="s">
        <v>1098</v>
      </c>
      <c r="I414"/>
      <c r="L414"/>
      <c r="M414"/>
      <c r="N414"/>
      <c r="O414"/>
      <c r="P414"/>
      <c r="S414" s="57"/>
      <c r="T414" s="57"/>
      <c r="U414" s="57"/>
      <c r="V414" s="57"/>
      <c r="W414" s="55"/>
      <c r="X414"/>
    </row>
    <row r="415" spans="1:24" s="30" customFormat="1" ht="20" x14ac:dyDescent="0.2">
      <c r="A415" s="6">
        <v>414</v>
      </c>
      <c r="B415" s="35" t="s">
        <v>436</v>
      </c>
      <c r="C415" s="35" t="s">
        <v>4</v>
      </c>
      <c r="D415" s="58">
        <v>3656.23</v>
      </c>
      <c r="E415" s="58">
        <v>3656.23</v>
      </c>
      <c r="F415" s="58">
        <v>3656.23</v>
      </c>
      <c r="G415" s="58">
        <v>3656.23</v>
      </c>
      <c r="H415" s="44" t="s">
        <v>1098</v>
      </c>
      <c r="I415"/>
      <c r="L415"/>
      <c r="M415"/>
      <c r="N415"/>
      <c r="O415"/>
      <c r="P415"/>
      <c r="S415" s="57"/>
      <c r="T415" s="57"/>
      <c r="U415" s="57"/>
      <c r="V415" s="57"/>
      <c r="W415" s="55"/>
      <c r="X415"/>
    </row>
    <row r="416" spans="1:24" s="30" customFormat="1" ht="20" x14ac:dyDescent="0.2">
      <c r="A416" s="6">
        <v>415</v>
      </c>
      <c r="B416" s="35" t="s">
        <v>437</v>
      </c>
      <c r="C416" s="35" t="s">
        <v>1</v>
      </c>
      <c r="D416" s="58">
        <v>3673.85</v>
      </c>
      <c r="E416" s="58">
        <v>3673.85</v>
      </c>
      <c r="F416" s="58">
        <v>3673.85</v>
      </c>
      <c r="G416" s="58">
        <v>3673.85</v>
      </c>
      <c r="H416" s="44" t="s">
        <v>1098</v>
      </c>
      <c r="I416"/>
      <c r="L416"/>
      <c r="M416"/>
      <c r="N416"/>
      <c r="O416"/>
      <c r="P416"/>
      <c r="S416" s="57"/>
      <c r="T416" s="57"/>
      <c r="U416" s="57"/>
      <c r="V416" s="57"/>
      <c r="W416" s="55"/>
      <c r="X416"/>
    </row>
    <row r="417" spans="1:24" s="30" customFormat="1" ht="20" x14ac:dyDescent="0.2">
      <c r="A417" s="6">
        <v>416</v>
      </c>
      <c r="B417" s="35" t="s">
        <v>438</v>
      </c>
      <c r="C417" s="35" t="s">
        <v>7</v>
      </c>
      <c r="D417" s="58">
        <v>3655.44</v>
      </c>
      <c r="E417" s="58">
        <v>3655.44</v>
      </c>
      <c r="F417" s="58">
        <v>3655.44</v>
      </c>
      <c r="G417" s="58">
        <v>3655.44</v>
      </c>
      <c r="H417" s="44" t="s">
        <v>1098</v>
      </c>
      <c r="I417"/>
      <c r="L417"/>
      <c r="M417"/>
      <c r="N417"/>
      <c r="O417"/>
      <c r="P417"/>
      <c r="S417" s="57"/>
      <c r="T417" s="57"/>
      <c r="U417" s="57"/>
      <c r="V417" s="57"/>
      <c r="W417" s="55"/>
      <c r="X417"/>
    </row>
    <row r="418" spans="1:24" s="30" customFormat="1" ht="20" x14ac:dyDescent="0.2">
      <c r="A418" s="6">
        <v>417</v>
      </c>
      <c r="B418" s="35" t="s">
        <v>439</v>
      </c>
      <c r="C418" s="35" t="s">
        <v>6</v>
      </c>
      <c r="D418" s="58">
        <v>3677.03</v>
      </c>
      <c r="E418" s="58">
        <v>3677.03</v>
      </c>
      <c r="F418" s="58">
        <v>3677.03</v>
      </c>
      <c r="G418" s="58">
        <v>3677.03</v>
      </c>
      <c r="H418" s="44" t="s">
        <v>1098</v>
      </c>
      <c r="I418"/>
      <c r="L418"/>
      <c r="M418"/>
      <c r="N418"/>
      <c r="O418"/>
      <c r="P418"/>
      <c r="S418" s="57"/>
      <c r="T418" s="57"/>
      <c r="U418" s="57"/>
      <c r="V418" s="57"/>
      <c r="W418" s="55"/>
      <c r="X418"/>
    </row>
    <row r="419" spans="1:24" s="30" customFormat="1" ht="20" x14ac:dyDescent="0.2">
      <c r="A419" s="6">
        <v>418</v>
      </c>
      <c r="B419" s="35" t="s">
        <v>440</v>
      </c>
      <c r="C419" s="35" t="s">
        <v>2</v>
      </c>
      <c r="D419" s="58">
        <v>3663.99</v>
      </c>
      <c r="E419" s="58">
        <v>3663.99</v>
      </c>
      <c r="F419" s="58">
        <v>3663.99</v>
      </c>
      <c r="G419" s="58">
        <v>3663.99</v>
      </c>
      <c r="H419" s="44" t="s">
        <v>1098</v>
      </c>
      <c r="I419"/>
      <c r="L419"/>
      <c r="M419"/>
      <c r="N419"/>
      <c r="O419"/>
      <c r="P419"/>
      <c r="S419" s="57"/>
      <c r="T419" s="57"/>
      <c r="U419" s="57"/>
      <c r="V419" s="57"/>
      <c r="W419" s="55"/>
      <c r="X419"/>
    </row>
    <row r="420" spans="1:24" s="30" customFormat="1" ht="20" x14ac:dyDescent="0.2">
      <c r="A420" s="6">
        <v>419</v>
      </c>
      <c r="B420" s="35" t="s">
        <v>441</v>
      </c>
      <c r="C420" s="35" t="s">
        <v>7</v>
      </c>
      <c r="D420" s="58">
        <v>3680.04</v>
      </c>
      <c r="E420" s="58">
        <v>3680.04</v>
      </c>
      <c r="F420" s="58">
        <v>3680.04</v>
      </c>
      <c r="G420" s="58">
        <v>3680.04</v>
      </c>
      <c r="H420" s="44" t="s">
        <v>1098</v>
      </c>
      <c r="I420"/>
      <c r="L420"/>
      <c r="M420"/>
      <c r="N420"/>
      <c r="O420"/>
      <c r="P420"/>
      <c r="S420" s="57"/>
      <c r="T420" s="57"/>
      <c r="U420" s="57"/>
      <c r="V420" s="57"/>
      <c r="W420" s="55"/>
      <c r="X420"/>
    </row>
    <row r="421" spans="1:24" s="30" customFormat="1" ht="20" x14ac:dyDescent="0.2">
      <c r="A421" s="6">
        <v>420</v>
      </c>
      <c r="B421" s="35" t="s">
        <v>442</v>
      </c>
      <c r="C421" s="35" t="s">
        <v>6</v>
      </c>
      <c r="D421" s="58">
        <v>3716.46</v>
      </c>
      <c r="E421" s="58">
        <v>3716.46</v>
      </c>
      <c r="F421" s="58">
        <v>3716.46</v>
      </c>
      <c r="G421" s="58">
        <v>3716.46</v>
      </c>
      <c r="H421" s="44" t="s">
        <v>1098</v>
      </c>
      <c r="I421"/>
      <c r="L421"/>
      <c r="M421"/>
      <c r="N421"/>
      <c r="O421"/>
      <c r="P421"/>
      <c r="S421" s="57"/>
      <c r="T421" s="57"/>
      <c r="U421" s="57"/>
      <c r="V421" s="57"/>
      <c r="W421" s="55"/>
      <c r="X421"/>
    </row>
    <row r="422" spans="1:24" s="30" customFormat="1" ht="20" x14ac:dyDescent="0.2">
      <c r="A422" s="6">
        <v>421</v>
      </c>
      <c r="B422" s="35" t="s">
        <v>443</v>
      </c>
      <c r="C422" s="35" t="s">
        <v>2</v>
      </c>
      <c r="D422" s="58">
        <v>3708.42</v>
      </c>
      <c r="E422" s="58">
        <v>3708.42</v>
      </c>
      <c r="F422" s="58">
        <v>3708.42</v>
      </c>
      <c r="G422" s="58">
        <v>3708.42</v>
      </c>
      <c r="H422" s="44" t="s">
        <v>1098</v>
      </c>
      <c r="I422"/>
      <c r="L422"/>
      <c r="M422"/>
      <c r="N422"/>
      <c r="O422"/>
      <c r="P422"/>
      <c r="S422" s="57"/>
      <c r="T422" s="57"/>
      <c r="U422" s="57"/>
      <c r="V422" s="57"/>
      <c r="W422" s="55"/>
      <c r="X422"/>
    </row>
    <row r="423" spans="1:24" s="30" customFormat="1" ht="20" x14ac:dyDescent="0.2">
      <c r="A423" s="6">
        <v>422</v>
      </c>
      <c r="B423" s="35" t="s">
        <v>444</v>
      </c>
      <c r="C423" s="35" t="s">
        <v>4</v>
      </c>
      <c r="D423" s="58">
        <v>3687.9</v>
      </c>
      <c r="E423" s="58">
        <v>3687.9</v>
      </c>
      <c r="F423" s="58">
        <v>3687.9</v>
      </c>
      <c r="G423" s="58">
        <v>3687.9</v>
      </c>
      <c r="H423" s="44" t="s">
        <v>1098</v>
      </c>
      <c r="I423"/>
      <c r="L423"/>
      <c r="M423"/>
      <c r="N423"/>
      <c r="O423"/>
      <c r="P423"/>
      <c r="S423" s="57"/>
      <c r="T423" s="57"/>
      <c r="U423" s="57"/>
      <c r="V423" s="57"/>
      <c r="W423" s="55"/>
      <c r="X423"/>
    </row>
    <row r="424" spans="1:24" s="30" customFormat="1" ht="20" x14ac:dyDescent="0.2">
      <c r="A424" s="6">
        <v>423</v>
      </c>
      <c r="B424" s="35" t="s">
        <v>445</v>
      </c>
      <c r="C424" s="35" t="s">
        <v>1</v>
      </c>
      <c r="D424" s="58">
        <v>3689.69</v>
      </c>
      <c r="E424" s="58">
        <v>3689.69</v>
      </c>
      <c r="F424" s="58">
        <v>3689.69</v>
      </c>
      <c r="G424" s="58">
        <v>3689.69</v>
      </c>
      <c r="H424" s="44" t="s">
        <v>1098</v>
      </c>
      <c r="I424"/>
      <c r="L424"/>
      <c r="M424"/>
      <c r="N424"/>
      <c r="O424"/>
      <c r="P424"/>
      <c r="S424" s="57"/>
      <c r="T424" s="57"/>
      <c r="U424" s="57"/>
      <c r="V424" s="57"/>
      <c r="W424" s="55"/>
      <c r="X424"/>
    </row>
    <row r="425" spans="1:24" s="30" customFormat="1" ht="20" x14ac:dyDescent="0.2">
      <c r="A425" s="6">
        <v>424</v>
      </c>
      <c r="B425" s="35" t="s">
        <v>446</v>
      </c>
      <c r="C425" s="35" t="s">
        <v>7</v>
      </c>
      <c r="D425" s="58">
        <v>3700.02</v>
      </c>
      <c r="E425" s="58">
        <v>3700.02</v>
      </c>
      <c r="F425" s="58">
        <v>3700.02</v>
      </c>
      <c r="G425" s="58">
        <v>3700.02</v>
      </c>
      <c r="H425" s="44" t="s">
        <v>1098</v>
      </c>
      <c r="I425"/>
      <c r="L425"/>
      <c r="M425"/>
      <c r="N425"/>
      <c r="O425"/>
      <c r="P425"/>
      <c r="S425" s="57"/>
      <c r="T425" s="57"/>
      <c r="U425" s="57"/>
      <c r="V425" s="57"/>
      <c r="W425" s="55"/>
      <c r="X425"/>
    </row>
    <row r="426" spans="1:24" s="30" customFormat="1" ht="20" x14ac:dyDescent="0.2">
      <c r="A426" s="6">
        <v>425</v>
      </c>
      <c r="B426" s="35" t="s">
        <v>447</v>
      </c>
      <c r="C426" s="35" t="s">
        <v>2</v>
      </c>
      <c r="D426" s="58">
        <v>3656.26</v>
      </c>
      <c r="E426" s="58">
        <v>3656.26</v>
      </c>
      <c r="F426" s="58">
        <v>3656.26</v>
      </c>
      <c r="G426" s="58">
        <v>3656.26</v>
      </c>
      <c r="H426" s="44" t="s">
        <v>1098</v>
      </c>
      <c r="I426"/>
      <c r="L426"/>
      <c r="M426"/>
      <c r="N426"/>
      <c r="O426"/>
      <c r="P426"/>
      <c r="S426" s="57"/>
      <c r="T426" s="57"/>
      <c r="U426" s="57"/>
      <c r="V426" s="57"/>
      <c r="W426" s="55"/>
      <c r="X426"/>
    </row>
    <row r="427" spans="1:24" s="30" customFormat="1" ht="20" x14ac:dyDescent="0.2">
      <c r="A427" s="6">
        <v>426</v>
      </c>
      <c r="B427" s="35" t="s">
        <v>448</v>
      </c>
      <c r="C427" s="35" t="s">
        <v>4</v>
      </c>
      <c r="D427" s="58">
        <v>3656.06</v>
      </c>
      <c r="E427" s="58">
        <v>3656.06</v>
      </c>
      <c r="F427" s="58">
        <v>3656.06</v>
      </c>
      <c r="G427" s="58">
        <v>3656.06</v>
      </c>
      <c r="H427" s="44" t="s">
        <v>1098</v>
      </c>
      <c r="I427"/>
      <c r="L427"/>
      <c r="M427"/>
      <c r="N427"/>
      <c r="O427"/>
      <c r="P427"/>
      <c r="S427" s="57"/>
      <c r="T427" s="57"/>
      <c r="U427" s="57"/>
      <c r="V427" s="57"/>
      <c r="W427" s="55"/>
      <c r="X427"/>
    </row>
    <row r="428" spans="1:24" s="30" customFormat="1" ht="20" x14ac:dyDescent="0.2">
      <c r="A428" s="6">
        <v>427</v>
      </c>
      <c r="B428" s="35" t="s">
        <v>449</v>
      </c>
      <c r="C428" s="35" t="s">
        <v>1</v>
      </c>
      <c r="D428" s="58">
        <v>3660.38</v>
      </c>
      <c r="E428" s="58">
        <v>3660.38</v>
      </c>
      <c r="F428" s="58">
        <v>3660.38</v>
      </c>
      <c r="G428" s="58">
        <v>3660.38</v>
      </c>
      <c r="H428" s="44" t="s">
        <v>1098</v>
      </c>
      <c r="I428"/>
      <c r="L428"/>
      <c r="M428"/>
      <c r="N428"/>
      <c r="O428"/>
      <c r="P428"/>
      <c r="S428" s="57"/>
      <c r="T428" s="57"/>
      <c r="U428" s="57"/>
      <c r="V428" s="57"/>
      <c r="W428" s="55"/>
      <c r="X428"/>
    </row>
    <row r="429" spans="1:24" s="30" customFormat="1" ht="20" x14ac:dyDescent="0.2">
      <c r="A429" s="6">
        <v>428</v>
      </c>
      <c r="B429" s="35" t="s">
        <v>450</v>
      </c>
      <c r="C429" s="35" t="s">
        <v>7</v>
      </c>
      <c r="D429" s="58">
        <v>3675.7</v>
      </c>
      <c r="E429" s="58">
        <v>3675.7</v>
      </c>
      <c r="F429" s="58">
        <v>3675.7</v>
      </c>
      <c r="G429" s="58">
        <v>3675.7</v>
      </c>
      <c r="H429" s="44" t="s">
        <v>1098</v>
      </c>
      <c r="I429"/>
      <c r="L429"/>
      <c r="M429"/>
      <c r="N429"/>
      <c r="O429"/>
      <c r="P429"/>
      <c r="S429" s="57"/>
      <c r="T429" s="57"/>
      <c r="U429" s="57"/>
      <c r="V429" s="57"/>
      <c r="W429" s="55"/>
      <c r="X429"/>
    </row>
    <row r="430" spans="1:24" s="30" customFormat="1" ht="20" x14ac:dyDescent="0.2">
      <c r="A430" s="6">
        <v>429</v>
      </c>
      <c r="B430" s="35" t="s">
        <v>451</v>
      </c>
      <c r="C430" s="35" t="s">
        <v>6</v>
      </c>
      <c r="D430" s="58">
        <v>3592.94</v>
      </c>
      <c r="E430" s="58">
        <v>3592.94</v>
      </c>
      <c r="F430" s="58">
        <v>3592.94</v>
      </c>
      <c r="G430" s="58">
        <v>3592.94</v>
      </c>
      <c r="H430" s="44" t="s">
        <v>1098</v>
      </c>
      <c r="I430"/>
      <c r="L430"/>
      <c r="M430"/>
      <c r="N430"/>
      <c r="O430"/>
      <c r="P430"/>
      <c r="S430" s="57"/>
      <c r="T430" s="57"/>
      <c r="U430" s="57"/>
      <c r="V430" s="57"/>
      <c r="W430" s="55"/>
      <c r="X430"/>
    </row>
    <row r="431" spans="1:24" s="30" customFormat="1" ht="20" x14ac:dyDescent="0.2">
      <c r="A431" s="6">
        <v>430</v>
      </c>
      <c r="B431" s="35" t="s">
        <v>452</v>
      </c>
      <c r="C431" s="35" t="s">
        <v>4</v>
      </c>
      <c r="D431" s="58">
        <v>3561.74</v>
      </c>
      <c r="E431" s="58">
        <v>3561.74</v>
      </c>
      <c r="F431" s="58">
        <v>3561.74</v>
      </c>
      <c r="G431" s="58">
        <v>3561.74</v>
      </c>
      <c r="H431" s="44" t="s">
        <v>1098</v>
      </c>
      <c r="I431"/>
      <c r="L431"/>
      <c r="M431"/>
      <c r="N431"/>
      <c r="O431"/>
      <c r="P431"/>
      <c r="S431" s="57"/>
      <c r="T431" s="57"/>
      <c r="U431" s="57"/>
      <c r="V431" s="57"/>
      <c r="W431" s="55"/>
      <c r="X431"/>
    </row>
    <row r="432" spans="1:24" s="30" customFormat="1" ht="20" x14ac:dyDescent="0.2">
      <c r="A432" s="6">
        <v>431</v>
      </c>
      <c r="B432" s="35" t="s">
        <v>453</v>
      </c>
      <c r="C432" s="35" t="s">
        <v>1</v>
      </c>
      <c r="D432" s="58">
        <v>3518.8</v>
      </c>
      <c r="E432" s="58">
        <v>3518.8</v>
      </c>
      <c r="F432" s="58">
        <v>3518.8</v>
      </c>
      <c r="G432" s="58">
        <v>3518.8</v>
      </c>
      <c r="H432" s="44" t="s">
        <v>1098</v>
      </c>
      <c r="I432"/>
      <c r="L432"/>
      <c r="M432"/>
      <c r="N432"/>
      <c r="O432"/>
      <c r="P432"/>
      <c r="S432" s="57"/>
      <c r="T432" s="57"/>
      <c r="U432" s="57"/>
      <c r="V432" s="57"/>
      <c r="W432" s="55"/>
      <c r="X432"/>
    </row>
    <row r="433" spans="1:24" s="30" customFormat="1" ht="20" x14ac:dyDescent="0.2">
      <c r="A433" s="6">
        <v>432</v>
      </c>
      <c r="B433" s="35" t="s">
        <v>454</v>
      </c>
      <c r="C433" s="35" t="s">
        <v>7</v>
      </c>
      <c r="D433" s="58">
        <v>3384.88</v>
      </c>
      <c r="E433" s="58">
        <v>3384.88</v>
      </c>
      <c r="F433" s="58">
        <v>3384.88</v>
      </c>
      <c r="G433" s="58">
        <v>3384.88</v>
      </c>
      <c r="H433" s="44" t="s">
        <v>1098</v>
      </c>
      <c r="I433"/>
      <c r="L433"/>
      <c r="M433"/>
      <c r="N433"/>
      <c r="O433"/>
      <c r="P433"/>
      <c r="S433" s="57"/>
      <c r="T433" s="57"/>
      <c r="U433" s="57"/>
      <c r="V433" s="57"/>
      <c r="W433" s="55"/>
      <c r="X433"/>
    </row>
    <row r="434" spans="1:24" s="30" customFormat="1" ht="20" x14ac:dyDescent="0.2">
      <c r="A434" s="6">
        <v>433</v>
      </c>
      <c r="B434" s="35" t="s">
        <v>455</v>
      </c>
      <c r="C434" s="35" t="s">
        <v>6</v>
      </c>
      <c r="D434" s="58">
        <v>3447.51</v>
      </c>
      <c r="E434" s="58">
        <v>3447.51</v>
      </c>
      <c r="F434" s="58">
        <v>3447.51</v>
      </c>
      <c r="G434" s="58">
        <v>3447.51</v>
      </c>
      <c r="H434" s="44" t="s">
        <v>1098</v>
      </c>
      <c r="I434"/>
      <c r="L434"/>
      <c r="M434"/>
      <c r="N434"/>
      <c r="O434"/>
      <c r="P434"/>
      <c r="S434" s="57"/>
      <c r="T434" s="57"/>
      <c r="U434" s="57"/>
      <c r="V434" s="57"/>
      <c r="W434" s="55"/>
      <c r="X434"/>
    </row>
    <row r="435" spans="1:24" s="30" customFormat="1" ht="20" x14ac:dyDescent="0.2">
      <c r="A435" s="6">
        <v>434</v>
      </c>
      <c r="B435" s="35" t="s">
        <v>456</v>
      </c>
      <c r="C435" s="35" t="s">
        <v>2</v>
      </c>
      <c r="D435" s="58">
        <v>3477.8</v>
      </c>
      <c r="E435" s="58">
        <v>3477.8</v>
      </c>
      <c r="F435" s="58">
        <v>3477.8</v>
      </c>
      <c r="G435" s="58">
        <v>3477.8</v>
      </c>
      <c r="H435" s="44" t="s">
        <v>1098</v>
      </c>
      <c r="I435"/>
      <c r="L435"/>
      <c r="M435"/>
      <c r="N435"/>
      <c r="O435"/>
      <c r="P435"/>
      <c r="S435" s="57"/>
      <c r="T435" s="57"/>
      <c r="U435" s="57"/>
      <c r="V435" s="57"/>
      <c r="W435" s="55"/>
      <c r="X435"/>
    </row>
    <row r="436" spans="1:24" s="30" customFormat="1" ht="20" x14ac:dyDescent="0.2">
      <c r="A436" s="6">
        <v>435</v>
      </c>
      <c r="B436" s="35" t="s">
        <v>457</v>
      </c>
      <c r="C436" s="35" t="s">
        <v>4</v>
      </c>
      <c r="D436" s="58">
        <v>3489.94</v>
      </c>
      <c r="E436" s="58">
        <v>3489.94</v>
      </c>
      <c r="F436" s="58">
        <v>3489.94</v>
      </c>
      <c r="G436" s="58">
        <v>3489.94</v>
      </c>
      <c r="H436" s="44" t="s">
        <v>1098</v>
      </c>
      <c r="I436"/>
      <c r="L436"/>
      <c r="M436"/>
      <c r="N436"/>
      <c r="O436"/>
      <c r="P436"/>
      <c r="S436" s="57"/>
      <c r="T436" s="57"/>
      <c r="U436" s="57"/>
      <c r="V436" s="57"/>
      <c r="W436" s="55"/>
      <c r="X436"/>
    </row>
    <row r="437" spans="1:24" s="30" customFormat="1" ht="20" x14ac:dyDescent="0.2">
      <c r="A437" s="6">
        <v>436</v>
      </c>
      <c r="B437" s="35" t="s">
        <v>458</v>
      </c>
      <c r="C437" s="35" t="s">
        <v>1</v>
      </c>
      <c r="D437" s="58">
        <v>3425.7</v>
      </c>
      <c r="E437" s="58">
        <v>3425.7</v>
      </c>
      <c r="F437" s="58">
        <v>3425.7</v>
      </c>
      <c r="G437" s="58">
        <v>3425.7</v>
      </c>
      <c r="H437" s="44" t="s">
        <v>1098</v>
      </c>
      <c r="I437"/>
      <c r="L437"/>
      <c r="M437"/>
      <c r="N437"/>
      <c r="O437"/>
      <c r="P437"/>
      <c r="S437" s="57"/>
      <c r="T437" s="57"/>
      <c r="U437" s="57"/>
      <c r="V437" s="57"/>
      <c r="W437" s="55"/>
      <c r="X437"/>
    </row>
    <row r="438" spans="1:24" s="30" customFormat="1" ht="20" x14ac:dyDescent="0.2">
      <c r="A438" s="6">
        <v>437</v>
      </c>
      <c r="B438" s="35" t="s">
        <v>459</v>
      </c>
      <c r="C438" s="35" t="s">
        <v>7</v>
      </c>
      <c r="D438" s="58">
        <v>3356.34</v>
      </c>
      <c r="E438" s="58">
        <v>3356.34</v>
      </c>
      <c r="F438" s="58">
        <v>3356.34</v>
      </c>
      <c r="G438" s="58">
        <v>3356.34</v>
      </c>
      <c r="H438" s="44" t="s">
        <v>1098</v>
      </c>
      <c r="I438"/>
      <c r="L438"/>
      <c r="M438"/>
      <c r="N438"/>
      <c r="O438"/>
      <c r="P438"/>
      <c r="S438" s="57"/>
      <c r="T438" s="57"/>
      <c r="U438" s="57"/>
      <c r="V438" s="57"/>
      <c r="W438" s="55"/>
      <c r="X438"/>
    </row>
    <row r="439" spans="1:24" s="30" customFormat="1" ht="20" x14ac:dyDescent="0.2">
      <c r="A439" s="6">
        <v>438</v>
      </c>
      <c r="B439" s="35" t="s">
        <v>460</v>
      </c>
      <c r="C439" s="35" t="s">
        <v>6</v>
      </c>
      <c r="D439" s="58">
        <v>3411.46</v>
      </c>
      <c r="E439" s="58">
        <v>3411.46</v>
      </c>
      <c r="F439" s="58">
        <v>3411.46</v>
      </c>
      <c r="G439" s="58">
        <v>3411.46</v>
      </c>
      <c r="H439" s="44" t="s">
        <v>1098</v>
      </c>
      <c r="I439"/>
      <c r="L439"/>
      <c r="M439"/>
      <c r="N439"/>
      <c r="O439"/>
      <c r="P439"/>
      <c r="S439" s="57"/>
      <c r="T439" s="57"/>
      <c r="U439" s="57"/>
      <c r="V439" s="57"/>
      <c r="W439" s="55"/>
      <c r="X439"/>
    </row>
    <row r="440" spans="1:24" s="30" customFormat="1" ht="20" x14ac:dyDescent="0.2">
      <c r="A440" s="6">
        <v>439</v>
      </c>
      <c r="B440" s="35" t="s">
        <v>461</v>
      </c>
      <c r="C440" s="35" t="s">
        <v>2</v>
      </c>
      <c r="D440" s="58">
        <v>3367.27</v>
      </c>
      <c r="E440" s="58">
        <v>3367.27</v>
      </c>
      <c r="F440" s="58">
        <v>3367.27</v>
      </c>
      <c r="G440" s="58">
        <v>3367.27</v>
      </c>
      <c r="H440" s="44" t="s">
        <v>1098</v>
      </c>
      <c r="I440"/>
      <c r="L440"/>
      <c r="M440"/>
      <c r="N440"/>
      <c r="O440"/>
      <c r="P440"/>
      <c r="S440" s="57"/>
      <c r="T440" s="57"/>
      <c r="U440" s="57"/>
      <c r="V440" s="57"/>
      <c r="W440" s="55"/>
      <c r="X440"/>
    </row>
    <row r="441" spans="1:24" s="30" customFormat="1" ht="20" x14ac:dyDescent="0.2">
      <c r="A441" s="6">
        <v>440</v>
      </c>
      <c r="B441" s="35" t="s">
        <v>462</v>
      </c>
      <c r="C441" s="35" t="s">
        <v>4</v>
      </c>
      <c r="D441" s="58">
        <v>3332.68</v>
      </c>
      <c r="E441" s="58">
        <v>3332.68</v>
      </c>
      <c r="F441" s="58">
        <v>3332.68</v>
      </c>
      <c r="G441" s="58">
        <v>3332.68</v>
      </c>
      <c r="H441" s="44" t="s">
        <v>1098</v>
      </c>
      <c r="I441"/>
      <c r="L441"/>
      <c r="M441"/>
      <c r="N441"/>
      <c r="O441"/>
      <c r="P441"/>
      <c r="S441" s="57"/>
      <c r="T441" s="57"/>
      <c r="U441" s="57"/>
      <c r="V441" s="57"/>
      <c r="W441" s="55"/>
      <c r="X441"/>
    </row>
    <row r="442" spans="1:24" s="30" customFormat="1" ht="20" x14ac:dyDescent="0.2">
      <c r="A442" s="6">
        <v>441</v>
      </c>
      <c r="B442" s="35" t="s">
        <v>463</v>
      </c>
      <c r="C442" s="35" t="s">
        <v>7</v>
      </c>
      <c r="D442" s="58">
        <v>3341.62</v>
      </c>
      <c r="E442" s="58">
        <v>3341.62</v>
      </c>
      <c r="F442" s="58">
        <v>3341.62</v>
      </c>
      <c r="G442" s="58">
        <v>3341.62</v>
      </c>
      <c r="H442" s="44" t="s">
        <v>1098</v>
      </c>
      <c r="I442"/>
      <c r="L442"/>
      <c r="M442"/>
      <c r="N442"/>
      <c r="O442"/>
      <c r="P442"/>
      <c r="S442" s="57"/>
      <c r="T442" s="57"/>
      <c r="U442" s="57"/>
      <c r="V442" s="57"/>
      <c r="W442" s="55"/>
      <c r="X442"/>
    </row>
    <row r="443" spans="1:24" s="30" customFormat="1" ht="20" x14ac:dyDescent="0.2">
      <c r="A443" s="6">
        <v>442</v>
      </c>
      <c r="B443" s="35" t="s">
        <v>464</v>
      </c>
      <c r="C443" s="35" t="s">
        <v>6</v>
      </c>
      <c r="D443" s="58">
        <v>3322.06</v>
      </c>
      <c r="E443" s="58">
        <v>3322.06</v>
      </c>
      <c r="F443" s="58">
        <v>3322.06</v>
      </c>
      <c r="G443" s="58">
        <v>3322.06</v>
      </c>
      <c r="H443" s="44" t="s">
        <v>1098</v>
      </c>
      <c r="I443"/>
      <c r="L443"/>
      <c r="M443"/>
      <c r="N443"/>
      <c r="O443"/>
      <c r="P443"/>
      <c r="S443" s="57"/>
      <c r="T443" s="57"/>
      <c r="U443" s="57"/>
      <c r="V443" s="57"/>
      <c r="W443" s="55"/>
      <c r="X443"/>
    </row>
    <row r="444" spans="1:24" s="30" customFormat="1" ht="20" x14ac:dyDescent="0.2">
      <c r="A444" s="6">
        <v>443</v>
      </c>
      <c r="B444" s="35" t="s">
        <v>465</v>
      </c>
      <c r="C444" s="35" t="s">
        <v>4</v>
      </c>
      <c r="D444" s="58">
        <v>3302.71</v>
      </c>
      <c r="E444" s="58">
        <v>3302.71</v>
      </c>
      <c r="F444" s="58">
        <v>3302.71</v>
      </c>
      <c r="G444" s="58">
        <v>3302.71</v>
      </c>
      <c r="H444" s="44" t="s">
        <v>1098</v>
      </c>
      <c r="I444"/>
      <c r="L444"/>
      <c r="M444"/>
      <c r="N444"/>
      <c r="O444"/>
      <c r="P444"/>
      <c r="S444" s="57"/>
      <c r="T444" s="57"/>
      <c r="U444" s="57"/>
      <c r="V444" s="57"/>
      <c r="W444" s="55"/>
      <c r="X444"/>
    </row>
    <row r="445" spans="1:24" s="30" customFormat="1" ht="20" x14ac:dyDescent="0.2">
      <c r="A445" s="6">
        <v>444</v>
      </c>
      <c r="B445" s="35" t="s">
        <v>466</v>
      </c>
      <c r="C445" s="35" t="s">
        <v>1</v>
      </c>
      <c r="D445" s="58">
        <v>3274.8</v>
      </c>
      <c r="E445" s="58">
        <v>3274.8</v>
      </c>
      <c r="F445" s="58">
        <v>3274.8</v>
      </c>
      <c r="G445" s="58">
        <v>3274.8</v>
      </c>
      <c r="H445" s="44" t="s">
        <v>1098</v>
      </c>
      <c r="I445"/>
      <c r="L445"/>
      <c r="M445"/>
      <c r="N445"/>
      <c r="O445"/>
      <c r="P445"/>
      <c r="S445" s="57"/>
      <c r="T445" s="57"/>
      <c r="U445" s="57"/>
      <c r="V445" s="57"/>
      <c r="W445" s="55"/>
      <c r="X445"/>
    </row>
    <row r="446" spans="1:24" s="30" customFormat="1" ht="20" x14ac:dyDescent="0.2">
      <c r="A446" s="6">
        <v>445</v>
      </c>
      <c r="B446" s="35" t="s">
        <v>467</v>
      </c>
      <c r="C446" s="35" t="s">
        <v>7</v>
      </c>
      <c r="D446" s="58">
        <v>3244.99</v>
      </c>
      <c r="E446" s="58">
        <v>3244.99</v>
      </c>
      <c r="F446" s="58">
        <v>3244.99</v>
      </c>
      <c r="G446" s="58">
        <v>3244.99</v>
      </c>
      <c r="H446" s="44" t="s">
        <v>1098</v>
      </c>
      <c r="I446"/>
      <c r="L446"/>
      <c r="M446"/>
      <c r="N446"/>
      <c r="O446"/>
      <c r="P446"/>
      <c r="S446" s="57"/>
      <c r="T446" s="57"/>
      <c r="U446" s="57"/>
      <c r="V446" s="57"/>
      <c r="W446" s="55"/>
      <c r="X446"/>
    </row>
    <row r="447" spans="1:24" s="30" customFormat="1" ht="20" x14ac:dyDescent="0.2">
      <c r="A447" s="6">
        <v>446</v>
      </c>
      <c r="B447" s="35" t="s">
        <v>468</v>
      </c>
      <c r="C447" s="35" t="s">
        <v>6</v>
      </c>
      <c r="D447" s="58">
        <v>3345.85</v>
      </c>
      <c r="E447" s="58">
        <v>3345.85</v>
      </c>
      <c r="F447" s="58">
        <v>3345.85</v>
      </c>
      <c r="G447" s="58">
        <v>3345.85</v>
      </c>
      <c r="H447" s="44" t="s">
        <v>1098</v>
      </c>
      <c r="I447"/>
      <c r="L447"/>
      <c r="M447"/>
      <c r="N447"/>
      <c r="O447"/>
      <c r="P447"/>
      <c r="S447" s="57"/>
      <c r="T447" s="57"/>
      <c r="U447" s="57"/>
      <c r="V447" s="57"/>
      <c r="W447" s="55"/>
      <c r="X447"/>
    </row>
    <row r="448" spans="1:24" s="30" customFormat="1" ht="20" x14ac:dyDescent="0.2">
      <c r="A448" s="6">
        <v>447</v>
      </c>
      <c r="B448" s="35" t="s">
        <v>469</v>
      </c>
      <c r="C448" s="35" t="s">
        <v>2</v>
      </c>
      <c r="D448" s="58">
        <v>3377.93</v>
      </c>
      <c r="E448" s="58">
        <v>3377.93</v>
      </c>
      <c r="F448" s="58">
        <v>3377.93</v>
      </c>
      <c r="G448" s="58">
        <v>3377.93</v>
      </c>
      <c r="H448" s="44" t="s">
        <v>1098</v>
      </c>
      <c r="I448"/>
      <c r="L448"/>
      <c r="M448"/>
      <c r="N448"/>
      <c r="O448"/>
      <c r="P448"/>
      <c r="S448" s="57"/>
      <c r="T448" s="57"/>
      <c r="U448" s="57"/>
      <c r="V448" s="57"/>
      <c r="W448" s="55"/>
      <c r="X448"/>
    </row>
    <row r="449" spans="1:24" s="30" customFormat="1" ht="20" x14ac:dyDescent="0.2">
      <c r="A449" s="6">
        <v>448</v>
      </c>
      <c r="B449" s="35" t="s">
        <v>470</v>
      </c>
      <c r="C449" s="35" t="s">
        <v>4</v>
      </c>
      <c r="D449" s="58">
        <v>3398.5</v>
      </c>
      <c r="E449" s="58">
        <v>3398.5</v>
      </c>
      <c r="F449" s="58">
        <v>3398.5</v>
      </c>
      <c r="G449" s="58">
        <v>3398.5</v>
      </c>
      <c r="H449" s="44" t="s">
        <v>1098</v>
      </c>
      <c r="I449"/>
      <c r="L449"/>
      <c r="M449"/>
      <c r="N449"/>
      <c r="O449"/>
      <c r="P449"/>
      <c r="S449" s="57"/>
      <c r="T449" s="57"/>
      <c r="U449" s="57"/>
      <c r="V449" s="57"/>
      <c r="W449" s="55"/>
      <c r="X449"/>
    </row>
    <row r="450" spans="1:24" s="30" customFormat="1" ht="20" x14ac:dyDescent="0.2">
      <c r="A450" s="6">
        <v>449</v>
      </c>
      <c r="B450" s="35" t="s">
        <v>471</v>
      </c>
      <c r="C450" s="35" t="s">
        <v>7</v>
      </c>
      <c r="D450" s="58">
        <v>3477.18</v>
      </c>
      <c r="E450" s="58">
        <v>3477.18</v>
      </c>
      <c r="F450" s="58">
        <v>3477.18</v>
      </c>
      <c r="G450" s="58">
        <v>3477.18</v>
      </c>
      <c r="H450" s="44" t="s">
        <v>1098</v>
      </c>
      <c r="I450"/>
      <c r="L450"/>
      <c r="M450"/>
      <c r="N450"/>
      <c r="O450"/>
      <c r="P450"/>
      <c r="S450" s="57"/>
      <c r="T450" s="57"/>
      <c r="U450" s="57"/>
      <c r="V450" s="57"/>
      <c r="W450" s="55"/>
      <c r="X450"/>
    </row>
    <row r="451" spans="1:24" s="30" customFormat="1" ht="20" x14ac:dyDescent="0.2">
      <c r="A451" s="6">
        <v>450</v>
      </c>
      <c r="B451" s="35" t="s">
        <v>472</v>
      </c>
      <c r="C451" s="35" t="s">
        <v>6</v>
      </c>
      <c r="D451" s="58">
        <v>3468.54</v>
      </c>
      <c r="E451" s="58">
        <v>3468.54</v>
      </c>
      <c r="F451" s="58">
        <v>3468.54</v>
      </c>
      <c r="G451" s="58">
        <v>3468.54</v>
      </c>
      <c r="H451" s="44" t="s">
        <v>1098</v>
      </c>
      <c r="I451"/>
      <c r="L451"/>
      <c r="M451"/>
      <c r="N451"/>
      <c r="O451"/>
      <c r="P451"/>
      <c r="S451" s="57"/>
      <c r="T451" s="57"/>
      <c r="U451" s="57"/>
      <c r="V451" s="57"/>
      <c r="W451" s="55"/>
      <c r="X451"/>
    </row>
    <row r="452" spans="1:24" s="30" customFormat="1" ht="20" x14ac:dyDescent="0.2">
      <c r="A452" s="6">
        <v>451</v>
      </c>
      <c r="B452" s="35" t="s">
        <v>473</v>
      </c>
      <c r="C452" s="35" t="s">
        <v>2</v>
      </c>
      <c r="D452" s="58">
        <v>3442.31</v>
      </c>
      <c r="E452" s="58">
        <v>3442.31</v>
      </c>
      <c r="F452" s="58">
        <v>3442.31</v>
      </c>
      <c r="G452" s="58">
        <v>3442.31</v>
      </c>
      <c r="H452" s="44" t="s">
        <v>1098</v>
      </c>
      <c r="I452"/>
      <c r="L452"/>
      <c r="M452"/>
      <c r="N452"/>
      <c r="O452"/>
      <c r="P452"/>
      <c r="S452" s="57"/>
      <c r="T452" s="57"/>
      <c r="U452" s="57"/>
      <c r="V452" s="57"/>
      <c r="W452" s="55"/>
      <c r="X452"/>
    </row>
    <row r="453" spans="1:24" s="30" customFormat="1" ht="20" x14ac:dyDescent="0.2">
      <c r="A453" s="6">
        <v>452</v>
      </c>
      <c r="B453" s="35" t="s">
        <v>474</v>
      </c>
      <c r="C453" s="35" t="s">
        <v>4</v>
      </c>
      <c r="D453" s="58">
        <v>3471.22</v>
      </c>
      <c r="E453" s="58">
        <v>3471.22</v>
      </c>
      <c r="F453" s="58">
        <v>3471.22</v>
      </c>
      <c r="G453" s="58">
        <v>3471.22</v>
      </c>
      <c r="H453" s="44" t="s">
        <v>1098</v>
      </c>
      <c r="I453"/>
      <c r="L453"/>
      <c r="M453"/>
      <c r="N453"/>
      <c r="O453"/>
      <c r="P453"/>
      <c r="S453" s="57"/>
      <c r="T453" s="57"/>
      <c r="U453" s="57"/>
      <c r="V453" s="57"/>
      <c r="W453" s="55"/>
      <c r="X453"/>
    </row>
    <row r="454" spans="1:24" s="30" customFormat="1" ht="20" x14ac:dyDescent="0.2">
      <c r="A454" s="6">
        <v>453</v>
      </c>
      <c r="B454" s="35" t="s">
        <v>475</v>
      </c>
      <c r="C454" s="35" t="s">
        <v>1</v>
      </c>
      <c r="D454" s="58">
        <v>3427.64</v>
      </c>
      <c r="E454" s="58">
        <v>3427.64</v>
      </c>
      <c r="F454" s="58">
        <v>3427.64</v>
      </c>
      <c r="G454" s="58">
        <v>3427.64</v>
      </c>
      <c r="H454" s="44" t="s">
        <v>1098</v>
      </c>
      <c r="I454"/>
      <c r="L454"/>
      <c r="M454"/>
      <c r="N454"/>
      <c r="O454"/>
      <c r="P454"/>
      <c r="S454" s="57"/>
      <c r="T454" s="57"/>
      <c r="U454" s="57"/>
      <c r="V454" s="57"/>
      <c r="W454" s="55"/>
      <c r="X454"/>
    </row>
    <row r="455" spans="1:24" s="30" customFormat="1" ht="20" x14ac:dyDescent="0.2">
      <c r="A455" s="6">
        <v>454</v>
      </c>
      <c r="B455" s="35" t="s">
        <v>476</v>
      </c>
      <c r="C455" s="35" t="s">
        <v>7</v>
      </c>
      <c r="D455" s="58">
        <v>3445.84</v>
      </c>
      <c r="E455" s="58">
        <v>3445.84</v>
      </c>
      <c r="F455" s="58">
        <v>3445.84</v>
      </c>
      <c r="G455" s="58">
        <v>3445.84</v>
      </c>
      <c r="H455" s="44" t="s">
        <v>1098</v>
      </c>
      <c r="I455"/>
      <c r="L455"/>
      <c r="M455"/>
      <c r="N455"/>
      <c r="O455"/>
      <c r="P455"/>
      <c r="S455" s="57"/>
      <c r="T455" s="57"/>
      <c r="U455" s="57"/>
      <c r="V455" s="57"/>
      <c r="W455" s="55"/>
      <c r="X455"/>
    </row>
    <row r="456" spans="1:24" s="30" customFormat="1" ht="20" x14ac:dyDescent="0.2">
      <c r="A456" s="6">
        <v>455</v>
      </c>
      <c r="B456" s="35" t="s">
        <v>477</v>
      </c>
      <c r="C456" s="35" t="s">
        <v>6</v>
      </c>
      <c r="D456" s="58">
        <v>3512.61</v>
      </c>
      <c r="E456" s="58">
        <v>3512.61</v>
      </c>
      <c r="F456" s="58">
        <v>3512.61</v>
      </c>
      <c r="G456" s="58">
        <v>3512.61</v>
      </c>
      <c r="H456" s="44" t="s">
        <v>1098</v>
      </c>
      <c r="I456"/>
      <c r="L456"/>
      <c r="M456"/>
      <c r="N456"/>
      <c r="O456"/>
      <c r="P456"/>
      <c r="S456" s="57"/>
      <c r="T456" s="57"/>
      <c r="U456" s="57"/>
      <c r="V456" s="57"/>
      <c r="W456" s="55"/>
      <c r="X456"/>
    </row>
    <row r="457" spans="1:24" s="30" customFormat="1" ht="20" x14ac:dyDescent="0.2">
      <c r="A457" s="6">
        <v>456</v>
      </c>
      <c r="B457" s="35" t="s">
        <v>478</v>
      </c>
      <c r="C457" s="35" t="s">
        <v>2</v>
      </c>
      <c r="D457" s="58">
        <v>3552.41</v>
      </c>
      <c r="E457" s="58">
        <v>3552.41</v>
      </c>
      <c r="F457" s="58">
        <v>3552.41</v>
      </c>
      <c r="G457" s="58">
        <v>3552.41</v>
      </c>
      <c r="H457" s="44" t="s">
        <v>1098</v>
      </c>
      <c r="I457"/>
      <c r="L457"/>
      <c r="M457"/>
      <c r="N457"/>
      <c r="O457"/>
      <c r="P457"/>
      <c r="S457" s="57"/>
      <c r="T457" s="57"/>
      <c r="U457" s="57"/>
      <c r="V457" s="57"/>
      <c r="W457" s="55"/>
      <c r="X457"/>
    </row>
    <row r="458" spans="1:24" s="30" customFormat="1" ht="20" x14ac:dyDescent="0.2">
      <c r="A458" s="6">
        <v>457</v>
      </c>
      <c r="B458" s="35" t="s">
        <v>479</v>
      </c>
      <c r="C458" s="35" t="s">
        <v>4</v>
      </c>
      <c r="D458" s="58">
        <v>3555.73</v>
      </c>
      <c r="E458" s="58">
        <v>3555.73</v>
      </c>
      <c r="F458" s="58">
        <v>3555.73</v>
      </c>
      <c r="G458" s="58">
        <v>3555.73</v>
      </c>
      <c r="H458" s="44" t="s">
        <v>1098</v>
      </c>
      <c r="I458"/>
      <c r="L458"/>
      <c r="M458"/>
      <c r="N458"/>
      <c r="O458"/>
      <c r="P458"/>
      <c r="S458" s="57"/>
      <c r="T458" s="57"/>
      <c r="U458" s="57"/>
      <c r="V458" s="57"/>
      <c r="W458" s="55"/>
      <c r="X458"/>
    </row>
    <row r="459" spans="1:24" s="30" customFormat="1" ht="20" x14ac:dyDescent="0.2">
      <c r="A459" s="6">
        <v>458</v>
      </c>
      <c r="B459" s="35" t="s">
        <v>480</v>
      </c>
      <c r="C459" s="35" t="s">
        <v>1</v>
      </c>
      <c r="D459" s="58">
        <v>3535.84</v>
      </c>
      <c r="E459" s="58">
        <v>3535.84</v>
      </c>
      <c r="F459" s="58">
        <v>3535.84</v>
      </c>
      <c r="G459" s="58">
        <v>3535.84</v>
      </c>
      <c r="H459" s="44" t="s">
        <v>1098</v>
      </c>
      <c r="I459"/>
      <c r="L459"/>
      <c r="M459"/>
      <c r="N459"/>
      <c r="O459"/>
      <c r="P459"/>
      <c r="S459" s="57"/>
      <c r="T459" s="57"/>
      <c r="U459" s="57"/>
      <c r="V459" s="57"/>
      <c r="W459" s="55"/>
      <c r="X459"/>
    </row>
    <row r="460" spans="1:24" s="30" customFormat="1" ht="20" x14ac:dyDescent="0.2">
      <c r="A460" s="6">
        <v>459</v>
      </c>
      <c r="B460" s="35" t="s">
        <v>481</v>
      </c>
      <c r="C460" s="35" t="s">
        <v>7</v>
      </c>
      <c r="D460" s="58">
        <v>3520.06</v>
      </c>
      <c r="E460" s="58">
        <v>3520.06</v>
      </c>
      <c r="F460" s="58">
        <v>3520.06</v>
      </c>
      <c r="G460" s="58">
        <v>3520.06</v>
      </c>
      <c r="H460" s="44" t="s">
        <v>1098</v>
      </c>
      <c r="I460"/>
      <c r="L460"/>
      <c r="M460"/>
      <c r="N460"/>
      <c r="O460"/>
      <c r="P460"/>
      <c r="S460" s="57"/>
      <c r="T460" s="57"/>
      <c r="U460" s="57"/>
      <c r="V460" s="57"/>
      <c r="W460" s="55"/>
      <c r="X460"/>
    </row>
    <row r="461" spans="1:24" s="30" customFormat="1" ht="20" x14ac:dyDescent="0.2">
      <c r="A461" s="6">
        <v>460</v>
      </c>
      <c r="B461" s="35" t="s">
        <v>482</v>
      </c>
      <c r="C461" s="35" t="s">
        <v>6</v>
      </c>
      <c r="D461" s="58">
        <v>3450.63</v>
      </c>
      <c r="E461" s="58">
        <v>3450.63</v>
      </c>
      <c r="F461" s="58">
        <v>3450.63</v>
      </c>
      <c r="G461" s="58">
        <v>3450.63</v>
      </c>
      <c r="H461" s="44" t="s">
        <v>1098</v>
      </c>
      <c r="I461"/>
      <c r="L461"/>
      <c r="M461"/>
      <c r="N461"/>
      <c r="O461"/>
      <c r="P461"/>
      <c r="S461" s="57"/>
      <c r="T461" s="57"/>
      <c r="U461" s="57"/>
      <c r="V461" s="57"/>
      <c r="W461" s="55"/>
      <c r="X461"/>
    </row>
    <row r="462" spans="1:24" s="30" customFormat="1" ht="20" x14ac:dyDescent="0.2">
      <c r="A462" s="6">
        <v>461</v>
      </c>
      <c r="B462" s="35" t="s">
        <v>483</v>
      </c>
      <c r="C462" s="35" t="s">
        <v>2</v>
      </c>
      <c r="D462" s="58">
        <v>3475.77</v>
      </c>
      <c r="E462" s="58">
        <v>3475.77</v>
      </c>
      <c r="F462" s="58">
        <v>3475.77</v>
      </c>
      <c r="G462" s="58">
        <v>3475.77</v>
      </c>
      <c r="H462" s="44" t="s">
        <v>1098</v>
      </c>
      <c r="I462"/>
      <c r="L462"/>
      <c r="M462"/>
      <c r="N462"/>
      <c r="O462"/>
      <c r="P462"/>
      <c r="S462" s="57"/>
      <c r="T462" s="57"/>
      <c r="U462" s="57"/>
      <c r="V462" s="57"/>
      <c r="W462" s="55"/>
      <c r="X462"/>
    </row>
    <row r="463" spans="1:24" s="30" customFormat="1" ht="20" x14ac:dyDescent="0.2">
      <c r="A463" s="6">
        <v>462</v>
      </c>
      <c r="B463" s="35" t="s">
        <v>484</v>
      </c>
      <c r="C463" s="35" t="s">
        <v>4</v>
      </c>
      <c r="D463" s="58">
        <v>3520.77</v>
      </c>
      <c r="E463" s="58">
        <v>3520.77</v>
      </c>
      <c r="F463" s="58">
        <v>3520.77</v>
      </c>
      <c r="G463" s="58">
        <v>3520.77</v>
      </c>
      <c r="H463" s="44" t="s">
        <v>1098</v>
      </c>
      <c r="I463"/>
      <c r="L463"/>
      <c r="M463"/>
      <c r="N463"/>
      <c r="O463"/>
      <c r="P463"/>
      <c r="S463" s="57"/>
      <c r="T463" s="57"/>
      <c r="U463" s="57"/>
      <c r="V463" s="57"/>
      <c r="W463" s="55"/>
      <c r="X463"/>
    </row>
    <row r="464" spans="1:24" s="30" customFormat="1" ht="20" x14ac:dyDescent="0.2">
      <c r="A464" s="6">
        <v>463</v>
      </c>
      <c r="B464" s="35" t="s">
        <v>485</v>
      </c>
      <c r="C464" s="35" t="s">
        <v>1</v>
      </c>
      <c r="D464" s="58">
        <v>3553.02</v>
      </c>
      <c r="E464" s="58">
        <v>3553.02</v>
      </c>
      <c r="F464" s="58">
        <v>3553.02</v>
      </c>
      <c r="G464" s="58">
        <v>3553.02</v>
      </c>
      <c r="H464" s="44" t="s">
        <v>1098</v>
      </c>
      <c r="I464"/>
      <c r="L464"/>
      <c r="M464"/>
      <c r="N464"/>
      <c r="O464"/>
      <c r="P464"/>
      <c r="S464" s="57"/>
      <c r="T464" s="57"/>
      <c r="U464" s="57"/>
      <c r="V464" s="57"/>
      <c r="W464" s="55"/>
      <c r="X464"/>
    </row>
    <row r="465" spans="1:24" s="30" customFormat="1" ht="20" x14ac:dyDescent="0.2">
      <c r="A465" s="6">
        <v>464</v>
      </c>
      <c r="B465" s="35" t="s">
        <v>486</v>
      </c>
      <c r="C465" s="35" t="s">
        <v>7</v>
      </c>
      <c r="D465" s="58">
        <v>3562.93</v>
      </c>
      <c r="E465" s="58">
        <v>3562.93</v>
      </c>
      <c r="F465" s="58">
        <v>3562.93</v>
      </c>
      <c r="G465" s="58">
        <v>3562.93</v>
      </c>
      <c r="H465" s="44" t="s">
        <v>1098</v>
      </c>
      <c r="I465"/>
      <c r="L465"/>
      <c r="M465"/>
      <c r="N465"/>
      <c r="O465"/>
      <c r="P465"/>
      <c r="S465" s="57"/>
      <c r="T465" s="57"/>
      <c r="U465" s="57"/>
      <c r="V465" s="57"/>
      <c r="W465" s="55"/>
      <c r="X465"/>
    </row>
    <row r="466" spans="1:24" s="30" customFormat="1" ht="20" x14ac:dyDescent="0.2">
      <c r="A466" s="6">
        <v>465</v>
      </c>
      <c r="B466" s="35" t="s">
        <v>487</v>
      </c>
      <c r="C466" s="35" t="s">
        <v>6</v>
      </c>
      <c r="D466" s="58">
        <v>3556.56</v>
      </c>
      <c r="E466" s="58">
        <v>3556.56</v>
      </c>
      <c r="F466" s="58">
        <v>3556.56</v>
      </c>
      <c r="G466" s="58">
        <v>3556.56</v>
      </c>
      <c r="H466" s="44" t="s">
        <v>1098</v>
      </c>
      <c r="I466"/>
      <c r="L466"/>
      <c r="M466"/>
      <c r="N466"/>
      <c r="O466"/>
      <c r="P466"/>
      <c r="S466" s="57"/>
      <c r="T466" s="57"/>
      <c r="U466" s="57"/>
      <c r="V466" s="57"/>
      <c r="W466" s="55"/>
      <c r="X466"/>
    </row>
    <row r="467" spans="1:24" s="30" customFormat="1" ht="20" x14ac:dyDescent="0.2">
      <c r="A467" s="6">
        <v>466</v>
      </c>
      <c r="B467" s="35" t="s">
        <v>488</v>
      </c>
      <c r="C467" s="35" t="s">
        <v>4</v>
      </c>
      <c r="D467" s="58">
        <v>3574.44</v>
      </c>
      <c r="E467" s="58">
        <v>3574.44</v>
      </c>
      <c r="F467" s="58">
        <v>3574.44</v>
      </c>
      <c r="G467" s="58">
        <v>3574.44</v>
      </c>
      <c r="H467" s="44" t="s">
        <v>1098</v>
      </c>
      <c r="I467"/>
      <c r="L467"/>
      <c r="M467"/>
      <c r="N467"/>
      <c r="O467"/>
      <c r="P467"/>
      <c r="S467" s="57"/>
      <c r="T467" s="57"/>
      <c r="U467" s="57"/>
      <c r="V467" s="57"/>
      <c r="W467" s="55"/>
      <c r="X467"/>
    </row>
    <row r="468" spans="1:24" s="30" customFormat="1" ht="20" x14ac:dyDescent="0.2">
      <c r="A468" s="6">
        <v>467</v>
      </c>
      <c r="B468" s="35" t="s">
        <v>489</v>
      </c>
      <c r="C468" s="35" t="s">
        <v>1</v>
      </c>
      <c r="D468" s="58">
        <v>3575.73</v>
      </c>
      <c r="E468" s="58">
        <v>3575.73</v>
      </c>
      <c r="F468" s="58">
        <v>3575.73</v>
      </c>
      <c r="G468" s="58">
        <v>3575.73</v>
      </c>
      <c r="H468" s="44" t="s">
        <v>1098</v>
      </c>
      <c r="I468"/>
      <c r="L468"/>
      <c r="M468"/>
      <c r="N468"/>
      <c r="O468"/>
      <c r="P468"/>
      <c r="S468" s="57"/>
      <c r="T468" s="57"/>
      <c r="U468" s="57"/>
      <c r="V468" s="57"/>
      <c r="W468" s="55"/>
      <c r="X468"/>
    </row>
    <row r="469" spans="1:24" s="30" customFormat="1" ht="20" x14ac:dyDescent="0.2">
      <c r="A469" s="6">
        <v>468</v>
      </c>
      <c r="B469" s="35" t="s">
        <v>490</v>
      </c>
      <c r="C469" s="35" t="s">
        <v>7</v>
      </c>
      <c r="D469" s="58">
        <v>3562.26</v>
      </c>
      <c r="E469" s="58">
        <v>3562.26</v>
      </c>
      <c r="F469" s="58">
        <v>3562.26</v>
      </c>
      <c r="G469" s="58">
        <v>3562.26</v>
      </c>
      <c r="H469" s="44" t="s">
        <v>1098</v>
      </c>
      <c r="I469"/>
      <c r="L469"/>
      <c r="M469"/>
      <c r="N469"/>
      <c r="O469"/>
      <c r="P469"/>
      <c r="S469" s="57"/>
      <c r="T469" s="57"/>
      <c r="U469" s="57"/>
      <c r="V469" s="57"/>
      <c r="W469" s="55"/>
      <c r="X469"/>
    </row>
    <row r="470" spans="1:24" s="30" customFormat="1" ht="20" x14ac:dyDescent="0.2">
      <c r="A470" s="6">
        <v>469</v>
      </c>
      <c r="B470" s="35" t="s">
        <v>491</v>
      </c>
      <c r="C470" s="35" t="s">
        <v>6</v>
      </c>
      <c r="D470" s="58">
        <v>3585.61</v>
      </c>
      <c r="E470" s="58">
        <v>3585.61</v>
      </c>
      <c r="F470" s="58">
        <v>3585.61</v>
      </c>
      <c r="G470" s="58">
        <v>3585.61</v>
      </c>
      <c r="H470" s="44" t="s">
        <v>1098</v>
      </c>
      <c r="I470"/>
      <c r="L470"/>
      <c r="M470"/>
      <c r="N470"/>
      <c r="O470"/>
      <c r="P470"/>
      <c r="S470" s="57"/>
      <c r="T470" s="57"/>
      <c r="U470" s="57"/>
      <c r="V470" s="57"/>
      <c r="W470" s="55"/>
      <c r="X470"/>
    </row>
    <row r="471" spans="1:24" s="30" customFormat="1" ht="20" x14ac:dyDescent="0.2">
      <c r="A471" s="6">
        <v>470</v>
      </c>
      <c r="B471" s="35" t="s">
        <v>492</v>
      </c>
      <c r="C471" s="35" t="s">
        <v>2</v>
      </c>
      <c r="D471" s="58">
        <v>3610.01</v>
      </c>
      <c r="E471" s="58">
        <v>3610.01</v>
      </c>
      <c r="F471" s="58">
        <v>3610.01</v>
      </c>
      <c r="G471" s="58">
        <v>3610.01</v>
      </c>
      <c r="H471" s="44" t="s">
        <v>1098</v>
      </c>
      <c r="I471"/>
      <c r="L471"/>
      <c r="M471"/>
      <c r="N471"/>
      <c r="O471"/>
      <c r="P471"/>
      <c r="S471" s="57"/>
      <c r="T471" s="57"/>
      <c r="U471" s="57"/>
      <c r="V471" s="57"/>
      <c r="W471" s="55"/>
      <c r="X471"/>
    </row>
    <row r="472" spans="1:24" s="30" customFormat="1" ht="20" x14ac:dyDescent="0.2">
      <c r="A472" s="6">
        <v>471</v>
      </c>
      <c r="B472" s="35" t="s">
        <v>493</v>
      </c>
      <c r="C472" s="35" t="s">
        <v>4</v>
      </c>
      <c r="D472" s="58">
        <v>3632.95</v>
      </c>
      <c r="E472" s="58">
        <v>3632.95</v>
      </c>
      <c r="F472" s="58">
        <v>3632.95</v>
      </c>
      <c r="G472" s="58">
        <v>3632.95</v>
      </c>
      <c r="H472" s="44" t="s">
        <v>1098</v>
      </c>
      <c r="I472"/>
      <c r="L472"/>
      <c r="M472"/>
      <c r="N472"/>
      <c r="O472"/>
      <c r="P472"/>
      <c r="S472" s="57"/>
      <c r="T472" s="57"/>
      <c r="U472" s="57"/>
      <c r="V472" s="57"/>
      <c r="W472" s="55"/>
      <c r="X472"/>
    </row>
    <row r="473" spans="1:24" s="30" customFormat="1" ht="20" x14ac:dyDescent="0.2">
      <c r="A473" s="6">
        <v>472</v>
      </c>
      <c r="B473" s="35" t="s">
        <v>494</v>
      </c>
      <c r="C473" s="35" t="s">
        <v>1</v>
      </c>
      <c r="D473" s="58">
        <v>3669.67</v>
      </c>
      <c r="E473" s="58">
        <v>3669.67</v>
      </c>
      <c r="F473" s="58">
        <v>3669.67</v>
      </c>
      <c r="G473" s="58">
        <v>3669.67</v>
      </c>
      <c r="H473" s="44" t="s">
        <v>1098</v>
      </c>
      <c r="I473"/>
      <c r="L473"/>
      <c r="M473"/>
      <c r="N473"/>
      <c r="O473"/>
      <c r="P473"/>
      <c r="S473" s="57"/>
      <c r="T473" s="57"/>
      <c r="U473" s="57"/>
      <c r="V473" s="57"/>
      <c r="W473" s="55"/>
      <c r="X473"/>
    </row>
    <row r="474" spans="1:24" s="30" customFormat="1" ht="20" x14ac:dyDescent="0.2">
      <c r="A474" s="6">
        <v>473</v>
      </c>
      <c r="B474" s="35" t="s">
        <v>495</v>
      </c>
      <c r="C474" s="35" t="s">
        <v>7</v>
      </c>
      <c r="D474" s="58">
        <v>3684.76</v>
      </c>
      <c r="E474" s="58">
        <v>3684.76</v>
      </c>
      <c r="F474" s="58">
        <v>3684.76</v>
      </c>
      <c r="G474" s="58">
        <v>3684.76</v>
      </c>
      <c r="H474" s="44" t="s">
        <v>1098</v>
      </c>
      <c r="I474"/>
      <c r="L474"/>
      <c r="M474"/>
      <c r="N474"/>
      <c r="O474"/>
      <c r="P474"/>
      <c r="S474" s="57"/>
      <c r="T474" s="57"/>
      <c r="U474" s="57"/>
      <c r="V474" s="57"/>
      <c r="W474" s="55"/>
      <c r="X474"/>
    </row>
    <row r="475" spans="1:24" s="30" customFormat="1" ht="20" x14ac:dyDescent="0.2">
      <c r="A475" s="6">
        <v>474</v>
      </c>
      <c r="B475" s="35" t="s">
        <v>496</v>
      </c>
      <c r="C475" s="35" t="s">
        <v>6</v>
      </c>
      <c r="D475" s="58">
        <v>3662.19</v>
      </c>
      <c r="E475" s="58">
        <v>3662.19</v>
      </c>
      <c r="F475" s="58">
        <v>3662.19</v>
      </c>
      <c r="G475" s="58">
        <v>3662.19</v>
      </c>
      <c r="H475" s="44" t="s">
        <v>1098</v>
      </c>
      <c r="I475"/>
      <c r="L475"/>
      <c r="M475"/>
      <c r="N475"/>
      <c r="O475"/>
      <c r="P475"/>
      <c r="S475" s="57"/>
      <c r="T475" s="57"/>
      <c r="U475" s="57"/>
      <c r="V475" s="57"/>
      <c r="W475" s="55"/>
      <c r="X475"/>
    </row>
    <row r="476" spans="1:24" s="30" customFormat="1" ht="20" x14ac:dyDescent="0.2">
      <c r="A476" s="6">
        <v>475</v>
      </c>
      <c r="B476" s="35" t="s">
        <v>497</v>
      </c>
      <c r="C476" s="35" t="s">
        <v>2</v>
      </c>
      <c r="D476" s="58">
        <v>3658.22</v>
      </c>
      <c r="E476" s="58">
        <v>3658.22</v>
      </c>
      <c r="F476" s="58">
        <v>3658.22</v>
      </c>
      <c r="G476" s="58">
        <v>3658.22</v>
      </c>
      <c r="H476" s="44" t="s">
        <v>1098</v>
      </c>
      <c r="I476"/>
      <c r="L476"/>
      <c r="M476"/>
      <c r="N476"/>
      <c r="O476"/>
      <c r="P476"/>
      <c r="S476" s="57"/>
      <c r="T476" s="57"/>
      <c r="U476" s="57"/>
      <c r="V476" s="57"/>
      <c r="W476" s="55"/>
      <c r="X476"/>
    </row>
    <row r="477" spans="1:24" s="30" customFormat="1" ht="20" x14ac:dyDescent="0.2">
      <c r="A477" s="6">
        <v>476</v>
      </c>
      <c r="B477" s="35" t="s">
        <v>498</v>
      </c>
      <c r="C477" s="35" t="s">
        <v>4</v>
      </c>
      <c r="D477" s="58">
        <v>3661.3</v>
      </c>
      <c r="E477" s="58">
        <v>3661.3</v>
      </c>
      <c r="F477" s="58">
        <v>3661.3</v>
      </c>
      <c r="G477" s="58">
        <v>3661.3</v>
      </c>
      <c r="H477" s="44" t="s">
        <v>1098</v>
      </c>
      <c r="I477"/>
      <c r="L477"/>
      <c r="M477"/>
      <c r="N477"/>
      <c r="O477"/>
      <c r="P477"/>
      <c r="S477" s="57"/>
      <c r="T477" s="57"/>
      <c r="U477" s="57"/>
      <c r="V477" s="57"/>
      <c r="W477" s="55"/>
      <c r="X477"/>
    </row>
    <row r="478" spans="1:24" s="30" customFormat="1" ht="20" x14ac:dyDescent="0.2">
      <c r="A478" s="6">
        <v>477</v>
      </c>
      <c r="B478" s="35" t="s">
        <v>499</v>
      </c>
      <c r="C478" s="35" t="s">
        <v>1</v>
      </c>
      <c r="D478" s="58">
        <v>3636.3</v>
      </c>
      <c r="E478" s="58">
        <v>3636.3</v>
      </c>
      <c r="F478" s="58">
        <v>3636.3</v>
      </c>
      <c r="G478" s="58">
        <v>3636.3</v>
      </c>
      <c r="H478" s="44" t="s">
        <v>1098</v>
      </c>
      <c r="I478"/>
      <c r="L478"/>
      <c r="M478"/>
      <c r="N478"/>
      <c r="O478"/>
      <c r="P478"/>
      <c r="S478" s="57"/>
      <c r="T478" s="57"/>
      <c r="U478" s="57"/>
      <c r="V478" s="57"/>
      <c r="W478" s="55"/>
      <c r="X478"/>
    </row>
    <row r="479" spans="1:24" s="30" customFormat="1" ht="20" x14ac:dyDescent="0.2">
      <c r="A479" s="6">
        <v>478</v>
      </c>
      <c r="B479" s="35" t="s">
        <v>500</v>
      </c>
      <c r="C479" s="35" t="s">
        <v>7</v>
      </c>
      <c r="D479" s="58">
        <v>3673</v>
      </c>
      <c r="E479" s="58">
        <v>3673</v>
      </c>
      <c r="F479" s="58">
        <v>3673</v>
      </c>
      <c r="G479" s="58">
        <v>3673</v>
      </c>
      <c r="H479" s="44" t="s">
        <v>1098</v>
      </c>
      <c r="I479"/>
      <c r="L479"/>
      <c r="M479"/>
      <c r="N479"/>
      <c r="O479"/>
      <c r="P479"/>
      <c r="S479" s="57"/>
      <c r="T479" s="57"/>
      <c r="U479" s="57"/>
      <c r="V479" s="57"/>
      <c r="W479" s="55"/>
      <c r="X479"/>
    </row>
    <row r="480" spans="1:24" s="30" customFormat="1" ht="20" x14ac:dyDescent="0.2">
      <c r="A480" s="6">
        <v>479</v>
      </c>
      <c r="B480" s="35" t="s">
        <v>501</v>
      </c>
      <c r="C480" s="35" t="s">
        <v>6</v>
      </c>
      <c r="D480" s="58">
        <v>3698.3</v>
      </c>
      <c r="E480" s="58">
        <v>3698.3</v>
      </c>
      <c r="F480" s="58">
        <v>3698.3</v>
      </c>
      <c r="G480" s="58">
        <v>3698.3</v>
      </c>
      <c r="H480" s="44" t="s">
        <v>1098</v>
      </c>
      <c r="I480"/>
      <c r="L480"/>
      <c r="M480"/>
      <c r="N480"/>
      <c r="O480"/>
      <c r="P480"/>
      <c r="S480" s="57"/>
      <c r="T480" s="57"/>
      <c r="U480" s="57"/>
      <c r="V480" s="57"/>
      <c r="W480" s="55"/>
      <c r="X480"/>
    </row>
    <row r="481" spans="1:24" s="30" customFormat="1" ht="20" x14ac:dyDescent="0.2">
      <c r="A481" s="6">
        <v>480</v>
      </c>
      <c r="B481" s="35" t="s">
        <v>502</v>
      </c>
      <c r="C481" s="35" t="s">
        <v>2</v>
      </c>
      <c r="D481" s="58">
        <v>3767.93</v>
      </c>
      <c r="E481" s="58">
        <v>3767.93</v>
      </c>
      <c r="F481" s="58">
        <v>3767.93</v>
      </c>
      <c r="G481" s="58">
        <v>3767.93</v>
      </c>
      <c r="H481" s="44" t="s">
        <v>1098</v>
      </c>
      <c r="I481"/>
      <c r="L481"/>
      <c r="M481"/>
      <c r="N481"/>
      <c r="O481"/>
      <c r="P481"/>
      <c r="S481" s="57"/>
      <c r="T481" s="57"/>
      <c r="U481" s="57"/>
      <c r="V481" s="57"/>
      <c r="W481" s="55"/>
      <c r="X481"/>
    </row>
    <row r="482" spans="1:24" s="30" customFormat="1" ht="20" x14ac:dyDescent="0.2">
      <c r="A482" s="6">
        <v>481</v>
      </c>
      <c r="B482" s="35" t="s">
        <v>503</v>
      </c>
      <c r="C482" s="35" t="s">
        <v>4</v>
      </c>
      <c r="D482" s="58">
        <v>3684.35</v>
      </c>
      <c r="E482" s="58">
        <v>3684.35</v>
      </c>
      <c r="F482" s="58">
        <v>3684.35</v>
      </c>
      <c r="G482" s="58">
        <v>3684.35</v>
      </c>
      <c r="H482" s="44" t="s">
        <v>1098</v>
      </c>
      <c r="I482"/>
      <c r="L482"/>
      <c r="M482"/>
      <c r="N482"/>
      <c r="O482"/>
      <c r="P482"/>
      <c r="S482" s="57"/>
      <c r="T482" s="57"/>
      <c r="U482" s="57"/>
      <c r="V482" s="57"/>
      <c r="W482" s="55"/>
      <c r="X482"/>
    </row>
    <row r="483" spans="1:24" s="30" customFormat="1" ht="20" x14ac:dyDescent="0.2">
      <c r="A483" s="6">
        <v>482</v>
      </c>
      <c r="B483" s="35" t="s">
        <v>504</v>
      </c>
      <c r="C483" s="35" t="s">
        <v>1</v>
      </c>
      <c r="D483" s="58">
        <v>3723.05</v>
      </c>
      <c r="E483" s="58">
        <v>3723.05</v>
      </c>
      <c r="F483" s="58">
        <v>3723.05</v>
      </c>
      <c r="G483" s="58">
        <v>3723.05</v>
      </c>
      <c r="H483" s="44" t="s">
        <v>1098</v>
      </c>
      <c r="I483"/>
      <c r="L483"/>
      <c r="M483"/>
      <c r="N483"/>
      <c r="O483"/>
      <c r="P483"/>
      <c r="S483" s="57"/>
      <c r="T483" s="57"/>
      <c r="U483" s="57"/>
      <c r="V483" s="57"/>
      <c r="W483" s="55"/>
      <c r="X483"/>
    </row>
    <row r="484" spans="1:24" s="30" customFormat="1" ht="20" x14ac:dyDescent="0.2">
      <c r="A484" s="6">
        <v>483</v>
      </c>
      <c r="B484" s="35" t="s">
        <v>505</v>
      </c>
      <c r="C484" s="35" t="s">
        <v>7</v>
      </c>
      <c r="D484" s="58">
        <v>3684.33</v>
      </c>
      <c r="E484" s="58">
        <v>3684.33</v>
      </c>
      <c r="F484" s="58">
        <v>3684.33</v>
      </c>
      <c r="G484" s="58">
        <v>3684.33</v>
      </c>
      <c r="H484" s="44" t="s">
        <v>1098</v>
      </c>
      <c r="I484"/>
      <c r="L484"/>
      <c r="M484"/>
      <c r="N484"/>
      <c r="O484"/>
      <c r="P484"/>
      <c r="S484" s="57"/>
      <c r="T484" s="57"/>
      <c r="U484" s="57"/>
      <c r="V484" s="57"/>
      <c r="W484" s="55"/>
      <c r="X484"/>
    </row>
    <row r="485" spans="1:24" s="30" customFormat="1" ht="20" x14ac:dyDescent="0.2">
      <c r="A485" s="6">
        <v>484</v>
      </c>
      <c r="B485" s="35" t="s">
        <v>506</v>
      </c>
      <c r="C485" s="35" t="s">
        <v>6</v>
      </c>
      <c r="D485" s="58">
        <v>3679.86</v>
      </c>
      <c r="E485" s="58">
        <v>3679.86</v>
      </c>
      <c r="F485" s="58">
        <v>3679.86</v>
      </c>
      <c r="G485" s="58">
        <v>3679.86</v>
      </c>
      <c r="H485" s="44" t="s">
        <v>1098</v>
      </c>
      <c r="I485"/>
      <c r="L485"/>
      <c r="M485"/>
      <c r="N485"/>
      <c r="O485"/>
      <c r="P485"/>
      <c r="S485" s="57"/>
      <c r="T485" s="57"/>
      <c r="U485" s="57"/>
      <c r="V485" s="57"/>
      <c r="W485" s="55"/>
      <c r="X485"/>
    </row>
    <row r="486" spans="1:24" s="30" customFormat="1" ht="20" x14ac:dyDescent="0.2">
      <c r="A486" s="6">
        <v>485</v>
      </c>
      <c r="B486" s="35" t="s">
        <v>507</v>
      </c>
      <c r="C486" s="35" t="s">
        <v>2</v>
      </c>
      <c r="D486" s="58">
        <v>3624.94</v>
      </c>
      <c r="E486" s="58">
        <v>3624.94</v>
      </c>
      <c r="F486" s="58">
        <v>3624.94</v>
      </c>
      <c r="G486" s="58">
        <v>3624.94</v>
      </c>
      <c r="H486" s="44" t="s">
        <v>1098</v>
      </c>
      <c r="I486"/>
      <c r="L486"/>
      <c r="M486"/>
      <c r="N486"/>
      <c r="O486"/>
      <c r="P486"/>
      <c r="S486" s="57"/>
      <c r="T486" s="57"/>
      <c r="U486" s="57"/>
      <c r="V486" s="57"/>
      <c r="W486" s="55"/>
      <c r="X486"/>
    </row>
    <row r="487" spans="1:24" s="30" customFormat="1" ht="20" x14ac:dyDescent="0.2">
      <c r="A487" s="6">
        <v>486</v>
      </c>
      <c r="B487" s="35" t="s">
        <v>508</v>
      </c>
      <c r="C487" s="35" t="s">
        <v>4</v>
      </c>
      <c r="D487" s="58">
        <v>3544.84</v>
      </c>
      <c r="E487" s="58">
        <v>3544.84</v>
      </c>
      <c r="F487" s="58">
        <v>3544.84</v>
      </c>
      <c r="G487" s="58">
        <v>3544.84</v>
      </c>
      <c r="H487" s="44" t="s">
        <v>1098</v>
      </c>
      <c r="I487"/>
      <c r="L487"/>
      <c r="M487"/>
      <c r="N487"/>
      <c r="O487"/>
      <c r="P487"/>
      <c r="S487" s="57"/>
      <c r="T487" s="57"/>
      <c r="U487" s="57"/>
      <c r="V487" s="57"/>
      <c r="W487" s="55"/>
      <c r="X487"/>
    </row>
    <row r="488" spans="1:24" s="30" customFormat="1" ht="20" x14ac:dyDescent="0.2">
      <c r="A488" s="6">
        <v>487</v>
      </c>
      <c r="B488" s="35" t="s">
        <v>509</v>
      </c>
      <c r="C488" s="35" t="s">
        <v>1</v>
      </c>
      <c r="D488" s="58">
        <v>3463.68</v>
      </c>
      <c r="E488" s="58">
        <v>3463.68</v>
      </c>
      <c r="F488" s="58">
        <v>3463.68</v>
      </c>
      <c r="G488" s="58">
        <v>3463.68</v>
      </c>
      <c r="H488" s="44" t="s">
        <v>1098</v>
      </c>
      <c r="I488"/>
      <c r="L488"/>
      <c r="M488"/>
      <c r="N488"/>
      <c r="O488"/>
      <c r="P488"/>
      <c r="S488" s="57"/>
      <c r="T488" s="57"/>
      <c r="U488" s="57"/>
      <c r="V488" s="57"/>
      <c r="W488" s="55"/>
      <c r="X488"/>
    </row>
    <row r="489" spans="1:24" s="30" customFormat="1" ht="20" x14ac:dyDescent="0.2">
      <c r="A489" s="6">
        <v>488</v>
      </c>
      <c r="B489" s="35" t="s">
        <v>510</v>
      </c>
      <c r="C489" s="35" t="s">
        <v>7</v>
      </c>
      <c r="D489" s="58">
        <v>3414.61</v>
      </c>
      <c r="E489" s="58">
        <v>3414.61</v>
      </c>
      <c r="F489" s="58">
        <v>3414.61</v>
      </c>
      <c r="G489" s="58">
        <v>3414.61</v>
      </c>
      <c r="H489" s="44" t="s">
        <v>1098</v>
      </c>
      <c r="I489"/>
      <c r="L489"/>
      <c r="M489"/>
      <c r="N489"/>
      <c r="O489"/>
      <c r="P489"/>
      <c r="S489" s="57"/>
      <c r="T489" s="57"/>
      <c r="U489" s="57"/>
      <c r="V489" s="57"/>
      <c r="W489" s="55"/>
      <c r="X489"/>
    </row>
    <row r="490" spans="1:24" s="30" customFormat="1" ht="20" x14ac:dyDescent="0.2">
      <c r="A490" s="6">
        <v>489</v>
      </c>
      <c r="B490" s="35" t="s">
        <v>511</v>
      </c>
      <c r="C490" s="35" t="s">
        <v>6</v>
      </c>
      <c r="D490" s="58">
        <v>3409.31</v>
      </c>
      <c r="E490" s="58">
        <v>3409.31</v>
      </c>
      <c r="F490" s="58">
        <v>3409.31</v>
      </c>
      <c r="G490" s="58">
        <v>3409.31</v>
      </c>
      <c r="H490" s="44" t="s">
        <v>1098</v>
      </c>
      <c r="I490"/>
      <c r="L490"/>
      <c r="M490"/>
      <c r="N490"/>
      <c r="O490"/>
      <c r="P490"/>
      <c r="S490" s="57"/>
      <c r="T490" s="57"/>
      <c r="U490" s="57"/>
      <c r="V490" s="57"/>
      <c r="W490" s="55"/>
      <c r="X490"/>
    </row>
    <row r="491" spans="1:24" s="30" customFormat="1" ht="20" x14ac:dyDescent="0.2">
      <c r="A491" s="6">
        <v>490</v>
      </c>
      <c r="B491" s="35" t="s">
        <v>512</v>
      </c>
      <c r="C491" s="35" t="s">
        <v>2</v>
      </c>
      <c r="D491" s="58">
        <v>3416.73</v>
      </c>
      <c r="E491" s="58">
        <v>3416.73</v>
      </c>
      <c r="F491" s="58">
        <v>3416.73</v>
      </c>
      <c r="G491" s="58">
        <v>3416.73</v>
      </c>
      <c r="H491" s="44" t="s">
        <v>1098</v>
      </c>
      <c r="I491"/>
      <c r="L491"/>
      <c r="M491"/>
      <c r="N491"/>
      <c r="O491"/>
      <c r="P491"/>
      <c r="S491" s="57"/>
      <c r="T491" s="57"/>
      <c r="U491" s="57"/>
      <c r="V491" s="57"/>
      <c r="W491" s="55"/>
      <c r="X491"/>
    </row>
    <row r="492" spans="1:24" s="30" customFormat="1" ht="20" x14ac:dyDescent="0.2">
      <c r="A492" s="6">
        <v>491</v>
      </c>
      <c r="B492" s="35" t="s">
        <v>513</v>
      </c>
      <c r="C492" s="35" t="s">
        <v>4</v>
      </c>
      <c r="D492" s="58">
        <v>3523.25</v>
      </c>
      <c r="E492" s="58">
        <v>3523.25</v>
      </c>
      <c r="F492" s="58">
        <v>3523.25</v>
      </c>
      <c r="G492" s="58">
        <v>3523.25</v>
      </c>
      <c r="H492" s="44" t="s">
        <v>1098</v>
      </c>
      <c r="I492"/>
      <c r="L492"/>
      <c r="M492"/>
      <c r="N492"/>
      <c r="O492"/>
      <c r="P492"/>
      <c r="S492" s="57"/>
      <c r="T492" s="57"/>
      <c r="U492" s="57"/>
      <c r="V492" s="57"/>
      <c r="W492" s="55"/>
      <c r="X492"/>
    </row>
    <row r="493" spans="1:24" s="30" customFormat="1" ht="20" x14ac:dyDescent="0.2">
      <c r="A493" s="6">
        <v>492</v>
      </c>
      <c r="B493" s="35" t="s">
        <v>514</v>
      </c>
      <c r="C493" s="35" t="s">
        <v>1</v>
      </c>
      <c r="D493" s="58">
        <v>3500.47</v>
      </c>
      <c r="E493" s="58">
        <v>3500.47</v>
      </c>
      <c r="F493" s="58">
        <v>3500.47</v>
      </c>
      <c r="G493" s="58">
        <v>3500.47</v>
      </c>
      <c r="H493" s="44" t="s">
        <v>1098</v>
      </c>
      <c r="I493"/>
      <c r="L493"/>
      <c r="M493"/>
      <c r="N493"/>
      <c r="O493"/>
      <c r="P493"/>
      <c r="S493" s="57"/>
      <c r="T493" s="57"/>
      <c r="U493" s="57"/>
      <c r="V493" s="57"/>
      <c r="W493" s="55"/>
      <c r="X493"/>
    </row>
    <row r="494" spans="1:24" s="30" customFormat="1" ht="20" x14ac:dyDescent="0.2">
      <c r="A494" s="6">
        <v>493</v>
      </c>
      <c r="B494" s="35" t="s">
        <v>515</v>
      </c>
      <c r="C494" s="35" t="s">
        <v>7</v>
      </c>
      <c r="D494" s="58">
        <v>3427.25</v>
      </c>
      <c r="E494" s="58">
        <v>3427.25</v>
      </c>
      <c r="F494" s="58">
        <v>3427.25</v>
      </c>
      <c r="G494" s="58">
        <v>3427.25</v>
      </c>
      <c r="H494" s="44" t="s">
        <v>1098</v>
      </c>
      <c r="I494"/>
      <c r="L494"/>
      <c r="M494"/>
      <c r="N494"/>
      <c r="O494"/>
      <c r="P494"/>
      <c r="S494" s="57"/>
      <c r="T494" s="57"/>
      <c r="U494" s="57"/>
      <c r="V494" s="57"/>
      <c r="W494" s="55"/>
      <c r="X494"/>
    </row>
    <row r="495" spans="1:24" s="30" customFormat="1" ht="20" x14ac:dyDescent="0.2">
      <c r="A495" s="6">
        <v>494</v>
      </c>
      <c r="B495" s="35" t="s">
        <v>516</v>
      </c>
      <c r="C495" s="35" t="s">
        <v>6</v>
      </c>
      <c r="D495" s="58">
        <v>3492.79</v>
      </c>
      <c r="E495" s="58">
        <v>3492.79</v>
      </c>
      <c r="F495" s="58">
        <v>3492.79</v>
      </c>
      <c r="G495" s="58">
        <v>3492.79</v>
      </c>
      <c r="H495" s="44" t="s">
        <v>1098</v>
      </c>
      <c r="I495"/>
      <c r="L495"/>
      <c r="M495"/>
      <c r="N495"/>
      <c r="O495"/>
      <c r="P495"/>
      <c r="S495" s="57"/>
      <c r="T495" s="57"/>
      <c r="U495" s="57"/>
      <c r="V495" s="57"/>
      <c r="W495" s="55"/>
      <c r="X495"/>
    </row>
    <row r="496" spans="1:24" s="30" customFormat="1" ht="20" x14ac:dyDescent="0.2">
      <c r="A496" s="6">
        <v>495</v>
      </c>
      <c r="B496" s="35" t="s">
        <v>517</v>
      </c>
      <c r="C496" s="35" t="s">
        <v>4</v>
      </c>
      <c r="D496" s="58">
        <v>3395.82</v>
      </c>
      <c r="E496" s="58">
        <v>3395.82</v>
      </c>
      <c r="F496" s="58">
        <v>3395.82</v>
      </c>
      <c r="G496" s="58">
        <v>3395.82</v>
      </c>
      <c r="H496" s="44" t="s">
        <v>1098</v>
      </c>
      <c r="I496"/>
      <c r="L496"/>
      <c r="M496"/>
      <c r="N496"/>
      <c r="O496"/>
      <c r="P496"/>
      <c r="S496" s="57"/>
      <c r="T496" s="57"/>
      <c r="U496" s="57"/>
      <c r="V496" s="57"/>
      <c r="W496" s="55"/>
      <c r="X496"/>
    </row>
    <row r="497" spans="1:24" s="30" customFormat="1" ht="20" x14ac:dyDescent="0.2">
      <c r="A497" s="6">
        <v>496</v>
      </c>
      <c r="B497" s="35" t="s">
        <v>518</v>
      </c>
      <c r="C497" s="35" t="s">
        <v>1</v>
      </c>
      <c r="D497" s="58">
        <v>3440.64</v>
      </c>
      <c r="E497" s="58">
        <v>3440.64</v>
      </c>
      <c r="F497" s="58">
        <v>3440.64</v>
      </c>
      <c r="G497" s="58">
        <v>3440.64</v>
      </c>
      <c r="H497" s="44" t="s">
        <v>1098</v>
      </c>
      <c r="I497"/>
      <c r="L497"/>
      <c r="M497"/>
      <c r="N497"/>
      <c r="O497"/>
      <c r="P497"/>
      <c r="S497" s="57"/>
      <c r="T497" s="57"/>
      <c r="U497" s="57"/>
      <c r="V497" s="57"/>
      <c r="W497" s="55"/>
      <c r="X497"/>
    </row>
    <row r="498" spans="1:24" s="30" customFormat="1" ht="20" x14ac:dyDescent="0.2">
      <c r="A498" s="6">
        <v>497</v>
      </c>
      <c r="B498" s="35" t="s">
        <v>519</v>
      </c>
      <c r="C498" s="35" t="s">
        <v>7</v>
      </c>
      <c r="D498" s="58">
        <v>3466.01</v>
      </c>
      <c r="E498" s="58">
        <v>3466.01</v>
      </c>
      <c r="F498" s="58">
        <v>3466.01</v>
      </c>
      <c r="G498" s="58">
        <v>3466.01</v>
      </c>
      <c r="H498" s="44" t="s">
        <v>1098</v>
      </c>
      <c r="I498"/>
      <c r="L498"/>
      <c r="M498"/>
      <c r="N498"/>
      <c r="O498"/>
      <c r="P498"/>
      <c r="S498" s="57"/>
      <c r="T498" s="57"/>
      <c r="U498" s="57"/>
      <c r="V498" s="57"/>
      <c r="W498" s="55"/>
      <c r="X498"/>
    </row>
    <row r="499" spans="1:24" s="30" customFormat="1" ht="20" x14ac:dyDescent="0.2">
      <c r="A499" s="6">
        <v>498</v>
      </c>
      <c r="B499" s="35" t="s">
        <v>520</v>
      </c>
      <c r="C499" s="35" t="s">
        <v>6</v>
      </c>
      <c r="D499" s="58">
        <v>3452.51</v>
      </c>
      <c r="E499" s="58">
        <v>3452.51</v>
      </c>
      <c r="F499" s="58">
        <v>3452.51</v>
      </c>
      <c r="G499" s="58">
        <v>3452.51</v>
      </c>
      <c r="H499" s="44" t="s">
        <v>1098</v>
      </c>
      <c r="I499"/>
      <c r="L499"/>
      <c r="M499"/>
      <c r="N499"/>
      <c r="O499"/>
      <c r="P499"/>
      <c r="S499" s="57"/>
      <c r="T499" s="57"/>
      <c r="U499" s="57"/>
      <c r="V499" s="57"/>
      <c r="W499" s="55"/>
      <c r="X499"/>
    </row>
    <row r="500" spans="1:24" s="30" customFormat="1" ht="20" x14ac:dyDescent="0.2">
      <c r="A500" s="6">
        <v>499</v>
      </c>
      <c r="B500" s="35" t="s">
        <v>521</v>
      </c>
      <c r="C500" s="35" t="s">
        <v>2</v>
      </c>
      <c r="D500" s="58">
        <v>3493.04</v>
      </c>
      <c r="E500" s="58">
        <v>3493.04</v>
      </c>
      <c r="F500" s="58">
        <v>3493.04</v>
      </c>
      <c r="G500" s="58">
        <v>3493.04</v>
      </c>
      <c r="H500" s="44" t="s">
        <v>1098</v>
      </c>
      <c r="I500"/>
      <c r="L500"/>
      <c r="M500"/>
      <c r="N500"/>
      <c r="O500"/>
      <c r="P500"/>
      <c r="S500" s="57"/>
      <c r="T500" s="57"/>
      <c r="U500" s="57"/>
      <c r="V500" s="57"/>
      <c r="W500" s="55"/>
      <c r="X500"/>
    </row>
    <row r="501" spans="1:24" s="30" customFormat="1" ht="20" x14ac:dyDescent="0.2">
      <c r="A501" s="6">
        <v>500</v>
      </c>
      <c r="B501" s="35" t="s">
        <v>522</v>
      </c>
      <c r="C501" s="35" t="s">
        <v>4</v>
      </c>
      <c r="D501" s="58">
        <v>3483.64</v>
      </c>
      <c r="E501" s="58">
        <v>3483.64</v>
      </c>
      <c r="F501" s="58">
        <v>3483.64</v>
      </c>
      <c r="G501" s="58">
        <v>3483.64</v>
      </c>
      <c r="H501" s="44" t="s">
        <v>1098</v>
      </c>
      <c r="I501"/>
      <c r="L501"/>
      <c r="M501"/>
      <c r="N501"/>
      <c r="O501"/>
      <c r="P501"/>
      <c r="S501" s="57"/>
      <c r="T501" s="57"/>
      <c r="U501" s="57"/>
      <c r="V501" s="57"/>
      <c r="W501" s="55"/>
      <c r="X501"/>
    </row>
    <row r="502" spans="1:24" s="30" customFormat="1" ht="20" x14ac:dyDescent="0.2">
      <c r="A502" s="6">
        <v>501</v>
      </c>
      <c r="B502" s="35" t="s">
        <v>523</v>
      </c>
      <c r="C502" s="35" t="s">
        <v>1</v>
      </c>
      <c r="D502" s="58">
        <v>3397.74</v>
      </c>
      <c r="E502" s="58">
        <v>3397.74</v>
      </c>
      <c r="F502" s="58">
        <v>3397.74</v>
      </c>
      <c r="G502" s="58">
        <v>3397.74</v>
      </c>
      <c r="H502" s="44" t="s">
        <v>1098</v>
      </c>
      <c r="I502"/>
      <c r="L502"/>
      <c r="M502"/>
      <c r="N502"/>
      <c r="O502"/>
      <c r="P502"/>
      <c r="S502" s="57"/>
      <c r="T502" s="57"/>
      <c r="U502" s="57"/>
      <c r="V502" s="57"/>
      <c r="W502" s="55"/>
      <c r="X502"/>
    </row>
    <row r="503" spans="1:24" s="30" customFormat="1" ht="20" x14ac:dyDescent="0.2">
      <c r="A503" s="6">
        <v>502</v>
      </c>
      <c r="B503" s="35" t="s">
        <v>524</v>
      </c>
      <c r="C503" s="35" t="s">
        <v>7</v>
      </c>
      <c r="D503" s="58">
        <v>3412.22</v>
      </c>
      <c r="E503" s="58">
        <v>3412.22</v>
      </c>
      <c r="F503" s="58">
        <v>3412.22</v>
      </c>
      <c r="G503" s="58">
        <v>3412.22</v>
      </c>
      <c r="H503" s="44" t="s">
        <v>1098</v>
      </c>
      <c r="I503"/>
      <c r="L503"/>
      <c r="M503"/>
      <c r="N503"/>
      <c r="O503"/>
      <c r="P503"/>
      <c r="S503" s="57"/>
      <c r="T503" s="57"/>
      <c r="U503" s="57"/>
      <c r="V503" s="57"/>
      <c r="W503" s="55"/>
      <c r="X503"/>
    </row>
    <row r="504" spans="1:24" s="30" customFormat="1" ht="20" x14ac:dyDescent="0.2">
      <c r="A504" s="6">
        <v>503</v>
      </c>
      <c r="B504" s="35" t="s">
        <v>525</v>
      </c>
      <c r="C504" s="35" t="s">
        <v>6</v>
      </c>
      <c r="D504" s="58">
        <v>3401.52</v>
      </c>
      <c r="E504" s="58">
        <v>3401.52</v>
      </c>
      <c r="F504" s="58">
        <v>3401.52</v>
      </c>
      <c r="G504" s="58">
        <v>3401.52</v>
      </c>
      <c r="H504" s="44" t="s">
        <v>1098</v>
      </c>
      <c r="I504"/>
      <c r="L504"/>
      <c r="M504"/>
      <c r="N504"/>
      <c r="O504"/>
      <c r="P504"/>
      <c r="S504" s="57"/>
      <c r="T504" s="57"/>
      <c r="U504" s="57"/>
      <c r="V504" s="57"/>
      <c r="W504" s="55"/>
      <c r="X504"/>
    </row>
    <row r="505" spans="1:24" s="30" customFormat="1" ht="20" x14ac:dyDescent="0.2">
      <c r="A505" s="6">
        <v>504</v>
      </c>
      <c r="B505" s="35" t="s">
        <v>526</v>
      </c>
      <c r="C505" s="35" t="s">
        <v>2</v>
      </c>
      <c r="D505" s="58">
        <v>3425.52</v>
      </c>
      <c r="E505" s="58">
        <v>3425.52</v>
      </c>
      <c r="F505" s="58">
        <v>3425.52</v>
      </c>
      <c r="G505" s="58">
        <v>3425.52</v>
      </c>
      <c r="H505" s="44" t="s">
        <v>1098</v>
      </c>
      <c r="I505"/>
      <c r="L505"/>
      <c r="M505"/>
      <c r="N505"/>
      <c r="O505"/>
      <c r="P505"/>
      <c r="S505" s="57"/>
      <c r="T505" s="57"/>
      <c r="U505" s="57"/>
      <c r="V505" s="57"/>
      <c r="W505" s="55"/>
      <c r="X505"/>
    </row>
    <row r="506" spans="1:24" s="30" customFormat="1" ht="20" x14ac:dyDescent="0.2">
      <c r="A506" s="6">
        <v>505</v>
      </c>
      <c r="B506" s="35" t="s">
        <v>527</v>
      </c>
      <c r="C506" s="35" t="s">
        <v>4</v>
      </c>
      <c r="D506" s="58">
        <v>3466.34</v>
      </c>
      <c r="E506" s="58">
        <v>3466.34</v>
      </c>
      <c r="F506" s="58">
        <v>3466.34</v>
      </c>
      <c r="G506" s="58">
        <v>3466.34</v>
      </c>
      <c r="H506" s="44" t="s">
        <v>1098</v>
      </c>
      <c r="I506"/>
      <c r="L506"/>
      <c r="M506"/>
      <c r="N506"/>
      <c r="O506"/>
      <c r="P506"/>
      <c r="S506" s="57"/>
      <c r="T506" s="57"/>
      <c r="U506" s="57"/>
      <c r="V506" s="57"/>
      <c r="W506" s="55"/>
      <c r="X506"/>
    </row>
    <row r="507" spans="1:24" s="30" customFormat="1" ht="20" x14ac:dyDescent="0.2">
      <c r="A507" s="6">
        <v>506</v>
      </c>
      <c r="B507" s="35" t="s">
        <v>528</v>
      </c>
      <c r="C507" s="35" t="s">
        <v>7</v>
      </c>
      <c r="D507" s="58">
        <v>3465.54</v>
      </c>
      <c r="E507" s="58">
        <v>3465.54</v>
      </c>
      <c r="F507" s="58">
        <v>3465.54</v>
      </c>
      <c r="G507" s="58">
        <v>3465.54</v>
      </c>
      <c r="H507" s="44" t="s">
        <v>1098</v>
      </c>
      <c r="I507"/>
      <c r="L507"/>
      <c r="M507"/>
      <c r="N507"/>
      <c r="O507"/>
      <c r="P507"/>
      <c r="S507" s="57"/>
      <c r="T507" s="57"/>
      <c r="U507" s="57"/>
      <c r="V507" s="57"/>
      <c r="W507" s="55"/>
      <c r="X507"/>
    </row>
    <row r="508" spans="1:24" s="30" customFormat="1" ht="20" x14ac:dyDescent="0.2">
      <c r="A508" s="6">
        <v>507</v>
      </c>
      <c r="B508" s="35" t="s">
        <v>529</v>
      </c>
      <c r="C508" s="35" t="s">
        <v>6</v>
      </c>
      <c r="D508" s="58">
        <v>3447.59</v>
      </c>
      <c r="E508" s="58">
        <v>3447.59</v>
      </c>
      <c r="F508" s="58">
        <v>3447.59</v>
      </c>
      <c r="G508" s="58">
        <v>3447.59</v>
      </c>
      <c r="H508" s="44" t="s">
        <v>1098</v>
      </c>
      <c r="I508"/>
      <c r="L508"/>
      <c r="M508"/>
      <c r="N508"/>
      <c r="O508"/>
      <c r="P508"/>
      <c r="S508" s="57"/>
      <c r="T508" s="57"/>
      <c r="U508" s="57"/>
      <c r="V508" s="57"/>
      <c r="W508" s="55"/>
      <c r="X508"/>
    </row>
    <row r="509" spans="1:24" s="30" customFormat="1" ht="20" x14ac:dyDescent="0.2">
      <c r="A509" s="6">
        <v>508</v>
      </c>
      <c r="B509" s="35" t="s">
        <v>530</v>
      </c>
      <c r="C509" s="35" t="s">
        <v>2</v>
      </c>
      <c r="D509" s="58">
        <v>3505.12</v>
      </c>
      <c r="E509" s="58">
        <v>3505.12</v>
      </c>
      <c r="F509" s="58">
        <v>3505.12</v>
      </c>
      <c r="G509" s="58">
        <v>3505.12</v>
      </c>
      <c r="H509" s="44" t="s">
        <v>1098</v>
      </c>
      <c r="I509"/>
      <c r="L509"/>
      <c r="M509"/>
      <c r="N509"/>
      <c r="O509"/>
      <c r="P509"/>
      <c r="S509" s="57"/>
      <c r="T509" s="57"/>
      <c r="U509" s="57"/>
      <c r="V509" s="57"/>
      <c r="W509" s="55"/>
      <c r="X509"/>
    </row>
    <row r="510" spans="1:24" s="30" customFormat="1" ht="20" x14ac:dyDescent="0.2">
      <c r="A510" s="6">
        <v>509</v>
      </c>
      <c r="B510" s="35" t="s">
        <v>531</v>
      </c>
      <c r="C510" s="35" t="s">
        <v>4</v>
      </c>
      <c r="D510" s="58">
        <v>3544.34</v>
      </c>
      <c r="E510" s="58">
        <v>3544.34</v>
      </c>
      <c r="F510" s="58">
        <v>3544.34</v>
      </c>
      <c r="G510" s="58">
        <v>3544.34</v>
      </c>
      <c r="H510" s="44" t="s">
        <v>1098</v>
      </c>
      <c r="I510"/>
      <c r="L510"/>
      <c r="M510"/>
      <c r="N510"/>
      <c r="O510"/>
      <c r="P510"/>
      <c r="S510" s="57"/>
      <c r="T510" s="57"/>
      <c r="U510" s="57"/>
      <c r="V510" s="57"/>
      <c r="W510" s="55"/>
      <c r="X510"/>
    </row>
    <row r="511" spans="1:24" s="30" customFormat="1" ht="20" x14ac:dyDescent="0.2">
      <c r="A511" s="6">
        <v>510</v>
      </c>
      <c r="B511" s="35" t="s">
        <v>532</v>
      </c>
      <c r="C511" s="35" t="s">
        <v>1</v>
      </c>
      <c r="D511" s="58">
        <v>3537.22</v>
      </c>
      <c r="E511" s="58">
        <v>3537.22</v>
      </c>
      <c r="F511" s="58">
        <v>3537.22</v>
      </c>
      <c r="G511" s="58">
        <v>3537.22</v>
      </c>
      <c r="H511" s="44" t="s">
        <v>1098</v>
      </c>
      <c r="I511"/>
      <c r="L511"/>
      <c r="M511"/>
      <c r="N511"/>
      <c r="O511"/>
      <c r="P511"/>
      <c r="S511" s="57"/>
      <c r="T511" s="57"/>
      <c r="U511" s="57"/>
      <c r="V511" s="57"/>
      <c r="W511" s="55"/>
      <c r="X511"/>
    </row>
    <row r="512" spans="1:24" s="30" customFormat="1" ht="20" x14ac:dyDescent="0.2">
      <c r="A512" s="6">
        <v>511</v>
      </c>
      <c r="B512" s="35" t="s">
        <v>533</v>
      </c>
      <c r="C512" s="35" t="s">
        <v>7</v>
      </c>
      <c r="D512" s="58">
        <v>3506.1</v>
      </c>
      <c r="E512" s="58">
        <v>3506.1</v>
      </c>
      <c r="F512" s="58">
        <v>3506.1</v>
      </c>
      <c r="G512" s="58">
        <v>3506.1</v>
      </c>
      <c r="H512" s="44" t="s">
        <v>1098</v>
      </c>
      <c r="I512"/>
      <c r="L512"/>
      <c r="M512"/>
      <c r="N512"/>
      <c r="O512"/>
      <c r="P512"/>
      <c r="S512" s="57"/>
      <c r="T512" s="57"/>
      <c r="U512" s="57"/>
      <c r="V512" s="57"/>
      <c r="W512" s="55"/>
      <c r="X512"/>
    </row>
    <row r="513" spans="1:24" s="30" customFormat="1" ht="20" x14ac:dyDescent="0.2">
      <c r="A513" s="6">
        <v>512</v>
      </c>
      <c r="B513" s="35" t="s">
        <v>534</v>
      </c>
      <c r="C513" s="35" t="s">
        <v>6</v>
      </c>
      <c r="D513" s="58">
        <v>3503.15</v>
      </c>
      <c r="E513" s="58">
        <v>3503.15</v>
      </c>
      <c r="F513" s="58">
        <v>3503.15</v>
      </c>
      <c r="G513" s="58">
        <v>3503.15</v>
      </c>
      <c r="H513" s="44" t="s">
        <v>1098</v>
      </c>
      <c r="I513"/>
      <c r="L513"/>
      <c r="M513"/>
      <c r="N513"/>
      <c r="O513"/>
      <c r="P513"/>
      <c r="S513" s="57"/>
      <c r="T513" s="57"/>
      <c r="U513" s="57"/>
      <c r="V513" s="57"/>
      <c r="W513" s="55"/>
      <c r="X513"/>
    </row>
    <row r="514" spans="1:24" s="30" customFormat="1" ht="20" x14ac:dyDescent="0.2">
      <c r="A514" s="6">
        <v>513</v>
      </c>
      <c r="B514" s="35" t="s">
        <v>535</v>
      </c>
      <c r="C514" s="35" t="s">
        <v>2</v>
      </c>
      <c r="D514" s="58">
        <v>3549.18</v>
      </c>
      <c r="E514" s="58">
        <v>3549.18</v>
      </c>
      <c r="F514" s="58">
        <v>3549.18</v>
      </c>
      <c r="G514" s="58">
        <v>3549.18</v>
      </c>
      <c r="H514" s="44" t="s">
        <v>1098</v>
      </c>
      <c r="I514"/>
      <c r="L514"/>
      <c r="M514"/>
      <c r="N514"/>
      <c r="O514"/>
      <c r="P514"/>
      <c r="S514" s="57"/>
      <c r="T514" s="57"/>
      <c r="U514" s="57"/>
      <c r="V514" s="57"/>
      <c r="W514" s="55"/>
      <c r="X514"/>
    </row>
    <row r="515" spans="1:24" s="30" customFormat="1" ht="20" x14ac:dyDescent="0.2">
      <c r="A515" s="6">
        <v>514</v>
      </c>
      <c r="B515" s="35" t="s">
        <v>536</v>
      </c>
      <c r="C515" s="35" t="s">
        <v>4</v>
      </c>
      <c r="D515" s="58">
        <v>3563.73</v>
      </c>
      <c r="E515" s="58">
        <v>3563.73</v>
      </c>
      <c r="F515" s="58">
        <v>3563.73</v>
      </c>
      <c r="G515" s="58">
        <v>3563.73</v>
      </c>
      <c r="H515" s="44" t="s">
        <v>1098</v>
      </c>
      <c r="I515"/>
      <c r="L515"/>
      <c r="M515"/>
      <c r="N515"/>
      <c r="O515"/>
      <c r="P515"/>
      <c r="S515" s="57"/>
      <c r="T515" s="57"/>
      <c r="U515" s="57"/>
      <c r="V515" s="57"/>
      <c r="W515" s="55"/>
      <c r="X515"/>
    </row>
    <row r="516" spans="1:24" s="30" customFormat="1" ht="20" x14ac:dyDescent="0.2">
      <c r="A516" s="6">
        <v>515</v>
      </c>
      <c r="B516" s="35" t="s">
        <v>537</v>
      </c>
      <c r="C516" s="35" t="s">
        <v>1</v>
      </c>
      <c r="D516" s="58">
        <v>3540.89</v>
      </c>
      <c r="E516" s="58">
        <v>3540.89</v>
      </c>
      <c r="F516" s="58">
        <v>3540.89</v>
      </c>
      <c r="G516" s="58">
        <v>3540.89</v>
      </c>
      <c r="H516" s="44" t="s">
        <v>1098</v>
      </c>
      <c r="I516"/>
      <c r="L516"/>
      <c r="M516"/>
      <c r="N516"/>
      <c r="O516"/>
      <c r="P516"/>
      <c r="S516" s="57"/>
      <c r="T516" s="57"/>
      <c r="U516" s="57"/>
      <c r="V516" s="57"/>
      <c r="W516" s="55"/>
      <c r="X516"/>
    </row>
    <row r="517" spans="1:24" s="30" customFormat="1" ht="20" x14ac:dyDescent="0.2">
      <c r="A517" s="6">
        <v>516</v>
      </c>
      <c r="B517" s="35" t="s">
        <v>538</v>
      </c>
      <c r="C517" s="35" t="s">
        <v>7</v>
      </c>
      <c r="D517" s="58">
        <v>3547.15</v>
      </c>
      <c r="E517" s="58">
        <v>3547.15</v>
      </c>
      <c r="F517" s="58">
        <v>3547.15</v>
      </c>
      <c r="G517" s="58">
        <v>3547.15</v>
      </c>
      <c r="H517" s="44" t="s">
        <v>1098</v>
      </c>
      <c r="I517"/>
      <c r="L517"/>
      <c r="M517"/>
      <c r="N517"/>
      <c r="O517"/>
      <c r="P517"/>
      <c r="S517" s="57"/>
      <c r="T517" s="57"/>
      <c r="U517" s="57"/>
      <c r="V517" s="57"/>
      <c r="W517" s="55"/>
      <c r="X517"/>
    </row>
    <row r="518" spans="1:24" s="30" customFormat="1" ht="20" x14ac:dyDescent="0.2">
      <c r="A518" s="6">
        <v>517</v>
      </c>
      <c r="B518" s="35" t="s">
        <v>539</v>
      </c>
      <c r="C518" s="35" t="s">
        <v>6</v>
      </c>
      <c r="D518" s="58">
        <v>3568.67</v>
      </c>
      <c r="E518" s="58">
        <v>3568.67</v>
      </c>
      <c r="F518" s="58">
        <v>3568.67</v>
      </c>
      <c r="G518" s="58">
        <v>3568.67</v>
      </c>
      <c r="H518" s="44" t="s">
        <v>1098</v>
      </c>
      <c r="I518"/>
      <c r="L518"/>
      <c r="M518"/>
      <c r="N518"/>
      <c r="O518"/>
      <c r="P518"/>
      <c r="S518" s="57"/>
      <c r="T518" s="57"/>
      <c r="U518" s="57"/>
      <c r="V518" s="57"/>
      <c r="W518" s="55"/>
      <c r="X518"/>
    </row>
    <row r="519" spans="1:24" s="30" customFormat="1" ht="20" x14ac:dyDescent="0.2">
      <c r="A519" s="6">
        <v>518</v>
      </c>
      <c r="B519" s="35" t="s">
        <v>540</v>
      </c>
      <c r="C519" s="35" t="s">
        <v>2</v>
      </c>
      <c r="D519" s="58">
        <v>3524.28</v>
      </c>
      <c r="E519" s="58">
        <v>3524.28</v>
      </c>
      <c r="F519" s="58">
        <v>3524.28</v>
      </c>
      <c r="G519" s="58">
        <v>3524.28</v>
      </c>
      <c r="H519" s="44" t="s">
        <v>1098</v>
      </c>
      <c r="I519"/>
      <c r="L519"/>
      <c r="M519"/>
      <c r="N519"/>
      <c r="O519"/>
      <c r="P519"/>
      <c r="S519" s="57"/>
      <c r="T519" s="57"/>
      <c r="U519" s="57"/>
      <c r="V519" s="57"/>
      <c r="W519" s="55"/>
      <c r="X519"/>
    </row>
    <row r="520" spans="1:24" s="30" customFormat="1" ht="20" x14ac:dyDescent="0.2">
      <c r="A520" s="6">
        <v>519</v>
      </c>
      <c r="B520" s="35" t="s">
        <v>541</v>
      </c>
      <c r="C520" s="35" t="s">
        <v>4</v>
      </c>
      <c r="D520" s="58">
        <v>3531.3</v>
      </c>
      <c r="E520" s="58">
        <v>3531.3</v>
      </c>
      <c r="F520" s="58">
        <v>3531.3</v>
      </c>
      <c r="G520" s="58">
        <v>3531.3</v>
      </c>
      <c r="H520" s="44" t="s">
        <v>1098</v>
      </c>
      <c r="I520"/>
      <c r="L520"/>
      <c r="M520"/>
      <c r="N520"/>
      <c r="O520"/>
      <c r="P520"/>
      <c r="S520" s="57"/>
      <c r="T520" s="57"/>
      <c r="U520" s="57"/>
      <c r="V520" s="57"/>
      <c r="W520" s="55"/>
      <c r="X520"/>
    </row>
    <row r="521" spans="1:24" s="30" customFormat="1" ht="20" x14ac:dyDescent="0.2">
      <c r="A521" s="6">
        <v>520</v>
      </c>
      <c r="B521" s="35" t="s">
        <v>542</v>
      </c>
      <c r="C521" s="35" t="s">
        <v>1</v>
      </c>
      <c r="D521" s="58">
        <v>3457.65</v>
      </c>
      <c r="E521" s="58">
        <v>3457.65</v>
      </c>
      <c r="F521" s="58">
        <v>3457.65</v>
      </c>
      <c r="G521" s="58">
        <v>3457.65</v>
      </c>
      <c r="H521" s="44" t="s">
        <v>1098</v>
      </c>
      <c r="I521"/>
      <c r="L521"/>
      <c r="M521"/>
      <c r="N521"/>
      <c r="O521"/>
      <c r="P521"/>
      <c r="S521" s="57"/>
      <c r="T521" s="57"/>
      <c r="U521" s="57"/>
      <c r="V521" s="57"/>
      <c r="W521" s="55"/>
      <c r="X521"/>
    </row>
    <row r="522" spans="1:24" s="30" customFormat="1" ht="20" x14ac:dyDescent="0.2">
      <c r="A522" s="6">
        <v>521</v>
      </c>
      <c r="B522" s="35" t="s">
        <v>543</v>
      </c>
      <c r="C522" s="35" t="s">
        <v>7</v>
      </c>
      <c r="D522" s="58">
        <v>3445.67</v>
      </c>
      <c r="E522" s="58">
        <v>3445.67</v>
      </c>
      <c r="F522" s="58">
        <v>3445.67</v>
      </c>
      <c r="G522" s="58">
        <v>3445.67</v>
      </c>
      <c r="H522" s="44" t="s">
        <v>1098</v>
      </c>
      <c r="I522"/>
      <c r="L522"/>
      <c r="M522"/>
      <c r="N522"/>
      <c r="O522"/>
      <c r="P522"/>
      <c r="S522" s="57"/>
      <c r="T522" s="57"/>
      <c r="U522" s="57"/>
      <c r="V522" s="57"/>
      <c r="W522" s="55"/>
      <c r="X522"/>
    </row>
    <row r="523" spans="1:24" s="30" customFormat="1" ht="20" x14ac:dyDescent="0.2">
      <c r="A523" s="6">
        <v>522</v>
      </c>
      <c r="B523" s="35" t="s">
        <v>544</v>
      </c>
      <c r="C523" s="35" t="s">
        <v>6</v>
      </c>
      <c r="D523" s="58">
        <v>3371.02</v>
      </c>
      <c r="E523" s="58">
        <v>3371.02</v>
      </c>
      <c r="F523" s="58">
        <v>3371.02</v>
      </c>
      <c r="G523" s="58">
        <v>3371.02</v>
      </c>
      <c r="H523" s="44" t="s">
        <v>1098</v>
      </c>
      <c r="I523"/>
      <c r="L523"/>
      <c r="M523"/>
      <c r="N523"/>
      <c r="O523"/>
      <c r="P523"/>
      <c r="S523" s="57"/>
      <c r="T523" s="57"/>
      <c r="U523" s="57"/>
      <c r="V523" s="57"/>
      <c r="W523" s="55"/>
      <c r="X523"/>
    </row>
    <row r="524" spans="1:24" s="30" customFormat="1" ht="20" x14ac:dyDescent="0.2">
      <c r="A524" s="6">
        <v>523</v>
      </c>
      <c r="B524" s="35" t="s">
        <v>545</v>
      </c>
      <c r="C524" s="35" t="s">
        <v>2</v>
      </c>
      <c r="D524" s="58">
        <v>3404.15</v>
      </c>
      <c r="E524" s="58">
        <v>3404.15</v>
      </c>
      <c r="F524" s="58">
        <v>3404.15</v>
      </c>
      <c r="G524" s="58">
        <v>3404.15</v>
      </c>
      <c r="H524" s="44" t="s">
        <v>1098</v>
      </c>
      <c r="I524"/>
      <c r="L524"/>
      <c r="M524"/>
      <c r="N524"/>
      <c r="O524"/>
      <c r="P524"/>
      <c r="S524" s="57"/>
      <c r="T524" s="57"/>
      <c r="U524" s="57"/>
      <c r="V524" s="57"/>
      <c r="W524" s="55"/>
      <c r="X524"/>
    </row>
    <row r="525" spans="1:24" s="30" customFormat="1" ht="20" x14ac:dyDescent="0.2">
      <c r="A525" s="6">
        <v>524</v>
      </c>
      <c r="B525" s="35" t="s">
        <v>546</v>
      </c>
      <c r="C525" s="35" t="s">
        <v>4</v>
      </c>
      <c r="D525" s="58">
        <v>3401.6</v>
      </c>
      <c r="E525" s="58">
        <v>3401.6</v>
      </c>
      <c r="F525" s="58">
        <v>3401.6</v>
      </c>
      <c r="G525" s="58">
        <v>3401.6</v>
      </c>
      <c r="H525" s="44" t="s">
        <v>1098</v>
      </c>
      <c r="I525"/>
      <c r="L525"/>
      <c r="M525"/>
      <c r="N525"/>
      <c r="O525"/>
      <c r="P525"/>
      <c r="S525" s="57"/>
      <c r="T525" s="57"/>
      <c r="U525" s="57"/>
      <c r="V525" s="57"/>
      <c r="W525" s="55"/>
      <c r="X525"/>
    </row>
    <row r="526" spans="1:24" s="30" customFormat="1" ht="20" x14ac:dyDescent="0.2">
      <c r="A526" s="6">
        <v>525</v>
      </c>
      <c r="B526" s="35" t="s">
        <v>547</v>
      </c>
      <c r="C526" s="35" t="s">
        <v>1</v>
      </c>
      <c r="D526" s="58">
        <v>3323.68</v>
      </c>
      <c r="E526" s="58">
        <v>3323.68</v>
      </c>
      <c r="F526" s="58">
        <v>3323.68</v>
      </c>
      <c r="G526" s="58">
        <v>3323.68</v>
      </c>
      <c r="H526" s="44" t="s">
        <v>1098</v>
      </c>
      <c r="I526"/>
      <c r="L526"/>
      <c r="M526"/>
      <c r="N526"/>
      <c r="O526"/>
      <c r="P526"/>
      <c r="S526" s="57"/>
      <c r="T526" s="57"/>
      <c r="U526" s="57"/>
      <c r="V526" s="57"/>
      <c r="W526" s="55"/>
      <c r="X526"/>
    </row>
    <row r="527" spans="1:24" s="30" customFormat="1" ht="20" x14ac:dyDescent="0.2">
      <c r="A527" s="6">
        <v>526</v>
      </c>
      <c r="B527" s="35" t="s">
        <v>548</v>
      </c>
      <c r="C527" s="35" t="s">
        <v>7</v>
      </c>
      <c r="D527" s="58">
        <v>3365.85</v>
      </c>
      <c r="E527" s="58">
        <v>3365.85</v>
      </c>
      <c r="F527" s="58">
        <v>3365.85</v>
      </c>
      <c r="G527" s="58">
        <v>3365.85</v>
      </c>
      <c r="H527" s="44" t="s">
        <v>1098</v>
      </c>
      <c r="I527"/>
      <c r="L527"/>
      <c r="M527"/>
      <c r="N527"/>
      <c r="O527"/>
      <c r="P527"/>
      <c r="S527" s="57"/>
      <c r="T527" s="57"/>
      <c r="U527" s="57"/>
      <c r="V527" s="57"/>
      <c r="W527" s="55"/>
      <c r="X527"/>
    </row>
    <row r="528" spans="1:24" s="30" customFormat="1" ht="20" x14ac:dyDescent="0.2">
      <c r="A528" s="6">
        <v>527</v>
      </c>
      <c r="B528" s="35" t="s">
        <v>549</v>
      </c>
      <c r="C528" s="35" t="s">
        <v>6</v>
      </c>
      <c r="D528" s="58">
        <v>3331.04</v>
      </c>
      <c r="E528" s="58">
        <v>3331.04</v>
      </c>
      <c r="F528" s="58">
        <v>3331.04</v>
      </c>
      <c r="G528" s="58">
        <v>3331.04</v>
      </c>
      <c r="H528" s="44" t="s">
        <v>1098</v>
      </c>
      <c r="I528"/>
      <c r="L528"/>
      <c r="M528"/>
      <c r="N528"/>
      <c r="O528"/>
      <c r="P528"/>
      <c r="S528" s="57"/>
      <c r="T528" s="57"/>
      <c r="U528" s="57"/>
      <c r="V528" s="57"/>
      <c r="W528" s="55"/>
      <c r="X528"/>
    </row>
    <row r="529" spans="1:24" s="30" customFormat="1" ht="20" x14ac:dyDescent="0.2">
      <c r="A529" s="6">
        <v>528</v>
      </c>
      <c r="B529" s="35" t="s">
        <v>550</v>
      </c>
      <c r="C529" s="35" t="s">
        <v>2</v>
      </c>
      <c r="D529" s="58">
        <v>3286.52</v>
      </c>
      <c r="E529" s="58">
        <v>3286.52</v>
      </c>
      <c r="F529" s="58">
        <v>3286.52</v>
      </c>
      <c r="G529" s="58">
        <v>3286.52</v>
      </c>
      <c r="H529" s="44" t="s">
        <v>1098</v>
      </c>
      <c r="I529"/>
      <c r="L529"/>
      <c r="M529"/>
      <c r="N529"/>
      <c r="O529"/>
      <c r="P529"/>
      <c r="S529" s="57"/>
      <c r="T529" s="57"/>
      <c r="U529" s="57"/>
      <c r="V529" s="57"/>
      <c r="W529" s="55"/>
      <c r="X529"/>
    </row>
    <row r="530" spans="1:24" s="30" customFormat="1" ht="20" x14ac:dyDescent="0.2">
      <c r="A530" s="6">
        <v>529</v>
      </c>
      <c r="B530" s="35" t="s">
        <v>551</v>
      </c>
      <c r="C530" s="35" t="s">
        <v>4</v>
      </c>
      <c r="D530" s="58">
        <v>3348.62</v>
      </c>
      <c r="E530" s="58">
        <v>3348.62</v>
      </c>
      <c r="F530" s="58">
        <v>3348.62</v>
      </c>
      <c r="G530" s="58">
        <v>3348.62</v>
      </c>
      <c r="H530" s="44" t="s">
        <v>1098</v>
      </c>
      <c r="I530"/>
      <c r="L530"/>
      <c r="M530"/>
      <c r="N530"/>
      <c r="O530"/>
      <c r="P530"/>
      <c r="S530" s="57"/>
      <c r="T530" s="57"/>
      <c r="U530" s="57"/>
      <c r="V530" s="57"/>
      <c r="W530" s="55"/>
      <c r="X530"/>
    </row>
    <row r="531" spans="1:24" s="30" customFormat="1" ht="20" x14ac:dyDescent="0.2">
      <c r="A531" s="6">
        <v>530</v>
      </c>
      <c r="B531" s="35" t="s">
        <v>552</v>
      </c>
      <c r="C531" s="35" t="s">
        <v>1</v>
      </c>
      <c r="D531" s="58">
        <v>3388.91</v>
      </c>
      <c r="E531" s="58">
        <v>3388.91</v>
      </c>
      <c r="F531" s="58">
        <v>3388.91</v>
      </c>
      <c r="G531" s="58">
        <v>3388.91</v>
      </c>
      <c r="H531" s="44" t="s">
        <v>1098</v>
      </c>
      <c r="I531"/>
      <c r="L531"/>
      <c r="M531"/>
      <c r="N531"/>
      <c r="O531"/>
      <c r="P531"/>
      <c r="S531" s="57"/>
      <c r="T531" s="57"/>
      <c r="U531" s="57"/>
      <c r="V531" s="57"/>
      <c r="W531" s="55"/>
      <c r="X531"/>
    </row>
    <row r="532" spans="1:24" s="30" customFormat="1" ht="20" x14ac:dyDescent="0.2">
      <c r="A532" s="6">
        <v>531</v>
      </c>
      <c r="B532" s="35" t="s">
        <v>553</v>
      </c>
      <c r="C532" s="35" t="s">
        <v>7</v>
      </c>
      <c r="D532" s="58">
        <v>3392.47</v>
      </c>
      <c r="E532" s="58">
        <v>3392.47</v>
      </c>
      <c r="F532" s="58">
        <v>3392.47</v>
      </c>
      <c r="G532" s="58">
        <v>3392.47</v>
      </c>
      <c r="H532" s="44" t="s">
        <v>1098</v>
      </c>
      <c r="I532"/>
      <c r="L532"/>
      <c r="M532"/>
      <c r="N532"/>
      <c r="O532"/>
      <c r="P532"/>
      <c r="S532" s="57"/>
      <c r="T532" s="57"/>
      <c r="U532" s="57"/>
      <c r="V532" s="57"/>
      <c r="W532" s="55"/>
      <c r="X532"/>
    </row>
    <row r="533" spans="1:24" s="30" customFormat="1" ht="20" x14ac:dyDescent="0.2">
      <c r="A533" s="6">
        <v>532</v>
      </c>
      <c r="B533" s="35" t="s">
        <v>554</v>
      </c>
      <c r="C533" s="35" t="s">
        <v>6</v>
      </c>
      <c r="D533" s="58">
        <v>3308.48</v>
      </c>
      <c r="E533" s="58">
        <v>3308.48</v>
      </c>
      <c r="F533" s="58">
        <v>3308.48</v>
      </c>
      <c r="G533" s="58">
        <v>3308.48</v>
      </c>
      <c r="H533" s="44" t="s">
        <v>1098</v>
      </c>
      <c r="I533"/>
      <c r="L533"/>
      <c r="M533"/>
      <c r="N533"/>
      <c r="O533"/>
      <c r="P533"/>
      <c r="S533" s="57"/>
      <c r="T533" s="57"/>
      <c r="U533" s="57"/>
      <c r="V533" s="57"/>
      <c r="W533" s="55"/>
      <c r="X533"/>
    </row>
    <row r="534" spans="1:24" s="30" customFormat="1" ht="20" x14ac:dyDescent="0.2">
      <c r="A534" s="6">
        <v>533</v>
      </c>
      <c r="B534" s="35" t="s">
        <v>555</v>
      </c>
      <c r="C534" s="35" t="s">
        <v>2</v>
      </c>
      <c r="D534" s="58">
        <v>3358.78</v>
      </c>
      <c r="E534" s="58">
        <v>3358.78</v>
      </c>
      <c r="F534" s="58">
        <v>3358.78</v>
      </c>
      <c r="G534" s="58">
        <v>3358.78</v>
      </c>
      <c r="H534" s="44" t="s">
        <v>1098</v>
      </c>
      <c r="I534"/>
      <c r="L534"/>
      <c r="M534"/>
      <c r="N534"/>
      <c r="O534"/>
      <c r="P534"/>
      <c r="S534" s="57"/>
      <c r="T534" s="57"/>
      <c r="U534" s="57"/>
      <c r="V534" s="57"/>
      <c r="W534" s="55"/>
      <c r="X534"/>
    </row>
    <row r="535" spans="1:24" s="30" customFormat="1" ht="20" x14ac:dyDescent="0.2">
      <c r="A535" s="6">
        <v>534</v>
      </c>
      <c r="B535" s="35" t="s">
        <v>556</v>
      </c>
      <c r="C535" s="35" t="s">
        <v>4</v>
      </c>
      <c r="D535" s="58">
        <v>3373.46</v>
      </c>
      <c r="E535" s="58">
        <v>3373.46</v>
      </c>
      <c r="F535" s="58">
        <v>3373.46</v>
      </c>
      <c r="G535" s="58">
        <v>3373.46</v>
      </c>
      <c r="H535" s="44" t="s">
        <v>1098</v>
      </c>
      <c r="I535"/>
      <c r="L535"/>
      <c r="M535"/>
      <c r="N535"/>
      <c r="O535"/>
      <c r="P535"/>
      <c r="S535" s="57"/>
      <c r="T535" s="57"/>
      <c r="U535" s="57"/>
      <c r="V535" s="57"/>
      <c r="W535" s="55"/>
      <c r="X535"/>
    </row>
    <row r="536" spans="1:24" s="30" customFormat="1" ht="20" x14ac:dyDescent="0.2">
      <c r="A536" s="6">
        <v>535</v>
      </c>
      <c r="B536" s="35" t="s">
        <v>557</v>
      </c>
      <c r="C536" s="35" t="s">
        <v>7</v>
      </c>
      <c r="D536" s="58">
        <v>3417.54</v>
      </c>
      <c r="E536" s="58">
        <v>3417.54</v>
      </c>
      <c r="F536" s="58">
        <v>3417.54</v>
      </c>
      <c r="G536" s="58">
        <v>3417.54</v>
      </c>
      <c r="H536" s="44" t="s">
        <v>1098</v>
      </c>
      <c r="I536"/>
      <c r="L536"/>
      <c r="M536"/>
      <c r="N536"/>
      <c r="O536"/>
      <c r="P536"/>
      <c r="S536" s="57"/>
      <c r="T536" s="57"/>
      <c r="U536" s="57"/>
      <c r="V536" s="57"/>
      <c r="W536" s="55"/>
      <c r="X536"/>
    </row>
    <row r="537" spans="1:24" s="30" customFormat="1" ht="20" x14ac:dyDescent="0.2">
      <c r="A537" s="6">
        <v>536</v>
      </c>
      <c r="B537" s="35" t="s">
        <v>558</v>
      </c>
      <c r="C537" s="35" t="s">
        <v>6</v>
      </c>
      <c r="D537" s="58">
        <v>3488.45</v>
      </c>
      <c r="E537" s="58">
        <v>3488.45</v>
      </c>
      <c r="F537" s="58">
        <v>3488.45</v>
      </c>
      <c r="G537" s="58">
        <v>3488.45</v>
      </c>
      <c r="H537" s="44" t="s">
        <v>1098</v>
      </c>
      <c r="I537"/>
      <c r="L537"/>
      <c r="M537"/>
      <c r="N537"/>
      <c r="O537"/>
      <c r="P537"/>
      <c r="S537" s="57"/>
      <c r="T537" s="57"/>
      <c r="U537" s="57"/>
      <c r="V537" s="57"/>
      <c r="W537" s="55"/>
      <c r="X537"/>
    </row>
    <row r="538" spans="1:24" s="30" customFormat="1" ht="20" x14ac:dyDescent="0.2">
      <c r="A538" s="6">
        <v>537</v>
      </c>
      <c r="B538" s="35" t="s">
        <v>559</v>
      </c>
      <c r="C538" s="35" t="s">
        <v>2</v>
      </c>
      <c r="D538" s="58">
        <v>3411.44</v>
      </c>
      <c r="E538" s="58">
        <v>3411.44</v>
      </c>
      <c r="F538" s="58">
        <v>3411.44</v>
      </c>
      <c r="G538" s="58">
        <v>3411.44</v>
      </c>
      <c r="H538" s="44" t="s">
        <v>1098</v>
      </c>
      <c r="I538"/>
      <c r="L538"/>
      <c r="M538"/>
      <c r="N538"/>
      <c r="O538"/>
      <c r="P538"/>
      <c r="S538" s="57"/>
      <c r="T538" s="57"/>
      <c r="U538" s="57"/>
      <c r="V538" s="57"/>
      <c r="W538" s="55"/>
      <c r="X538"/>
    </row>
    <row r="539" spans="1:24" s="30" customFormat="1" ht="20" x14ac:dyDescent="0.2">
      <c r="A539" s="6">
        <v>538</v>
      </c>
      <c r="B539" s="35" t="s">
        <v>560</v>
      </c>
      <c r="C539" s="35" t="s">
        <v>4</v>
      </c>
      <c r="D539" s="58">
        <v>3433.12</v>
      </c>
      <c r="E539" s="58">
        <v>3433.12</v>
      </c>
      <c r="F539" s="58">
        <v>3433.12</v>
      </c>
      <c r="G539" s="58">
        <v>3433.12</v>
      </c>
      <c r="H539" s="44" t="s">
        <v>1098</v>
      </c>
      <c r="I539"/>
      <c r="L539"/>
      <c r="M539"/>
      <c r="N539"/>
      <c r="O539"/>
      <c r="P539"/>
      <c r="S539" s="57"/>
      <c r="T539" s="57"/>
      <c r="U539" s="57"/>
      <c r="V539" s="57"/>
      <c r="W539" s="55"/>
      <c r="X539"/>
    </row>
    <row r="540" spans="1:24" s="30" customFormat="1" ht="20" x14ac:dyDescent="0.2">
      <c r="A540" s="6">
        <v>539</v>
      </c>
      <c r="B540" s="35" t="s">
        <v>561</v>
      </c>
      <c r="C540" s="35" t="s">
        <v>1</v>
      </c>
      <c r="D540" s="58">
        <v>3357.2</v>
      </c>
      <c r="E540" s="58">
        <v>3357.2</v>
      </c>
      <c r="F540" s="58">
        <v>3357.2</v>
      </c>
      <c r="G540" s="58">
        <v>3357.2</v>
      </c>
      <c r="H540" s="44" t="s">
        <v>1098</v>
      </c>
      <c r="I540"/>
      <c r="L540"/>
      <c r="M540"/>
      <c r="N540"/>
      <c r="O540"/>
      <c r="P540"/>
      <c r="S540" s="57"/>
      <c r="T540" s="57"/>
      <c r="U540" s="57"/>
      <c r="V540" s="57"/>
      <c r="W540" s="55"/>
      <c r="X540"/>
    </row>
    <row r="541" spans="1:24" s="30" customFormat="1" ht="20" x14ac:dyDescent="0.2">
      <c r="A541" s="6">
        <v>540</v>
      </c>
      <c r="B541" s="35" t="s">
        <v>562</v>
      </c>
      <c r="C541" s="35" t="s">
        <v>7</v>
      </c>
      <c r="D541" s="58">
        <v>3402.75</v>
      </c>
      <c r="E541" s="58">
        <v>3402.75</v>
      </c>
      <c r="F541" s="58">
        <v>3402.75</v>
      </c>
      <c r="G541" s="58">
        <v>3402.75</v>
      </c>
      <c r="H541" s="44" t="s">
        <v>1098</v>
      </c>
      <c r="I541"/>
      <c r="L541"/>
      <c r="M541"/>
      <c r="N541"/>
      <c r="O541"/>
      <c r="P541"/>
      <c r="S541" s="57"/>
      <c r="T541" s="57"/>
      <c r="U541" s="57"/>
      <c r="V541" s="57"/>
      <c r="W541" s="55"/>
      <c r="X541"/>
    </row>
    <row r="542" spans="1:24" s="30" customFormat="1" ht="20" x14ac:dyDescent="0.2">
      <c r="A542" s="6">
        <v>541</v>
      </c>
      <c r="B542" s="35" t="s">
        <v>563</v>
      </c>
      <c r="C542" s="35" t="s">
        <v>6</v>
      </c>
      <c r="D542" s="58">
        <v>3346.38</v>
      </c>
      <c r="E542" s="58">
        <v>3346.38</v>
      </c>
      <c r="F542" s="58">
        <v>3346.38</v>
      </c>
      <c r="G542" s="58">
        <v>3346.38</v>
      </c>
      <c r="H542" s="44" t="s">
        <v>1098</v>
      </c>
      <c r="I542"/>
      <c r="L542"/>
      <c r="M542"/>
      <c r="N542"/>
      <c r="O542"/>
      <c r="P542"/>
      <c r="S542" s="57"/>
      <c r="T542" s="57"/>
      <c r="U542" s="57"/>
      <c r="V542" s="57"/>
      <c r="W542" s="55"/>
      <c r="X542"/>
    </row>
    <row r="543" spans="1:24" s="30" customFormat="1" ht="20" x14ac:dyDescent="0.2">
      <c r="A543" s="6">
        <v>542</v>
      </c>
      <c r="B543" s="35" t="s">
        <v>564</v>
      </c>
      <c r="C543" s="35" t="s">
        <v>2</v>
      </c>
      <c r="D543" s="58">
        <v>3327.52</v>
      </c>
      <c r="E543" s="58">
        <v>3327.52</v>
      </c>
      <c r="F543" s="58">
        <v>3327.52</v>
      </c>
      <c r="G543" s="58">
        <v>3327.52</v>
      </c>
      <c r="H543" s="44" t="s">
        <v>1098</v>
      </c>
      <c r="I543"/>
      <c r="L543"/>
      <c r="M543"/>
      <c r="N543"/>
      <c r="O543"/>
      <c r="P543"/>
      <c r="S543" s="57"/>
      <c r="T543" s="57"/>
      <c r="U543" s="57"/>
      <c r="V543" s="57"/>
      <c r="W543" s="55"/>
      <c r="X543"/>
    </row>
    <row r="544" spans="1:24" s="30" customFormat="1" ht="20" x14ac:dyDescent="0.2">
      <c r="A544" s="6">
        <v>543</v>
      </c>
      <c r="B544" s="35" t="s">
        <v>565</v>
      </c>
      <c r="C544" s="35" t="s">
        <v>4</v>
      </c>
      <c r="D544" s="58">
        <v>3414.58</v>
      </c>
      <c r="E544" s="58">
        <v>3414.58</v>
      </c>
      <c r="F544" s="58">
        <v>3414.58</v>
      </c>
      <c r="G544" s="58">
        <v>3414.58</v>
      </c>
      <c r="H544" s="44" t="s">
        <v>1098</v>
      </c>
      <c r="I544"/>
      <c r="L544"/>
      <c r="M544"/>
      <c r="N544"/>
      <c r="O544"/>
      <c r="P544"/>
      <c r="S544" s="57"/>
      <c r="T544" s="57"/>
      <c r="U544" s="57"/>
      <c r="V544" s="57"/>
      <c r="W544" s="55"/>
      <c r="X544"/>
    </row>
    <row r="545" spans="1:24" s="30" customFormat="1" ht="20" x14ac:dyDescent="0.2">
      <c r="A545" s="6">
        <v>544</v>
      </c>
      <c r="B545" s="35" t="s">
        <v>566</v>
      </c>
      <c r="C545" s="35" t="s">
        <v>1</v>
      </c>
      <c r="D545" s="58">
        <v>3466.35</v>
      </c>
      <c r="E545" s="58">
        <v>3466.35</v>
      </c>
      <c r="F545" s="58">
        <v>3466.35</v>
      </c>
      <c r="G545" s="58">
        <v>3466.35</v>
      </c>
      <c r="H545" s="44" t="s">
        <v>1098</v>
      </c>
      <c r="I545"/>
      <c r="L545"/>
      <c r="M545"/>
      <c r="N545"/>
      <c r="O545"/>
      <c r="P545"/>
      <c r="S545" s="57"/>
      <c r="T545" s="57"/>
      <c r="U545" s="57"/>
      <c r="V545" s="57"/>
      <c r="W545" s="55"/>
      <c r="X545"/>
    </row>
    <row r="546" spans="1:24" s="30" customFormat="1" ht="20" x14ac:dyDescent="0.2">
      <c r="A546" s="6">
        <v>545</v>
      </c>
      <c r="B546" s="35" t="s">
        <v>567</v>
      </c>
      <c r="C546" s="35" t="s">
        <v>7</v>
      </c>
      <c r="D546" s="58">
        <v>3534.04</v>
      </c>
      <c r="E546" s="58">
        <v>3534.04</v>
      </c>
      <c r="F546" s="58">
        <v>3534.04</v>
      </c>
      <c r="G546" s="58">
        <v>3534.04</v>
      </c>
      <c r="H546" s="44" t="s">
        <v>1098</v>
      </c>
      <c r="I546"/>
      <c r="L546"/>
      <c r="M546"/>
      <c r="N546"/>
      <c r="O546"/>
      <c r="P546"/>
      <c r="S546" s="57"/>
      <c r="T546" s="57"/>
      <c r="U546" s="57"/>
      <c r="V546" s="57"/>
      <c r="W546" s="55"/>
      <c r="X546"/>
    </row>
    <row r="547" spans="1:24" s="30" customFormat="1" ht="20" x14ac:dyDescent="0.2">
      <c r="A547" s="6">
        <v>546</v>
      </c>
      <c r="B547" s="35" t="s">
        <v>568</v>
      </c>
      <c r="C547" s="35" t="s">
        <v>6</v>
      </c>
      <c r="D547" s="58">
        <v>3513.8</v>
      </c>
      <c r="E547" s="58">
        <v>3513.8</v>
      </c>
      <c r="F547" s="58">
        <v>3513.8</v>
      </c>
      <c r="G547" s="58">
        <v>3513.8</v>
      </c>
      <c r="H547" s="44" t="s">
        <v>1098</v>
      </c>
      <c r="I547"/>
      <c r="L547"/>
      <c r="M547"/>
      <c r="N547"/>
      <c r="O547"/>
      <c r="P547"/>
      <c r="S547" s="57"/>
      <c r="T547" s="57"/>
      <c r="U547" s="57"/>
      <c r="V547" s="57"/>
      <c r="W547" s="55"/>
      <c r="X547"/>
    </row>
    <row r="548" spans="1:24" s="30" customFormat="1" ht="20" x14ac:dyDescent="0.2">
      <c r="A548" s="6">
        <v>547</v>
      </c>
      <c r="B548" s="35" t="s">
        <v>569</v>
      </c>
      <c r="C548" s="35" t="s">
        <v>2</v>
      </c>
      <c r="D548" s="58">
        <v>3541.84</v>
      </c>
      <c r="E548" s="58">
        <v>3541.84</v>
      </c>
      <c r="F548" s="58">
        <v>3541.84</v>
      </c>
      <c r="G548" s="58">
        <v>3541.84</v>
      </c>
      <c r="H548" s="44" t="s">
        <v>1098</v>
      </c>
      <c r="I548"/>
      <c r="L548"/>
      <c r="M548"/>
      <c r="N548"/>
      <c r="O548"/>
      <c r="P548"/>
      <c r="S548" s="57"/>
      <c r="T548" s="57"/>
      <c r="U548" s="57"/>
      <c r="V548" s="57"/>
      <c r="W548" s="55"/>
      <c r="X548"/>
    </row>
    <row r="549" spans="1:24" s="30" customFormat="1" ht="20" x14ac:dyDescent="0.2">
      <c r="A549" s="6">
        <v>548</v>
      </c>
      <c r="B549" s="35" t="s">
        <v>570</v>
      </c>
      <c r="C549" s="35" t="s">
        <v>1</v>
      </c>
      <c r="D549" s="58">
        <v>3557.41</v>
      </c>
      <c r="E549" s="58">
        <v>3557.41</v>
      </c>
      <c r="F549" s="58">
        <v>3557.41</v>
      </c>
      <c r="G549" s="58">
        <v>3557.41</v>
      </c>
      <c r="H549" s="44" t="s">
        <v>1098</v>
      </c>
      <c r="I549"/>
      <c r="L549"/>
      <c r="M549"/>
      <c r="N549"/>
      <c r="O549"/>
      <c r="P549"/>
      <c r="S549" s="57"/>
      <c r="T549" s="57"/>
      <c r="U549" s="57"/>
      <c r="V549" s="57"/>
      <c r="W549" s="55"/>
      <c r="X549"/>
    </row>
    <row r="550" spans="1:24" s="30" customFormat="1" ht="20" x14ac:dyDescent="0.2">
      <c r="A550" s="6">
        <v>549</v>
      </c>
      <c r="B550" s="35" t="s">
        <v>571</v>
      </c>
      <c r="C550" s="35" t="s">
        <v>7</v>
      </c>
      <c r="D550" s="58">
        <v>3572.2</v>
      </c>
      <c r="E550" s="58">
        <v>3572.2</v>
      </c>
      <c r="F550" s="58">
        <v>3572.2</v>
      </c>
      <c r="G550" s="58">
        <v>3572.2</v>
      </c>
      <c r="H550" s="44" t="s">
        <v>1098</v>
      </c>
      <c r="I550"/>
      <c r="L550"/>
      <c r="M550"/>
      <c r="N550"/>
      <c r="O550"/>
      <c r="P550"/>
      <c r="S550" s="57"/>
      <c r="T550" s="57"/>
      <c r="U550" s="57"/>
      <c r="V550" s="57"/>
      <c r="W550" s="55"/>
      <c r="X550"/>
    </row>
    <row r="551" spans="1:24" s="30" customFormat="1" ht="20" x14ac:dyDescent="0.2">
      <c r="A551" s="6">
        <v>550</v>
      </c>
      <c r="B551" s="35" t="s">
        <v>572</v>
      </c>
      <c r="C551" s="35" t="s">
        <v>6</v>
      </c>
      <c r="D551" s="58">
        <v>3550.86</v>
      </c>
      <c r="E551" s="58">
        <v>3550.86</v>
      </c>
      <c r="F551" s="58">
        <v>3550.86</v>
      </c>
      <c r="G551" s="58">
        <v>3550.86</v>
      </c>
      <c r="H551" s="44" t="s">
        <v>1098</v>
      </c>
      <c r="I551"/>
      <c r="L551"/>
      <c r="M551"/>
      <c r="N551"/>
      <c r="O551"/>
      <c r="P551"/>
      <c r="S551" s="57"/>
      <c r="T551" s="57"/>
      <c r="U551" s="57"/>
      <c r="V551" s="57"/>
      <c r="W551" s="55"/>
      <c r="X551"/>
    </row>
    <row r="552" spans="1:24" s="30" customFormat="1" ht="20" x14ac:dyDescent="0.2">
      <c r="A552" s="6">
        <v>551</v>
      </c>
      <c r="B552" s="35" t="s">
        <v>573</v>
      </c>
      <c r="C552" s="35" t="s">
        <v>2</v>
      </c>
      <c r="D552" s="58">
        <v>3533.12</v>
      </c>
      <c r="E552" s="58">
        <v>3533.12</v>
      </c>
      <c r="F552" s="58">
        <v>3533.12</v>
      </c>
      <c r="G552" s="58">
        <v>3533.12</v>
      </c>
      <c r="H552" s="44" t="s">
        <v>1098</v>
      </c>
      <c r="I552"/>
      <c r="L552"/>
      <c r="M552"/>
      <c r="N552"/>
      <c r="O552"/>
      <c r="P552"/>
      <c r="S552" s="57"/>
      <c r="T552" s="57"/>
      <c r="U552" s="57"/>
      <c r="V552" s="57"/>
      <c r="W552" s="55"/>
      <c r="X552"/>
    </row>
    <row r="553" spans="1:24" s="30" customFormat="1" ht="20" x14ac:dyDescent="0.2">
      <c r="A553" s="6">
        <v>552</v>
      </c>
      <c r="B553" s="35" t="s">
        <v>574</v>
      </c>
      <c r="C553" s="35" t="s">
        <v>4</v>
      </c>
      <c r="D553" s="58">
        <v>3484.33</v>
      </c>
      <c r="E553" s="58">
        <v>3484.33</v>
      </c>
      <c r="F553" s="58">
        <v>3484.33</v>
      </c>
      <c r="G553" s="58">
        <v>3484.33</v>
      </c>
      <c r="H553" s="44" t="s">
        <v>1098</v>
      </c>
      <c r="I553"/>
      <c r="L553"/>
      <c r="M553"/>
      <c r="N553"/>
      <c r="O553"/>
      <c r="P553"/>
      <c r="S553" s="57"/>
      <c r="T553" s="57"/>
      <c r="U553" s="57"/>
      <c r="V553" s="57"/>
      <c r="W553" s="55"/>
      <c r="X553"/>
    </row>
    <row r="554" spans="1:24" s="30" customFormat="1" ht="20" x14ac:dyDescent="0.2">
      <c r="A554" s="6">
        <v>553</v>
      </c>
      <c r="B554" s="35" t="s">
        <v>575</v>
      </c>
      <c r="C554" s="35" t="s">
        <v>7</v>
      </c>
      <c r="D554" s="58">
        <v>3539.62</v>
      </c>
      <c r="E554" s="58">
        <v>3539.62</v>
      </c>
      <c r="F554" s="58">
        <v>3539.62</v>
      </c>
      <c r="G554" s="58">
        <v>3539.62</v>
      </c>
      <c r="H554" s="44" t="s">
        <v>1098</v>
      </c>
      <c r="I554"/>
      <c r="L554"/>
      <c r="M554"/>
      <c r="N554"/>
      <c r="O554"/>
      <c r="P554"/>
      <c r="S554" s="57"/>
      <c r="T554" s="57"/>
      <c r="U554" s="57"/>
      <c r="V554" s="57"/>
      <c r="W554" s="55"/>
      <c r="X554"/>
    </row>
    <row r="555" spans="1:24" s="30" customFormat="1" ht="20" x14ac:dyDescent="0.2">
      <c r="A555" s="6">
        <v>554</v>
      </c>
      <c r="B555" s="35" t="s">
        <v>576</v>
      </c>
      <c r="C555" s="35" t="s">
        <v>6</v>
      </c>
      <c r="D555" s="58">
        <v>3564.45</v>
      </c>
      <c r="E555" s="58">
        <v>3564.45</v>
      </c>
      <c r="F555" s="58">
        <v>3564.45</v>
      </c>
      <c r="G555" s="58">
        <v>3564.45</v>
      </c>
      <c r="H555" s="44" t="s">
        <v>1098</v>
      </c>
      <c r="I555"/>
      <c r="L555"/>
      <c r="M555"/>
      <c r="N555"/>
      <c r="O555"/>
      <c r="P555"/>
      <c r="S555" s="57"/>
      <c r="T555" s="57"/>
      <c r="U555" s="57"/>
      <c r="V555" s="57"/>
      <c r="W555" s="55"/>
      <c r="X555"/>
    </row>
    <row r="556" spans="1:24" s="30" customFormat="1" ht="20" x14ac:dyDescent="0.2">
      <c r="A556" s="6">
        <v>555</v>
      </c>
      <c r="B556" s="35" t="s">
        <v>577</v>
      </c>
      <c r="C556" s="35" t="s">
        <v>2</v>
      </c>
      <c r="D556" s="58">
        <v>3592.8</v>
      </c>
      <c r="E556" s="58">
        <v>3592.8</v>
      </c>
      <c r="F556" s="58">
        <v>3592.8</v>
      </c>
      <c r="G556" s="58">
        <v>3592.8</v>
      </c>
      <c r="H556" s="44" t="s">
        <v>1098</v>
      </c>
      <c r="I556"/>
      <c r="L556"/>
      <c r="M556"/>
      <c r="N556"/>
      <c r="O556"/>
      <c r="P556"/>
      <c r="S556" s="57"/>
      <c r="T556" s="57"/>
      <c r="U556" s="57"/>
      <c r="V556" s="57"/>
      <c r="W556" s="55"/>
      <c r="X556"/>
    </row>
    <row r="557" spans="1:24" s="30" customFormat="1" ht="20" x14ac:dyDescent="0.2">
      <c r="A557" s="6">
        <v>556</v>
      </c>
      <c r="B557" s="35" t="s">
        <v>578</v>
      </c>
      <c r="C557" s="35" t="s">
        <v>4</v>
      </c>
      <c r="D557" s="58">
        <v>3593.27</v>
      </c>
      <c r="E557" s="58">
        <v>3593.27</v>
      </c>
      <c r="F557" s="58">
        <v>3593.27</v>
      </c>
      <c r="G557" s="58">
        <v>3593.27</v>
      </c>
      <c r="H557" s="44" t="s">
        <v>1098</v>
      </c>
      <c r="I557"/>
      <c r="L557"/>
      <c r="M557"/>
      <c r="N557"/>
      <c r="O557"/>
      <c r="P557"/>
      <c r="S557" s="57"/>
      <c r="T557" s="57"/>
      <c r="U557" s="57"/>
      <c r="V557" s="57"/>
      <c r="W557" s="55"/>
      <c r="X557"/>
    </row>
    <row r="558" spans="1:24" s="30" customFormat="1" ht="20" x14ac:dyDescent="0.2">
      <c r="A558" s="6">
        <v>557</v>
      </c>
      <c r="B558" s="35" t="s">
        <v>579</v>
      </c>
      <c r="C558" s="35" t="s">
        <v>1</v>
      </c>
      <c r="D558" s="58">
        <v>3661.05</v>
      </c>
      <c r="E558" s="58">
        <v>3661.05</v>
      </c>
      <c r="F558" s="58">
        <v>3661.05</v>
      </c>
      <c r="G558" s="58">
        <v>3661.05</v>
      </c>
      <c r="H558" s="44" t="s">
        <v>1098</v>
      </c>
      <c r="I558"/>
      <c r="L558"/>
      <c r="M558"/>
      <c r="N558"/>
      <c r="O558"/>
      <c r="P558"/>
      <c r="S558" s="57"/>
      <c r="T558" s="57"/>
      <c r="U558" s="57"/>
      <c r="V558" s="57"/>
      <c r="W558" s="55"/>
      <c r="X558"/>
    </row>
    <row r="559" spans="1:24" s="30" customFormat="1" ht="20" x14ac:dyDescent="0.2">
      <c r="A559" s="6">
        <v>558</v>
      </c>
      <c r="B559" s="35" t="s">
        <v>580</v>
      </c>
      <c r="C559" s="35" t="s">
        <v>7</v>
      </c>
      <c r="D559" s="58">
        <v>3666.07</v>
      </c>
      <c r="E559" s="58">
        <v>3666.07</v>
      </c>
      <c r="F559" s="58">
        <v>3666.07</v>
      </c>
      <c r="G559" s="58">
        <v>3666.07</v>
      </c>
      <c r="H559" s="44" t="s">
        <v>1098</v>
      </c>
      <c r="I559"/>
      <c r="L559"/>
      <c r="M559"/>
      <c r="N559"/>
      <c r="O559"/>
      <c r="P559"/>
      <c r="S559" s="57"/>
      <c r="T559" s="57"/>
      <c r="U559" s="57"/>
      <c r="V559" s="57"/>
      <c r="W559" s="55"/>
      <c r="X559"/>
    </row>
    <row r="560" spans="1:24" s="30" customFormat="1" ht="20" x14ac:dyDescent="0.2">
      <c r="A560" s="6">
        <v>559</v>
      </c>
      <c r="B560" s="35" t="s">
        <v>581</v>
      </c>
      <c r="C560" s="35" t="s">
        <v>6</v>
      </c>
      <c r="D560" s="58">
        <v>3667.22</v>
      </c>
      <c r="E560" s="58">
        <v>3667.22</v>
      </c>
      <c r="F560" s="58">
        <v>3667.22</v>
      </c>
      <c r="G560" s="58">
        <v>3667.22</v>
      </c>
      <c r="H560" s="44" t="s">
        <v>1098</v>
      </c>
      <c r="I560"/>
      <c r="L560"/>
      <c r="M560"/>
      <c r="N560"/>
      <c r="O560"/>
      <c r="P560"/>
      <c r="S560" s="57"/>
      <c r="T560" s="57"/>
      <c r="U560" s="57"/>
      <c r="V560" s="57"/>
      <c r="W560" s="55"/>
      <c r="X560"/>
    </row>
    <row r="561" spans="1:24" s="30" customFormat="1" ht="20" x14ac:dyDescent="0.2">
      <c r="A561" s="6">
        <v>560</v>
      </c>
      <c r="B561" s="35" t="s">
        <v>582</v>
      </c>
      <c r="C561" s="35" t="s">
        <v>2</v>
      </c>
      <c r="D561" s="58">
        <v>3681.6</v>
      </c>
      <c r="E561" s="58">
        <v>3681.6</v>
      </c>
      <c r="F561" s="58">
        <v>3681.6</v>
      </c>
      <c r="G561" s="58">
        <v>3681.6</v>
      </c>
      <c r="H561" s="44" t="s">
        <v>1098</v>
      </c>
      <c r="I561"/>
      <c r="L561"/>
      <c r="M561"/>
      <c r="N561"/>
      <c r="O561"/>
      <c r="P561"/>
      <c r="S561" s="57"/>
      <c r="T561" s="57"/>
      <c r="U561" s="57"/>
      <c r="V561" s="57"/>
      <c r="W561" s="55"/>
      <c r="X561"/>
    </row>
    <row r="562" spans="1:24" s="30" customFormat="1" ht="20" x14ac:dyDescent="0.2">
      <c r="A562" s="6">
        <v>561</v>
      </c>
      <c r="B562" s="35" t="s">
        <v>583</v>
      </c>
      <c r="C562" s="35" t="s">
        <v>4</v>
      </c>
      <c r="D562" s="58">
        <v>3663.03</v>
      </c>
      <c r="E562" s="58">
        <v>3663.03</v>
      </c>
      <c r="F562" s="58">
        <v>3663.03</v>
      </c>
      <c r="G562" s="58">
        <v>3663.03</v>
      </c>
      <c r="H562" s="44" t="s">
        <v>1098</v>
      </c>
      <c r="I562"/>
      <c r="L562"/>
      <c r="M562"/>
      <c r="N562"/>
      <c r="O562"/>
      <c r="P562"/>
      <c r="S562" s="57"/>
      <c r="T562" s="57"/>
      <c r="U562" s="57"/>
      <c r="V562" s="57"/>
      <c r="W562" s="55"/>
      <c r="X562"/>
    </row>
    <row r="563" spans="1:24" s="30" customFormat="1" ht="20" x14ac:dyDescent="0.2">
      <c r="A563" s="6">
        <v>562</v>
      </c>
      <c r="B563" s="35" t="s">
        <v>584</v>
      </c>
      <c r="C563" s="35" t="s">
        <v>1</v>
      </c>
      <c r="D563" s="58">
        <v>3686.45</v>
      </c>
      <c r="E563" s="58">
        <v>3686.45</v>
      </c>
      <c r="F563" s="58">
        <v>3686.45</v>
      </c>
      <c r="G563" s="58">
        <v>3686.45</v>
      </c>
      <c r="H563" s="44" t="s">
        <v>1098</v>
      </c>
      <c r="I563"/>
      <c r="L563"/>
      <c r="M563"/>
      <c r="N563"/>
      <c r="O563"/>
      <c r="P563"/>
      <c r="S563" s="57"/>
      <c r="T563" s="57"/>
      <c r="U563" s="57"/>
      <c r="V563" s="57"/>
      <c r="W563" s="55"/>
      <c r="X563"/>
    </row>
    <row r="564" spans="1:24" s="30" customFormat="1" ht="20" x14ac:dyDescent="0.2">
      <c r="A564" s="6">
        <v>563</v>
      </c>
      <c r="B564" s="35" t="s">
        <v>585</v>
      </c>
      <c r="C564" s="35" t="s">
        <v>7</v>
      </c>
      <c r="D564" s="58">
        <v>3736.23</v>
      </c>
      <c r="E564" s="58">
        <v>3736.23</v>
      </c>
      <c r="F564" s="58">
        <v>3736.23</v>
      </c>
      <c r="G564" s="58">
        <v>3736.23</v>
      </c>
      <c r="H564" s="44" t="s">
        <v>1098</v>
      </c>
      <c r="I564"/>
      <c r="L564"/>
      <c r="M564"/>
      <c r="N564"/>
      <c r="O564"/>
      <c r="P564"/>
      <c r="S564" s="57"/>
      <c r="T564" s="57"/>
      <c r="U564" s="57"/>
      <c r="V564" s="57"/>
      <c r="W564" s="55"/>
      <c r="X564"/>
    </row>
    <row r="565" spans="1:24" s="30" customFormat="1" ht="20" x14ac:dyDescent="0.2">
      <c r="A565" s="6">
        <v>564</v>
      </c>
      <c r="B565" s="35" t="s">
        <v>586</v>
      </c>
      <c r="C565" s="35" t="s">
        <v>6</v>
      </c>
      <c r="D565" s="58">
        <v>3755.28</v>
      </c>
      <c r="E565" s="58">
        <v>3755.28</v>
      </c>
      <c r="F565" s="58">
        <v>3755.28</v>
      </c>
      <c r="G565" s="58">
        <v>3755.28</v>
      </c>
      <c r="H565" s="44" t="s">
        <v>1098</v>
      </c>
      <c r="I565"/>
      <c r="L565"/>
      <c r="M565"/>
      <c r="N565"/>
      <c r="O565"/>
      <c r="P565"/>
      <c r="S565" s="57"/>
      <c r="T565" s="57"/>
      <c r="U565" s="57"/>
      <c r="V565" s="57"/>
      <c r="W565" s="55"/>
      <c r="X565"/>
    </row>
    <row r="566" spans="1:24" s="30" customFormat="1" ht="20" x14ac:dyDescent="0.2">
      <c r="A566" s="6">
        <v>565</v>
      </c>
      <c r="B566" s="35" t="s">
        <v>587</v>
      </c>
      <c r="C566" s="35" t="s">
        <v>4</v>
      </c>
      <c r="D566" s="58">
        <v>3758.38</v>
      </c>
      <c r="E566" s="58">
        <v>3758.38</v>
      </c>
      <c r="F566" s="58">
        <v>3758.38</v>
      </c>
      <c r="G566" s="58">
        <v>3758.38</v>
      </c>
      <c r="H566" s="44" t="s">
        <v>1098</v>
      </c>
      <c r="I566"/>
      <c r="L566"/>
      <c r="M566"/>
      <c r="N566"/>
      <c r="O566"/>
      <c r="P566"/>
      <c r="S566" s="57"/>
      <c r="T566" s="57"/>
      <c r="U566" s="57"/>
      <c r="V566" s="57"/>
      <c r="W566" s="55"/>
      <c r="X566"/>
    </row>
    <row r="567" spans="1:24" s="30" customFormat="1" ht="20" x14ac:dyDescent="0.2">
      <c r="A567" s="6">
        <v>566</v>
      </c>
      <c r="B567" s="35" t="s">
        <v>588</v>
      </c>
      <c r="C567" s="35" t="s">
        <v>1</v>
      </c>
      <c r="D567" s="58">
        <v>3740.56</v>
      </c>
      <c r="E567" s="58">
        <v>3740.56</v>
      </c>
      <c r="F567" s="58">
        <v>3740.56</v>
      </c>
      <c r="G567" s="58">
        <v>3740.56</v>
      </c>
      <c r="H567" s="44" t="s">
        <v>1098</v>
      </c>
      <c r="I567"/>
      <c r="L567"/>
      <c r="M567"/>
      <c r="N567"/>
      <c r="O567"/>
      <c r="P567"/>
      <c r="S567" s="57"/>
      <c r="T567" s="57"/>
      <c r="U567" s="57"/>
      <c r="V567" s="57"/>
      <c r="W567" s="55"/>
      <c r="X567"/>
    </row>
    <row r="568" spans="1:24" s="30" customFormat="1" ht="20" x14ac:dyDescent="0.2">
      <c r="A568" s="6">
        <v>567</v>
      </c>
      <c r="B568" s="35" t="s">
        <v>589</v>
      </c>
      <c r="C568" s="35" t="s">
        <v>7</v>
      </c>
      <c r="D568" s="58">
        <v>3621.32</v>
      </c>
      <c r="E568" s="58">
        <v>3621.32</v>
      </c>
      <c r="F568" s="58">
        <v>3621.32</v>
      </c>
      <c r="G568" s="58">
        <v>3621.32</v>
      </c>
      <c r="H568" s="44" t="s">
        <v>1098</v>
      </c>
      <c r="I568"/>
      <c r="L568"/>
      <c r="M568"/>
      <c r="N568"/>
      <c r="O568"/>
      <c r="P568"/>
      <c r="S568" s="57"/>
      <c r="T568" s="57"/>
      <c r="U568" s="57"/>
      <c r="V568" s="57"/>
      <c r="W568" s="55"/>
      <c r="X568"/>
    </row>
    <row r="569" spans="1:24" s="30" customFormat="1" ht="20" x14ac:dyDescent="0.2">
      <c r="A569" s="6">
        <v>568</v>
      </c>
      <c r="B569" s="35" t="s">
        <v>590</v>
      </c>
      <c r="C569" s="35" t="s">
        <v>6</v>
      </c>
      <c r="D569" s="58">
        <v>3635.99</v>
      </c>
      <c r="E569" s="58">
        <v>3635.99</v>
      </c>
      <c r="F569" s="58">
        <v>3635.99</v>
      </c>
      <c r="G569" s="58">
        <v>3635.99</v>
      </c>
      <c r="H569" s="44" t="s">
        <v>1098</v>
      </c>
      <c r="I569"/>
      <c r="L569"/>
      <c r="M569"/>
      <c r="N569"/>
      <c r="O569"/>
      <c r="P569"/>
      <c r="S569" s="57"/>
      <c r="T569" s="57"/>
      <c r="U569" s="57"/>
      <c r="V569" s="57"/>
      <c r="W569" s="55"/>
      <c r="X569"/>
    </row>
    <row r="570" spans="1:24" s="30" customFormat="1" ht="20" x14ac:dyDescent="0.2">
      <c r="A570" s="6">
        <v>569</v>
      </c>
      <c r="B570" s="35" t="s">
        <v>591</v>
      </c>
      <c r="C570" s="35" t="s">
        <v>2</v>
      </c>
      <c r="D570" s="58">
        <v>3652.11</v>
      </c>
      <c r="E570" s="58">
        <v>3652.11</v>
      </c>
      <c r="F570" s="58">
        <v>3652.11</v>
      </c>
      <c r="G570" s="58">
        <v>3652.11</v>
      </c>
      <c r="H570" s="44" t="s">
        <v>1098</v>
      </c>
      <c r="I570"/>
      <c r="L570"/>
      <c r="M570"/>
      <c r="N570"/>
      <c r="O570"/>
      <c r="P570"/>
      <c r="S570" s="57"/>
      <c r="T570" s="57"/>
      <c r="U570" s="57"/>
      <c r="V570" s="57"/>
      <c r="W570" s="55"/>
      <c r="X570"/>
    </row>
    <row r="571" spans="1:24" s="30" customFormat="1" ht="20" x14ac:dyDescent="0.2">
      <c r="A571" s="6">
        <v>570</v>
      </c>
      <c r="B571" s="35" t="s">
        <v>592</v>
      </c>
      <c r="C571" s="35" t="s">
        <v>4</v>
      </c>
      <c r="D571" s="58">
        <v>3642.66</v>
      </c>
      <c r="E571" s="58">
        <v>3642.66</v>
      </c>
      <c r="F571" s="58">
        <v>3642.66</v>
      </c>
      <c r="G571" s="58">
        <v>3642.66</v>
      </c>
      <c r="H571" s="44" t="s">
        <v>1098</v>
      </c>
      <c r="I571"/>
      <c r="L571"/>
      <c r="M571"/>
      <c r="N571"/>
      <c r="O571"/>
      <c r="P571"/>
      <c r="S571" s="57"/>
      <c r="T571" s="57"/>
      <c r="U571" s="57"/>
      <c r="V571" s="57"/>
      <c r="W571" s="55"/>
      <c r="X571"/>
    </row>
    <row r="572" spans="1:24" s="30" customFormat="1" ht="20" x14ac:dyDescent="0.2">
      <c r="A572" s="6">
        <v>571</v>
      </c>
      <c r="B572" s="35" t="s">
        <v>593</v>
      </c>
      <c r="C572" s="35" t="s">
        <v>1</v>
      </c>
      <c r="D572" s="58">
        <v>3654.76</v>
      </c>
      <c r="E572" s="58">
        <v>3654.76</v>
      </c>
      <c r="F572" s="58">
        <v>3654.76</v>
      </c>
      <c r="G572" s="58">
        <v>3654.76</v>
      </c>
      <c r="H572" s="44" t="s">
        <v>1098</v>
      </c>
      <c r="I572"/>
      <c r="L572"/>
      <c r="M572"/>
      <c r="N572"/>
      <c r="O572"/>
      <c r="P572"/>
      <c r="S572" s="57"/>
      <c r="T572" s="57"/>
      <c r="U572" s="57"/>
      <c r="V572" s="57"/>
      <c r="W572" s="55"/>
      <c r="X572"/>
    </row>
    <row r="573" spans="1:24" s="30" customFormat="1" ht="20" x14ac:dyDescent="0.2">
      <c r="A573" s="6">
        <v>572</v>
      </c>
      <c r="B573" s="35" t="s">
        <v>594</v>
      </c>
      <c r="C573" s="35" t="s">
        <v>7</v>
      </c>
      <c r="D573" s="58">
        <v>3636.18</v>
      </c>
      <c r="E573" s="58">
        <v>3636.18</v>
      </c>
      <c r="F573" s="58">
        <v>3636.18</v>
      </c>
      <c r="G573" s="58">
        <v>3636.18</v>
      </c>
      <c r="H573" s="44" t="s">
        <v>1098</v>
      </c>
      <c r="I573"/>
      <c r="L573"/>
      <c r="M573"/>
      <c r="N573"/>
      <c r="O573"/>
      <c r="P573"/>
      <c r="S573" s="57"/>
      <c r="T573" s="57"/>
      <c r="U573" s="57"/>
      <c r="V573" s="57"/>
      <c r="W573" s="55"/>
      <c r="X573"/>
    </row>
    <row r="574" spans="1:24" s="30" customFormat="1" ht="20" x14ac:dyDescent="0.2">
      <c r="A574" s="6">
        <v>573</v>
      </c>
      <c r="B574" s="35" t="s">
        <v>595</v>
      </c>
      <c r="C574" s="35" t="s">
        <v>6</v>
      </c>
      <c r="D574" s="58">
        <v>3620.67</v>
      </c>
      <c r="E574" s="58">
        <v>3620.67</v>
      </c>
      <c r="F574" s="58">
        <v>3620.67</v>
      </c>
      <c r="G574" s="58">
        <v>3620.67</v>
      </c>
      <c r="H574" s="44" t="s">
        <v>1098</v>
      </c>
      <c r="I574"/>
      <c r="L574"/>
      <c r="M574"/>
      <c r="N574"/>
      <c r="O574"/>
      <c r="P574"/>
      <c r="S574" s="57"/>
      <c r="T574" s="57"/>
      <c r="U574" s="57"/>
      <c r="V574" s="57"/>
      <c r="W574" s="55"/>
      <c r="X574"/>
    </row>
    <row r="575" spans="1:24" s="30" customFormat="1" ht="20" x14ac:dyDescent="0.2">
      <c r="A575" s="6">
        <v>574</v>
      </c>
      <c r="B575" s="35" t="s">
        <v>596</v>
      </c>
      <c r="C575" s="35" t="s">
        <v>2</v>
      </c>
      <c r="D575" s="58">
        <v>3615.64</v>
      </c>
      <c r="E575" s="58">
        <v>3615.64</v>
      </c>
      <c r="F575" s="58">
        <v>3615.64</v>
      </c>
      <c r="G575" s="58">
        <v>3615.64</v>
      </c>
      <c r="H575" s="44" t="s">
        <v>1098</v>
      </c>
      <c r="I575"/>
      <c r="L575"/>
      <c r="M575"/>
      <c r="N575"/>
      <c r="O575"/>
      <c r="P575"/>
      <c r="S575" s="57"/>
      <c r="T575" s="57"/>
      <c r="U575" s="57"/>
      <c r="V575" s="57"/>
      <c r="W575" s="55"/>
      <c r="X575"/>
    </row>
    <row r="576" spans="1:24" s="30" customFormat="1" ht="20" x14ac:dyDescent="0.2">
      <c r="A576" s="6">
        <v>575</v>
      </c>
      <c r="B576" s="35" t="s">
        <v>597</v>
      </c>
      <c r="C576" s="35" t="s">
        <v>4</v>
      </c>
      <c r="D576" s="58">
        <v>3618.15</v>
      </c>
      <c r="E576" s="58">
        <v>3618.15</v>
      </c>
      <c r="F576" s="58">
        <v>3618.15</v>
      </c>
      <c r="G576" s="58">
        <v>3618.15</v>
      </c>
      <c r="H576" s="44" t="s">
        <v>1098</v>
      </c>
      <c r="I576"/>
      <c r="L576"/>
      <c r="M576"/>
      <c r="N576"/>
      <c r="O576"/>
      <c r="P576"/>
      <c r="S576" s="57"/>
      <c r="T576" s="57"/>
      <c r="U576" s="57"/>
      <c r="V576" s="57"/>
      <c r="W576" s="55"/>
      <c r="X576"/>
    </row>
    <row r="577" spans="1:24" s="30" customFormat="1" ht="20" x14ac:dyDescent="0.2">
      <c r="A577" s="6">
        <v>576</v>
      </c>
      <c r="B577" s="35" t="s">
        <v>598</v>
      </c>
      <c r="C577" s="35" t="s">
        <v>1</v>
      </c>
      <c r="D577" s="58">
        <v>3619.53</v>
      </c>
      <c r="E577" s="58">
        <v>3619.53</v>
      </c>
      <c r="F577" s="58">
        <v>3619.53</v>
      </c>
      <c r="G577" s="58">
        <v>3619.53</v>
      </c>
      <c r="H577" s="44" t="s">
        <v>1098</v>
      </c>
      <c r="I577"/>
      <c r="L577"/>
      <c r="M577"/>
      <c r="N577"/>
      <c r="O577"/>
      <c r="P577"/>
      <c r="S577" s="57"/>
      <c r="T577" s="57"/>
      <c r="U577" s="57"/>
      <c r="V577" s="57"/>
      <c r="W577" s="55"/>
      <c r="X577"/>
    </row>
    <row r="578" spans="1:24" s="30" customFormat="1" ht="20" x14ac:dyDescent="0.2">
      <c r="A578" s="6">
        <v>577</v>
      </c>
      <c r="B578" s="35" t="s">
        <v>599</v>
      </c>
      <c r="C578" s="35" t="s">
        <v>7</v>
      </c>
      <c r="D578" s="58">
        <v>3673.55</v>
      </c>
      <c r="E578" s="58">
        <v>3673.55</v>
      </c>
      <c r="F578" s="58">
        <v>3673.55</v>
      </c>
      <c r="G578" s="58">
        <v>3673.55</v>
      </c>
      <c r="H578" s="44" t="s">
        <v>1098</v>
      </c>
      <c r="I578"/>
      <c r="L578"/>
      <c r="M578"/>
      <c r="N578"/>
      <c r="O578"/>
      <c r="P578"/>
      <c r="S578" s="57"/>
      <c r="T578" s="57"/>
      <c r="U578" s="57"/>
      <c r="V578" s="57"/>
      <c r="W578" s="55"/>
      <c r="X578"/>
    </row>
    <row r="579" spans="1:24" s="30" customFormat="1" ht="20" x14ac:dyDescent="0.2">
      <c r="A579" s="6">
        <v>578</v>
      </c>
      <c r="B579" s="35" t="s">
        <v>600</v>
      </c>
      <c r="C579" s="35" t="s">
        <v>6</v>
      </c>
      <c r="D579" s="58">
        <v>3647.13</v>
      </c>
      <c r="E579" s="58">
        <v>3647.13</v>
      </c>
      <c r="F579" s="58">
        <v>3647.13</v>
      </c>
      <c r="G579" s="58">
        <v>3647.13</v>
      </c>
      <c r="H579" s="44" t="s">
        <v>1098</v>
      </c>
      <c r="I579"/>
      <c r="L579"/>
      <c r="M579"/>
      <c r="N579"/>
      <c r="O579"/>
      <c r="P579"/>
      <c r="S579" s="57"/>
      <c r="T579" s="57"/>
      <c r="U579" s="57"/>
      <c r="V579" s="57"/>
      <c r="W579" s="55"/>
      <c r="X579"/>
    </row>
    <row r="580" spans="1:24" s="30" customFormat="1" ht="20" x14ac:dyDescent="0.2">
      <c r="A580" s="6">
        <v>579</v>
      </c>
      <c r="B580" s="35" t="s">
        <v>601</v>
      </c>
      <c r="C580" s="35" t="s">
        <v>2</v>
      </c>
      <c r="D580" s="58">
        <v>3669.24</v>
      </c>
      <c r="E580" s="58">
        <v>3669.24</v>
      </c>
      <c r="F580" s="58">
        <v>3669.24</v>
      </c>
      <c r="G580" s="58">
        <v>3669.24</v>
      </c>
      <c r="H580" s="44" t="s">
        <v>1098</v>
      </c>
      <c r="I580"/>
      <c r="L580"/>
      <c r="M580"/>
      <c r="N580"/>
      <c r="O580"/>
      <c r="P580"/>
      <c r="S580" s="57"/>
      <c r="T580" s="57"/>
      <c r="U580" s="57"/>
      <c r="V580" s="57"/>
      <c r="W580" s="55"/>
      <c r="X580"/>
    </row>
    <row r="581" spans="1:24" s="30" customFormat="1" ht="20" x14ac:dyDescent="0.2">
      <c r="A581" s="6">
        <v>580</v>
      </c>
      <c r="B581" s="35" t="s">
        <v>602</v>
      </c>
      <c r="C581" s="35" t="s">
        <v>4</v>
      </c>
      <c r="D581" s="58">
        <v>3701.31</v>
      </c>
      <c r="E581" s="58">
        <v>3701.31</v>
      </c>
      <c r="F581" s="58">
        <v>3701.31</v>
      </c>
      <c r="G581" s="58">
        <v>3701.31</v>
      </c>
      <c r="H581" s="44" t="s">
        <v>1098</v>
      </c>
      <c r="I581"/>
      <c r="L581"/>
      <c r="M581"/>
      <c r="N581"/>
      <c r="O581"/>
      <c r="P581"/>
      <c r="S581" s="57"/>
      <c r="T581" s="57"/>
      <c r="U581" s="57"/>
      <c r="V581" s="57"/>
      <c r="W581" s="55"/>
      <c r="X581"/>
    </row>
    <row r="582" spans="1:24" s="30" customFormat="1" ht="20" x14ac:dyDescent="0.2">
      <c r="A582" s="6">
        <v>581</v>
      </c>
      <c r="B582" s="35" t="s">
        <v>603</v>
      </c>
      <c r="C582" s="35" t="s">
        <v>1</v>
      </c>
      <c r="D582" s="58">
        <v>3719.96</v>
      </c>
      <c r="E582" s="58">
        <v>3719.96</v>
      </c>
      <c r="F582" s="58">
        <v>3719.96</v>
      </c>
      <c r="G582" s="58">
        <v>3719.96</v>
      </c>
      <c r="H582" s="44" t="s">
        <v>1098</v>
      </c>
      <c r="I582"/>
      <c r="L582"/>
      <c r="M582"/>
      <c r="N582"/>
      <c r="O582"/>
      <c r="P582"/>
      <c r="S582" s="57"/>
      <c r="T582" s="57"/>
      <c r="U582" s="57"/>
      <c r="V582" s="57"/>
      <c r="W582" s="55"/>
      <c r="X582"/>
    </row>
    <row r="583" spans="1:24" s="30" customFormat="1" ht="20" x14ac:dyDescent="0.2">
      <c r="A583" s="6">
        <v>582</v>
      </c>
      <c r="B583" s="35" t="s">
        <v>604</v>
      </c>
      <c r="C583" s="35" t="s">
        <v>4</v>
      </c>
      <c r="D583" s="58">
        <v>3768.77</v>
      </c>
      <c r="E583" s="58">
        <v>3768.77</v>
      </c>
      <c r="F583" s="58">
        <v>3768.77</v>
      </c>
      <c r="G583" s="58">
        <v>3768.77</v>
      </c>
      <c r="H583" s="44" t="s">
        <v>1098</v>
      </c>
      <c r="I583"/>
      <c r="L583"/>
      <c r="M583"/>
      <c r="N583"/>
      <c r="O583"/>
      <c r="P583"/>
      <c r="S583" s="57"/>
      <c r="T583" s="57"/>
      <c r="U583" s="57"/>
      <c r="V583" s="57"/>
      <c r="W583" s="55"/>
      <c r="X583"/>
    </row>
    <row r="584" spans="1:24" s="30" customFormat="1" ht="20" x14ac:dyDescent="0.2">
      <c r="A584" s="6">
        <v>583</v>
      </c>
      <c r="B584" s="35" t="s">
        <v>605</v>
      </c>
      <c r="C584" s="35" t="s">
        <v>1</v>
      </c>
      <c r="D584" s="58">
        <v>3742.34</v>
      </c>
      <c r="E584" s="58">
        <v>3742.34</v>
      </c>
      <c r="F584" s="58">
        <v>3742.34</v>
      </c>
      <c r="G584" s="58">
        <v>3742.34</v>
      </c>
      <c r="H584" s="44" t="s">
        <v>1098</v>
      </c>
      <c r="I584"/>
      <c r="L584"/>
      <c r="M584"/>
      <c r="N584"/>
      <c r="O584"/>
      <c r="P584"/>
      <c r="S584" s="57"/>
      <c r="T584" s="57"/>
      <c r="U584" s="57"/>
      <c r="V584" s="57"/>
      <c r="W584" s="55"/>
      <c r="X584"/>
    </row>
    <row r="585" spans="1:24" s="30" customFormat="1" ht="20" x14ac:dyDescent="0.2">
      <c r="A585" s="6">
        <v>584</v>
      </c>
      <c r="B585" s="35" t="s">
        <v>606</v>
      </c>
      <c r="C585" s="35" t="s">
        <v>7</v>
      </c>
      <c r="D585" s="58">
        <v>3688.89</v>
      </c>
      <c r="E585" s="58">
        <v>3688.89</v>
      </c>
      <c r="F585" s="58">
        <v>3688.89</v>
      </c>
      <c r="G585" s="58">
        <v>3688.89</v>
      </c>
      <c r="H585" s="44" t="s">
        <v>1098</v>
      </c>
      <c r="I585"/>
      <c r="L585"/>
      <c r="M585"/>
      <c r="N585"/>
      <c r="O585"/>
      <c r="P585"/>
      <c r="S585" s="57"/>
      <c r="T585" s="57"/>
      <c r="U585" s="57"/>
      <c r="V585" s="57"/>
      <c r="W585" s="55"/>
      <c r="X585"/>
    </row>
    <row r="586" spans="1:24" s="30" customFormat="1" ht="20" x14ac:dyDescent="0.2">
      <c r="A586" s="6">
        <v>585</v>
      </c>
      <c r="B586" s="35" t="s">
        <v>607</v>
      </c>
      <c r="C586" s="35" t="s">
        <v>2</v>
      </c>
      <c r="D586" s="58">
        <v>3710.58</v>
      </c>
      <c r="E586" s="58">
        <v>3710.58</v>
      </c>
      <c r="F586" s="58">
        <v>3710.58</v>
      </c>
      <c r="G586" s="58">
        <v>3710.58</v>
      </c>
      <c r="H586" s="44" t="s">
        <v>1098</v>
      </c>
      <c r="I586"/>
      <c r="L586"/>
      <c r="M586"/>
      <c r="N586"/>
      <c r="O586"/>
      <c r="P586"/>
      <c r="S586" s="57"/>
      <c r="T586" s="57"/>
      <c r="U586" s="57"/>
      <c r="V586" s="57"/>
      <c r="W586" s="55"/>
      <c r="X586"/>
    </row>
    <row r="587" spans="1:24" s="30" customFormat="1" ht="20" x14ac:dyDescent="0.2">
      <c r="A587" s="6">
        <v>586</v>
      </c>
      <c r="B587" s="35" t="s">
        <v>608</v>
      </c>
      <c r="C587" s="35" t="s">
        <v>4</v>
      </c>
      <c r="D587" s="58">
        <v>3765.02</v>
      </c>
      <c r="E587" s="58">
        <v>3765.02</v>
      </c>
      <c r="F587" s="58">
        <v>3765.02</v>
      </c>
      <c r="G587" s="58">
        <v>3765.02</v>
      </c>
      <c r="H587" s="44" t="s">
        <v>1098</v>
      </c>
      <c r="I587"/>
      <c r="L587"/>
      <c r="M587"/>
      <c r="N587"/>
      <c r="O587"/>
      <c r="P587"/>
      <c r="S587" s="57"/>
      <c r="T587" s="57"/>
      <c r="U587" s="57"/>
      <c r="V587" s="57"/>
      <c r="W587" s="55"/>
      <c r="X587"/>
    </row>
    <row r="588" spans="1:24" s="30" customFormat="1" ht="20" x14ac:dyDescent="0.2">
      <c r="A588" s="6">
        <v>587</v>
      </c>
      <c r="B588" s="35" t="s">
        <v>609</v>
      </c>
      <c r="C588" s="35" t="s">
        <v>1</v>
      </c>
      <c r="D588" s="58">
        <v>3742.91</v>
      </c>
      <c r="E588" s="58">
        <v>3742.91</v>
      </c>
      <c r="F588" s="58">
        <v>3742.91</v>
      </c>
      <c r="G588" s="58">
        <v>3742.91</v>
      </c>
      <c r="H588" s="44" t="s">
        <v>1098</v>
      </c>
      <c r="I588"/>
      <c r="L588"/>
      <c r="M588"/>
      <c r="N588"/>
      <c r="O588"/>
      <c r="P588"/>
      <c r="S588" s="57"/>
      <c r="T588" s="57"/>
      <c r="U588" s="57"/>
      <c r="V588" s="57"/>
      <c r="W588" s="55"/>
      <c r="X588"/>
    </row>
    <row r="589" spans="1:24" s="30" customFormat="1" ht="20" x14ac:dyDescent="0.2">
      <c r="A589" s="6">
        <v>588</v>
      </c>
      <c r="B589" s="35" t="s">
        <v>610</v>
      </c>
      <c r="C589" s="35" t="s">
        <v>7</v>
      </c>
      <c r="D589" s="58">
        <v>3802.34</v>
      </c>
      <c r="E589" s="58">
        <v>3802.34</v>
      </c>
      <c r="F589" s="58">
        <v>3802.34</v>
      </c>
      <c r="G589" s="58">
        <v>3802.34</v>
      </c>
      <c r="H589" s="44" t="s">
        <v>1098</v>
      </c>
      <c r="I589"/>
      <c r="L589"/>
      <c r="M589"/>
      <c r="N589"/>
      <c r="O589"/>
      <c r="P589"/>
      <c r="S589" s="57"/>
      <c r="T589" s="57"/>
      <c r="U589" s="57"/>
      <c r="V589" s="57"/>
      <c r="W589" s="55"/>
      <c r="X589"/>
    </row>
    <row r="590" spans="1:24" s="30" customFormat="1" ht="20" x14ac:dyDescent="0.2">
      <c r="A590" s="6">
        <v>589</v>
      </c>
      <c r="B590" s="35" t="s">
        <v>611</v>
      </c>
      <c r="C590" s="35" t="s">
        <v>6</v>
      </c>
      <c r="D590" s="58">
        <v>3824.97</v>
      </c>
      <c r="E590" s="58">
        <v>3824.97</v>
      </c>
      <c r="F590" s="58">
        <v>3824.97</v>
      </c>
      <c r="G590" s="58">
        <v>3824.97</v>
      </c>
      <c r="H590" s="44" t="s">
        <v>1098</v>
      </c>
      <c r="I590"/>
      <c r="L590"/>
      <c r="M590"/>
      <c r="N590"/>
      <c r="O590"/>
      <c r="P590"/>
      <c r="S590" s="57"/>
      <c r="T590" s="57"/>
      <c r="U590" s="57"/>
      <c r="V590" s="57"/>
      <c r="W590" s="55"/>
      <c r="X590"/>
    </row>
    <row r="591" spans="1:24" s="30" customFormat="1" ht="20" x14ac:dyDescent="0.2">
      <c r="A591" s="6">
        <v>590</v>
      </c>
      <c r="B591" s="35" t="s">
        <v>612</v>
      </c>
      <c r="C591" s="35" t="s">
        <v>2</v>
      </c>
      <c r="D591" s="58">
        <v>3850.78</v>
      </c>
      <c r="E591" s="58">
        <v>3850.78</v>
      </c>
      <c r="F591" s="58">
        <v>3850.78</v>
      </c>
      <c r="G591" s="58">
        <v>3850.78</v>
      </c>
      <c r="H591" s="44" t="s">
        <v>1098</v>
      </c>
      <c r="I591"/>
      <c r="L591"/>
      <c r="M591"/>
      <c r="N591"/>
      <c r="O591"/>
      <c r="P591"/>
      <c r="S591" s="57"/>
      <c r="T591" s="57"/>
      <c r="U591" s="57"/>
      <c r="V591" s="57"/>
      <c r="W591" s="55"/>
      <c r="X591"/>
    </row>
    <row r="592" spans="1:24" s="30" customFormat="1" ht="20" x14ac:dyDescent="0.2">
      <c r="A592" s="6">
        <v>591</v>
      </c>
      <c r="B592" s="35" t="s">
        <v>613</v>
      </c>
      <c r="C592" s="35" t="s">
        <v>4</v>
      </c>
      <c r="D592" s="58">
        <v>3877.01</v>
      </c>
      <c r="E592" s="58">
        <v>3877.01</v>
      </c>
      <c r="F592" s="58">
        <v>3877.01</v>
      </c>
      <c r="G592" s="58">
        <v>3877.01</v>
      </c>
      <c r="H592" s="44" t="s">
        <v>1098</v>
      </c>
      <c r="I592"/>
      <c r="L592"/>
      <c r="M592"/>
      <c r="N592"/>
      <c r="O592"/>
      <c r="P592"/>
      <c r="S592" s="57"/>
      <c r="T592" s="57"/>
      <c r="U592" s="57"/>
      <c r="V592" s="57"/>
      <c r="W592" s="55"/>
      <c r="X592"/>
    </row>
    <row r="593" spans="1:24" s="30" customFormat="1" ht="20" x14ac:dyDescent="0.2">
      <c r="A593" s="6">
        <v>592</v>
      </c>
      <c r="B593" s="35" t="s">
        <v>614</v>
      </c>
      <c r="C593" s="35" t="s">
        <v>1</v>
      </c>
      <c r="D593" s="58">
        <v>3861.69</v>
      </c>
      <c r="E593" s="58">
        <v>3861.69</v>
      </c>
      <c r="F593" s="58">
        <v>3861.69</v>
      </c>
      <c r="G593" s="58">
        <v>3861.69</v>
      </c>
      <c r="H593" s="44" t="s">
        <v>1098</v>
      </c>
      <c r="I593"/>
      <c r="L593"/>
      <c r="M593"/>
      <c r="N593"/>
      <c r="O593"/>
      <c r="P593"/>
      <c r="S593" s="57"/>
      <c r="T593" s="57"/>
      <c r="U593" s="57"/>
      <c r="V593" s="57"/>
      <c r="W593" s="55"/>
      <c r="X593"/>
    </row>
    <row r="594" spans="1:24" s="30" customFormat="1" ht="20" x14ac:dyDescent="0.2">
      <c r="A594" s="6">
        <v>593</v>
      </c>
      <c r="B594" s="35" t="s">
        <v>615</v>
      </c>
      <c r="C594" s="35" t="s">
        <v>7</v>
      </c>
      <c r="D594" s="58">
        <v>3928.95</v>
      </c>
      <c r="E594" s="58">
        <v>3928.95</v>
      </c>
      <c r="F594" s="58">
        <v>3928.95</v>
      </c>
      <c r="G594" s="58">
        <v>3928.95</v>
      </c>
      <c r="H594" s="44" t="s">
        <v>1098</v>
      </c>
      <c r="I594"/>
      <c r="L594"/>
      <c r="M594"/>
      <c r="N594"/>
      <c r="O594"/>
      <c r="P594"/>
      <c r="S594" s="57"/>
      <c r="T594" s="57"/>
      <c r="U594" s="57"/>
      <c r="V594" s="57"/>
      <c r="W594" s="55"/>
      <c r="X594"/>
    </row>
    <row r="595" spans="1:24" s="30" customFormat="1" ht="20" x14ac:dyDescent="0.2">
      <c r="A595" s="6">
        <v>594</v>
      </c>
      <c r="B595" s="35" t="s">
        <v>616</v>
      </c>
      <c r="C595" s="35" t="s">
        <v>6</v>
      </c>
      <c r="D595" s="58">
        <v>3915.73</v>
      </c>
      <c r="E595" s="58">
        <v>3915.73</v>
      </c>
      <c r="F595" s="58">
        <v>3915.73</v>
      </c>
      <c r="G595" s="58">
        <v>3915.73</v>
      </c>
      <c r="H595" s="44" t="s">
        <v>1098</v>
      </c>
      <c r="I595"/>
      <c r="L595"/>
      <c r="M595"/>
      <c r="N595"/>
      <c r="O595"/>
      <c r="P595"/>
      <c r="S595" s="57"/>
      <c r="T595" s="57"/>
      <c r="U595" s="57"/>
      <c r="V595" s="57"/>
      <c r="W595" s="55"/>
      <c r="X595"/>
    </row>
    <row r="596" spans="1:24" s="30" customFormat="1" ht="20" x14ac:dyDescent="0.2">
      <c r="A596" s="6">
        <v>595</v>
      </c>
      <c r="B596" s="35" t="s">
        <v>617</v>
      </c>
      <c r="C596" s="35" t="s">
        <v>2</v>
      </c>
      <c r="D596" s="58">
        <v>3907.88</v>
      </c>
      <c r="E596" s="58">
        <v>3907.88</v>
      </c>
      <c r="F596" s="58">
        <v>3907.88</v>
      </c>
      <c r="G596" s="58">
        <v>3907.88</v>
      </c>
      <c r="H596" s="44" t="s">
        <v>1098</v>
      </c>
      <c r="I596"/>
      <c r="L596"/>
      <c r="M596"/>
      <c r="N596"/>
      <c r="O596"/>
      <c r="P596"/>
      <c r="S596" s="57"/>
      <c r="T596" s="57"/>
      <c r="U596" s="57"/>
      <c r="V596" s="57"/>
      <c r="W596" s="55"/>
      <c r="X596"/>
    </row>
    <row r="597" spans="1:24" s="30" customFormat="1" ht="20" x14ac:dyDescent="0.2">
      <c r="A597" s="6">
        <v>596</v>
      </c>
      <c r="B597" s="35" t="s">
        <v>618</v>
      </c>
      <c r="C597" s="35" t="s">
        <v>4</v>
      </c>
      <c r="D597" s="58">
        <v>3942.11</v>
      </c>
      <c r="E597" s="58">
        <v>3942.11</v>
      </c>
      <c r="F597" s="58">
        <v>3942.11</v>
      </c>
      <c r="G597" s="58">
        <v>3942.11</v>
      </c>
      <c r="H597" s="44" t="s">
        <v>1098</v>
      </c>
      <c r="I597"/>
      <c r="L597"/>
      <c r="M597"/>
      <c r="N597"/>
      <c r="O597"/>
      <c r="P597"/>
      <c r="S597" s="57"/>
      <c r="T597" s="57"/>
      <c r="U597" s="57"/>
      <c r="V597" s="57"/>
      <c r="W597" s="55"/>
      <c r="X597"/>
    </row>
    <row r="598" spans="1:24" s="30" customFormat="1" ht="20" x14ac:dyDescent="0.2">
      <c r="A598" s="6">
        <v>597</v>
      </c>
      <c r="B598" s="35" t="s">
        <v>619</v>
      </c>
      <c r="C598" s="35" t="s">
        <v>7</v>
      </c>
      <c r="D598" s="58">
        <v>3939.21</v>
      </c>
      <c r="E598" s="58">
        <v>3939.21</v>
      </c>
      <c r="F598" s="58">
        <v>3939.21</v>
      </c>
      <c r="G598" s="58">
        <v>3939.21</v>
      </c>
      <c r="H598" s="44" t="s">
        <v>1098</v>
      </c>
      <c r="I598"/>
      <c r="L598"/>
      <c r="M598"/>
      <c r="N598"/>
      <c r="O598"/>
      <c r="P598"/>
      <c r="S598" s="57"/>
      <c r="T598" s="57"/>
      <c r="U598" s="57"/>
      <c r="V598" s="57"/>
      <c r="W598" s="55"/>
      <c r="X598"/>
    </row>
    <row r="599" spans="1:24" s="30" customFormat="1" ht="20" x14ac:dyDescent="0.2">
      <c r="A599" s="6">
        <v>598</v>
      </c>
      <c r="B599" s="35" t="s">
        <v>620</v>
      </c>
      <c r="C599" s="35" t="s">
        <v>6</v>
      </c>
      <c r="D599" s="58">
        <v>3946.6</v>
      </c>
      <c r="E599" s="58">
        <v>3946.6</v>
      </c>
      <c r="F599" s="58">
        <v>3946.6</v>
      </c>
      <c r="G599" s="58">
        <v>3946.6</v>
      </c>
      <c r="H599" s="44" t="s">
        <v>1098</v>
      </c>
      <c r="I599"/>
      <c r="L599"/>
      <c r="M599"/>
      <c r="N599"/>
      <c r="O599"/>
      <c r="P599"/>
      <c r="S599" s="57"/>
      <c r="T599" s="57"/>
      <c r="U599" s="57"/>
      <c r="V599" s="57"/>
      <c r="W599" s="55"/>
      <c r="X599"/>
    </row>
    <row r="600" spans="1:24" s="30" customFormat="1" ht="20" x14ac:dyDescent="0.2">
      <c r="A600" s="6">
        <v>599</v>
      </c>
      <c r="B600" s="35" t="s">
        <v>621</v>
      </c>
      <c r="C600" s="35" t="s">
        <v>2</v>
      </c>
      <c r="D600" s="58">
        <v>3946.72</v>
      </c>
      <c r="E600" s="58">
        <v>3946.72</v>
      </c>
      <c r="F600" s="58">
        <v>3946.72</v>
      </c>
      <c r="G600" s="58">
        <v>3946.72</v>
      </c>
      <c r="H600" s="44" t="s">
        <v>1098</v>
      </c>
      <c r="I600"/>
      <c r="L600"/>
      <c r="M600"/>
      <c r="N600"/>
      <c r="O600"/>
      <c r="P600"/>
      <c r="S600" s="57"/>
      <c r="T600" s="57"/>
      <c r="U600" s="57"/>
      <c r="V600" s="57"/>
      <c r="W600" s="55"/>
      <c r="X600"/>
    </row>
    <row r="601" spans="1:24" s="30" customFormat="1" ht="20" x14ac:dyDescent="0.2">
      <c r="A601" s="6">
        <v>600</v>
      </c>
      <c r="B601" s="35" t="s">
        <v>622</v>
      </c>
      <c r="C601" s="35" t="s">
        <v>4</v>
      </c>
      <c r="D601" s="58">
        <v>3958.94</v>
      </c>
      <c r="E601" s="58">
        <v>3958.94</v>
      </c>
      <c r="F601" s="58">
        <v>3958.94</v>
      </c>
      <c r="G601" s="58">
        <v>3958.94</v>
      </c>
      <c r="H601" s="44" t="s">
        <v>1098</v>
      </c>
      <c r="I601"/>
      <c r="L601"/>
      <c r="M601"/>
      <c r="N601"/>
      <c r="O601"/>
      <c r="P601"/>
      <c r="S601" s="57"/>
      <c r="T601" s="57"/>
      <c r="U601" s="57"/>
      <c r="V601" s="57"/>
      <c r="W601" s="55"/>
      <c r="X601"/>
    </row>
    <row r="602" spans="1:24" s="30" customFormat="1" ht="20" x14ac:dyDescent="0.2">
      <c r="A602" s="6">
        <v>601</v>
      </c>
      <c r="B602" s="35" t="s">
        <v>623</v>
      </c>
      <c r="C602" s="35" t="s">
        <v>1</v>
      </c>
      <c r="D602" s="58">
        <v>3897.46</v>
      </c>
      <c r="E602" s="58">
        <v>3897.46</v>
      </c>
      <c r="F602" s="58">
        <v>3897.46</v>
      </c>
      <c r="G602" s="58">
        <v>3897.46</v>
      </c>
      <c r="H602" s="44" t="s">
        <v>1098</v>
      </c>
      <c r="I602"/>
      <c r="L602"/>
      <c r="M602"/>
      <c r="N602"/>
      <c r="O602"/>
      <c r="P602"/>
      <c r="S602" s="57"/>
      <c r="T602" s="57"/>
      <c r="U602" s="57"/>
      <c r="V602" s="57"/>
      <c r="W602" s="55"/>
      <c r="X602"/>
    </row>
    <row r="603" spans="1:24" s="30" customFormat="1" ht="20" x14ac:dyDescent="0.2">
      <c r="A603" s="6">
        <v>602</v>
      </c>
      <c r="B603" s="35" t="s">
        <v>624</v>
      </c>
      <c r="C603" s="35" t="s">
        <v>7</v>
      </c>
      <c r="D603" s="58">
        <v>3840.34</v>
      </c>
      <c r="E603" s="58">
        <v>3840.34</v>
      </c>
      <c r="F603" s="58">
        <v>3840.34</v>
      </c>
      <c r="G603" s="58">
        <v>3840.34</v>
      </c>
      <c r="H603" s="44" t="s">
        <v>1098</v>
      </c>
      <c r="I603"/>
      <c r="L603"/>
      <c r="M603"/>
      <c r="N603"/>
      <c r="O603"/>
      <c r="P603"/>
      <c r="S603" s="57"/>
      <c r="T603" s="57"/>
      <c r="U603" s="57"/>
      <c r="V603" s="57"/>
      <c r="W603" s="55"/>
      <c r="X603"/>
    </row>
    <row r="604" spans="1:24" s="30" customFormat="1" ht="20" x14ac:dyDescent="0.2">
      <c r="A604" s="6">
        <v>603</v>
      </c>
      <c r="B604" s="35" t="s">
        <v>625</v>
      </c>
      <c r="C604" s="35" t="s">
        <v>6</v>
      </c>
      <c r="D604" s="58">
        <v>3915.38</v>
      </c>
      <c r="E604" s="58">
        <v>3915.38</v>
      </c>
      <c r="F604" s="58">
        <v>3915.38</v>
      </c>
      <c r="G604" s="58">
        <v>3915.38</v>
      </c>
      <c r="H604" s="44" t="s">
        <v>1098</v>
      </c>
      <c r="I604"/>
      <c r="L604"/>
      <c r="M604"/>
      <c r="N604"/>
      <c r="O604"/>
      <c r="P604"/>
      <c r="S604" s="57"/>
      <c r="T604" s="57"/>
      <c r="U604" s="57"/>
      <c r="V604" s="57"/>
      <c r="W604" s="55"/>
      <c r="X604"/>
    </row>
    <row r="605" spans="1:24" s="30" customFormat="1" ht="20" x14ac:dyDescent="0.2">
      <c r="A605" s="6">
        <v>604</v>
      </c>
      <c r="B605" s="35" t="s">
        <v>626</v>
      </c>
      <c r="C605" s="35" t="s">
        <v>2</v>
      </c>
      <c r="D605" s="58">
        <v>3913.71</v>
      </c>
      <c r="E605" s="58">
        <v>3913.71</v>
      </c>
      <c r="F605" s="58">
        <v>3913.71</v>
      </c>
      <c r="G605" s="58">
        <v>3913.71</v>
      </c>
      <c r="H605" s="44" t="s">
        <v>1098</v>
      </c>
      <c r="I605"/>
      <c r="L605"/>
      <c r="M605"/>
      <c r="N605"/>
      <c r="O605"/>
      <c r="P605"/>
      <c r="S605" s="57"/>
      <c r="T605" s="57"/>
      <c r="U605" s="57"/>
      <c r="V605" s="57"/>
      <c r="W605" s="55"/>
      <c r="X605"/>
    </row>
    <row r="606" spans="1:24" s="30" customFormat="1" ht="20" x14ac:dyDescent="0.2">
      <c r="A606" s="6">
        <v>605</v>
      </c>
      <c r="B606" s="35" t="s">
        <v>627</v>
      </c>
      <c r="C606" s="35" t="s">
        <v>4</v>
      </c>
      <c r="D606" s="58">
        <v>3931.41</v>
      </c>
      <c r="E606" s="58">
        <v>3931.41</v>
      </c>
      <c r="F606" s="58">
        <v>3931.41</v>
      </c>
      <c r="G606" s="58">
        <v>3931.41</v>
      </c>
      <c r="H606" s="44" t="s">
        <v>1098</v>
      </c>
      <c r="I606"/>
      <c r="L606"/>
      <c r="M606"/>
      <c r="N606"/>
      <c r="O606"/>
      <c r="P606"/>
      <c r="S606" s="57"/>
      <c r="T606" s="57"/>
      <c r="U606" s="57"/>
      <c r="V606" s="57"/>
      <c r="W606" s="55"/>
      <c r="X606"/>
    </row>
    <row r="607" spans="1:24" s="30" customFormat="1" ht="20" x14ac:dyDescent="0.2">
      <c r="A607" s="6">
        <v>606</v>
      </c>
      <c r="B607" s="35" t="s">
        <v>628</v>
      </c>
      <c r="C607" s="35" t="s">
        <v>1</v>
      </c>
      <c r="D607" s="58">
        <v>3846.58</v>
      </c>
      <c r="E607" s="58">
        <v>3846.58</v>
      </c>
      <c r="F607" s="58">
        <v>3846.58</v>
      </c>
      <c r="G607" s="58">
        <v>3846.58</v>
      </c>
      <c r="H607" s="44" t="s">
        <v>1098</v>
      </c>
      <c r="I607"/>
      <c r="L607"/>
      <c r="M607"/>
      <c r="N607"/>
      <c r="O607"/>
      <c r="P607"/>
      <c r="S607" s="57"/>
      <c r="T607" s="57"/>
      <c r="U607" s="57"/>
      <c r="V607" s="57"/>
      <c r="W607" s="55"/>
      <c r="X607"/>
    </row>
    <row r="608" spans="1:24" s="30" customFormat="1" ht="20" x14ac:dyDescent="0.2">
      <c r="A608" s="6">
        <v>607</v>
      </c>
      <c r="B608" s="35" t="s">
        <v>629</v>
      </c>
      <c r="C608" s="35" t="s">
        <v>7</v>
      </c>
      <c r="D608" s="58">
        <v>3928.74</v>
      </c>
      <c r="E608" s="58">
        <v>3928.74</v>
      </c>
      <c r="F608" s="58">
        <v>3928.74</v>
      </c>
      <c r="G608" s="58">
        <v>3928.74</v>
      </c>
      <c r="H608" s="44" t="s">
        <v>1098</v>
      </c>
      <c r="I608"/>
      <c r="L608"/>
      <c r="M608"/>
      <c r="N608"/>
      <c r="O608"/>
      <c r="P608"/>
      <c r="S608" s="57"/>
      <c r="T608" s="57"/>
      <c r="U608" s="57"/>
      <c r="V608" s="57"/>
      <c r="W608" s="55"/>
      <c r="X608"/>
    </row>
    <row r="609" spans="1:24" s="30" customFormat="1" ht="20" x14ac:dyDescent="0.2">
      <c r="A609" s="6">
        <v>608</v>
      </c>
      <c r="B609" s="35" t="s">
        <v>630</v>
      </c>
      <c r="C609" s="35" t="s">
        <v>6</v>
      </c>
      <c r="D609" s="58">
        <v>4042.65</v>
      </c>
      <c r="E609" s="58">
        <v>4042.65</v>
      </c>
      <c r="F609" s="58">
        <v>4042.65</v>
      </c>
      <c r="G609" s="58">
        <v>4042.65</v>
      </c>
      <c r="H609" s="44" t="s">
        <v>1098</v>
      </c>
      <c r="I609"/>
      <c r="L609"/>
      <c r="M609"/>
      <c r="N609"/>
      <c r="O609"/>
      <c r="P609"/>
      <c r="S609" s="57"/>
      <c r="T609" s="57"/>
      <c r="U609" s="57"/>
      <c r="V609" s="57"/>
      <c r="W609" s="55"/>
      <c r="X609"/>
    </row>
    <row r="610" spans="1:24" s="30" customFormat="1" ht="20" x14ac:dyDescent="0.2">
      <c r="A610" s="6">
        <v>609</v>
      </c>
      <c r="B610" s="35" t="s">
        <v>631</v>
      </c>
      <c r="C610" s="35" t="s">
        <v>2</v>
      </c>
      <c r="D610" s="58">
        <v>3952.97</v>
      </c>
      <c r="E610" s="58">
        <v>3952.97</v>
      </c>
      <c r="F610" s="58">
        <v>3952.97</v>
      </c>
      <c r="G610" s="58">
        <v>3952.97</v>
      </c>
      <c r="H610" s="44" t="s">
        <v>1098</v>
      </c>
      <c r="I610"/>
      <c r="L610"/>
      <c r="M610"/>
      <c r="N610"/>
      <c r="O610"/>
      <c r="P610"/>
      <c r="S610" s="57"/>
      <c r="T610" s="57"/>
      <c r="U610" s="57"/>
      <c r="V610" s="57"/>
      <c r="W610" s="55"/>
      <c r="X610"/>
    </row>
    <row r="611" spans="1:24" s="30" customFormat="1" ht="20" x14ac:dyDescent="0.2">
      <c r="A611" s="6">
        <v>610</v>
      </c>
      <c r="B611" s="35" t="s">
        <v>632</v>
      </c>
      <c r="C611" s="35" t="s">
        <v>4</v>
      </c>
      <c r="D611" s="58">
        <v>3958.42</v>
      </c>
      <c r="E611" s="58">
        <v>3958.42</v>
      </c>
      <c r="F611" s="58">
        <v>3958.42</v>
      </c>
      <c r="G611" s="58">
        <v>3958.42</v>
      </c>
      <c r="H611" s="44" t="s">
        <v>1098</v>
      </c>
      <c r="I611"/>
      <c r="L611"/>
      <c r="M611"/>
      <c r="N611"/>
      <c r="O611"/>
      <c r="P611"/>
      <c r="S611" s="57"/>
      <c r="T611" s="57"/>
      <c r="U611" s="57"/>
      <c r="V611" s="57"/>
      <c r="W611" s="55"/>
      <c r="X611"/>
    </row>
    <row r="612" spans="1:24" s="30" customFormat="1" ht="20" x14ac:dyDescent="0.2">
      <c r="A612" s="6">
        <v>611</v>
      </c>
      <c r="B612" s="35" t="s">
        <v>633</v>
      </c>
      <c r="C612" s="35" t="s">
        <v>1</v>
      </c>
      <c r="D612" s="58">
        <v>3949.74</v>
      </c>
      <c r="E612" s="58">
        <v>3949.74</v>
      </c>
      <c r="F612" s="58">
        <v>3949.74</v>
      </c>
      <c r="G612" s="58">
        <v>3949.74</v>
      </c>
      <c r="H612" s="44" t="s">
        <v>1098</v>
      </c>
      <c r="I612"/>
      <c r="L612"/>
      <c r="M612"/>
      <c r="N612"/>
      <c r="O612"/>
      <c r="P612"/>
      <c r="S612" s="57"/>
      <c r="T612" s="57"/>
      <c r="U612" s="57"/>
      <c r="V612" s="57"/>
      <c r="W612" s="55"/>
      <c r="X612"/>
    </row>
    <row r="613" spans="1:24" s="30" customFormat="1" ht="20" x14ac:dyDescent="0.2">
      <c r="A613" s="6">
        <v>612</v>
      </c>
      <c r="B613" s="35" t="s">
        <v>634</v>
      </c>
      <c r="C613" s="35" t="s">
        <v>7</v>
      </c>
      <c r="D613" s="58">
        <v>4021.97</v>
      </c>
      <c r="E613" s="58">
        <v>4021.97</v>
      </c>
      <c r="F613" s="58">
        <v>4021.97</v>
      </c>
      <c r="G613" s="58">
        <v>4021.97</v>
      </c>
      <c r="H613" s="44" t="s">
        <v>1098</v>
      </c>
      <c r="I613"/>
      <c r="L613"/>
      <c r="M613"/>
      <c r="N613"/>
      <c r="O613"/>
      <c r="P613"/>
      <c r="S613" s="57"/>
      <c r="T613" s="57"/>
      <c r="U613" s="57"/>
      <c r="V613" s="57"/>
      <c r="W613" s="55"/>
      <c r="X613"/>
    </row>
    <row r="614" spans="1:24" s="30" customFormat="1" ht="20" x14ac:dyDescent="0.2">
      <c r="A614" s="6">
        <v>613</v>
      </c>
      <c r="B614" s="35" t="s">
        <v>635</v>
      </c>
      <c r="C614" s="35" t="s">
        <v>6</v>
      </c>
      <c r="D614" s="58">
        <v>4050.37</v>
      </c>
      <c r="E614" s="58">
        <v>4050.37</v>
      </c>
      <c r="F614" s="58">
        <v>4050.37</v>
      </c>
      <c r="G614" s="58">
        <v>4050.37</v>
      </c>
      <c r="H614" s="44" t="s">
        <v>1098</v>
      </c>
      <c r="I614"/>
      <c r="L614"/>
      <c r="M614"/>
      <c r="N614"/>
      <c r="O614"/>
      <c r="P614"/>
      <c r="S614" s="57"/>
      <c r="T614" s="57"/>
      <c r="U614" s="57"/>
      <c r="V614" s="57"/>
      <c r="W614" s="55"/>
      <c r="X614"/>
    </row>
    <row r="615" spans="1:24" s="30" customFormat="1" ht="20" x14ac:dyDescent="0.2">
      <c r="A615" s="6">
        <v>614</v>
      </c>
      <c r="B615" s="35" t="s">
        <v>636</v>
      </c>
      <c r="C615" s="35" t="s">
        <v>2</v>
      </c>
      <c r="D615" s="58">
        <v>4088.42</v>
      </c>
      <c r="E615" s="58">
        <v>4088.42</v>
      </c>
      <c r="F615" s="58">
        <v>4088.42</v>
      </c>
      <c r="G615" s="58">
        <v>4088.42</v>
      </c>
      <c r="H615" s="44" t="s">
        <v>1098</v>
      </c>
      <c r="I615"/>
      <c r="L615"/>
      <c r="M615"/>
      <c r="N615"/>
      <c r="O615"/>
      <c r="P615"/>
      <c r="S615" s="57"/>
      <c r="T615" s="57"/>
      <c r="U615" s="57"/>
      <c r="V615" s="57"/>
      <c r="W615" s="55"/>
      <c r="X615"/>
    </row>
    <row r="616" spans="1:24" s="30" customFormat="1" ht="20" x14ac:dyDescent="0.2">
      <c r="A616" s="6">
        <v>615</v>
      </c>
      <c r="B616" s="35" t="s">
        <v>637</v>
      </c>
      <c r="C616" s="35" t="s">
        <v>4</v>
      </c>
      <c r="D616" s="58">
        <v>4104.45</v>
      </c>
      <c r="E616" s="58">
        <v>4104.45</v>
      </c>
      <c r="F616" s="58">
        <v>4104.45</v>
      </c>
      <c r="G616" s="58">
        <v>4104.45</v>
      </c>
      <c r="H616" s="44" t="s">
        <v>1098</v>
      </c>
      <c r="I616"/>
      <c r="L616"/>
      <c r="M616"/>
      <c r="N616"/>
      <c r="O616"/>
      <c r="P616"/>
      <c r="S616" s="57"/>
      <c r="T616" s="57"/>
      <c r="U616" s="57"/>
      <c r="V616" s="57"/>
      <c r="W616" s="55"/>
      <c r="X616"/>
    </row>
    <row r="617" spans="1:24" s="30" customFormat="1" ht="20" x14ac:dyDescent="0.2">
      <c r="A617" s="6">
        <v>616</v>
      </c>
      <c r="B617" s="35" t="s">
        <v>638</v>
      </c>
      <c r="C617" s="35" t="s">
        <v>7</v>
      </c>
      <c r="D617" s="58">
        <v>4103.7700000000004</v>
      </c>
      <c r="E617" s="58">
        <v>4103.7700000000004</v>
      </c>
      <c r="F617" s="58">
        <v>4103.7700000000004</v>
      </c>
      <c r="G617" s="58">
        <v>4103.7700000000004</v>
      </c>
      <c r="H617" s="44" t="s">
        <v>1098</v>
      </c>
      <c r="I617"/>
      <c r="L617"/>
      <c r="M617"/>
      <c r="N617"/>
      <c r="O617"/>
      <c r="P617"/>
      <c r="S617" s="57"/>
      <c r="T617" s="57"/>
      <c r="U617" s="57"/>
      <c r="V617" s="57"/>
      <c r="W617" s="55"/>
      <c r="X617"/>
    </row>
    <row r="618" spans="1:24" s="30" customFormat="1" ht="20" x14ac:dyDescent="0.2">
      <c r="A618" s="6">
        <v>617</v>
      </c>
      <c r="B618" s="35" t="s">
        <v>639</v>
      </c>
      <c r="C618" s="35" t="s">
        <v>6</v>
      </c>
      <c r="D618" s="58">
        <v>4104.5</v>
      </c>
      <c r="E618" s="58">
        <v>4104.5</v>
      </c>
      <c r="F618" s="58">
        <v>4104.5</v>
      </c>
      <c r="G618" s="58">
        <v>4104.5</v>
      </c>
      <c r="H618" s="44" t="s">
        <v>1098</v>
      </c>
      <c r="I618"/>
      <c r="L618"/>
      <c r="M618"/>
      <c r="N618"/>
      <c r="O618"/>
      <c r="P618"/>
      <c r="S618" s="57"/>
      <c r="T618" s="57"/>
      <c r="U618" s="57"/>
      <c r="V618" s="57"/>
      <c r="W618" s="55"/>
      <c r="X618"/>
    </row>
    <row r="619" spans="1:24" s="30" customFormat="1" ht="20" x14ac:dyDescent="0.2">
      <c r="A619" s="6">
        <v>618</v>
      </c>
      <c r="B619" s="35" t="s">
        <v>640</v>
      </c>
      <c r="C619" s="35" t="s">
        <v>2</v>
      </c>
      <c r="D619" s="58">
        <v>4136.55</v>
      </c>
      <c r="E619" s="58">
        <v>4136.55</v>
      </c>
      <c r="F619" s="58">
        <v>4136.55</v>
      </c>
      <c r="G619" s="58">
        <v>4136.55</v>
      </c>
      <c r="H619" s="44" t="s">
        <v>1098</v>
      </c>
      <c r="I619"/>
      <c r="L619"/>
      <c r="M619"/>
      <c r="N619"/>
      <c r="O619"/>
      <c r="P619"/>
      <c r="S619" s="57"/>
      <c r="T619" s="57"/>
      <c r="U619" s="57"/>
      <c r="V619" s="57"/>
      <c r="W619" s="55"/>
      <c r="X619"/>
    </row>
    <row r="620" spans="1:24" s="30" customFormat="1" ht="20" x14ac:dyDescent="0.2">
      <c r="A620" s="6">
        <v>619</v>
      </c>
      <c r="B620" s="35" t="s">
        <v>641</v>
      </c>
      <c r="C620" s="35" t="s">
        <v>4</v>
      </c>
      <c r="D620" s="58">
        <v>4104.59</v>
      </c>
      <c r="E620" s="58">
        <v>4104.59</v>
      </c>
      <c r="F620" s="58">
        <v>4104.59</v>
      </c>
      <c r="G620" s="58">
        <v>4104.59</v>
      </c>
      <c r="H620" s="44" t="s">
        <v>1098</v>
      </c>
      <c r="I620"/>
      <c r="L620"/>
      <c r="M620"/>
      <c r="N620"/>
      <c r="O620"/>
      <c r="P620"/>
      <c r="S620" s="57"/>
      <c r="T620" s="57"/>
      <c r="U620" s="57"/>
      <c r="V620" s="57"/>
      <c r="W620" s="55"/>
      <c r="X620"/>
    </row>
    <row r="621" spans="1:24" s="30" customFormat="1" ht="20" x14ac:dyDescent="0.2">
      <c r="A621" s="6">
        <v>620</v>
      </c>
      <c r="B621" s="35" t="s">
        <v>642</v>
      </c>
      <c r="C621" s="35" t="s">
        <v>1</v>
      </c>
      <c r="D621" s="58">
        <v>3964.26</v>
      </c>
      <c r="E621" s="58">
        <v>3964.26</v>
      </c>
      <c r="F621" s="58">
        <v>3964.26</v>
      </c>
      <c r="G621" s="58">
        <v>3964.26</v>
      </c>
      <c r="H621" s="44" t="s">
        <v>1098</v>
      </c>
      <c r="I621"/>
      <c r="L621"/>
      <c r="M621"/>
      <c r="N621"/>
      <c r="O621"/>
      <c r="P621"/>
      <c r="S621" s="57"/>
      <c r="T621" s="57"/>
      <c r="U621" s="57"/>
      <c r="V621" s="57"/>
      <c r="W621" s="55"/>
      <c r="X621"/>
    </row>
    <row r="622" spans="1:24" s="30" customFormat="1" ht="20" x14ac:dyDescent="0.2">
      <c r="A622" s="6">
        <v>621</v>
      </c>
      <c r="B622" s="35" t="s">
        <v>643</v>
      </c>
      <c r="C622" s="35" t="s">
        <v>7</v>
      </c>
      <c r="D622" s="58">
        <v>3896.09</v>
      </c>
      <c r="E622" s="58">
        <v>3896.09</v>
      </c>
      <c r="F622" s="58">
        <v>3896.09</v>
      </c>
      <c r="G622" s="58">
        <v>3896.09</v>
      </c>
      <c r="H622" s="44" t="s">
        <v>1098</v>
      </c>
      <c r="I622"/>
      <c r="L622"/>
      <c r="M622"/>
      <c r="N622"/>
      <c r="O622"/>
      <c r="P622"/>
      <c r="S622" s="57"/>
      <c r="T622" s="57"/>
      <c r="U622" s="57"/>
      <c r="V622" s="57"/>
      <c r="W622" s="55"/>
      <c r="X622"/>
    </row>
    <row r="623" spans="1:24" s="30" customFormat="1" ht="20" x14ac:dyDescent="0.2">
      <c r="A623" s="6">
        <v>622</v>
      </c>
      <c r="B623" s="35" t="s">
        <v>644</v>
      </c>
      <c r="C623" s="35" t="s">
        <v>6</v>
      </c>
      <c r="D623" s="58">
        <v>3763.93</v>
      </c>
      <c r="E623" s="58">
        <v>3763.93</v>
      </c>
      <c r="F623" s="58">
        <v>3763.93</v>
      </c>
      <c r="G623" s="58">
        <v>3763.93</v>
      </c>
      <c r="H623" s="44" t="s">
        <v>1098</v>
      </c>
      <c r="I623"/>
      <c r="L623"/>
      <c r="M623"/>
      <c r="N623"/>
      <c r="O623"/>
      <c r="P623"/>
      <c r="S623" s="57"/>
      <c r="T623" s="57"/>
      <c r="U623" s="57"/>
      <c r="V623" s="57"/>
      <c r="W623" s="55"/>
      <c r="X623"/>
    </row>
    <row r="624" spans="1:24" s="30" customFormat="1" ht="20" x14ac:dyDescent="0.2">
      <c r="A624" s="6">
        <v>623</v>
      </c>
      <c r="B624" s="35" t="s">
        <v>645</v>
      </c>
      <c r="C624" s="35" t="s">
        <v>2</v>
      </c>
      <c r="D624" s="58">
        <v>3756.94</v>
      </c>
      <c r="E624" s="58">
        <v>3756.94</v>
      </c>
      <c r="F624" s="58">
        <v>3756.94</v>
      </c>
      <c r="G624" s="58">
        <v>3756.94</v>
      </c>
      <c r="H624" s="44" t="s">
        <v>1098</v>
      </c>
      <c r="I624"/>
      <c r="L624"/>
      <c r="M624"/>
      <c r="N624"/>
      <c r="O624"/>
      <c r="P624"/>
      <c r="S624" s="57"/>
      <c r="T624" s="57"/>
      <c r="U624" s="57"/>
      <c r="V624" s="57"/>
      <c r="W624" s="55"/>
      <c r="X624"/>
    </row>
    <row r="625" spans="1:24" s="30" customFormat="1" ht="20" x14ac:dyDescent="0.2">
      <c r="A625" s="6">
        <v>624</v>
      </c>
      <c r="B625" s="35" t="s">
        <v>646</v>
      </c>
      <c r="C625" s="35" t="s">
        <v>4</v>
      </c>
      <c r="D625" s="58">
        <v>3584.78</v>
      </c>
      <c r="E625" s="58">
        <v>3584.78</v>
      </c>
      <c r="F625" s="58">
        <v>3584.78</v>
      </c>
      <c r="G625" s="58">
        <v>3584.78</v>
      </c>
      <c r="H625" s="44" t="s">
        <v>1098</v>
      </c>
      <c r="I625"/>
      <c r="L625"/>
      <c r="M625"/>
      <c r="N625"/>
      <c r="O625"/>
      <c r="P625"/>
      <c r="S625" s="57"/>
      <c r="T625" s="57"/>
      <c r="U625" s="57"/>
      <c r="V625" s="57"/>
      <c r="W625" s="55"/>
      <c r="X625"/>
    </row>
    <row r="626" spans="1:24" s="30" customFormat="1" ht="20" x14ac:dyDescent="0.2">
      <c r="A626" s="6">
        <v>625</v>
      </c>
      <c r="B626" s="35" t="s">
        <v>647</v>
      </c>
      <c r="C626" s="35" t="s">
        <v>1</v>
      </c>
      <c r="D626" s="58">
        <v>3731.72</v>
      </c>
      <c r="E626" s="58">
        <v>3731.72</v>
      </c>
      <c r="F626" s="58">
        <v>3731.72</v>
      </c>
      <c r="G626" s="58">
        <v>3731.72</v>
      </c>
      <c r="H626" s="44" t="s">
        <v>1098</v>
      </c>
      <c r="I626"/>
      <c r="L626"/>
      <c r="M626"/>
      <c r="N626"/>
      <c r="O626"/>
      <c r="P626"/>
      <c r="S626" s="57"/>
      <c r="T626" s="57"/>
      <c r="U626" s="57"/>
      <c r="V626" s="57"/>
      <c r="W626" s="55"/>
      <c r="X626"/>
    </row>
    <row r="627" spans="1:24" s="30" customFormat="1" ht="20" x14ac:dyDescent="0.2">
      <c r="A627" s="6">
        <v>626</v>
      </c>
      <c r="B627" s="35" t="s">
        <v>648</v>
      </c>
      <c r="C627" s="35" t="s">
        <v>7</v>
      </c>
      <c r="D627" s="58">
        <v>3773.55</v>
      </c>
      <c r="E627" s="58">
        <v>3773.55</v>
      </c>
      <c r="F627" s="58">
        <v>3773.55</v>
      </c>
      <c r="G627" s="58">
        <v>3773.55</v>
      </c>
      <c r="H627" s="44" t="s">
        <v>1098</v>
      </c>
      <c r="I627"/>
      <c r="L627"/>
      <c r="M627"/>
      <c r="N627"/>
      <c r="O627"/>
      <c r="P627"/>
      <c r="S627" s="57"/>
      <c r="T627" s="57"/>
      <c r="U627" s="57"/>
      <c r="V627" s="57"/>
      <c r="W627" s="55"/>
      <c r="X627"/>
    </row>
    <row r="628" spans="1:24" s="30" customFormat="1" ht="20" x14ac:dyDescent="0.2">
      <c r="A628" s="6">
        <v>627</v>
      </c>
      <c r="B628" s="35" t="s">
        <v>649</v>
      </c>
      <c r="C628" s="35" t="s">
        <v>6</v>
      </c>
      <c r="D628" s="58">
        <v>3689.05</v>
      </c>
      <c r="E628" s="58">
        <v>3689.05</v>
      </c>
      <c r="F628" s="58">
        <v>3689.05</v>
      </c>
      <c r="G628" s="58">
        <v>3689.05</v>
      </c>
      <c r="H628" s="44" t="s">
        <v>1098</v>
      </c>
      <c r="I628"/>
      <c r="L628"/>
      <c r="M628"/>
      <c r="N628"/>
      <c r="O628"/>
      <c r="P628"/>
      <c r="S628" s="57"/>
      <c r="T628" s="57"/>
      <c r="U628" s="57"/>
      <c r="V628" s="57"/>
      <c r="W628" s="55"/>
      <c r="X628"/>
    </row>
    <row r="629" spans="1:24" s="30" customFormat="1" ht="20" x14ac:dyDescent="0.2">
      <c r="A629" s="6">
        <v>628</v>
      </c>
      <c r="B629" s="35" t="s">
        <v>650</v>
      </c>
      <c r="C629" s="35" t="s">
        <v>2</v>
      </c>
      <c r="D629" s="58">
        <v>3733.68</v>
      </c>
      <c r="E629" s="58">
        <v>3733.68</v>
      </c>
      <c r="F629" s="58">
        <v>3733.68</v>
      </c>
      <c r="G629" s="58">
        <v>3733.68</v>
      </c>
      <c r="H629" s="44" t="s">
        <v>1098</v>
      </c>
      <c r="I629"/>
      <c r="L629"/>
      <c r="M629"/>
      <c r="N629"/>
      <c r="O629"/>
      <c r="P629"/>
      <c r="S629" s="57"/>
      <c r="T629" s="57"/>
      <c r="U629" s="57"/>
      <c r="V629" s="57"/>
      <c r="W629" s="55"/>
      <c r="X629"/>
    </row>
    <row r="630" spans="1:24" s="30" customFormat="1" ht="20" x14ac:dyDescent="0.2">
      <c r="A630" s="6">
        <v>629</v>
      </c>
      <c r="B630" s="35" t="s">
        <v>651</v>
      </c>
      <c r="C630" s="35" t="s">
        <v>4</v>
      </c>
      <c r="D630" s="58">
        <v>3667.27</v>
      </c>
      <c r="E630" s="58">
        <v>3667.27</v>
      </c>
      <c r="F630" s="58">
        <v>3667.27</v>
      </c>
      <c r="G630" s="58">
        <v>3667.27</v>
      </c>
      <c r="H630" s="44" t="s">
        <v>1098</v>
      </c>
      <c r="I630"/>
      <c r="L630"/>
      <c r="M630"/>
      <c r="N630"/>
      <c r="O630"/>
      <c r="P630"/>
      <c r="S630" s="57"/>
      <c r="T630" s="57"/>
      <c r="U630" s="57"/>
      <c r="V630" s="57"/>
      <c r="W630" s="55"/>
      <c r="X630"/>
    </row>
    <row r="631" spans="1:24" s="30" customFormat="1" ht="20" x14ac:dyDescent="0.2">
      <c r="A631" s="6">
        <v>630</v>
      </c>
      <c r="B631" s="35" t="s">
        <v>652</v>
      </c>
      <c r="C631" s="35" t="s">
        <v>1</v>
      </c>
      <c r="D631" s="58">
        <v>3485.13</v>
      </c>
      <c r="E631" s="58">
        <v>3485.13</v>
      </c>
      <c r="F631" s="58">
        <v>3485.13</v>
      </c>
      <c r="G631" s="58">
        <v>3485.13</v>
      </c>
      <c r="H631" s="44" t="s">
        <v>1098</v>
      </c>
      <c r="I631"/>
      <c r="L631"/>
      <c r="M631"/>
      <c r="N631"/>
      <c r="O631"/>
      <c r="P631"/>
      <c r="S631" s="57"/>
      <c r="T631" s="57"/>
      <c r="U631" s="57"/>
      <c r="V631" s="57"/>
      <c r="W631" s="55"/>
      <c r="X631"/>
    </row>
    <row r="632" spans="1:24" s="30" customFormat="1" ht="20" x14ac:dyDescent="0.2">
      <c r="A632" s="6">
        <v>631</v>
      </c>
      <c r="B632" s="35" t="s">
        <v>653</v>
      </c>
      <c r="C632" s="35" t="s">
        <v>7</v>
      </c>
      <c r="D632" s="58">
        <v>3375.03</v>
      </c>
      <c r="E632" s="58">
        <v>3375.03</v>
      </c>
      <c r="F632" s="58">
        <v>3375.03</v>
      </c>
      <c r="G632" s="58">
        <v>3375.03</v>
      </c>
      <c r="H632" s="44" t="s">
        <v>1098</v>
      </c>
      <c r="I632"/>
      <c r="L632"/>
      <c r="M632"/>
      <c r="N632"/>
      <c r="O632"/>
      <c r="P632"/>
      <c r="S632" s="57"/>
      <c r="T632" s="57"/>
      <c r="U632" s="57"/>
      <c r="V632" s="57"/>
      <c r="W632" s="55"/>
      <c r="X632"/>
    </row>
    <row r="633" spans="1:24" s="30" customFormat="1" ht="20" x14ac:dyDescent="0.2">
      <c r="A633" s="6">
        <v>632</v>
      </c>
      <c r="B633" s="35" t="s">
        <v>654</v>
      </c>
      <c r="C633" s="35" t="s">
        <v>6</v>
      </c>
      <c r="D633" s="58">
        <v>3371.21</v>
      </c>
      <c r="E633" s="58">
        <v>3371.21</v>
      </c>
      <c r="F633" s="58">
        <v>3371.21</v>
      </c>
      <c r="G633" s="58">
        <v>3371.21</v>
      </c>
      <c r="H633" s="44" t="s">
        <v>1098</v>
      </c>
      <c r="I633"/>
      <c r="L633"/>
      <c r="M633"/>
      <c r="N633"/>
      <c r="O633"/>
      <c r="P633"/>
      <c r="S633" s="57"/>
      <c r="T633" s="57"/>
      <c r="U633" s="57"/>
      <c r="V633" s="57"/>
      <c r="W633" s="55"/>
      <c r="X633"/>
    </row>
    <row r="634" spans="1:24" s="30" customFormat="1" ht="20" x14ac:dyDescent="0.2">
      <c r="A634" s="6">
        <v>633</v>
      </c>
      <c r="B634" s="35" t="s">
        <v>655</v>
      </c>
      <c r="C634" s="35" t="s">
        <v>2</v>
      </c>
      <c r="D634" s="58">
        <v>3117.21</v>
      </c>
      <c r="E634" s="58">
        <v>3117.21</v>
      </c>
      <c r="F634" s="58">
        <v>3117.21</v>
      </c>
      <c r="G634" s="58">
        <v>3117.21</v>
      </c>
      <c r="H634" s="44" t="s">
        <v>1098</v>
      </c>
      <c r="I634"/>
      <c r="L634"/>
      <c r="M634"/>
      <c r="N634"/>
      <c r="O634"/>
      <c r="P634"/>
      <c r="S634" s="57"/>
      <c r="T634" s="57"/>
      <c r="U634" s="57"/>
      <c r="V634" s="57"/>
      <c r="W634" s="55"/>
      <c r="X634"/>
    </row>
    <row r="635" spans="1:24" s="30" customFormat="1" ht="20" x14ac:dyDescent="0.2">
      <c r="A635" s="6">
        <v>634</v>
      </c>
      <c r="B635" s="35" t="s">
        <v>656</v>
      </c>
      <c r="C635" s="35" t="s">
        <v>4</v>
      </c>
      <c r="D635" s="58">
        <v>2932.1</v>
      </c>
      <c r="E635" s="58">
        <v>2932.1</v>
      </c>
      <c r="F635" s="58">
        <v>2932.1</v>
      </c>
      <c r="G635" s="58">
        <v>2932.1</v>
      </c>
      <c r="H635" s="44" t="s">
        <v>1098</v>
      </c>
      <c r="I635"/>
      <c r="L635"/>
      <c r="M635"/>
      <c r="N635"/>
      <c r="O635"/>
      <c r="P635"/>
      <c r="S635" s="57"/>
      <c r="T635" s="57"/>
      <c r="U635" s="57"/>
      <c r="V635" s="57"/>
      <c r="W635" s="55"/>
      <c r="X635"/>
    </row>
    <row r="636" spans="1:24" s="30" customFormat="1" ht="20" x14ac:dyDescent="0.2">
      <c r="A636" s="6">
        <v>635</v>
      </c>
      <c r="B636" s="35" t="s">
        <v>657</v>
      </c>
      <c r="C636" s="35" t="s">
        <v>1</v>
      </c>
      <c r="D636" s="58">
        <v>3009.32</v>
      </c>
      <c r="E636" s="58">
        <v>3009.32</v>
      </c>
      <c r="F636" s="58">
        <v>3009.32</v>
      </c>
      <c r="G636" s="58">
        <v>3009.32</v>
      </c>
      <c r="H636" s="44" t="s">
        <v>1098</v>
      </c>
      <c r="I636"/>
      <c r="L636"/>
      <c r="M636"/>
      <c r="N636"/>
      <c r="O636"/>
      <c r="P636"/>
      <c r="S636" s="57"/>
      <c r="T636" s="57"/>
      <c r="U636" s="57"/>
      <c r="V636" s="57"/>
      <c r="W636" s="55"/>
      <c r="X636"/>
    </row>
    <row r="637" spans="1:24" s="30" customFormat="1" ht="20" x14ac:dyDescent="0.2">
      <c r="A637" s="6">
        <v>636</v>
      </c>
      <c r="B637" s="35" t="s">
        <v>658</v>
      </c>
      <c r="C637" s="35" t="s">
        <v>7</v>
      </c>
      <c r="D637" s="58">
        <v>2649.96</v>
      </c>
      <c r="E637" s="58">
        <v>2649.96</v>
      </c>
      <c r="F637" s="58">
        <v>2649.96</v>
      </c>
      <c r="G637" s="58">
        <v>2649.96</v>
      </c>
      <c r="H637" s="44" t="s">
        <v>1098</v>
      </c>
      <c r="I637"/>
      <c r="L637"/>
      <c r="M637"/>
      <c r="N637"/>
      <c r="O637"/>
      <c r="P637"/>
      <c r="S637" s="57"/>
      <c r="T637" s="57"/>
      <c r="U637" s="57"/>
      <c r="V637" s="57"/>
      <c r="W637" s="55"/>
      <c r="X637"/>
    </row>
    <row r="638" spans="1:24" s="30" customFormat="1" ht="20" x14ac:dyDescent="0.2">
      <c r="A638" s="6">
        <v>637</v>
      </c>
      <c r="B638" s="35" t="s">
        <v>659</v>
      </c>
      <c r="C638" s="35" t="s">
        <v>6</v>
      </c>
      <c r="D638" s="58">
        <v>2777.87</v>
      </c>
      <c r="E638" s="58">
        <v>2777.87</v>
      </c>
      <c r="F638" s="58">
        <v>2777.87</v>
      </c>
      <c r="G638" s="58">
        <v>2777.87</v>
      </c>
      <c r="H638" s="44" t="s">
        <v>1098</v>
      </c>
      <c r="I638"/>
      <c r="L638"/>
      <c r="M638"/>
      <c r="N638"/>
      <c r="O638"/>
      <c r="P638"/>
      <c r="S638" s="57"/>
      <c r="T638" s="57"/>
      <c r="U638" s="57"/>
      <c r="V638" s="57"/>
      <c r="W638" s="55"/>
      <c r="X638"/>
    </row>
    <row r="639" spans="1:24" s="30" customFormat="1" ht="20" x14ac:dyDescent="0.2">
      <c r="A639" s="6">
        <v>638</v>
      </c>
      <c r="B639" s="35" t="s">
        <v>660</v>
      </c>
      <c r="C639" s="35" t="s">
        <v>2</v>
      </c>
      <c r="D639" s="58">
        <v>2668.66</v>
      </c>
      <c r="E639" s="58">
        <v>2668.66</v>
      </c>
      <c r="F639" s="58">
        <v>2668.66</v>
      </c>
      <c r="G639" s="58">
        <v>2668.66</v>
      </c>
      <c r="H639" s="44" t="s">
        <v>1098</v>
      </c>
      <c r="I639"/>
      <c r="L639"/>
      <c r="M639"/>
      <c r="N639"/>
      <c r="O639"/>
      <c r="P639"/>
      <c r="S639" s="57"/>
      <c r="T639" s="57"/>
      <c r="U639" s="57"/>
      <c r="V639" s="57"/>
      <c r="W639" s="55"/>
      <c r="X639"/>
    </row>
    <row r="640" spans="1:24" s="30" customFormat="1" ht="20" x14ac:dyDescent="0.2">
      <c r="A640" s="6">
        <v>639</v>
      </c>
      <c r="B640" s="35" t="s">
        <v>661</v>
      </c>
      <c r="C640" s="35" t="s">
        <v>4</v>
      </c>
      <c r="D640" s="58">
        <v>2887.37</v>
      </c>
      <c r="E640" s="58">
        <v>2887.37</v>
      </c>
      <c r="F640" s="58">
        <v>2887.37</v>
      </c>
      <c r="G640" s="58">
        <v>2887.37</v>
      </c>
      <c r="H640" s="44" t="s">
        <v>1098</v>
      </c>
      <c r="I640"/>
      <c r="L640"/>
      <c r="M640"/>
      <c r="N640"/>
      <c r="O640"/>
      <c r="P640"/>
      <c r="S640" s="57"/>
      <c r="T640" s="57"/>
      <c r="U640" s="57"/>
      <c r="V640" s="57"/>
      <c r="W640" s="55"/>
      <c r="X640"/>
    </row>
    <row r="641" spans="1:24" s="30" customFormat="1" ht="20" x14ac:dyDescent="0.2">
      <c r="A641" s="6">
        <v>640</v>
      </c>
      <c r="B641" s="35" t="s">
        <v>662</v>
      </c>
      <c r="C641" s="35" t="s">
        <v>1</v>
      </c>
      <c r="D641" s="58">
        <v>2788.2</v>
      </c>
      <c r="E641" s="58">
        <v>2788.2</v>
      </c>
      <c r="F641" s="58">
        <v>2788.2</v>
      </c>
      <c r="G641" s="58">
        <v>2788.2</v>
      </c>
      <c r="H641" s="44" t="s">
        <v>1098</v>
      </c>
      <c r="I641"/>
      <c r="L641"/>
      <c r="M641"/>
      <c r="N641"/>
      <c r="O641"/>
      <c r="P641"/>
      <c r="S641" s="57"/>
      <c r="T641" s="57"/>
      <c r="U641" s="57"/>
      <c r="V641" s="57"/>
      <c r="W641" s="55"/>
      <c r="X641"/>
    </row>
    <row r="642" spans="1:24" s="30" customFormat="1" ht="20" x14ac:dyDescent="0.2">
      <c r="A642" s="6">
        <v>641</v>
      </c>
      <c r="B642" s="35" t="s">
        <v>663</v>
      </c>
      <c r="C642" s="35" t="s">
        <v>7</v>
      </c>
      <c r="D642" s="58">
        <v>2979.68</v>
      </c>
      <c r="E642" s="58">
        <v>2979.68</v>
      </c>
      <c r="F642" s="58">
        <v>2979.68</v>
      </c>
      <c r="G642" s="58">
        <v>2979.68</v>
      </c>
      <c r="H642" s="44" t="s">
        <v>1098</v>
      </c>
      <c r="I642"/>
      <c r="L642"/>
      <c r="M642"/>
      <c r="N642"/>
      <c r="O642"/>
      <c r="P642"/>
      <c r="S642" s="57"/>
      <c r="T642" s="57"/>
      <c r="U642" s="57"/>
      <c r="V642" s="57"/>
      <c r="W642" s="55"/>
      <c r="X642"/>
    </row>
    <row r="643" spans="1:24" s="30" customFormat="1" ht="20" x14ac:dyDescent="0.2">
      <c r="A643" s="6">
        <v>642</v>
      </c>
      <c r="B643" s="35" t="s">
        <v>664</v>
      </c>
      <c r="C643" s="35" t="s">
        <v>6</v>
      </c>
      <c r="D643" s="58">
        <v>3203.57</v>
      </c>
      <c r="E643" s="58">
        <v>3203.57</v>
      </c>
      <c r="F643" s="58">
        <v>3203.57</v>
      </c>
      <c r="G643" s="58">
        <v>3203.57</v>
      </c>
      <c r="H643" s="44" t="s">
        <v>1098</v>
      </c>
      <c r="I643"/>
      <c r="L643"/>
      <c r="M643"/>
      <c r="N643"/>
      <c r="O643"/>
      <c r="P643"/>
      <c r="S643" s="57"/>
      <c r="T643" s="57"/>
      <c r="U643" s="57"/>
      <c r="V643" s="57"/>
      <c r="W643" s="55"/>
      <c r="X643"/>
    </row>
    <row r="644" spans="1:24" s="30" customFormat="1" ht="20" x14ac:dyDescent="0.2">
      <c r="A644" s="6">
        <v>643</v>
      </c>
      <c r="B644" s="35" t="s">
        <v>665</v>
      </c>
      <c r="C644" s="35" t="s">
        <v>2</v>
      </c>
      <c r="D644" s="58">
        <v>3124.66</v>
      </c>
      <c r="E644" s="58">
        <v>3124.66</v>
      </c>
      <c r="F644" s="58">
        <v>3124.66</v>
      </c>
      <c r="G644" s="58">
        <v>3124.66</v>
      </c>
      <c r="H644" s="44" t="s">
        <v>1098</v>
      </c>
      <c r="I644"/>
      <c r="L644"/>
      <c r="M644"/>
      <c r="N644"/>
      <c r="O644"/>
      <c r="P644"/>
      <c r="S644" s="57"/>
      <c r="T644" s="57"/>
      <c r="U644" s="57"/>
      <c r="V644" s="57"/>
      <c r="W644" s="55"/>
      <c r="X644"/>
    </row>
    <row r="645" spans="1:24" s="30" customFormat="1" ht="20" x14ac:dyDescent="0.2">
      <c r="A645" s="6">
        <v>644</v>
      </c>
      <c r="B645" s="35" t="s">
        <v>666</v>
      </c>
      <c r="C645" s="35" t="s">
        <v>4</v>
      </c>
      <c r="D645" s="58">
        <v>3255.1</v>
      </c>
      <c r="E645" s="58">
        <v>3255.1</v>
      </c>
      <c r="F645" s="58">
        <v>3255.1</v>
      </c>
      <c r="G645" s="58">
        <v>3255.1</v>
      </c>
      <c r="H645" s="44" t="s">
        <v>1098</v>
      </c>
      <c r="I645"/>
      <c r="L645"/>
      <c r="M645"/>
      <c r="N645"/>
      <c r="O645"/>
      <c r="P645"/>
      <c r="S645" s="57"/>
      <c r="T645" s="57"/>
      <c r="U645" s="57"/>
      <c r="V645" s="57"/>
      <c r="W645" s="55"/>
      <c r="X645"/>
    </row>
    <row r="646" spans="1:24" s="30" customFormat="1" ht="20" x14ac:dyDescent="0.2">
      <c r="A646" s="6">
        <v>645</v>
      </c>
      <c r="B646" s="35" t="s">
        <v>667</v>
      </c>
      <c r="C646" s="35" t="s">
        <v>1</v>
      </c>
      <c r="D646" s="58">
        <v>3179.05</v>
      </c>
      <c r="E646" s="58">
        <v>3179.05</v>
      </c>
      <c r="F646" s="58">
        <v>3179.05</v>
      </c>
      <c r="G646" s="58">
        <v>3179.05</v>
      </c>
      <c r="H646" s="44" t="s">
        <v>1098</v>
      </c>
      <c r="I646"/>
      <c r="L646"/>
      <c r="M646"/>
      <c r="N646"/>
      <c r="O646"/>
      <c r="P646"/>
      <c r="S646" s="57"/>
      <c r="T646" s="57"/>
      <c r="U646" s="57"/>
      <c r="V646" s="57"/>
      <c r="W646" s="55"/>
      <c r="X646"/>
    </row>
    <row r="647" spans="1:24" s="30" customFormat="1" ht="20" x14ac:dyDescent="0.2">
      <c r="A647" s="6">
        <v>646</v>
      </c>
      <c r="B647" s="35" t="s">
        <v>668</v>
      </c>
      <c r="C647" s="35" t="s">
        <v>7</v>
      </c>
      <c r="D647" s="58">
        <v>3260.45</v>
      </c>
      <c r="E647" s="58">
        <v>3260.45</v>
      </c>
      <c r="F647" s="58">
        <v>3260.45</v>
      </c>
      <c r="G647" s="58">
        <v>3260.45</v>
      </c>
      <c r="H647" s="44" t="s">
        <v>1098</v>
      </c>
      <c r="I647"/>
      <c r="L647"/>
      <c r="M647"/>
      <c r="N647"/>
      <c r="O647"/>
      <c r="P647"/>
      <c r="S647" s="57"/>
      <c r="T647" s="57"/>
      <c r="U647" s="57"/>
      <c r="V647" s="57"/>
      <c r="W647" s="55"/>
      <c r="X647"/>
    </row>
    <row r="648" spans="1:24" s="30" customFormat="1" ht="20" x14ac:dyDescent="0.2">
      <c r="A648" s="6">
        <v>647</v>
      </c>
      <c r="B648" s="35" t="s">
        <v>669</v>
      </c>
      <c r="C648" s="35" t="s">
        <v>6</v>
      </c>
      <c r="D648" s="58">
        <v>3116.86</v>
      </c>
      <c r="E648" s="58">
        <v>3116.86</v>
      </c>
      <c r="F648" s="58">
        <v>3116.86</v>
      </c>
      <c r="G648" s="58">
        <v>3116.86</v>
      </c>
      <c r="H648" s="44" t="s">
        <v>1098</v>
      </c>
      <c r="I648"/>
      <c r="L648"/>
      <c r="M648"/>
      <c r="N648"/>
      <c r="O648"/>
      <c r="P648"/>
      <c r="S648" s="57"/>
      <c r="T648" s="57"/>
      <c r="U648" s="57"/>
      <c r="V648" s="57"/>
      <c r="W648" s="55"/>
      <c r="X648"/>
    </row>
    <row r="649" spans="1:24" s="30" customFormat="1" ht="20" x14ac:dyDescent="0.2">
      <c r="A649" s="6">
        <v>648</v>
      </c>
      <c r="B649" s="35" t="s">
        <v>670</v>
      </c>
      <c r="C649" s="35" t="s">
        <v>2</v>
      </c>
      <c r="D649" s="58">
        <v>3031.89</v>
      </c>
      <c r="E649" s="58">
        <v>3031.89</v>
      </c>
      <c r="F649" s="58">
        <v>3031.89</v>
      </c>
      <c r="G649" s="58">
        <v>3031.89</v>
      </c>
      <c r="H649" s="44" t="s">
        <v>1098</v>
      </c>
      <c r="I649"/>
      <c r="L649"/>
      <c r="M649"/>
      <c r="N649"/>
      <c r="O649"/>
      <c r="P649"/>
      <c r="S649" s="57"/>
      <c r="T649" s="57"/>
      <c r="U649" s="57"/>
      <c r="V649" s="57"/>
      <c r="W649" s="55"/>
      <c r="X649"/>
    </row>
    <row r="650" spans="1:24" s="30" customFormat="1" ht="20" x14ac:dyDescent="0.2">
      <c r="A650" s="6">
        <v>649</v>
      </c>
      <c r="B650" s="35" t="s">
        <v>671</v>
      </c>
      <c r="C650" s="35" t="s">
        <v>4</v>
      </c>
      <c r="D650" s="58">
        <v>2978.84</v>
      </c>
      <c r="E650" s="58">
        <v>2978.84</v>
      </c>
      <c r="F650" s="58">
        <v>2978.84</v>
      </c>
      <c r="G650" s="58">
        <v>2978.84</v>
      </c>
      <c r="H650" s="44" t="s">
        <v>1098</v>
      </c>
      <c r="I650"/>
      <c r="L650"/>
      <c r="M650"/>
      <c r="N650"/>
      <c r="O650"/>
      <c r="P650"/>
      <c r="S650" s="57"/>
      <c r="T650" s="57"/>
      <c r="U650" s="57"/>
      <c r="V650" s="57"/>
      <c r="W650" s="55"/>
      <c r="X650"/>
    </row>
    <row r="651" spans="1:24" s="30" customFormat="1" ht="20" x14ac:dyDescent="0.2">
      <c r="A651" s="6">
        <v>650</v>
      </c>
      <c r="B651" s="35" t="s">
        <v>672</v>
      </c>
      <c r="C651" s="35" t="s">
        <v>1</v>
      </c>
      <c r="D651" s="58">
        <v>3010.12</v>
      </c>
      <c r="E651" s="58">
        <v>3010.12</v>
      </c>
      <c r="F651" s="58">
        <v>3010.12</v>
      </c>
      <c r="G651" s="58">
        <v>3010.12</v>
      </c>
      <c r="H651" s="44" t="s">
        <v>1098</v>
      </c>
      <c r="I651"/>
      <c r="L651"/>
      <c r="M651"/>
      <c r="N651"/>
      <c r="O651"/>
      <c r="P651"/>
      <c r="S651" s="57"/>
      <c r="T651" s="57"/>
      <c r="U651" s="57"/>
      <c r="V651" s="57"/>
      <c r="W651" s="55"/>
      <c r="X651"/>
    </row>
    <row r="652" spans="1:24" s="30" customFormat="1" ht="20" x14ac:dyDescent="0.2">
      <c r="A652" s="6">
        <v>651</v>
      </c>
      <c r="B652" s="35" t="s">
        <v>673</v>
      </c>
      <c r="C652" s="35" t="s">
        <v>7</v>
      </c>
      <c r="D652" s="58">
        <v>3234.15</v>
      </c>
      <c r="E652" s="58">
        <v>3234.15</v>
      </c>
      <c r="F652" s="58">
        <v>3234.15</v>
      </c>
      <c r="G652" s="58">
        <v>3234.15</v>
      </c>
      <c r="H652" s="44" t="s">
        <v>1098</v>
      </c>
      <c r="I652"/>
      <c r="L652"/>
      <c r="M652"/>
      <c r="N652"/>
      <c r="O652"/>
      <c r="P652"/>
      <c r="S652" s="57"/>
      <c r="T652" s="57"/>
      <c r="U652" s="57"/>
      <c r="V652" s="57"/>
      <c r="W652" s="55"/>
      <c r="X652"/>
    </row>
    <row r="653" spans="1:24" s="30" customFormat="1" ht="20" x14ac:dyDescent="0.2">
      <c r="A653" s="6">
        <v>652</v>
      </c>
      <c r="B653" s="35" t="s">
        <v>674</v>
      </c>
      <c r="C653" s="35" t="s">
        <v>6</v>
      </c>
      <c r="D653" s="58">
        <v>3183.17</v>
      </c>
      <c r="E653" s="58">
        <v>3183.17</v>
      </c>
      <c r="F653" s="58">
        <v>3183.17</v>
      </c>
      <c r="G653" s="58">
        <v>3183.17</v>
      </c>
      <c r="H653" s="44" t="s">
        <v>1098</v>
      </c>
      <c r="I653"/>
      <c r="L653"/>
      <c r="M653"/>
      <c r="N653"/>
      <c r="O653"/>
      <c r="P653"/>
      <c r="S653" s="57"/>
      <c r="T653" s="57"/>
      <c r="U653" s="57"/>
      <c r="V653" s="57"/>
      <c r="W653" s="55"/>
      <c r="X653"/>
    </row>
    <row r="654" spans="1:24" s="30" customFormat="1" ht="20" x14ac:dyDescent="0.2">
      <c r="A654" s="6">
        <v>653</v>
      </c>
      <c r="B654" s="35" t="s">
        <v>675</v>
      </c>
      <c r="C654" s="35" t="s">
        <v>2</v>
      </c>
      <c r="D654" s="58">
        <v>3304.89</v>
      </c>
      <c r="E654" s="58">
        <v>3304.89</v>
      </c>
      <c r="F654" s="58">
        <v>3304.89</v>
      </c>
      <c r="G654" s="58">
        <v>3304.89</v>
      </c>
      <c r="H654" s="44" t="s">
        <v>1098</v>
      </c>
      <c r="I654"/>
      <c r="L654"/>
      <c r="M654"/>
      <c r="N654"/>
      <c r="O654"/>
      <c r="P654"/>
      <c r="S654" s="57"/>
      <c r="T654" s="57"/>
      <c r="U654" s="57"/>
      <c r="V654" s="57"/>
      <c r="W654" s="55"/>
      <c r="X654"/>
    </row>
    <row r="655" spans="1:24" s="30" customFormat="1" ht="20" x14ac:dyDescent="0.2">
      <c r="A655" s="6">
        <v>654</v>
      </c>
      <c r="B655" s="35" t="s">
        <v>676</v>
      </c>
      <c r="C655" s="35" t="s">
        <v>7</v>
      </c>
      <c r="D655" s="58">
        <v>3384.81</v>
      </c>
      <c r="E655" s="58">
        <v>3384.81</v>
      </c>
      <c r="F655" s="58">
        <v>3384.81</v>
      </c>
      <c r="G655" s="58">
        <v>3384.81</v>
      </c>
      <c r="H655" s="44" t="s">
        <v>1098</v>
      </c>
      <c r="I655"/>
      <c r="L655"/>
      <c r="M655"/>
      <c r="N655"/>
      <c r="O655"/>
      <c r="P655"/>
      <c r="S655" s="57"/>
      <c r="T655" s="57"/>
      <c r="U655" s="57"/>
      <c r="V655" s="57"/>
      <c r="W655" s="55"/>
      <c r="X655"/>
    </row>
    <row r="656" spans="1:24" s="30" customFormat="1" ht="20" x14ac:dyDescent="0.2">
      <c r="A656" s="6">
        <v>655</v>
      </c>
      <c r="B656" s="35" t="s">
        <v>677</v>
      </c>
      <c r="C656" s="35" t="s">
        <v>6</v>
      </c>
      <c r="D656" s="58">
        <v>3489.88</v>
      </c>
      <c r="E656" s="58">
        <v>3489.88</v>
      </c>
      <c r="F656" s="58">
        <v>3489.88</v>
      </c>
      <c r="G656" s="58">
        <v>3489.88</v>
      </c>
      <c r="H656" s="44" t="s">
        <v>1098</v>
      </c>
      <c r="I656"/>
      <c r="L656"/>
      <c r="M656"/>
      <c r="N656"/>
      <c r="O656"/>
      <c r="P656"/>
      <c r="S656" s="57"/>
      <c r="T656" s="57"/>
      <c r="U656" s="57"/>
      <c r="V656" s="57"/>
      <c r="W656" s="55"/>
      <c r="X656"/>
    </row>
    <row r="657" spans="1:24" s="30" customFormat="1" ht="20" x14ac:dyDescent="0.2">
      <c r="A657" s="6">
        <v>656</v>
      </c>
      <c r="B657" s="35" t="s">
        <v>678</v>
      </c>
      <c r="C657" s="35" t="s">
        <v>2</v>
      </c>
      <c r="D657" s="58">
        <v>3504.09</v>
      </c>
      <c r="E657" s="58">
        <v>3504.09</v>
      </c>
      <c r="F657" s="58">
        <v>3504.09</v>
      </c>
      <c r="G657" s="58">
        <v>3504.09</v>
      </c>
      <c r="H657" s="44" t="s">
        <v>1098</v>
      </c>
      <c r="I657"/>
      <c r="L657"/>
      <c r="M657"/>
      <c r="N657"/>
      <c r="O657"/>
      <c r="P657"/>
      <c r="S657" s="57"/>
      <c r="T657" s="57"/>
      <c r="U657" s="57"/>
      <c r="V657" s="57"/>
      <c r="W657" s="55"/>
      <c r="X657"/>
    </row>
    <row r="658" spans="1:24" s="30" customFormat="1" ht="20" x14ac:dyDescent="0.2">
      <c r="A658" s="6">
        <v>657</v>
      </c>
      <c r="B658" s="35" t="s">
        <v>679</v>
      </c>
      <c r="C658" s="35" t="s">
        <v>4</v>
      </c>
      <c r="D658" s="58">
        <v>3638.91</v>
      </c>
      <c r="E658" s="58">
        <v>3638.91</v>
      </c>
      <c r="F658" s="58">
        <v>3638.91</v>
      </c>
      <c r="G658" s="58">
        <v>3638.91</v>
      </c>
      <c r="H658" s="44" t="s">
        <v>1098</v>
      </c>
      <c r="I658"/>
      <c r="L658"/>
      <c r="M658"/>
      <c r="N658"/>
      <c r="O658"/>
      <c r="P658"/>
      <c r="S658" s="57"/>
      <c r="T658" s="57"/>
      <c r="U658" s="57"/>
      <c r="V658" s="57"/>
      <c r="W658" s="55"/>
      <c r="X658"/>
    </row>
    <row r="659" spans="1:24" s="30" customFormat="1" ht="20" x14ac:dyDescent="0.2">
      <c r="A659" s="6">
        <v>658</v>
      </c>
      <c r="B659" s="35" t="s">
        <v>680</v>
      </c>
      <c r="C659" s="35" t="s">
        <v>1</v>
      </c>
      <c r="D659" s="58">
        <v>3626.96</v>
      </c>
      <c r="E659" s="58">
        <v>3626.96</v>
      </c>
      <c r="F659" s="58">
        <v>3626.96</v>
      </c>
      <c r="G659" s="58">
        <v>3626.96</v>
      </c>
      <c r="H659" s="44" t="s">
        <v>1098</v>
      </c>
      <c r="I659"/>
      <c r="L659"/>
      <c r="M659"/>
      <c r="N659"/>
      <c r="O659"/>
      <c r="P659"/>
      <c r="S659" s="57"/>
      <c r="T659" s="57"/>
      <c r="U659" s="57"/>
      <c r="V659" s="57"/>
      <c r="W659" s="55"/>
      <c r="X659"/>
    </row>
    <row r="660" spans="1:24" s="30" customFormat="1" ht="20" x14ac:dyDescent="0.2">
      <c r="A660" s="6">
        <v>659</v>
      </c>
      <c r="B660" s="35" t="s">
        <v>681</v>
      </c>
      <c r="C660" s="35" t="s">
        <v>7</v>
      </c>
      <c r="D660" s="58">
        <v>3636.87</v>
      </c>
      <c r="E660" s="58">
        <v>3636.87</v>
      </c>
      <c r="F660" s="58">
        <v>3636.87</v>
      </c>
      <c r="G660" s="58">
        <v>3636.87</v>
      </c>
      <c r="H660" s="44" t="s">
        <v>1098</v>
      </c>
      <c r="I660"/>
      <c r="L660"/>
      <c r="M660"/>
      <c r="N660"/>
      <c r="O660"/>
      <c r="P660"/>
      <c r="S660" s="57"/>
      <c r="T660" s="57"/>
      <c r="U660" s="57"/>
      <c r="V660" s="57"/>
      <c r="W660" s="55"/>
      <c r="X660"/>
    </row>
    <row r="661" spans="1:24" s="30" customFormat="1" ht="20" x14ac:dyDescent="0.2">
      <c r="A661" s="6">
        <v>660</v>
      </c>
      <c r="B661" s="35" t="s">
        <v>682</v>
      </c>
      <c r="C661" s="35" t="s">
        <v>6</v>
      </c>
      <c r="D661" s="58">
        <v>3510.49</v>
      </c>
      <c r="E661" s="58">
        <v>3510.49</v>
      </c>
      <c r="F661" s="58">
        <v>3510.49</v>
      </c>
      <c r="G661" s="58">
        <v>3510.49</v>
      </c>
      <c r="H661" s="44" t="s">
        <v>1098</v>
      </c>
      <c r="I661"/>
      <c r="L661"/>
      <c r="M661"/>
      <c r="N661"/>
      <c r="O661"/>
      <c r="P661"/>
      <c r="S661" s="57"/>
      <c r="T661" s="57"/>
      <c r="U661" s="57"/>
      <c r="V661" s="57"/>
      <c r="W661" s="55"/>
      <c r="X661"/>
    </row>
    <row r="662" spans="1:24" s="30" customFormat="1" ht="20" x14ac:dyDescent="0.2">
      <c r="A662" s="6">
        <v>661</v>
      </c>
      <c r="B662" s="35" t="s">
        <v>683</v>
      </c>
      <c r="C662" s="35" t="s">
        <v>2</v>
      </c>
      <c r="D662" s="58">
        <v>3626.86</v>
      </c>
      <c r="E662" s="58">
        <v>3626.86</v>
      </c>
      <c r="F662" s="58">
        <v>3626.86</v>
      </c>
      <c r="G662" s="58">
        <v>3626.86</v>
      </c>
      <c r="H662" s="44" t="s">
        <v>1098</v>
      </c>
      <c r="I662"/>
      <c r="L662"/>
      <c r="M662"/>
      <c r="N662"/>
      <c r="O662"/>
      <c r="P662"/>
      <c r="S662" s="57"/>
      <c r="T662" s="57"/>
      <c r="U662" s="57"/>
      <c r="V662" s="57"/>
      <c r="W662" s="55"/>
      <c r="X662"/>
    </row>
    <row r="663" spans="1:24" s="30" customFormat="1" ht="20" x14ac:dyDescent="0.2">
      <c r="A663" s="6">
        <v>662</v>
      </c>
      <c r="B663" s="35" t="s">
        <v>684</v>
      </c>
      <c r="C663" s="35" t="s">
        <v>4</v>
      </c>
      <c r="D663" s="58">
        <v>3616.46</v>
      </c>
      <c r="E663" s="58">
        <v>3616.46</v>
      </c>
      <c r="F663" s="58">
        <v>3616.46</v>
      </c>
      <c r="G663" s="58">
        <v>3616.46</v>
      </c>
      <c r="H663" s="44" t="s">
        <v>1098</v>
      </c>
      <c r="I663"/>
      <c r="L663"/>
      <c r="M663"/>
      <c r="N663"/>
      <c r="O663"/>
      <c r="P663"/>
      <c r="S663" s="57"/>
      <c r="T663" s="57"/>
      <c r="U663" s="57"/>
      <c r="V663" s="57"/>
      <c r="W663" s="55"/>
      <c r="X663"/>
    </row>
    <row r="664" spans="1:24" s="30" customFormat="1" ht="20" x14ac:dyDescent="0.2">
      <c r="A664" s="6">
        <v>663</v>
      </c>
      <c r="B664" s="35" t="s">
        <v>685</v>
      </c>
      <c r="C664" s="35" t="s">
        <v>1</v>
      </c>
      <c r="D664" s="58">
        <v>3694.02</v>
      </c>
      <c r="E664" s="58">
        <v>3694.02</v>
      </c>
      <c r="F664" s="58">
        <v>3694.02</v>
      </c>
      <c r="G664" s="58">
        <v>3694.02</v>
      </c>
      <c r="H664" s="44" t="s">
        <v>1098</v>
      </c>
      <c r="I664"/>
      <c r="L664"/>
      <c r="M664"/>
      <c r="N664"/>
      <c r="O664"/>
      <c r="P664"/>
      <c r="S664" s="57"/>
      <c r="T664" s="57"/>
      <c r="U664" s="57"/>
      <c r="V664" s="57"/>
      <c r="W664" s="55"/>
      <c r="X664"/>
    </row>
    <row r="665" spans="1:24" s="30" customFormat="1" ht="20" x14ac:dyDescent="0.2">
      <c r="A665" s="6">
        <v>664</v>
      </c>
      <c r="B665" s="35" t="s">
        <v>686</v>
      </c>
      <c r="C665" s="35" t="s">
        <v>7</v>
      </c>
      <c r="D665" s="58">
        <v>3742.51</v>
      </c>
      <c r="E665" s="58">
        <v>3742.51</v>
      </c>
      <c r="F665" s="58">
        <v>3742.51</v>
      </c>
      <c r="G665" s="58">
        <v>3742.51</v>
      </c>
      <c r="H665" s="44" t="s">
        <v>1098</v>
      </c>
      <c r="I665"/>
      <c r="L665"/>
      <c r="M665"/>
      <c r="N665"/>
      <c r="O665"/>
      <c r="P665"/>
      <c r="S665" s="57"/>
      <c r="T665" s="57"/>
      <c r="U665" s="57"/>
      <c r="V665" s="57"/>
      <c r="W665" s="55"/>
      <c r="X665"/>
    </row>
    <row r="666" spans="1:24" s="30" customFormat="1" ht="20" x14ac:dyDescent="0.2">
      <c r="A666" s="6">
        <v>665</v>
      </c>
      <c r="B666" s="35" t="s">
        <v>687</v>
      </c>
      <c r="C666" s="35" t="s">
        <v>6</v>
      </c>
      <c r="D666" s="58">
        <v>3695.72</v>
      </c>
      <c r="E666" s="58">
        <v>3695.72</v>
      </c>
      <c r="F666" s="58">
        <v>3695.72</v>
      </c>
      <c r="G666" s="58">
        <v>3695.72</v>
      </c>
      <c r="H666" s="44" t="s">
        <v>1098</v>
      </c>
      <c r="I666"/>
      <c r="L666"/>
      <c r="M666"/>
      <c r="N666"/>
      <c r="O666"/>
      <c r="P666"/>
      <c r="S666" s="57"/>
      <c r="T666" s="57"/>
      <c r="U666" s="57"/>
      <c r="V666" s="57"/>
      <c r="W666" s="55"/>
      <c r="X666"/>
    </row>
    <row r="667" spans="1:24" s="30" customFormat="1" ht="20" x14ac:dyDescent="0.2">
      <c r="A667" s="6">
        <v>666</v>
      </c>
      <c r="B667" s="35" t="s">
        <v>688</v>
      </c>
      <c r="C667" s="35" t="s">
        <v>2</v>
      </c>
      <c r="D667" s="58">
        <v>3835.11</v>
      </c>
      <c r="E667" s="58">
        <v>3835.11</v>
      </c>
      <c r="F667" s="58">
        <v>3835.11</v>
      </c>
      <c r="G667" s="58">
        <v>3835.11</v>
      </c>
      <c r="H667" s="44" t="s">
        <v>1098</v>
      </c>
      <c r="I667"/>
      <c r="L667"/>
      <c r="M667"/>
      <c r="N667"/>
      <c r="O667"/>
      <c r="P667"/>
      <c r="S667" s="57"/>
      <c r="T667" s="57"/>
      <c r="U667" s="57"/>
      <c r="V667" s="57"/>
      <c r="W667" s="55"/>
      <c r="X667"/>
    </row>
    <row r="668" spans="1:24" s="30" customFormat="1" ht="20" x14ac:dyDescent="0.2">
      <c r="A668" s="6">
        <v>667</v>
      </c>
      <c r="B668" s="35" t="s">
        <v>689</v>
      </c>
      <c r="C668" s="35" t="s">
        <v>1</v>
      </c>
      <c r="D668" s="58">
        <v>3608.4</v>
      </c>
      <c r="E668" s="58">
        <v>3608.4</v>
      </c>
      <c r="F668" s="58">
        <v>3608.4</v>
      </c>
      <c r="G668" s="58">
        <v>3608.4</v>
      </c>
      <c r="H668" s="44" t="s">
        <v>1098</v>
      </c>
      <c r="I668"/>
      <c r="L668"/>
      <c r="M668"/>
      <c r="N668"/>
      <c r="O668"/>
      <c r="P668"/>
      <c r="S668" s="57"/>
      <c r="T668" s="57"/>
      <c r="U668" s="57"/>
      <c r="V668" s="57"/>
      <c r="W668" s="55"/>
      <c r="X668"/>
    </row>
    <row r="669" spans="1:24" s="30" customFormat="1" ht="20" x14ac:dyDescent="0.2">
      <c r="A669" s="6">
        <v>668</v>
      </c>
      <c r="B669" s="35" t="s">
        <v>690</v>
      </c>
      <c r="C669" s="35" t="s">
        <v>7</v>
      </c>
      <c r="D669" s="58">
        <v>3714.26</v>
      </c>
      <c r="E669" s="58">
        <v>3714.26</v>
      </c>
      <c r="F669" s="58">
        <v>3714.26</v>
      </c>
      <c r="G669" s="58">
        <v>3714.26</v>
      </c>
      <c r="H669" s="44" t="s">
        <v>1098</v>
      </c>
      <c r="I669"/>
      <c r="L669"/>
      <c r="M669"/>
      <c r="N669"/>
      <c r="O669"/>
      <c r="P669"/>
      <c r="S669" s="57"/>
      <c r="T669" s="57"/>
      <c r="U669" s="57"/>
      <c r="V669" s="57"/>
      <c r="W669" s="55"/>
      <c r="X669"/>
    </row>
    <row r="670" spans="1:24" s="30" customFormat="1" ht="20" x14ac:dyDescent="0.2">
      <c r="A670" s="6">
        <v>669</v>
      </c>
      <c r="B670" s="35" t="s">
        <v>691</v>
      </c>
      <c r="C670" s="35" t="s">
        <v>6</v>
      </c>
      <c r="D670" s="58">
        <v>3770.42</v>
      </c>
      <c r="E670" s="58">
        <v>3770.42</v>
      </c>
      <c r="F670" s="58">
        <v>3770.42</v>
      </c>
      <c r="G670" s="58">
        <v>3770.42</v>
      </c>
      <c r="H670" s="44" t="s">
        <v>1098</v>
      </c>
      <c r="I670"/>
      <c r="L670"/>
      <c r="M670"/>
      <c r="N670"/>
      <c r="O670"/>
      <c r="P670"/>
      <c r="S670" s="57"/>
      <c r="T670" s="57"/>
      <c r="U670" s="57"/>
      <c r="V670" s="57"/>
      <c r="W670" s="55"/>
      <c r="X670"/>
    </row>
    <row r="671" spans="1:24" s="30" customFormat="1" ht="20" x14ac:dyDescent="0.2">
      <c r="A671" s="6">
        <v>670</v>
      </c>
      <c r="B671" s="35" t="s">
        <v>692</v>
      </c>
      <c r="C671" s="35" t="s">
        <v>2</v>
      </c>
      <c r="D671" s="58">
        <v>3831.07</v>
      </c>
      <c r="E671" s="58">
        <v>3831.07</v>
      </c>
      <c r="F671" s="58">
        <v>3831.07</v>
      </c>
      <c r="G671" s="58">
        <v>3831.07</v>
      </c>
      <c r="H671" s="44" t="s">
        <v>1098</v>
      </c>
      <c r="I671"/>
      <c r="L671"/>
      <c r="M671"/>
      <c r="N671"/>
      <c r="O671"/>
      <c r="P671"/>
      <c r="S671" s="57"/>
      <c r="T671" s="57"/>
      <c r="U671" s="57"/>
      <c r="V671" s="57"/>
      <c r="W671" s="55"/>
      <c r="X671"/>
    </row>
    <row r="672" spans="1:24" s="30" customFormat="1" ht="20" x14ac:dyDescent="0.2">
      <c r="A672" s="6">
        <v>671</v>
      </c>
      <c r="B672" s="35" t="s">
        <v>693</v>
      </c>
      <c r="C672" s="35" t="s">
        <v>4</v>
      </c>
      <c r="D672" s="58">
        <v>3999.19</v>
      </c>
      <c r="E672" s="58">
        <v>3999.19</v>
      </c>
      <c r="F672" s="58">
        <v>3999.19</v>
      </c>
      <c r="G672" s="58">
        <v>3999.19</v>
      </c>
      <c r="H672" s="44" t="s">
        <v>1098</v>
      </c>
      <c r="I672"/>
      <c r="L672"/>
      <c r="M672"/>
      <c r="N672"/>
      <c r="O672"/>
      <c r="P672"/>
      <c r="S672" s="57"/>
      <c r="T672" s="57"/>
      <c r="U672" s="57"/>
      <c r="V672" s="57"/>
      <c r="W672" s="55"/>
      <c r="X672"/>
    </row>
    <row r="673" spans="1:24" s="30" customFormat="1" ht="20" x14ac:dyDescent="0.2">
      <c r="A673" s="6">
        <v>672</v>
      </c>
      <c r="B673" s="35" t="s">
        <v>694</v>
      </c>
      <c r="C673" s="35" t="s">
        <v>1</v>
      </c>
      <c r="D673" s="58">
        <v>4040.14</v>
      </c>
      <c r="E673" s="58">
        <v>4040.14</v>
      </c>
      <c r="F673" s="58">
        <v>4040.14</v>
      </c>
      <c r="G673" s="58">
        <v>4040.14</v>
      </c>
      <c r="H673" s="44" t="s">
        <v>1098</v>
      </c>
      <c r="I673"/>
      <c r="L673"/>
      <c r="M673"/>
      <c r="N673"/>
      <c r="O673"/>
      <c r="P673"/>
      <c r="S673" s="57"/>
      <c r="T673" s="57"/>
      <c r="U673" s="57"/>
      <c r="V673" s="57"/>
      <c r="W673" s="55"/>
      <c r="X673"/>
    </row>
    <row r="674" spans="1:24" s="30" customFormat="1" ht="20" x14ac:dyDescent="0.2">
      <c r="A674" s="6">
        <v>673</v>
      </c>
      <c r="B674" s="35" t="s">
        <v>695</v>
      </c>
      <c r="C674" s="35" t="s">
        <v>7</v>
      </c>
      <c r="D674" s="58">
        <v>4065.38</v>
      </c>
      <c r="E674" s="58">
        <v>4065.38</v>
      </c>
      <c r="F674" s="58">
        <v>4065.38</v>
      </c>
      <c r="G674" s="58">
        <v>4065.38</v>
      </c>
      <c r="H674" s="44" t="s">
        <v>1098</v>
      </c>
      <c r="I674"/>
      <c r="L674"/>
      <c r="M674"/>
      <c r="N674"/>
      <c r="O674"/>
      <c r="P674"/>
      <c r="S674" s="57"/>
      <c r="T674" s="57"/>
      <c r="U674" s="57"/>
      <c r="V674" s="57"/>
      <c r="W674" s="55"/>
      <c r="X674"/>
    </row>
    <row r="675" spans="1:24" s="30" customFormat="1" ht="20" x14ac:dyDescent="0.2">
      <c r="A675" s="6">
        <v>674</v>
      </c>
      <c r="B675" s="35" t="s">
        <v>696</v>
      </c>
      <c r="C675" s="35" t="s">
        <v>6</v>
      </c>
      <c r="D675" s="58">
        <v>4005.61</v>
      </c>
      <c r="E675" s="58">
        <v>4005.61</v>
      </c>
      <c r="F675" s="58">
        <v>4005.61</v>
      </c>
      <c r="G675" s="58">
        <v>4005.61</v>
      </c>
      <c r="H675" s="44" t="s">
        <v>1098</v>
      </c>
      <c r="I675"/>
      <c r="L675"/>
      <c r="M675"/>
      <c r="N675"/>
      <c r="O675"/>
      <c r="P675"/>
      <c r="S675" s="57"/>
      <c r="T675" s="57"/>
      <c r="U675" s="57"/>
      <c r="V675" s="57"/>
      <c r="W675" s="55"/>
      <c r="X675"/>
    </row>
    <row r="676" spans="1:24" s="30" customFormat="1" ht="20" x14ac:dyDescent="0.2">
      <c r="A676" s="6">
        <v>675</v>
      </c>
      <c r="B676" s="35" t="s">
        <v>697</v>
      </c>
      <c r="C676" s="35" t="s">
        <v>2</v>
      </c>
      <c r="D676" s="58">
        <v>3910.01</v>
      </c>
      <c r="E676" s="58">
        <v>3910.01</v>
      </c>
      <c r="F676" s="58">
        <v>3910.01</v>
      </c>
      <c r="G676" s="58">
        <v>3910.01</v>
      </c>
      <c r="H676" s="44" t="s">
        <v>1098</v>
      </c>
      <c r="I676"/>
      <c r="L676"/>
      <c r="M676"/>
      <c r="N676"/>
      <c r="O676"/>
      <c r="P676"/>
      <c r="S676" s="57"/>
      <c r="T676" s="57"/>
      <c r="U676" s="57"/>
      <c r="V676" s="57"/>
      <c r="W676" s="55"/>
      <c r="X676"/>
    </row>
    <row r="677" spans="1:24" s="30" customFormat="1" ht="20" x14ac:dyDescent="0.2">
      <c r="A677" s="6">
        <v>676</v>
      </c>
      <c r="B677" s="35" t="s">
        <v>698</v>
      </c>
      <c r="C677" s="35" t="s">
        <v>4</v>
      </c>
      <c r="D677" s="58">
        <v>3975.71</v>
      </c>
      <c r="E677" s="58">
        <v>3975.71</v>
      </c>
      <c r="F677" s="58">
        <v>3975.71</v>
      </c>
      <c r="G677" s="58">
        <v>3975.71</v>
      </c>
      <c r="H677" s="44" t="s">
        <v>1098</v>
      </c>
      <c r="I677"/>
      <c r="L677"/>
      <c r="M677"/>
      <c r="N677"/>
      <c r="O677"/>
      <c r="P677"/>
      <c r="S677" s="57"/>
      <c r="T677" s="57"/>
      <c r="U677" s="57"/>
      <c r="V677" s="57"/>
      <c r="W677" s="55"/>
      <c r="X677"/>
    </row>
    <row r="678" spans="1:24" s="30" customFormat="1" ht="20" x14ac:dyDescent="0.2">
      <c r="A678" s="6">
        <v>677</v>
      </c>
      <c r="B678" s="35" t="s">
        <v>699</v>
      </c>
      <c r="C678" s="35" t="s">
        <v>1</v>
      </c>
      <c r="D678" s="58">
        <v>3997.45</v>
      </c>
      <c r="E678" s="58">
        <v>3997.45</v>
      </c>
      <c r="F678" s="58">
        <v>3997.45</v>
      </c>
      <c r="G678" s="58">
        <v>3997.45</v>
      </c>
      <c r="H678" s="44" t="s">
        <v>1098</v>
      </c>
      <c r="I678"/>
      <c r="L678"/>
      <c r="M678"/>
      <c r="N678"/>
      <c r="O678"/>
      <c r="P678"/>
      <c r="S678" s="57"/>
      <c r="T678" s="57"/>
      <c r="U678" s="57"/>
      <c r="V678" s="57"/>
      <c r="W678" s="55"/>
      <c r="X678"/>
    </row>
    <row r="679" spans="1:24" s="30" customFormat="1" ht="20" x14ac:dyDescent="0.2">
      <c r="A679" s="6">
        <v>678</v>
      </c>
      <c r="B679" s="35" t="s">
        <v>700</v>
      </c>
      <c r="C679" s="35" t="s">
        <v>7</v>
      </c>
      <c r="D679" s="58">
        <v>4026.64</v>
      </c>
      <c r="E679" s="58">
        <v>4026.64</v>
      </c>
      <c r="F679" s="58">
        <v>4026.64</v>
      </c>
      <c r="G679" s="58">
        <v>4026.64</v>
      </c>
      <c r="H679" s="44" t="s">
        <v>1098</v>
      </c>
      <c r="I679"/>
      <c r="L679"/>
      <c r="M679"/>
      <c r="N679"/>
      <c r="O679"/>
      <c r="P679"/>
      <c r="S679" s="57"/>
      <c r="T679" s="57"/>
      <c r="U679" s="57"/>
      <c r="V679" s="57"/>
      <c r="W679" s="55"/>
      <c r="X679"/>
    </row>
    <row r="680" spans="1:24" s="30" customFormat="1" ht="20" x14ac:dyDescent="0.2">
      <c r="A680" s="6">
        <v>679</v>
      </c>
      <c r="B680" s="35" t="s">
        <v>701</v>
      </c>
      <c r="C680" s="35" t="s">
        <v>6</v>
      </c>
      <c r="D680" s="58">
        <v>4071.17</v>
      </c>
      <c r="E680" s="58">
        <v>4071.17</v>
      </c>
      <c r="F680" s="58">
        <v>4071.17</v>
      </c>
      <c r="G680" s="58">
        <v>4071.17</v>
      </c>
      <c r="H680" s="44" t="s">
        <v>1098</v>
      </c>
      <c r="I680"/>
      <c r="L680"/>
      <c r="M680"/>
      <c r="N680"/>
      <c r="O680"/>
      <c r="P680"/>
      <c r="S680" s="57"/>
      <c r="T680" s="57"/>
      <c r="U680" s="57"/>
      <c r="V680" s="57"/>
      <c r="W680" s="55"/>
      <c r="X680"/>
    </row>
    <row r="681" spans="1:24" s="30" customFormat="1" ht="20" x14ac:dyDescent="0.2">
      <c r="A681" s="6">
        <v>680</v>
      </c>
      <c r="B681" s="35" t="s">
        <v>702</v>
      </c>
      <c r="C681" s="35" t="s">
        <v>4</v>
      </c>
      <c r="D681" s="58">
        <v>4129.33</v>
      </c>
      <c r="E681" s="58">
        <v>4129.33</v>
      </c>
      <c r="F681" s="58">
        <v>4129.33</v>
      </c>
      <c r="G681" s="58">
        <v>4129.33</v>
      </c>
      <c r="H681" s="44" t="s">
        <v>1098</v>
      </c>
      <c r="I681"/>
      <c r="L681"/>
      <c r="M681"/>
      <c r="N681"/>
      <c r="O681"/>
      <c r="P681"/>
      <c r="S681" s="57"/>
      <c r="T681" s="57"/>
      <c r="U681" s="57"/>
      <c r="V681" s="57"/>
      <c r="W681" s="55"/>
      <c r="X681"/>
    </row>
    <row r="682" spans="1:24" s="30" customFormat="1" ht="20" x14ac:dyDescent="0.2">
      <c r="A682" s="6">
        <v>681</v>
      </c>
      <c r="B682" s="35" t="s">
        <v>703</v>
      </c>
      <c r="C682" s="35" t="s">
        <v>7</v>
      </c>
      <c r="D682" s="58">
        <v>4243.13</v>
      </c>
      <c r="E682" s="58">
        <v>4243.13</v>
      </c>
      <c r="F682" s="58">
        <v>4243.13</v>
      </c>
      <c r="G682" s="58">
        <v>4243.13</v>
      </c>
      <c r="H682" s="44" t="s">
        <v>1098</v>
      </c>
      <c r="I682"/>
      <c r="L682"/>
      <c r="M682"/>
      <c r="N682"/>
      <c r="O682"/>
      <c r="P682"/>
      <c r="S682" s="57"/>
      <c r="T682" s="57"/>
      <c r="U682" s="57"/>
      <c r="V682" s="57"/>
      <c r="W682" s="55"/>
      <c r="X682"/>
    </row>
    <row r="683" spans="1:24" s="30" customFormat="1" ht="20" x14ac:dyDescent="0.2">
      <c r="A683" s="6">
        <v>682</v>
      </c>
      <c r="B683" s="35" t="s">
        <v>704</v>
      </c>
      <c r="C683" s="35" t="s">
        <v>6</v>
      </c>
      <c r="D683" s="58">
        <v>4211.99</v>
      </c>
      <c r="E683" s="58">
        <v>4211.99</v>
      </c>
      <c r="F683" s="58">
        <v>4211.99</v>
      </c>
      <c r="G683" s="58">
        <v>4211.99</v>
      </c>
      <c r="H683" s="44" t="s">
        <v>1098</v>
      </c>
      <c r="I683"/>
      <c r="L683"/>
      <c r="M683"/>
      <c r="N683"/>
      <c r="O683"/>
      <c r="P683"/>
      <c r="S683" s="57"/>
      <c r="T683" s="57"/>
      <c r="U683" s="57"/>
      <c r="V683" s="57"/>
      <c r="W683" s="55"/>
      <c r="X683"/>
    </row>
    <row r="684" spans="1:24" s="30" customFormat="1" ht="20" x14ac:dyDescent="0.2">
      <c r="A684" s="6">
        <v>683</v>
      </c>
      <c r="B684" s="35" t="s">
        <v>705</v>
      </c>
      <c r="C684" s="35" t="s">
        <v>2</v>
      </c>
      <c r="D684" s="58">
        <v>4196.43</v>
      </c>
      <c r="E684" s="58">
        <v>4196.43</v>
      </c>
      <c r="F684" s="58">
        <v>4196.43</v>
      </c>
      <c r="G684" s="58">
        <v>4196.43</v>
      </c>
      <c r="H684" s="44" t="s">
        <v>1098</v>
      </c>
      <c r="I684"/>
      <c r="L684"/>
      <c r="M684"/>
      <c r="N684"/>
      <c r="O684"/>
      <c r="P684"/>
      <c r="S684" s="57"/>
      <c r="T684" s="57"/>
      <c r="U684" s="57"/>
      <c r="V684" s="57"/>
      <c r="W684" s="55"/>
      <c r="X684"/>
    </row>
    <row r="685" spans="1:24" s="30" customFormat="1" ht="20" x14ac:dyDescent="0.2">
      <c r="A685" s="6">
        <v>684</v>
      </c>
      <c r="B685" s="35" t="s">
        <v>706</v>
      </c>
      <c r="C685" s="35" t="s">
        <v>4</v>
      </c>
      <c r="D685" s="58">
        <v>4177.18</v>
      </c>
      <c r="E685" s="58">
        <v>4177.18</v>
      </c>
      <c r="F685" s="58">
        <v>4177.18</v>
      </c>
      <c r="G685" s="58">
        <v>4177.18</v>
      </c>
      <c r="H685" s="44" t="s">
        <v>1098</v>
      </c>
      <c r="I685"/>
      <c r="L685"/>
      <c r="M685"/>
      <c r="N685"/>
      <c r="O685"/>
      <c r="P685"/>
      <c r="S685" s="57"/>
      <c r="T685" s="57"/>
      <c r="U685" s="57"/>
      <c r="V685" s="57"/>
      <c r="W685" s="55"/>
      <c r="X685"/>
    </row>
    <row r="686" spans="1:24" s="30" customFormat="1" ht="20" x14ac:dyDescent="0.2">
      <c r="A686" s="6">
        <v>685</v>
      </c>
      <c r="B686" s="35" t="s">
        <v>707</v>
      </c>
      <c r="C686" s="35" t="s">
        <v>7</v>
      </c>
      <c r="D686" s="58">
        <v>4377.6899999999996</v>
      </c>
      <c r="E686" s="58">
        <v>4377.6899999999996</v>
      </c>
      <c r="F686" s="58">
        <v>4377.6899999999996</v>
      </c>
      <c r="G686" s="58">
        <v>4377.6899999999996</v>
      </c>
      <c r="H686" s="44" t="s">
        <v>1098</v>
      </c>
      <c r="I686"/>
      <c r="L686"/>
      <c r="M686"/>
      <c r="N686"/>
      <c r="O686"/>
      <c r="P686"/>
      <c r="S686" s="57"/>
      <c r="T686" s="57"/>
      <c r="U686" s="57"/>
      <c r="V686" s="57"/>
      <c r="W686" s="55"/>
      <c r="X686"/>
    </row>
    <row r="687" spans="1:24" s="30" customFormat="1" ht="20" x14ac:dyDescent="0.2">
      <c r="A687" s="6">
        <v>686</v>
      </c>
      <c r="B687" s="35" t="s">
        <v>708</v>
      </c>
      <c r="C687" s="35" t="s">
        <v>6</v>
      </c>
      <c r="D687" s="58">
        <v>4423.2700000000004</v>
      </c>
      <c r="E687" s="58">
        <v>4423.2700000000004</v>
      </c>
      <c r="F687" s="58">
        <v>4423.2700000000004</v>
      </c>
      <c r="G687" s="58">
        <v>4423.2700000000004</v>
      </c>
      <c r="H687" s="44" t="s">
        <v>1098</v>
      </c>
      <c r="I687"/>
      <c r="L687"/>
      <c r="M687"/>
      <c r="N687"/>
      <c r="O687"/>
      <c r="P687"/>
      <c r="S687" s="57"/>
      <c r="T687" s="57"/>
      <c r="U687" s="57"/>
      <c r="V687" s="57"/>
      <c r="W687" s="55"/>
      <c r="X687"/>
    </row>
    <row r="688" spans="1:24" s="30" customFormat="1" ht="20" x14ac:dyDescent="0.2">
      <c r="A688" s="6">
        <v>687</v>
      </c>
      <c r="B688" s="35" t="s">
        <v>709</v>
      </c>
      <c r="C688" s="35" t="s">
        <v>2</v>
      </c>
      <c r="D688" s="58">
        <v>4505.6000000000004</v>
      </c>
      <c r="E688" s="58">
        <v>4505.6000000000004</v>
      </c>
      <c r="F688" s="58">
        <v>4505.6000000000004</v>
      </c>
      <c r="G688" s="58">
        <v>4505.6000000000004</v>
      </c>
      <c r="H688" s="44" t="s">
        <v>1098</v>
      </c>
      <c r="I688"/>
      <c r="L688"/>
      <c r="M688"/>
      <c r="N688"/>
      <c r="O688"/>
      <c r="P688"/>
      <c r="S688" s="57"/>
      <c r="T688" s="57"/>
      <c r="U688" s="57"/>
      <c r="V688" s="57"/>
      <c r="W688" s="55"/>
      <c r="X688"/>
    </row>
    <row r="689" spans="1:24" s="30" customFormat="1" ht="20" x14ac:dyDescent="0.2">
      <c r="A689" s="6">
        <v>688</v>
      </c>
      <c r="B689" s="35" t="s">
        <v>710</v>
      </c>
      <c r="C689" s="35" t="s">
        <v>4</v>
      </c>
      <c r="D689" s="58">
        <v>4497.49</v>
      </c>
      <c r="E689" s="58">
        <v>4497.49</v>
      </c>
      <c r="F689" s="58">
        <v>4497.49</v>
      </c>
      <c r="G689" s="58">
        <v>4497.49</v>
      </c>
      <c r="H689" s="44" t="s">
        <v>1098</v>
      </c>
      <c r="I689"/>
      <c r="L689"/>
      <c r="M689"/>
      <c r="N689"/>
      <c r="O689"/>
      <c r="P689"/>
      <c r="S689" s="57"/>
      <c r="T689" s="57"/>
      <c r="U689" s="57"/>
      <c r="V689" s="57"/>
      <c r="W689" s="55"/>
      <c r="X689"/>
    </row>
    <row r="690" spans="1:24" s="30" customFormat="1" ht="20" x14ac:dyDescent="0.2">
      <c r="A690" s="6">
        <v>689</v>
      </c>
      <c r="B690" s="35" t="s">
        <v>711</v>
      </c>
      <c r="C690" s="35" t="s">
        <v>1</v>
      </c>
      <c r="D690" s="58">
        <v>4498.83</v>
      </c>
      <c r="E690" s="58">
        <v>4498.83</v>
      </c>
      <c r="F690" s="58">
        <v>4498.83</v>
      </c>
      <c r="G690" s="58">
        <v>4498.83</v>
      </c>
      <c r="H690" s="44" t="s">
        <v>1098</v>
      </c>
      <c r="I690"/>
      <c r="L690"/>
      <c r="M690"/>
      <c r="N690"/>
      <c r="O690"/>
      <c r="P690"/>
      <c r="S690" s="57"/>
      <c r="T690" s="57"/>
      <c r="U690" s="57"/>
      <c r="V690" s="57"/>
      <c r="W690" s="55"/>
      <c r="X690"/>
    </row>
    <row r="691" spans="1:24" s="30" customFormat="1" ht="20" x14ac:dyDescent="0.2">
      <c r="A691" s="6">
        <v>690</v>
      </c>
      <c r="B691" s="35" t="s">
        <v>712</v>
      </c>
      <c r="C691" s="35" t="s">
        <v>7</v>
      </c>
      <c r="D691" s="58">
        <v>4545.3599999999997</v>
      </c>
      <c r="E691" s="58">
        <v>4545.3599999999997</v>
      </c>
      <c r="F691" s="58">
        <v>4545.3599999999997</v>
      </c>
      <c r="G691" s="58">
        <v>4545.3599999999997</v>
      </c>
      <c r="H691" s="44" t="s">
        <v>1098</v>
      </c>
      <c r="I691"/>
      <c r="L691"/>
      <c r="M691"/>
      <c r="N691"/>
      <c r="O691"/>
      <c r="P691"/>
      <c r="S691" s="57"/>
      <c r="T691" s="57"/>
      <c r="U691" s="57"/>
      <c r="V691" s="57"/>
      <c r="W691" s="55"/>
      <c r="X691"/>
    </row>
    <row r="692" spans="1:24" s="30" customFormat="1" ht="20" x14ac:dyDescent="0.2">
      <c r="A692" s="6">
        <v>691</v>
      </c>
      <c r="B692" s="35" t="s">
        <v>713</v>
      </c>
      <c r="C692" s="35" t="s">
        <v>6</v>
      </c>
      <c r="D692" s="58">
        <v>4530.8100000000004</v>
      </c>
      <c r="E692" s="58">
        <v>4530.8100000000004</v>
      </c>
      <c r="F692" s="58">
        <v>4530.8100000000004</v>
      </c>
      <c r="G692" s="58">
        <v>4530.8100000000004</v>
      </c>
      <c r="H692" s="44" t="s">
        <v>1098</v>
      </c>
      <c r="I692"/>
      <c r="L692"/>
      <c r="M692"/>
      <c r="N692"/>
      <c r="O692"/>
      <c r="P692"/>
      <c r="S692" s="57"/>
      <c r="T692" s="57"/>
      <c r="U692" s="57"/>
      <c r="V692" s="57"/>
      <c r="W692" s="55"/>
      <c r="X692"/>
    </row>
    <row r="693" spans="1:24" s="30" customFormat="1" ht="20" x14ac:dyDescent="0.2">
      <c r="A693" s="6">
        <v>692</v>
      </c>
      <c r="B693" s="35" t="s">
        <v>714</v>
      </c>
      <c r="C693" s="35" t="s">
        <v>2</v>
      </c>
      <c r="D693" s="58">
        <v>4510.0600000000004</v>
      </c>
      <c r="E693" s="58">
        <v>4510.0600000000004</v>
      </c>
      <c r="F693" s="58">
        <v>4510.0600000000004</v>
      </c>
      <c r="G693" s="58">
        <v>4510.0600000000004</v>
      </c>
      <c r="H693" s="44" t="s">
        <v>1098</v>
      </c>
      <c r="I693"/>
      <c r="L693"/>
      <c r="M693"/>
      <c r="N693"/>
      <c r="O693"/>
      <c r="P693"/>
      <c r="S693" s="57"/>
      <c r="T693" s="57"/>
      <c r="U693" s="57"/>
      <c r="V693" s="57"/>
      <c r="W693" s="55"/>
      <c r="X693"/>
    </row>
    <row r="694" spans="1:24" s="30" customFormat="1" ht="20" x14ac:dyDescent="0.2">
      <c r="A694" s="6">
        <v>693</v>
      </c>
      <c r="B694" s="35" t="s">
        <v>715</v>
      </c>
      <c r="C694" s="35" t="s">
        <v>4</v>
      </c>
      <c r="D694" s="58">
        <v>4345.68</v>
      </c>
      <c r="E694" s="58">
        <v>4345.68</v>
      </c>
      <c r="F694" s="58">
        <v>4345.68</v>
      </c>
      <c r="G694" s="58">
        <v>4345.68</v>
      </c>
      <c r="H694" s="44" t="s">
        <v>1098</v>
      </c>
      <c r="I694"/>
      <c r="L694"/>
      <c r="M694"/>
      <c r="N694"/>
      <c r="O694"/>
      <c r="P694"/>
      <c r="S694" s="57"/>
      <c r="T694" s="57"/>
      <c r="U694" s="57"/>
      <c r="V694" s="57"/>
      <c r="W694" s="55"/>
      <c r="X694"/>
    </row>
    <row r="695" spans="1:24" s="30" customFormat="1" ht="20" x14ac:dyDescent="0.2">
      <c r="A695" s="6">
        <v>694</v>
      </c>
      <c r="B695" s="35" t="s">
        <v>716</v>
      </c>
      <c r="C695" s="35" t="s">
        <v>1</v>
      </c>
      <c r="D695" s="58">
        <v>4300.1400000000003</v>
      </c>
      <c r="E695" s="58">
        <v>4300.1400000000003</v>
      </c>
      <c r="F695" s="58">
        <v>4300.1400000000003</v>
      </c>
      <c r="G695" s="58">
        <v>4300.1400000000003</v>
      </c>
      <c r="H695" s="44" t="s">
        <v>1098</v>
      </c>
      <c r="I695"/>
      <c r="L695"/>
      <c r="M695"/>
      <c r="N695"/>
      <c r="O695"/>
      <c r="P695"/>
      <c r="S695" s="57"/>
      <c r="T695" s="57"/>
      <c r="U695" s="57"/>
      <c r="V695" s="57"/>
      <c r="W695" s="55"/>
      <c r="X695"/>
    </row>
    <row r="696" spans="1:24" s="30" customFormat="1" ht="20" x14ac:dyDescent="0.2">
      <c r="A696" s="6">
        <v>695</v>
      </c>
      <c r="B696" s="35" t="s">
        <v>717</v>
      </c>
      <c r="C696" s="35" t="s">
        <v>7</v>
      </c>
      <c r="D696" s="58">
        <v>4485.3999999999996</v>
      </c>
      <c r="E696" s="58">
        <v>4485.3999999999996</v>
      </c>
      <c r="F696" s="58">
        <v>4485.3999999999996</v>
      </c>
      <c r="G696" s="58">
        <v>4485.3999999999996</v>
      </c>
      <c r="H696" s="44" t="s">
        <v>1098</v>
      </c>
      <c r="I696"/>
      <c r="L696"/>
      <c r="M696"/>
      <c r="N696"/>
      <c r="O696"/>
      <c r="P696"/>
      <c r="S696" s="57"/>
      <c r="T696" s="57"/>
      <c r="U696" s="57"/>
      <c r="V696" s="57"/>
      <c r="W696" s="55"/>
      <c r="X696"/>
    </row>
    <row r="697" spans="1:24" s="30" customFormat="1" ht="20" x14ac:dyDescent="0.2">
      <c r="A697" s="6">
        <v>696</v>
      </c>
      <c r="B697" s="35" t="s">
        <v>718</v>
      </c>
      <c r="C697" s="35" t="s">
        <v>6</v>
      </c>
      <c r="D697" s="58">
        <v>4585.33</v>
      </c>
      <c r="E697" s="58">
        <v>4585.33</v>
      </c>
      <c r="F697" s="58">
        <v>4585.33</v>
      </c>
      <c r="G697" s="58">
        <v>4585.33</v>
      </c>
      <c r="H697" s="44" t="s">
        <v>1098</v>
      </c>
      <c r="I697"/>
      <c r="L697"/>
      <c r="M697"/>
      <c r="N697"/>
      <c r="O697"/>
      <c r="P697"/>
      <c r="S697" s="57"/>
      <c r="T697" s="57"/>
      <c r="U697" s="57"/>
      <c r="V697" s="57"/>
      <c r="W697" s="55"/>
      <c r="X697"/>
    </row>
    <row r="698" spans="1:24" s="30" customFormat="1" ht="20" x14ac:dyDescent="0.2">
      <c r="A698" s="6">
        <v>697</v>
      </c>
      <c r="B698" s="35" t="s">
        <v>719</v>
      </c>
      <c r="C698" s="35" t="s">
        <v>2</v>
      </c>
      <c r="D698" s="58">
        <v>4567.83</v>
      </c>
      <c r="E698" s="58">
        <v>4567.83</v>
      </c>
      <c r="F698" s="58">
        <v>4567.83</v>
      </c>
      <c r="G698" s="58">
        <v>4567.83</v>
      </c>
      <c r="H698" s="44" t="s">
        <v>1098</v>
      </c>
      <c r="I698"/>
      <c r="L698"/>
      <c r="M698"/>
      <c r="N698"/>
      <c r="O698"/>
      <c r="P698"/>
      <c r="S698" s="57"/>
      <c r="T698" s="57"/>
      <c r="U698" s="57"/>
      <c r="V698" s="57"/>
      <c r="W698" s="55"/>
      <c r="X698"/>
    </row>
    <row r="699" spans="1:24" s="30" customFormat="1" ht="20" x14ac:dyDescent="0.2">
      <c r="A699" s="6">
        <v>698</v>
      </c>
      <c r="B699" s="35" t="s">
        <v>720</v>
      </c>
      <c r="C699" s="35" t="s">
        <v>4</v>
      </c>
      <c r="D699" s="58">
        <v>4636.55</v>
      </c>
      <c r="E699" s="58">
        <v>4636.55</v>
      </c>
      <c r="F699" s="58">
        <v>4636.55</v>
      </c>
      <c r="G699" s="58">
        <v>4636.55</v>
      </c>
      <c r="H699" s="44" t="s">
        <v>1098</v>
      </c>
      <c r="I699"/>
      <c r="L699"/>
      <c r="M699"/>
      <c r="N699"/>
      <c r="O699"/>
      <c r="P699"/>
      <c r="S699" s="57"/>
      <c r="T699" s="57"/>
      <c r="U699" s="57"/>
      <c r="V699" s="57"/>
      <c r="W699" s="55"/>
      <c r="X699"/>
    </row>
    <row r="700" spans="1:24" s="30" customFormat="1" ht="20" x14ac:dyDescent="0.2">
      <c r="A700" s="6">
        <v>699</v>
      </c>
      <c r="B700" s="35" t="s">
        <v>721</v>
      </c>
      <c r="C700" s="35" t="s">
        <v>1</v>
      </c>
      <c r="D700" s="58">
        <v>4619.8</v>
      </c>
      <c r="E700" s="58">
        <v>4619.8</v>
      </c>
      <c r="F700" s="58">
        <v>4619.8</v>
      </c>
      <c r="G700" s="58">
        <v>4619.8</v>
      </c>
      <c r="H700" s="44" t="s">
        <v>1098</v>
      </c>
      <c r="I700"/>
      <c r="L700"/>
      <c r="M700"/>
      <c r="N700"/>
      <c r="O700"/>
      <c r="P700"/>
      <c r="S700" s="57"/>
      <c r="T700" s="57"/>
      <c r="U700" s="57"/>
      <c r="V700" s="57"/>
      <c r="W700" s="55"/>
      <c r="X700"/>
    </row>
    <row r="701" spans="1:24" s="30" customFormat="1" ht="20" x14ac:dyDescent="0.2">
      <c r="A701" s="6">
        <v>700</v>
      </c>
      <c r="B701" s="35" t="s">
        <v>722</v>
      </c>
      <c r="C701" s="35" t="s">
        <v>6</v>
      </c>
      <c r="D701" s="58">
        <v>4695.95</v>
      </c>
      <c r="E701" s="58">
        <v>4695.95</v>
      </c>
      <c r="F701" s="58">
        <v>4695.95</v>
      </c>
      <c r="G701" s="58">
        <v>4695.95</v>
      </c>
      <c r="H701" s="44" t="s">
        <v>1098</v>
      </c>
      <c r="I701"/>
      <c r="L701"/>
      <c r="M701"/>
      <c r="N701"/>
      <c r="O701"/>
      <c r="P701"/>
      <c r="S701" s="57"/>
      <c r="T701" s="57"/>
      <c r="U701" s="57"/>
      <c r="V701" s="57"/>
      <c r="W701" s="55"/>
      <c r="X701"/>
    </row>
    <row r="702" spans="1:24" s="30" customFormat="1" ht="20" x14ac:dyDescent="0.2">
      <c r="A702" s="6">
        <v>701</v>
      </c>
      <c r="B702" s="35" t="s">
        <v>723</v>
      </c>
      <c r="C702" s="35" t="s">
        <v>2</v>
      </c>
      <c r="D702" s="58">
        <v>4587.22</v>
      </c>
      <c r="E702" s="58">
        <v>4587.22</v>
      </c>
      <c r="F702" s="58">
        <v>4587.22</v>
      </c>
      <c r="G702" s="58">
        <v>4587.22</v>
      </c>
      <c r="H702" s="44" t="s">
        <v>1098</v>
      </c>
      <c r="I702"/>
      <c r="L702"/>
      <c r="M702"/>
      <c r="N702"/>
      <c r="O702"/>
      <c r="P702"/>
      <c r="S702" s="57"/>
      <c r="T702" s="57"/>
      <c r="U702" s="57"/>
      <c r="V702" s="57"/>
      <c r="W702" s="55"/>
      <c r="X702"/>
    </row>
    <row r="703" spans="1:24" s="30" customFormat="1" ht="20" x14ac:dyDescent="0.2">
      <c r="A703" s="6">
        <v>702</v>
      </c>
      <c r="B703" s="35" t="s">
        <v>724</v>
      </c>
      <c r="C703" s="35" t="s">
        <v>4</v>
      </c>
      <c r="D703" s="58">
        <v>4670.0200000000004</v>
      </c>
      <c r="E703" s="58">
        <v>4670.0200000000004</v>
      </c>
      <c r="F703" s="58">
        <v>4670.0200000000004</v>
      </c>
      <c r="G703" s="58">
        <v>4670.0200000000004</v>
      </c>
      <c r="H703" s="44" t="s">
        <v>1098</v>
      </c>
      <c r="I703"/>
      <c r="L703"/>
      <c r="M703"/>
      <c r="N703"/>
      <c r="O703"/>
      <c r="P703"/>
      <c r="S703" s="57"/>
      <c r="T703" s="57"/>
      <c r="U703" s="57"/>
      <c r="V703" s="57"/>
      <c r="W703" s="55"/>
      <c r="X703"/>
    </row>
    <row r="704" spans="1:24" s="30" customFormat="1" ht="20" x14ac:dyDescent="0.2">
      <c r="A704" s="6">
        <v>703</v>
      </c>
      <c r="B704" s="35" t="s">
        <v>725</v>
      </c>
      <c r="C704" s="35" t="s">
        <v>1</v>
      </c>
      <c r="D704" s="58">
        <v>4586.84</v>
      </c>
      <c r="E704" s="58">
        <v>4586.84</v>
      </c>
      <c r="F704" s="58">
        <v>4586.84</v>
      </c>
      <c r="G704" s="58">
        <v>4586.84</v>
      </c>
      <c r="H704" s="44" t="s">
        <v>1098</v>
      </c>
      <c r="I704"/>
      <c r="L704"/>
      <c r="M704"/>
      <c r="N704"/>
      <c r="O704"/>
      <c r="P704"/>
      <c r="S704" s="57"/>
      <c r="T704" s="57"/>
      <c r="U704" s="57"/>
      <c r="V704" s="57"/>
      <c r="W704" s="55"/>
      <c r="X704"/>
    </row>
    <row r="705" spans="1:24" s="30" customFormat="1" ht="20" x14ac:dyDescent="0.2">
      <c r="A705" s="6">
        <v>704</v>
      </c>
      <c r="B705" s="35" t="s">
        <v>726</v>
      </c>
      <c r="C705" s="35" t="s">
        <v>7</v>
      </c>
      <c r="D705" s="58">
        <v>4578.83</v>
      </c>
      <c r="E705" s="58">
        <v>4578.83</v>
      </c>
      <c r="F705" s="58">
        <v>4578.83</v>
      </c>
      <c r="G705" s="58">
        <v>4578.83</v>
      </c>
      <c r="H705" s="44" t="s">
        <v>1098</v>
      </c>
      <c r="I705"/>
      <c r="L705"/>
      <c r="M705"/>
      <c r="N705"/>
      <c r="O705"/>
      <c r="P705"/>
      <c r="S705" s="57"/>
      <c r="T705" s="57"/>
      <c r="U705" s="57"/>
      <c r="V705" s="57"/>
      <c r="W705" s="55"/>
      <c r="X705"/>
    </row>
    <row r="706" spans="1:24" s="30" customFormat="1" ht="20" x14ac:dyDescent="0.2">
      <c r="A706" s="6">
        <v>705</v>
      </c>
      <c r="B706" s="35" t="s">
        <v>727</v>
      </c>
      <c r="C706" s="35" t="s">
        <v>6</v>
      </c>
      <c r="D706" s="58">
        <v>4679.6899999999996</v>
      </c>
      <c r="E706" s="58">
        <v>4679.6899999999996</v>
      </c>
      <c r="F706" s="58">
        <v>4679.6899999999996</v>
      </c>
      <c r="G706" s="58">
        <v>4679.6899999999996</v>
      </c>
      <c r="H706" s="44" t="s">
        <v>1098</v>
      </c>
      <c r="I706"/>
      <c r="L706"/>
      <c r="M706"/>
      <c r="N706"/>
      <c r="O706"/>
      <c r="P706"/>
      <c r="S706" s="57"/>
      <c r="T706" s="57"/>
      <c r="U706" s="57"/>
      <c r="V706" s="57"/>
      <c r="W706" s="55"/>
      <c r="X706"/>
    </row>
    <row r="707" spans="1:24" s="30" customFormat="1" ht="20" x14ac:dyDescent="0.2">
      <c r="A707" s="6">
        <v>706</v>
      </c>
      <c r="B707" s="35" t="s">
        <v>728</v>
      </c>
      <c r="C707" s="35" t="s">
        <v>2</v>
      </c>
      <c r="D707" s="58">
        <v>4791.68</v>
      </c>
      <c r="E707" s="58">
        <v>4791.68</v>
      </c>
      <c r="F707" s="58">
        <v>4791.68</v>
      </c>
      <c r="G707" s="58">
        <v>4791.68</v>
      </c>
      <c r="H707" s="44" t="s">
        <v>1098</v>
      </c>
      <c r="I707"/>
      <c r="L707"/>
      <c r="M707"/>
      <c r="N707"/>
      <c r="O707"/>
      <c r="P707"/>
      <c r="S707" s="57"/>
      <c r="T707" s="57"/>
      <c r="U707" s="57"/>
      <c r="V707" s="57"/>
      <c r="W707" s="55"/>
      <c r="X707"/>
    </row>
    <row r="708" spans="1:24" s="30" customFormat="1" ht="20" x14ac:dyDescent="0.2">
      <c r="A708" s="6">
        <v>707</v>
      </c>
      <c r="B708" s="35" t="s">
        <v>729</v>
      </c>
      <c r="C708" s="35" t="s">
        <v>1</v>
      </c>
      <c r="D708" s="58">
        <v>4850.12</v>
      </c>
      <c r="E708" s="58">
        <v>4850.12</v>
      </c>
      <c r="F708" s="58">
        <v>4850.12</v>
      </c>
      <c r="G708" s="58">
        <v>4850.12</v>
      </c>
      <c r="H708" s="44" t="s">
        <v>1098</v>
      </c>
      <c r="I708"/>
      <c r="L708"/>
      <c r="M708"/>
      <c r="N708"/>
      <c r="O708"/>
      <c r="P708"/>
      <c r="S708" s="57"/>
      <c r="T708" s="57"/>
      <c r="U708" s="57"/>
      <c r="V708" s="57"/>
      <c r="W708" s="55"/>
      <c r="X708"/>
    </row>
    <row r="709" spans="1:24" s="30" customFormat="1" ht="20" x14ac:dyDescent="0.2">
      <c r="A709" s="6">
        <v>708</v>
      </c>
      <c r="B709" s="35" t="s">
        <v>730</v>
      </c>
      <c r="C709" s="35" t="s">
        <v>7</v>
      </c>
      <c r="D709" s="58">
        <v>4921.54</v>
      </c>
      <c r="E709" s="58">
        <v>4921.54</v>
      </c>
      <c r="F709" s="58">
        <v>4921.54</v>
      </c>
      <c r="G709" s="58">
        <v>4921.54</v>
      </c>
      <c r="H709" s="44" t="s">
        <v>1098</v>
      </c>
      <c r="I709"/>
      <c r="L709"/>
      <c r="M709"/>
      <c r="N709"/>
      <c r="O709"/>
      <c r="P709"/>
      <c r="S709" s="57"/>
      <c r="T709" s="57"/>
      <c r="U709" s="57"/>
      <c r="V709" s="57"/>
      <c r="W709" s="55"/>
      <c r="X709"/>
    </row>
    <row r="710" spans="1:24" s="30" customFormat="1" ht="20" x14ac:dyDescent="0.2">
      <c r="A710" s="6">
        <v>709</v>
      </c>
      <c r="B710" s="35" t="s">
        <v>731</v>
      </c>
      <c r="C710" s="35" t="s">
        <v>6</v>
      </c>
      <c r="D710" s="58">
        <v>4919.7</v>
      </c>
      <c r="E710" s="58">
        <v>4919.7</v>
      </c>
      <c r="F710" s="58">
        <v>4919.7</v>
      </c>
      <c r="G710" s="58">
        <v>4919.7</v>
      </c>
      <c r="H710" s="44" t="s">
        <v>1098</v>
      </c>
      <c r="I710"/>
      <c r="L710"/>
      <c r="M710"/>
      <c r="N710"/>
      <c r="O710"/>
      <c r="P710"/>
      <c r="S710" s="57"/>
      <c r="T710" s="57"/>
      <c r="U710" s="57"/>
      <c r="V710" s="57"/>
      <c r="W710" s="55"/>
      <c r="X710"/>
    </row>
    <row r="711" spans="1:24" s="30" customFormat="1" ht="20" x14ac:dyDescent="0.2">
      <c r="A711" s="6">
        <v>710</v>
      </c>
      <c r="B711" s="35" t="s">
        <v>732</v>
      </c>
      <c r="C711" s="35" t="s">
        <v>2</v>
      </c>
      <c r="D711" s="58">
        <v>5059.75</v>
      </c>
      <c r="E711" s="58">
        <v>5059.75</v>
      </c>
      <c r="F711" s="58">
        <v>5059.75</v>
      </c>
      <c r="G711" s="58">
        <v>5059.75</v>
      </c>
      <c r="H711" s="44" t="s">
        <v>1098</v>
      </c>
      <c r="I711"/>
      <c r="L711"/>
      <c r="M711"/>
      <c r="N711"/>
      <c r="O711"/>
      <c r="P711"/>
      <c r="S711" s="57"/>
      <c r="T711" s="57"/>
      <c r="U711" s="57"/>
      <c r="V711" s="57"/>
      <c r="W711" s="55"/>
      <c r="X711"/>
    </row>
    <row r="712" spans="1:24" s="30" customFormat="1" ht="20" x14ac:dyDescent="0.2">
      <c r="A712" s="6">
        <v>711</v>
      </c>
      <c r="B712" s="35" t="s">
        <v>733</v>
      </c>
      <c r="C712" s="35" t="s">
        <v>4</v>
      </c>
      <c r="D712" s="58">
        <v>5122.8900000000003</v>
      </c>
      <c r="E712" s="58">
        <v>5122.8900000000003</v>
      </c>
      <c r="F712" s="58">
        <v>5122.8900000000003</v>
      </c>
      <c r="G712" s="58">
        <v>5122.8900000000003</v>
      </c>
      <c r="H712" s="44" t="s">
        <v>1098</v>
      </c>
      <c r="I712"/>
      <c r="L712"/>
      <c r="M712"/>
      <c r="N712"/>
      <c r="O712"/>
      <c r="P712"/>
      <c r="S712" s="57"/>
      <c r="T712" s="57"/>
      <c r="U712" s="57"/>
      <c r="V712" s="57"/>
      <c r="W712" s="55"/>
      <c r="X712"/>
    </row>
    <row r="713" spans="1:24" s="30" customFormat="1" ht="20" x14ac:dyDescent="0.2">
      <c r="A713" s="6">
        <v>712</v>
      </c>
      <c r="B713" s="35" t="s">
        <v>734</v>
      </c>
      <c r="C713" s="35" t="s">
        <v>1</v>
      </c>
      <c r="D713" s="58">
        <v>5144.45</v>
      </c>
      <c r="E713" s="58">
        <v>5144.45</v>
      </c>
      <c r="F713" s="58">
        <v>5144.45</v>
      </c>
      <c r="G713" s="58">
        <v>5144.45</v>
      </c>
      <c r="H713" s="44" t="s">
        <v>1098</v>
      </c>
      <c r="I713"/>
      <c r="L713"/>
      <c r="M713"/>
      <c r="N713"/>
      <c r="O713"/>
      <c r="P713"/>
      <c r="S713" s="57"/>
      <c r="T713" s="57"/>
      <c r="U713" s="57"/>
      <c r="V713" s="57"/>
      <c r="W713" s="55"/>
      <c r="X713"/>
    </row>
    <row r="714" spans="1:24" s="30" customFormat="1" ht="20" x14ac:dyDescent="0.2">
      <c r="A714" s="6">
        <v>713</v>
      </c>
      <c r="B714" s="35" t="s">
        <v>735</v>
      </c>
      <c r="C714" s="35" t="s">
        <v>7</v>
      </c>
      <c r="D714" s="58">
        <v>4943.5200000000004</v>
      </c>
      <c r="E714" s="58">
        <v>4943.5200000000004</v>
      </c>
      <c r="F714" s="58">
        <v>4943.5200000000004</v>
      </c>
      <c r="G714" s="58">
        <v>4943.5200000000004</v>
      </c>
      <c r="H714" s="44" t="s">
        <v>1098</v>
      </c>
      <c r="I714"/>
      <c r="L714"/>
      <c r="M714"/>
      <c r="N714"/>
      <c r="O714"/>
      <c r="P714"/>
      <c r="S714" s="57"/>
      <c r="T714" s="57"/>
      <c r="U714" s="57"/>
      <c r="V714" s="57"/>
      <c r="W714" s="55"/>
      <c r="X714"/>
    </row>
    <row r="715" spans="1:24" s="30" customFormat="1" ht="20" x14ac:dyDescent="0.2">
      <c r="A715" s="6">
        <v>714</v>
      </c>
      <c r="B715" s="35" t="s">
        <v>736</v>
      </c>
      <c r="C715" s="35" t="s">
        <v>6</v>
      </c>
      <c r="D715" s="58">
        <v>5004.5600000000004</v>
      </c>
      <c r="E715" s="58">
        <v>5004.5600000000004</v>
      </c>
      <c r="F715" s="58">
        <v>5004.5600000000004</v>
      </c>
      <c r="G715" s="58">
        <v>5004.5600000000004</v>
      </c>
      <c r="H715" s="44" t="s">
        <v>1098</v>
      </c>
      <c r="I715"/>
      <c r="L715"/>
      <c r="M715"/>
      <c r="N715"/>
      <c r="O715"/>
      <c r="P715"/>
      <c r="S715" s="57"/>
      <c r="T715" s="57"/>
      <c r="U715" s="57"/>
      <c r="V715" s="57"/>
      <c r="W715" s="55"/>
      <c r="X715"/>
    </row>
    <row r="716" spans="1:24" s="30" customFormat="1" ht="20" x14ac:dyDescent="0.2">
      <c r="A716" s="6">
        <v>715</v>
      </c>
      <c r="B716" s="35" t="s">
        <v>737</v>
      </c>
      <c r="C716" s="35" t="s">
        <v>2</v>
      </c>
      <c r="D716" s="58">
        <v>5003.87</v>
      </c>
      <c r="E716" s="58">
        <v>5003.87</v>
      </c>
      <c r="F716" s="58">
        <v>5003.87</v>
      </c>
      <c r="G716" s="58">
        <v>5003.87</v>
      </c>
      <c r="H716" s="44" t="s">
        <v>1098</v>
      </c>
      <c r="I716"/>
      <c r="L716"/>
      <c r="M716"/>
      <c r="N716"/>
      <c r="O716"/>
      <c r="P716"/>
      <c r="S716" s="57"/>
      <c r="T716" s="57"/>
      <c r="U716" s="57"/>
      <c r="V716" s="57"/>
      <c r="W716" s="55"/>
      <c r="X716"/>
    </row>
    <row r="717" spans="1:24" s="30" customFormat="1" ht="20" x14ac:dyDescent="0.2">
      <c r="A717" s="6">
        <v>716</v>
      </c>
      <c r="B717" s="35" t="s">
        <v>738</v>
      </c>
      <c r="C717" s="35" t="s">
        <v>4</v>
      </c>
      <c r="D717" s="58">
        <v>4965.16</v>
      </c>
      <c r="E717" s="58">
        <v>4965.16</v>
      </c>
      <c r="F717" s="58">
        <v>4965.16</v>
      </c>
      <c r="G717" s="58">
        <v>4965.16</v>
      </c>
      <c r="H717" s="44" t="s">
        <v>1098</v>
      </c>
      <c r="I717"/>
      <c r="L717"/>
      <c r="M717"/>
      <c r="N717"/>
      <c r="O717"/>
      <c r="P717"/>
      <c r="S717" s="57"/>
      <c r="T717" s="57"/>
      <c r="U717" s="57"/>
      <c r="V717" s="57"/>
      <c r="W717" s="55"/>
      <c r="X717"/>
    </row>
    <row r="718" spans="1:24" s="30" customFormat="1" ht="20" x14ac:dyDescent="0.2">
      <c r="A718" s="6">
        <v>717</v>
      </c>
      <c r="B718" s="35" t="s">
        <v>739</v>
      </c>
      <c r="C718" s="35" t="s">
        <v>1</v>
      </c>
      <c r="D718" s="58">
        <v>4991.3100000000004</v>
      </c>
      <c r="E718" s="58">
        <v>4991.3100000000004</v>
      </c>
      <c r="F718" s="58">
        <v>4991.3100000000004</v>
      </c>
      <c r="G718" s="58">
        <v>4991.3100000000004</v>
      </c>
      <c r="H718" s="44" t="s">
        <v>1098</v>
      </c>
      <c r="I718"/>
      <c r="L718"/>
      <c r="M718"/>
      <c r="N718"/>
      <c r="O718"/>
      <c r="P718"/>
      <c r="S718" s="57"/>
      <c r="T718" s="57"/>
      <c r="U718" s="57"/>
      <c r="V718" s="57"/>
      <c r="W718" s="55"/>
      <c r="X718"/>
    </row>
    <row r="719" spans="1:24" s="30" customFormat="1" ht="20" x14ac:dyDescent="0.2">
      <c r="A719" s="6">
        <v>718</v>
      </c>
      <c r="B719" s="35" t="s">
        <v>740</v>
      </c>
      <c r="C719" s="35" t="s">
        <v>7</v>
      </c>
      <c r="D719" s="58">
        <v>5203.1899999999996</v>
      </c>
      <c r="E719" s="58">
        <v>5203.1899999999996</v>
      </c>
      <c r="F719" s="58">
        <v>5203.1899999999996</v>
      </c>
      <c r="G719" s="58">
        <v>5203.1899999999996</v>
      </c>
      <c r="H719" s="44" t="s">
        <v>1098</v>
      </c>
      <c r="I719"/>
      <c r="L719"/>
      <c r="M719"/>
      <c r="N719"/>
      <c r="O719"/>
      <c r="P719"/>
      <c r="S719" s="57"/>
      <c r="T719" s="57"/>
      <c r="U719" s="57"/>
      <c r="V719" s="57"/>
      <c r="W719" s="55"/>
      <c r="X719"/>
    </row>
    <row r="720" spans="1:24" s="30" customFormat="1" ht="20" x14ac:dyDescent="0.2">
      <c r="A720" s="6">
        <v>719</v>
      </c>
      <c r="B720" s="35" t="s">
        <v>741</v>
      </c>
      <c r="C720" s="35" t="s">
        <v>6</v>
      </c>
      <c r="D720" s="58">
        <v>5140.72</v>
      </c>
      <c r="E720" s="58">
        <v>5140.72</v>
      </c>
      <c r="F720" s="58">
        <v>5140.72</v>
      </c>
      <c r="G720" s="58">
        <v>5140.72</v>
      </c>
      <c r="H720" s="44" t="s">
        <v>1098</v>
      </c>
      <c r="I720"/>
      <c r="L720"/>
      <c r="M720"/>
      <c r="N720"/>
      <c r="O720"/>
      <c r="P720"/>
      <c r="S720" s="57"/>
      <c r="T720" s="57"/>
      <c r="U720" s="57"/>
      <c r="V720" s="57"/>
      <c r="W720" s="55"/>
      <c r="X720"/>
    </row>
    <row r="721" spans="1:24" s="30" customFormat="1" ht="20" x14ac:dyDescent="0.2">
      <c r="A721" s="6">
        <v>720</v>
      </c>
      <c r="B721" s="35" t="s">
        <v>742</v>
      </c>
      <c r="C721" s="35" t="s">
        <v>2</v>
      </c>
      <c r="D721" s="58">
        <v>5111.46</v>
      </c>
      <c r="E721" s="58">
        <v>5111.46</v>
      </c>
      <c r="F721" s="58">
        <v>5111.46</v>
      </c>
      <c r="G721" s="58">
        <v>5111.46</v>
      </c>
      <c r="H721" s="44" t="s">
        <v>1098</v>
      </c>
      <c r="I721"/>
      <c r="L721"/>
      <c r="M721"/>
      <c r="N721"/>
      <c r="O721"/>
      <c r="P721"/>
      <c r="S721" s="57"/>
      <c r="T721" s="57"/>
      <c r="U721" s="57"/>
      <c r="V721" s="57"/>
      <c r="W721" s="55"/>
      <c r="X721"/>
    </row>
    <row r="722" spans="1:24" s="30" customFormat="1" ht="20" x14ac:dyDescent="0.2">
      <c r="A722" s="6">
        <v>721</v>
      </c>
      <c r="B722" s="35" t="s">
        <v>743</v>
      </c>
      <c r="C722" s="35" t="s">
        <v>4</v>
      </c>
      <c r="D722" s="58">
        <v>5008.6000000000004</v>
      </c>
      <c r="E722" s="58">
        <v>5008.6000000000004</v>
      </c>
      <c r="F722" s="58">
        <v>5008.6000000000004</v>
      </c>
      <c r="G722" s="58">
        <v>5008.6000000000004</v>
      </c>
      <c r="H722" s="44" t="s">
        <v>1098</v>
      </c>
      <c r="I722"/>
      <c r="L722"/>
      <c r="M722"/>
      <c r="N722"/>
      <c r="O722"/>
      <c r="P722"/>
      <c r="S722" s="57"/>
      <c r="T722" s="57"/>
      <c r="U722" s="57"/>
      <c r="V722" s="57"/>
      <c r="W722" s="55"/>
      <c r="X722"/>
    </row>
    <row r="723" spans="1:24" s="30" customFormat="1" ht="20" x14ac:dyDescent="0.2">
      <c r="A723" s="6">
        <v>722</v>
      </c>
      <c r="B723" s="35" t="s">
        <v>744</v>
      </c>
      <c r="C723" s="35" t="s">
        <v>1</v>
      </c>
      <c r="D723" s="58">
        <v>4944.7299999999996</v>
      </c>
      <c r="E723" s="58">
        <v>4944.7299999999996</v>
      </c>
      <c r="F723" s="58">
        <v>4944.7299999999996</v>
      </c>
      <c r="G723" s="58">
        <v>4944.7299999999996</v>
      </c>
      <c r="H723" s="44" t="s">
        <v>1098</v>
      </c>
      <c r="I723"/>
      <c r="L723"/>
      <c r="M723"/>
      <c r="N723"/>
      <c r="O723"/>
      <c r="P723"/>
      <c r="S723" s="57"/>
      <c r="T723" s="57"/>
      <c r="U723" s="57"/>
      <c r="V723" s="57"/>
      <c r="W723" s="55"/>
      <c r="X723"/>
    </row>
    <row r="724" spans="1:24" s="30" customFormat="1" ht="20" x14ac:dyDescent="0.2">
      <c r="A724" s="6">
        <v>723</v>
      </c>
      <c r="B724" s="35" t="s">
        <v>745</v>
      </c>
      <c r="C724" s="35" t="s">
        <v>7</v>
      </c>
      <c r="D724" s="58">
        <v>5050.8500000000004</v>
      </c>
      <c r="E724" s="58">
        <v>5050.8500000000004</v>
      </c>
      <c r="F724" s="58">
        <v>5050.8500000000004</v>
      </c>
      <c r="G724" s="58">
        <v>5050.8500000000004</v>
      </c>
      <c r="H724" s="44" t="s">
        <v>1098</v>
      </c>
      <c r="I724"/>
      <c r="L724"/>
      <c r="M724"/>
      <c r="N724"/>
      <c r="O724"/>
      <c r="P724"/>
      <c r="S724" s="57"/>
      <c r="T724" s="57"/>
      <c r="U724" s="57"/>
      <c r="V724" s="57"/>
      <c r="W724" s="55"/>
      <c r="X724"/>
    </row>
    <row r="725" spans="1:24" s="30" customFormat="1" ht="20" x14ac:dyDescent="0.2">
      <c r="A725" s="6">
        <v>724</v>
      </c>
      <c r="B725" s="35" t="s">
        <v>746</v>
      </c>
      <c r="C725" s="35" t="s">
        <v>6</v>
      </c>
      <c r="D725" s="58">
        <v>5000.12</v>
      </c>
      <c r="E725" s="58">
        <v>5000.12</v>
      </c>
      <c r="F725" s="58">
        <v>5000.12</v>
      </c>
      <c r="G725" s="58">
        <v>5000.12</v>
      </c>
      <c r="H725" s="44" t="s">
        <v>1098</v>
      </c>
      <c r="I725"/>
      <c r="L725"/>
      <c r="M725"/>
      <c r="N725"/>
      <c r="O725"/>
      <c r="P725"/>
      <c r="S725" s="57"/>
      <c r="T725" s="57"/>
      <c r="U725" s="57"/>
      <c r="V725" s="57"/>
      <c r="W725" s="55"/>
      <c r="X725"/>
    </row>
    <row r="726" spans="1:24" s="30" customFormat="1" ht="20" x14ac:dyDescent="0.2">
      <c r="A726" s="6">
        <v>725</v>
      </c>
      <c r="B726" s="35" t="s">
        <v>747</v>
      </c>
      <c r="C726" s="35" t="s">
        <v>2</v>
      </c>
      <c r="D726" s="58">
        <v>5084.13</v>
      </c>
      <c r="E726" s="58">
        <v>5084.13</v>
      </c>
      <c r="F726" s="58">
        <v>5084.13</v>
      </c>
      <c r="G726" s="58">
        <v>5084.13</v>
      </c>
      <c r="H726" s="44" t="s">
        <v>1098</v>
      </c>
      <c r="I726"/>
      <c r="L726"/>
      <c r="M726"/>
      <c r="N726"/>
      <c r="O726"/>
      <c r="P726"/>
      <c r="S726" s="57"/>
      <c r="T726" s="57"/>
      <c r="U726" s="57"/>
      <c r="V726" s="57"/>
      <c r="W726" s="55"/>
      <c r="X726"/>
    </row>
    <row r="727" spans="1:24" s="30" customFormat="1" ht="20" x14ac:dyDescent="0.2">
      <c r="A727" s="6">
        <v>726</v>
      </c>
      <c r="B727" s="35" t="s">
        <v>748</v>
      </c>
      <c r="C727" s="35" t="s">
        <v>4</v>
      </c>
      <c r="D727" s="58">
        <v>5172.3500000000004</v>
      </c>
      <c r="E727" s="58">
        <v>5172.3500000000004</v>
      </c>
      <c r="F727" s="58">
        <v>5172.3500000000004</v>
      </c>
      <c r="G727" s="58">
        <v>5172.3500000000004</v>
      </c>
      <c r="H727" s="44" t="s">
        <v>1098</v>
      </c>
      <c r="I727"/>
      <c r="L727"/>
      <c r="M727"/>
      <c r="N727"/>
      <c r="O727"/>
      <c r="P727"/>
      <c r="S727" s="57"/>
      <c r="T727" s="57"/>
      <c r="U727" s="57"/>
      <c r="V727" s="57"/>
      <c r="W727" s="55"/>
      <c r="X727"/>
    </row>
    <row r="728" spans="1:24" s="30" customFormat="1" ht="20" x14ac:dyDescent="0.2">
      <c r="A728" s="6">
        <v>727</v>
      </c>
      <c r="B728" s="35" t="s">
        <v>749</v>
      </c>
      <c r="C728" s="35" t="s">
        <v>1</v>
      </c>
      <c r="D728" s="58">
        <v>5164.1899999999996</v>
      </c>
      <c r="E728" s="58">
        <v>5164.1899999999996</v>
      </c>
      <c r="F728" s="58">
        <v>5164.1899999999996</v>
      </c>
      <c r="G728" s="58">
        <v>5164.1899999999996</v>
      </c>
      <c r="H728" s="44" t="s">
        <v>1098</v>
      </c>
      <c r="I728"/>
      <c r="L728"/>
      <c r="M728"/>
      <c r="N728"/>
      <c r="O728"/>
      <c r="P728"/>
      <c r="S728" s="57"/>
      <c r="T728" s="57"/>
      <c r="U728" s="57"/>
      <c r="V728" s="57"/>
      <c r="W728" s="55"/>
      <c r="X728"/>
    </row>
    <row r="729" spans="1:24" s="30" customFormat="1" ht="20" x14ac:dyDescent="0.2">
      <c r="A729" s="6">
        <v>728</v>
      </c>
      <c r="B729" s="35" t="s">
        <v>750</v>
      </c>
      <c r="C729" s="35" t="s">
        <v>7</v>
      </c>
      <c r="D729" s="58">
        <v>5268.09</v>
      </c>
      <c r="E729" s="58">
        <v>5268.09</v>
      </c>
      <c r="F729" s="58">
        <v>5268.09</v>
      </c>
      <c r="G729" s="58">
        <v>5268.09</v>
      </c>
      <c r="H729" s="44" t="s">
        <v>1098</v>
      </c>
      <c r="I729"/>
      <c r="L729"/>
      <c r="M729"/>
      <c r="N729"/>
      <c r="O729"/>
      <c r="P729"/>
      <c r="S729" s="57"/>
      <c r="T729" s="57"/>
      <c r="U729" s="57"/>
      <c r="V729" s="57"/>
      <c r="W729" s="55"/>
      <c r="X729"/>
    </row>
    <row r="730" spans="1:24" s="30" customFormat="1" ht="20" x14ac:dyDescent="0.2">
      <c r="A730" s="6">
        <v>729</v>
      </c>
      <c r="B730" s="35" t="s">
        <v>751</v>
      </c>
      <c r="C730" s="35" t="s">
        <v>6</v>
      </c>
      <c r="D730" s="58">
        <v>5295.27</v>
      </c>
      <c r="E730" s="58">
        <v>5295.27</v>
      </c>
      <c r="F730" s="58">
        <v>5295.27</v>
      </c>
      <c r="G730" s="58">
        <v>5295.27</v>
      </c>
      <c r="H730" s="44" t="s">
        <v>1098</v>
      </c>
      <c r="I730"/>
      <c r="L730"/>
      <c r="M730"/>
      <c r="N730"/>
      <c r="O730"/>
      <c r="P730"/>
      <c r="S730" s="57"/>
      <c r="T730" s="57"/>
      <c r="U730" s="57"/>
      <c r="V730" s="57"/>
      <c r="W730" s="55"/>
      <c r="X730"/>
    </row>
    <row r="731" spans="1:24" s="30" customFormat="1" ht="20" x14ac:dyDescent="0.2">
      <c r="A731" s="6">
        <v>730</v>
      </c>
      <c r="B731" s="35" t="s">
        <v>752</v>
      </c>
      <c r="C731" s="35" t="s">
        <v>2</v>
      </c>
      <c r="D731" s="58">
        <v>5318.8</v>
      </c>
      <c r="E731" s="58">
        <v>5318.8</v>
      </c>
      <c r="F731" s="58">
        <v>5318.8</v>
      </c>
      <c r="G731" s="58">
        <v>5318.8</v>
      </c>
      <c r="H731" s="44" t="s">
        <v>1098</v>
      </c>
      <c r="I731"/>
      <c r="L731"/>
      <c r="M731"/>
      <c r="N731"/>
      <c r="O731"/>
      <c r="P731"/>
      <c r="S731" s="57"/>
      <c r="T731" s="57"/>
      <c r="U731" s="57"/>
      <c r="V731" s="57"/>
      <c r="W731" s="55"/>
      <c r="X731"/>
    </row>
    <row r="732" spans="1:24" s="30" customFormat="1" ht="20" x14ac:dyDescent="0.2">
      <c r="A732" s="6">
        <v>731</v>
      </c>
      <c r="B732" s="35" t="s">
        <v>753</v>
      </c>
      <c r="C732" s="35" t="s">
        <v>4</v>
      </c>
      <c r="D732" s="58">
        <v>5262.94</v>
      </c>
      <c r="E732" s="58">
        <v>5262.94</v>
      </c>
      <c r="F732" s="58">
        <v>5262.94</v>
      </c>
      <c r="G732" s="58">
        <v>5262.94</v>
      </c>
      <c r="H732" s="44" t="s">
        <v>1098</v>
      </c>
      <c r="I732"/>
      <c r="L732"/>
      <c r="M732"/>
      <c r="N732"/>
      <c r="O732"/>
      <c r="P732"/>
      <c r="S732" s="57"/>
      <c r="T732" s="57"/>
      <c r="U732" s="57"/>
      <c r="V732" s="57"/>
      <c r="W732" s="55"/>
      <c r="X732"/>
    </row>
    <row r="733" spans="1:24" s="30" customFormat="1" ht="20" x14ac:dyDescent="0.2">
      <c r="A733" s="6">
        <v>732</v>
      </c>
      <c r="B733" s="35" t="s">
        <v>754</v>
      </c>
      <c r="C733" s="35" t="s">
        <v>1</v>
      </c>
      <c r="D733" s="58">
        <v>5139.75</v>
      </c>
      <c r="E733" s="58">
        <v>5139.75</v>
      </c>
      <c r="F733" s="58">
        <v>5139.75</v>
      </c>
      <c r="G733" s="58">
        <v>5139.75</v>
      </c>
      <c r="H733" s="44" t="s">
        <v>1098</v>
      </c>
      <c r="I733"/>
      <c r="L733"/>
      <c r="M733"/>
      <c r="N733"/>
      <c r="O733"/>
      <c r="P733"/>
      <c r="S733" s="57"/>
      <c r="T733" s="57"/>
      <c r="U733" s="57"/>
      <c r="V733" s="57"/>
      <c r="W733" s="55"/>
      <c r="X733"/>
    </row>
    <row r="734" spans="1:24" s="30" customFormat="1" ht="20" x14ac:dyDescent="0.2">
      <c r="A734" s="6">
        <v>733</v>
      </c>
      <c r="B734" s="35" t="s">
        <v>755</v>
      </c>
      <c r="C734" s="35" t="s">
        <v>7</v>
      </c>
      <c r="D734" s="58">
        <v>5118.1899999999996</v>
      </c>
      <c r="E734" s="58">
        <v>5118.1899999999996</v>
      </c>
      <c r="F734" s="58">
        <v>5118.1899999999996</v>
      </c>
      <c r="G734" s="58">
        <v>5118.1899999999996</v>
      </c>
      <c r="H734" s="44" t="s">
        <v>1098</v>
      </c>
      <c r="I734"/>
      <c r="L734"/>
      <c r="M734"/>
      <c r="N734"/>
      <c r="O734"/>
      <c r="P734"/>
      <c r="S734" s="57"/>
      <c r="T734" s="57"/>
      <c r="U734" s="57"/>
      <c r="V734" s="57"/>
      <c r="W734" s="55"/>
      <c r="X734"/>
    </row>
    <row r="735" spans="1:24" s="30" customFormat="1" ht="20" x14ac:dyDescent="0.2">
      <c r="A735" s="6">
        <v>734</v>
      </c>
      <c r="B735" s="35" t="s">
        <v>756</v>
      </c>
      <c r="C735" s="35" t="s">
        <v>6</v>
      </c>
      <c r="D735" s="58">
        <v>5074.6000000000004</v>
      </c>
      <c r="E735" s="58">
        <v>5074.6000000000004</v>
      </c>
      <c r="F735" s="58">
        <v>5074.6000000000004</v>
      </c>
      <c r="G735" s="58">
        <v>5074.6000000000004</v>
      </c>
      <c r="H735" s="44" t="s">
        <v>1098</v>
      </c>
      <c r="I735"/>
      <c r="L735"/>
      <c r="M735"/>
      <c r="N735"/>
      <c r="O735"/>
      <c r="P735"/>
      <c r="S735" s="57"/>
      <c r="T735" s="57"/>
      <c r="U735" s="57"/>
      <c r="V735" s="57"/>
      <c r="W735" s="55"/>
      <c r="X735"/>
    </row>
    <row r="736" spans="1:24" s="30" customFormat="1" ht="20" x14ac:dyDescent="0.2">
      <c r="A736" s="6">
        <v>735</v>
      </c>
      <c r="B736" s="35" t="s">
        <v>757</v>
      </c>
      <c r="C736" s="35" t="s">
        <v>2</v>
      </c>
      <c r="D736" s="58">
        <v>5105.87</v>
      </c>
      <c r="E736" s="58">
        <v>5105.87</v>
      </c>
      <c r="F736" s="58">
        <v>5105.87</v>
      </c>
      <c r="G736" s="58">
        <v>5105.87</v>
      </c>
      <c r="H736" s="44" t="s">
        <v>1098</v>
      </c>
      <c r="I736"/>
      <c r="L736"/>
      <c r="M736"/>
      <c r="N736"/>
      <c r="O736"/>
      <c r="P736"/>
      <c r="S736" s="57"/>
      <c r="T736" s="57"/>
      <c r="U736" s="57"/>
      <c r="V736" s="57"/>
      <c r="W736" s="55"/>
      <c r="X736"/>
    </row>
    <row r="737" spans="1:24" s="30" customFormat="1" ht="20" x14ac:dyDescent="0.2">
      <c r="A737" s="6">
        <v>736</v>
      </c>
      <c r="B737" s="35" t="s">
        <v>758</v>
      </c>
      <c r="C737" s="35" t="s">
        <v>4</v>
      </c>
      <c r="D737" s="58">
        <v>5146.92</v>
      </c>
      <c r="E737" s="58">
        <v>5146.92</v>
      </c>
      <c r="F737" s="58">
        <v>5146.92</v>
      </c>
      <c r="G737" s="58">
        <v>5146.92</v>
      </c>
      <c r="H737" s="44" t="s">
        <v>1098</v>
      </c>
      <c r="I737"/>
      <c r="L737"/>
      <c r="M737"/>
      <c r="N737"/>
      <c r="O737"/>
      <c r="P737"/>
      <c r="S737" s="57"/>
      <c r="T737" s="57"/>
      <c r="U737" s="57"/>
      <c r="V737" s="57"/>
      <c r="W737" s="55"/>
      <c r="X737"/>
    </row>
    <row r="738" spans="1:24" s="30" customFormat="1" ht="20" x14ac:dyDescent="0.2">
      <c r="A738" s="6">
        <v>737</v>
      </c>
      <c r="B738" s="35" t="s">
        <v>759</v>
      </c>
      <c r="C738" s="35" t="s">
        <v>1</v>
      </c>
      <c r="D738" s="58">
        <v>5125.0200000000004</v>
      </c>
      <c r="E738" s="58">
        <v>5125.0200000000004</v>
      </c>
      <c r="F738" s="58">
        <v>5125.0200000000004</v>
      </c>
      <c r="G738" s="58">
        <v>5125.0200000000004</v>
      </c>
      <c r="H738" s="44" t="s">
        <v>1098</v>
      </c>
      <c r="I738"/>
      <c r="L738"/>
      <c r="M738"/>
      <c r="N738"/>
      <c r="O738"/>
      <c r="P738"/>
      <c r="S738" s="57"/>
      <c r="T738" s="57"/>
      <c r="U738" s="57"/>
      <c r="V738" s="57"/>
      <c r="W738" s="55"/>
      <c r="X738"/>
    </row>
    <row r="739" spans="1:24" s="30" customFormat="1" ht="20" x14ac:dyDescent="0.2">
      <c r="A739" s="6">
        <v>738</v>
      </c>
      <c r="B739" s="35" t="s">
        <v>760</v>
      </c>
      <c r="C739" s="35" t="s">
        <v>7</v>
      </c>
      <c r="D739" s="58">
        <v>5248.43</v>
      </c>
      <c r="E739" s="58">
        <v>5248.43</v>
      </c>
      <c r="F739" s="58">
        <v>5248.43</v>
      </c>
      <c r="G739" s="58">
        <v>5248.43</v>
      </c>
      <c r="H739" s="44" t="s">
        <v>1098</v>
      </c>
      <c r="I739"/>
      <c r="L739"/>
      <c r="M739"/>
      <c r="N739"/>
      <c r="O739"/>
      <c r="P739"/>
      <c r="S739" s="57"/>
      <c r="T739" s="57"/>
      <c r="U739" s="57"/>
      <c r="V739" s="57"/>
      <c r="W739" s="55"/>
      <c r="X739"/>
    </row>
    <row r="740" spans="1:24" s="30" customFormat="1" ht="20" x14ac:dyDescent="0.2">
      <c r="A740" s="6">
        <v>739</v>
      </c>
      <c r="B740" s="35" t="s">
        <v>761</v>
      </c>
      <c r="C740" s="35" t="s">
        <v>6</v>
      </c>
      <c r="D740" s="58">
        <v>5278.76</v>
      </c>
      <c r="E740" s="58">
        <v>5278.76</v>
      </c>
      <c r="F740" s="58">
        <v>5278.76</v>
      </c>
      <c r="G740" s="58">
        <v>5278.76</v>
      </c>
      <c r="H740" s="44" t="s">
        <v>1098</v>
      </c>
      <c r="I740"/>
      <c r="L740"/>
      <c r="M740"/>
      <c r="N740"/>
      <c r="O740"/>
      <c r="P740"/>
      <c r="S740" s="57"/>
      <c r="T740" s="57"/>
      <c r="U740" s="57"/>
      <c r="V740" s="57"/>
      <c r="W740" s="55"/>
      <c r="X740"/>
    </row>
    <row r="741" spans="1:24" s="30" customFormat="1" ht="20" x14ac:dyDescent="0.2">
      <c r="A741" s="6">
        <v>740</v>
      </c>
      <c r="B741" s="35" t="s">
        <v>762</v>
      </c>
      <c r="C741" s="35" t="s">
        <v>2</v>
      </c>
      <c r="D741" s="58">
        <v>5265.49</v>
      </c>
      <c r="E741" s="58">
        <v>5265.49</v>
      </c>
      <c r="F741" s="58">
        <v>5265.49</v>
      </c>
      <c r="G741" s="58">
        <v>5265.49</v>
      </c>
      <c r="H741" s="44" t="s">
        <v>1098</v>
      </c>
      <c r="I741"/>
      <c r="L741"/>
      <c r="M741"/>
      <c r="N741"/>
      <c r="O741"/>
      <c r="P741"/>
      <c r="S741" s="57"/>
      <c r="T741" s="57"/>
      <c r="U741" s="57"/>
      <c r="V741" s="57"/>
      <c r="W741" s="55"/>
      <c r="X741"/>
    </row>
    <row r="742" spans="1:24" s="30" customFormat="1" ht="20" x14ac:dyDescent="0.2">
      <c r="A742" s="6">
        <v>741</v>
      </c>
      <c r="B742" s="35" t="s">
        <v>763</v>
      </c>
      <c r="C742" s="35" t="s">
        <v>4</v>
      </c>
      <c r="D742" s="58">
        <v>5333.29</v>
      </c>
      <c r="E742" s="58">
        <v>5333.29</v>
      </c>
      <c r="F742" s="58">
        <v>5333.29</v>
      </c>
      <c r="G742" s="58">
        <v>5333.29</v>
      </c>
      <c r="H742" s="44" t="s">
        <v>1098</v>
      </c>
      <c r="I742"/>
      <c r="L742"/>
      <c r="M742"/>
      <c r="N742"/>
      <c r="O742"/>
      <c r="P742"/>
      <c r="S742" s="57"/>
      <c r="T742" s="57"/>
      <c r="U742" s="57"/>
      <c r="V742" s="57"/>
      <c r="W742" s="55"/>
      <c r="X742"/>
    </row>
    <row r="743" spans="1:24" s="30" customFormat="1" ht="20" x14ac:dyDescent="0.2">
      <c r="A743" s="6">
        <v>742</v>
      </c>
      <c r="B743" s="35" t="s">
        <v>764</v>
      </c>
      <c r="C743" s="35" t="s">
        <v>1</v>
      </c>
      <c r="D743" s="58">
        <v>5322.27</v>
      </c>
      <c r="E743" s="58">
        <v>5322.27</v>
      </c>
      <c r="F743" s="58">
        <v>5322.27</v>
      </c>
      <c r="G743" s="58">
        <v>5322.27</v>
      </c>
      <c r="H743" s="44" t="s">
        <v>1098</v>
      </c>
      <c r="I743"/>
      <c r="L743"/>
      <c r="M743"/>
      <c r="N743"/>
      <c r="O743"/>
      <c r="P743"/>
      <c r="S743" s="57"/>
      <c r="T743" s="57"/>
      <c r="U743" s="57"/>
      <c r="V743" s="57"/>
      <c r="W743" s="55"/>
      <c r="X743"/>
    </row>
    <row r="744" spans="1:24" s="30" customFormat="1" ht="20" x14ac:dyDescent="0.2">
      <c r="A744" s="6">
        <v>743</v>
      </c>
      <c r="B744" s="35" t="s">
        <v>765</v>
      </c>
      <c r="C744" s="35" t="s">
        <v>7</v>
      </c>
      <c r="D744" s="58">
        <v>5326.02</v>
      </c>
      <c r="E744" s="58">
        <v>5326.02</v>
      </c>
      <c r="F744" s="58">
        <v>5326.02</v>
      </c>
      <c r="G744" s="58">
        <v>5326.02</v>
      </c>
      <c r="H744" s="44" t="s">
        <v>1098</v>
      </c>
      <c r="I744"/>
      <c r="L744"/>
      <c r="M744"/>
      <c r="N744"/>
      <c r="O744"/>
      <c r="P744"/>
      <c r="S744" s="57"/>
      <c r="T744" s="57"/>
      <c r="U744" s="57"/>
      <c r="V744" s="57"/>
      <c r="W744" s="55"/>
      <c r="X744"/>
    </row>
    <row r="745" spans="1:24" s="30" customFormat="1" ht="20" x14ac:dyDescent="0.2">
      <c r="A745" s="6">
        <v>744</v>
      </c>
      <c r="B745" s="35" t="s">
        <v>766</v>
      </c>
      <c r="C745" s="35" t="s">
        <v>6</v>
      </c>
      <c r="D745" s="58">
        <v>5371.8</v>
      </c>
      <c r="E745" s="58">
        <v>5371.8</v>
      </c>
      <c r="F745" s="58">
        <v>5371.8</v>
      </c>
      <c r="G745" s="58">
        <v>5371.8</v>
      </c>
      <c r="H745" s="44" t="s">
        <v>1098</v>
      </c>
      <c r="I745"/>
      <c r="L745"/>
      <c r="M745"/>
      <c r="N745"/>
      <c r="O745"/>
      <c r="P745"/>
      <c r="S745" s="57"/>
      <c r="T745" s="57"/>
      <c r="U745" s="57"/>
      <c r="V745" s="57"/>
      <c r="W745" s="55"/>
      <c r="X745"/>
    </row>
    <row r="746" spans="1:24" s="30" customFormat="1" ht="20" x14ac:dyDescent="0.2">
      <c r="A746" s="6">
        <v>745</v>
      </c>
      <c r="B746" s="35" t="s">
        <v>767</v>
      </c>
      <c r="C746" s="35" t="s">
        <v>2</v>
      </c>
      <c r="D746" s="58">
        <v>5504.92</v>
      </c>
      <c r="E746" s="58">
        <v>5504.92</v>
      </c>
      <c r="F746" s="58">
        <v>5504.92</v>
      </c>
      <c r="G746" s="58">
        <v>5504.92</v>
      </c>
      <c r="H746" s="44" t="s">
        <v>1098</v>
      </c>
      <c r="I746"/>
      <c r="L746"/>
      <c r="M746"/>
      <c r="N746"/>
      <c r="O746"/>
      <c r="P746"/>
      <c r="S746" s="57"/>
      <c r="T746" s="57"/>
      <c r="U746" s="57"/>
      <c r="V746" s="57"/>
      <c r="W746" s="55"/>
      <c r="X746"/>
    </row>
    <row r="747" spans="1:24" s="30" customFormat="1" ht="20" x14ac:dyDescent="0.2">
      <c r="A747" s="6">
        <v>746</v>
      </c>
      <c r="B747" s="35" t="s">
        <v>768</v>
      </c>
      <c r="C747" s="35" t="s">
        <v>4</v>
      </c>
      <c r="D747" s="58">
        <v>5497.82</v>
      </c>
      <c r="E747" s="58">
        <v>5497.82</v>
      </c>
      <c r="F747" s="58">
        <v>5497.82</v>
      </c>
      <c r="G747" s="58">
        <v>5497.82</v>
      </c>
      <c r="H747" s="44" t="s">
        <v>1098</v>
      </c>
      <c r="I747"/>
      <c r="L747"/>
      <c r="M747"/>
      <c r="N747"/>
      <c r="O747"/>
      <c r="P747"/>
      <c r="S747" s="57"/>
      <c r="T747" s="57"/>
      <c r="U747" s="57"/>
      <c r="V747" s="57"/>
      <c r="W747" s="55"/>
      <c r="X747"/>
    </row>
    <row r="748" spans="1:24" s="30" customFormat="1" ht="20" x14ac:dyDescent="0.2">
      <c r="A748" s="6">
        <v>747</v>
      </c>
      <c r="B748" s="35" t="s">
        <v>769</v>
      </c>
      <c r="C748" s="35" t="s">
        <v>1</v>
      </c>
      <c r="D748" s="58">
        <v>5575.09</v>
      </c>
      <c r="E748" s="58">
        <v>5575.09</v>
      </c>
      <c r="F748" s="58">
        <v>5575.09</v>
      </c>
      <c r="G748" s="58">
        <v>5575.09</v>
      </c>
      <c r="H748" s="44" t="s">
        <v>1098</v>
      </c>
      <c r="I748"/>
      <c r="L748"/>
      <c r="M748"/>
      <c r="N748"/>
      <c r="O748"/>
      <c r="P748"/>
      <c r="S748" s="57"/>
      <c r="T748" s="57"/>
      <c r="U748" s="57"/>
      <c r="V748" s="57"/>
      <c r="W748" s="55"/>
      <c r="X748"/>
    </row>
    <row r="749" spans="1:24" s="30" customFormat="1" ht="20" x14ac:dyDescent="0.2">
      <c r="A749" s="6">
        <v>748</v>
      </c>
      <c r="B749" s="35" t="s">
        <v>770</v>
      </c>
      <c r="C749" s="35" t="s">
        <v>7</v>
      </c>
      <c r="D749" s="58">
        <v>5613.88</v>
      </c>
      <c r="E749" s="58">
        <v>5613.88</v>
      </c>
      <c r="F749" s="58">
        <v>5613.88</v>
      </c>
      <c r="G749" s="58">
        <v>5613.88</v>
      </c>
      <c r="H749" s="44" t="s">
        <v>1098</v>
      </c>
      <c r="I749"/>
      <c r="L749"/>
      <c r="M749"/>
      <c r="N749"/>
      <c r="O749"/>
      <c r="P749"/>
      <c r="S749" s="57"/>
      <c r="T749" s="57"/>
      <c r="U749" s="57"/>
      <c r="V749" s="57"/>
      <c r="W749" s="55"/>
      <c r="X749"/>
    </row>
    <row r="750" spans="1:24" s="30" customFormat="1" ht="20" x14ac:dyDescent="0.2">
      <c r="A750" s="6">
        <v>749</v>
      </c>
      <c r="B750" s="35" t="s">
        <v>771</v>
      </c>
      <c r="C750" s="35" t="s">
        <v>6</v>
      </c>
      <c r="D750" s="58">
        <v>5749.38</v>
      </c>
      <c r="E750" s="58">
        <v>5749.38</v>
      </c>
      <c r="F750" s="58">
        <v>5749.38</v>
      </c>
      <c r="G750" s="58">
        <v>5749.38</v>
      </c>
      <c r="H750" s="44" t="s">
        <v>1098</v>
      </c>
      <c r="I750"/>
      <c r="L750"/>
      <c r="M750"/>
      <c r="N750"/>
      <c r="O750"/>
      <c r="P750"/>
      <c r="S750" s="57"/>
      <c r="T750" s="57"/>
      <c r="U750" s="57"/>
      <c r="V750" s="57"/>
      <c r="W750" s="55"/>
      <c r="X750"/>
    </row>
    <row r="751" spans="1:24" s="30" customFormat="1" ht="20" x14ac:dyDescent="0.2">
      <c r="A751" s="6">
        <v>750</v>
      </c>
      <c r="B751" s="35" t="s">
        <v>772</v>
      </c>
      <c r="C751" s="35" t="s">
        <v>2</v>
      </c>
      <c r="D751" s="58">
        <v>5718.06</v>
      </c>
      <c r="E751" s="58">
        <v>5718.06</v>
      </c>
      <c r="F751" s="58">
        <v>5718.06</v>
      </c>
      <c r="G751" s="58">
        <v>5718.06</v>
      </c>
      <c r="H751" s="44" t="s">
        <v>1098</v>
      </c>
      <c r="I751"/>
      <c r="L751"/>
      <c r="M751"/>
      <c r="N751"/>
      <c r="O751"/>
      <c r="P751"/>
      <c r="S751" s="57"/>
      <c r="T751" s="57"/>
      <c r="U751" s="57"/>
      <c r="V751" s="57"/>
      <c r="W751" s="55"/>
      <c r="X751"/>
    </row>
    <row r="752" spans="1:24" s="30" customFormat="1" ht="20" x14ac:dyDescent="0.2">
      <c r="A752" s="6">
        <v>751</v>
      </c>
      <c r="B752" s="35" t="s">
        <v>773</v>
      </c>
      <c r="C752" s="35" t="s">
        <v>4</v>
      </c>
      <c r="D752" s="58">
        <v>5408.83</v>
      </c>
      <c r="E752" s="58">
        <v>5408.83</v>
      </c>
      <c r="F752" s="58">
        <v>5408.83</v>
      </c>
      <c r="G752" s="58">
        <v>5408.83</v>
      </c>
      <c r="H752" s="44" t="s">
        <v>1098</v>
      </c>
      <c r="I752"/>
      <c r="L752"/>
      <c r="M752"/>
      <c r="N752"/>
      <c r="O752"/>
      <c r="P752"/>
      <c r="S752" s="57"/>
      <c r="T752" s="57"/>
      <c r="U752" s="57"/>
      <c r="V752" s="57"/>
      <c r="W752" s="55"/>
      <c r="X752"/>
    </row>
    <row r="753" spans="1:24" s="30" customFormat="1" ht="20" x14ac:dyDescent="0.2">
      <c r="A753" s="6">
        <v>752</v>
      </c>
      <c r="B753" s="35" t="s">
        <v>774</v>
      </c>
      <c r="C753" s="35" t="s">
        <v>7</v>
      </c>
      <c r="D753" s="58">
        <v>5309.22</v>
      </c>
      <c r="E753" s="58">
        <v>5309.22</v>
      </c>
      <c r="F753" s="58">
        <v>5309.22</v>
      </c>
      <c r="G753" s="58">
        <v>5309.22</v>
      </c>
      <c r="H753" s="44" t="s">
        <v>1098</v>
      </c>
      <c r="I753"/>
      <c r="L753"/>
      <c r="M753"/>
      <c r="N753"/>
      <c r="O753"/>
      <c r="P753"/>
      <c r="S753" s="57"/>
      <c r="T753" s="57"/>
      <c r="U753" s="57"/>
      <c r="V753" s="57"/>
      <c r="W753" s="55"/>
      <c r="X753"/>
    </row>
    <row r="754" spans="1:24" s="30" customFormat="1" ht="20" x14ac:dyDescent="0.2">
      <c r="A754" s="6">
        <v>753</v>
      </c>
      <c r="B754" s="35" t="s">
        <v>775</v>
      </c>
      <c r="C754" s="35" t="s">
        <v>6</v>
      </c>
      <c r="D754" s="58">
        <v>5149.55</v>
      </c>
      <c r="E754" s="58">
        <v>5149.55</v>
      </c>
      <c r="F754" s="58">
        <v>5149.55</v>
      </c>
      <c r="G754" s="58">
        <v>5149.55</v>
      </c>
      <c r="H754" s="44" t="s">
        <v>1098</v>
      </c>
      <c r="I754"/>
      <c r="L754"/>
      <c r="M754"/>
      <c r="N754"/>
      <c r="O754"/>
      <c r="P754"/>
      <c r="S754" s="57"/>
      <c r="T754" s="57"/>
      <c r="U754" s="57"/>
      <c r="V754" s="57"/>
      <c r="W754" s="55"/>
      <c r="X754"/>
    </row>
    <row r="755" spans="1:24" s="30" customFormat="1" ht="20" x14ac:dyDescent="0.2">
      <c r="A755" s="6">
        <v>754</v>
      </c>
      <c r="B755" s="35" t="s">
        <v>776</v>
      </c>
      <c r="C755" s="35" t="s">
        <v>2</v>
      </c>
      <c r="D755" s="58">
        <v>5230.04</v>
      </c>
      <c r="E755" s="58">
        <v>5230.04</v>
      </c>
      <c r="F755" s="58">
        <v>5230.04</v>
      </c>
      <c r="G755" s="58">
        <v>5230.04</v>
      </c>
      <c r="H755" s="44" t="s">
        <v>1098</v>
      </c>
      <c r="I755"/>
      <c r="L755"/>
      <c r="M755"/>
      <c r="N755"/>
      <c r="O755"/>
      <c r="P755"/>
      <c r="S755" s="57"/>
      <c r="T755" s="57"/>
      <c r="U755" s="57"/>
      <c r="V755" s="57"/>
      <c r="W755" s="55"/>
      <c r="X755"/>
    </row>
    <row r="756" spans="1:24" s="30" customFormat="1" ht="20" x14ac:dyDescent="0.2">
      <c r="A756" s="6">
        <v>755</v>
      </c>
      <c r="B756" s="35" t="s">
        <v>777</v>
      </c>
      <c r="C756" s="35" t="s">
        <v>4</v>
      </c>
      <c r="D756" s="58">
        <v>5235.1499999999996</v>
      </c>
      <c r="E756" s="58">
        <v>5235.1499999999996</v>
      </c>
      <c r="F756" s="58">
        <v>5235.1499999999996</v>
      </c>
      <c r="G756" s="58">
        <v>5235.1499999999996</v>
      </c>
      <c r="H756" s="44" t="s">
        <v>1098</v>
      </c>
      <c r="I756"/>
      <c r="L756"/>
      <c r="M756"/>
      <c r="N756"/>
      <c r="O756"/>
      <c r="P756"/>
      <c r="S756" s="57"/>
      <c r="T756" s="57"/>
      <c r="U756" s="57"/>
      <c r="V756" s="57"/>
      <c r="W756" s="55"/>
      <c r="X756"/>
    </row>
    <row r="757" spans="1:24" s="30" customFormat="1" ht="20" x14ac:dyDescent="0.2">
      <c r="A757" s="6">
        <v>756</v>
      </c>
      <c r="B757" s="35" t="s">
        <v>778</v>
      </c>
      <c r="C757" s="35" t="s">
        <v>1</v>
      </c>
      <c r="D757" s="58">
        <v>5175.46</v>
      </c>
      <c r="E757" s="58">
        <v>5175.46</v>
      </c>
      <c r="F757" s="58">
        <v>5175.46</v>
      </c>
      <c r="G757" s="58">
        <v>5175.46</v>
      </c>
      <c r="H757" s="44" t="s">
        <v>1098</v>
      </c>
      <c r="I757"/>
      <c r="L757"/>
      <c r="M757"/>
      <c r="N757"/>
      <c r="O757"/>
      <c r="P757"/>
      <c r="S757" s="57"/>
      <c r="T757" s="57"/>
      <c r="U757" s="57"/>
      <c r="V757" s="57"/>
      <c r="W757" s="55"/>
      <c r="X757"/>
    </row>
    <row r="758" spans="1:24" s="30" customFormat="1" ht="20" x14ac:dyDescent="0.2">
      <c r="A758" s="6">
        <v>757</v>
      </c>
      <c r="B758" s="35" t="s">
        <v>779</v>
      </c>
      <c r="C758" s="35" t="s">
        <v>7</v>
      </c>
      <c r="D758" s="58">
        <v>5278.73</v>
      </c>
      <c r="E758" s="58">
        <v>5278.73</v>
      </c>
      <c r="F758" s="58">
        <v>5278.73</v>
      </c>
      <c r="G758" s="58">
        <v>5278.73</v>
      </c>
      <c r="H758" s="44" t="s">
        <v>1098</v>
      </c>
      <c r="I758"/>
      <c r="L758"/>
      <c r="M758"/>
      <c r="N758"/>
      <c r="O758"/>
      <c r="P758"/>
      <c r="S758" s="57"/>
      <c r="T758" s="57"/>
      <c r="U758" s="57"/>
      <c r="V758" s="57"/>
      <c r="W758" s="55"/>
      <c r="X758"/>
    </row>
    <row r="759" spans="1:24" s="30" customFormat="1" ht="20" x14ac:dyDescent="0.2">
      <c r="A759" s="6">
        <v>758</v>
      </c>
      <c r="B759" s="35" t="s">
        <v>780</v>
      </c>
      <c r="C759" s="35" t="s">
        <v>6</v>
      </c>
      <c r="D759" s="58">
        <v>5387.93</v>
      </c>
      <c r="E759" s="58">
        <v>5387.93</v>
      </c>
      <c r="F759" s="58">
        <v>5387.93</v>
      </c>
      <c r="G759" s="58">
        <v>5387.93</v>
      </c>
      <c r="H759" s="44" t="s">
        <v>1098</v>
      </c>
      <c r="I759"/>
      <c r="L759"/>
      <c r="M759"/>
      <c r="N759"/>
      <c r="O759"/>
      <c r="P759"/>
      <c r="S759" s="57"/>
      <c r="T759" s="57"/>
      <c r="U759" s="57"/>
      <c r="V759" s="57"/>
      <c r="W759" s="55"/>
      <c r="X759"/>
    </row>
    <row r="760" spans="1:24" s="30" customFormat="1" ht="20" x14ac:dyDescent="0.2">
      <c r="A760" s="6">
        <v>759</v>
      </c>
      <c r="B760" s="35" t="s">
        <v>781</v>
      </c>
      <c r="C760" s="35" t="s">
        <v>2</v>
      </c>
      <c r="D760" s="58">
        <v>5302.4</v>
      </c>
      <c r="E760" s="58">
        <v>5302.4</v>
      </c>
      <c r="F760" s="58">
        <v>5302.4</v>
      </c>
      <c r="G760" s="58">
        <v>5302.4</v>
      </c>
      <c r="H760" s="44" t="s">
        <v>1098</v>
      </c>
      <c r="I760"/>
      <c r="L760"/>
      <c r="M760"/>
      <c r="N760"/>
      <c r="O760"/>
      <c r="P760"/>
      <c r="S760" s="57"/>
      <c r="T760" s="57"/>
      <c r="U760" s="57"/>
      <c r="V760" s="57"/>
      <c r="W760" s="55"/>
      <c r="X760"/>
    </row>
    <row r="761" spans="1:24" s="30" customFormat="1" ht="20" x14ac:dyDescent="0.2">
      <c r="A761" s="6">
        <v>760</v>
      </c>
      <c r="B761" s="35" t="s">
        <v>782</v>
      </c>
      <c r="C761" s="35" t="s">
        <v>4</v>
      </c>
      <c r="D761" s="58">
        <v>5277.77</v>
      </c>
      <c r="E761" s="58">
        <v>5277.77</v>
      </c>
      <c r="F761" s="58">
        <v>5277.77</v>
      </c>
      <c r="G761" s="58">
        <v>5277.77</v>
      </c>
      <c r="H761" s="44" t="s">
        <v>1098</v>
      </c>
      <c r="I761"/>
      <c r="L761"/>
      <c r="M761"/>
      <c r="N761"/>
      <c r="O761"/>
      <c r="P761"/>
      <c r="S761" s="57"/>
      <c r="T761" s="57"/>
      <c r="U761" s="57"/>
      <c r="V761" s="57"/>
      <c r="W761" s="55"/>
      <c r="X761"/>
    </row>
    <row r="762" spans="1:24" s="30" customFormat="1" ht="20" x14ac:dyDescent="0.2">
      <c r="A762" s="6">
        <v>761</v>
      </c>
      <c r="B762" s="35" t="s">
        <v>783</v>
      </c>
      <c r="C762" s="35" t="s">
        <v>1</v>
      </c>
      <c r="D762" s="58">
        <v>5210.68</v>
      </c>
      <c r="E762" s="58">
        <v>5210.68</v>
      </c>
      <c r="F762" s="58">
        <v>5210.68</v>
      </c>
      <c r="G762" s="58">
        <v>5210.68</v>
      </c>
      <c r="H762" s="44" t="s">
        <v>1098</v>
      </c>
      <c r="I762"/>
      <c r="L762"/>
      <c r="M762"/>
      <c r="N762"/>
      <c r="O762"/>
      <c r="P762"/>
      <c r="S762" s="57"/>
      <c r="T762" s="57"/>
      <c r="U762" s="57"/>
      <c r="V762" s="57"/>
      <c r="W762" s="55"/>
      <c r="X762"/>
    </row>
    <row r="763" spans="1:24" s="30" customFormat="1" ht="20" x14ac:dyDescent="0.2">
      <c r="A763" s="6">
        <v>762</v>
      </c>
      <c r="B763" s="35" t="s">
        <v>784</v>
      </c>
      <c r="C763" s="35" t="s">
        <v>7</v>
      </c>
      <c r="D763" s="58">
        <v>5315.56</v>
      </c>
      <c r="E763" s="58">
        <v>5315.56</v>
      </c>
      <c r="F763" s="58">
        <v>5315.56</v>
      </c>
      <c r="G763" s="58">
        <v>5315.56</v>
      </c>
      <c r="H763" s="44" t="s">
        <v>1098</v>
      </c>
      <c r="I763"/>
      <c r="L763"/>
      <c r="M763"/>
      <c r="N763"/>
      <c r="O763"/>
      <c r="P763"/>
      <c r="S763" s="57"/>
      <c r="T763" s="57"/>
      <c r="U763" s="57"/>
      <c r="V763" s="57"/>
      <c r="W763" s="55"/>
      <c r="X763"/>
    </row>
    <row r="764" spans="1:24" s="30" customFormat="1" ht="20" x14ac:dyDescent="0.2">
      <c r="A764" s="6">
        <v>763</v>
      </c>
      <c r="B764" s="35" t="s">
        <v>785</v>
      </c>
      <c r="C764" s="35" t="s">
        <v>6</v>
      </c>
      <c r="D764" s="58">
        <v>5386.72</v>
      </c>
      <c r="E764" s="58">
        <v>5386.72</v>
      </c>
      <c r="F764" s="58">
        <v>5386.72</v>
      </c>
      <c r="G764" s="58">
        <v>5386.72</v>
      </c>
      <c r="H764" s="44" t="s">
        <v>1098</v>
      </c>
      <c r="I764"/>
      <c r="L764"/>
      <c r="M764"/>
      <c r="N764"/>
      <c r="O764"/>
      <c r="P764"/>
      <c r="S764" s="57"/>
      <c r="T764" s="57"/>
      <c r="U764" s="57"/>
      <c r="V764" s="57"/>
      <c r="W764" s="55"/>
      <c r="X764"/>
    </row>
    <row r="765" spans="1:24" s="30" customFormat="1" ht="20" x14ac:dyDescent="0.2">
      <c r="A765" s="6">
        <v>764</v>
      </c>
      <c r="B765" s="35" t="s">
        <v>786</v>
      </c>
      <c r="C765" s="35" t="s">
        <v>2</v>
      </c>
      <c r="D765" s="58">
        <v>5215.1099999999997</v>
      </c>
      <c r="E765" s="58">
        <v>5215.1099999999997</v>
      </c>
      <c r="F765" s="58">
        <v>5215.1099999999997</v>
      </c>
      <c r="G765" s="58">
        <v>5215.1099999999997</v>
      </c>
      <c r="H765" s="44" t="s">
        <v>1098</v>
      </c>
      <c r="I765"/>
      <c r="L765"/>
      <c r="M765"/>
      <c r="N765"/>
      <c r="O765"/>
      <c r="P765"/>
      <c r="S765" s="57"/>
      <c r="T765" s="57"/>
      <c r="U765" s="57"/>
      <c r="V765" s="57"/>
      <c r="W765" s="55"/>
      <c r="X765"/>
    </row>
    <row r="766" spans="1:24" s="30" customFormat="1" ht="20" x14ac:dyDescent="0.2">
      <c r="A766" s="6">
        <v>765</v>
      </c>
      <c r="B766" s="35" t="s">
        <v>787</v>
      </c>
      <c r="C766" s="35" t="s">
        <v>4</v>
      </c>
      <c r="D766" s="58">
        <v>5206</v>
      </c>
      <c r="E766" s="58">
        <v>5206</v>
      </c>
      <c r="F766" s="58">
        <v>5206</v>
      </c>
      <c r="G766" s="58">
        <v>5206</v>
      </c>
      <c r="H766" s="44" t="s">
        <v>1098</v>
      </c>
      <c r="I766"/>
      <c r="L766"/>
      <c r="M766"/>
      <c r="N766"/>
      <c r="O766"/>
      <c r="P766"/>
      <c r="S766" s="57"/>
      <c r="T766" s="57"/>
      <c r="U766" s="57"/>
      <c r="V766" s="57"/>
      <c r="W766" s="55"/>
      <c r="X766"/>
    </row>
    <row r="767" spans="1:24" s="30" customFormat="1" ht="20" x14ac:dyDescent="0.2">
      <c r="A767" s="6">
        <v>766</v>
      </c>
      <c r="B767" s="35" t="s">
        <v>788</v>
      </c>
      <c r="C767" s="35" t="s">
        <v>1</v>
      </c>
      <c r="D767" s="58">
        <v>5380.51</v>
      </c>
      <c r="E767" s="58">
        <v>5380.51</v>
      </c>
      <c r="F767" s="58">
        <v>5380.51</v>
      </c>
      <c r="G767" s="58">
        <v>5380.51</v>
      </c>
      <c r="H767" s="44" t="s">
        <v>1098</v>
      </c>
      <c r="I767"/>
      <c r="L767"/>
      <c r="M767"/>
      <c r="N767"/>
      <c r="O767"/>
      <c r="P767"/>
      <c r="S767" s="57"/>
      <c r="T767" s="57"/>
      <c r="U767" s="57"/>
      <c r="V767" s="57"/>
      <c r="W767" s="55"/>
      <c r="X767"/>
    </row>
    <row r="768" spans="1:24" s="30" customFormat="1" ht="20" x14ac:dyDescent="0.2">
      <c r="A768" s="6">
        <v>767</v>
      </c>
      <c r="B768" s="35" t="s">
        <v>789</v>
      </c>
      <c r="C768" s="35" t="s">
        <v>7</v>
      </c>
      <c r="D768" s="58">
        <v>5437.22</v>
      </c>
      <c r="E768" s="58">
        <v>5437.22</v>
      </c>
      <c r="F768" s="58">
        <v>5437.22</v>
      </c>
      <c r="G768" s="58">
        <v>5437.22</v>
      </c>
      <c r="H768" s="44" t="s">
        <v>1098</v>
      </c>
      <c r="I768"/>
      <c r="L768"/>
      <c r="M768"/>
      <c r="N768"/>
      <c r="O768"/>
      <c r="P768"/>
      <c r="S768" s="57"/>
      <c r="T768" s="57"/>
      <c r="U768" s="57"/>
      <c r="V768" s="57"/>
      <c r="W768" s="55"/>
      <c r="X768"/>
    </row>
    <row r="769" spans="1:24" s="30" customFormat="1" ht="20" x14ac:dyDescent="0.2">
      <c r="A769" s="6">
        <v>768</v>
      </c>
      <c r="B769" s="35" t="s">
        <v>790</v>
      </c>
      <c r="C769" s="35" t="s">
        <v>6</v>
      </c>
      <c r="D769" s="58">
        <v>5448.04</v>
      </c>
      <c r="E769" s="58">
        <v>5448.04</v>
      </c>
      <c r="F769" s="58">
        <v>5448.04</v>
      </c>
      <c r="G769" s="58">
        <v>5448.04</v>
      </c>
      <c r="H769" s="44" t="s">
        <v>1098</v>
      </c>
      <c r="I769"/>
      <c r="L769"/>
      <c r="M769"/>
      <c r="N769"/>
      <c r="O769"/>
      <c r="P769"/>
      <c r="S769" s="57"/>
      <c r="T769" s="57"/>
      <c r="U769" s="57"/>
      <c r="V769" s="57"/>
      <c r="W769" s="55"/>
      <c r="X769"/>
    </row>
    <row r="770" spans="1:24" s="30" customFormat="1" ht="20" x14ac:dyDescent="0.2">
      <c r="A770" s="6">
        <v>769</v>
      </c>
      <c r="B770" s="35" t="s">
        <v>791</v>
      </c>
      <c r="C770" s="35" t="s">
        <v>2</v>
      </c>
      <c r="D770" s="58">
        <v>5463.74</v>
      </c>
      <c r="E770" s="58">
        <v>5463.74</v>
      </c>
      <c r="F770" s="58">
        <v>5463.74</v>
      </c>
      <c r="G770" s="58">
        <v>5463.74</v>
      </c>
      <c r="H770" s="44" t="s">
        <v>1098</v>
      </c>
      <c r="I770"/>
      <c r="L770"/>
      <c r="M770"/>
      <c r="N770"/>
      <c r="O770"/>
      <c r="P770"/>
      <c r="S770" s="57"/>
      <c r="T770" s="57"/>
      <c r="U770" s="57"/>
      <c r="V770" s="57"/>
      <c r="W770" s="55"/>
      <c r="X770"/>
    </row>
    <row r="771" spans="1:24" s="30" customFormat="1" ht="20" x14ac:dyDescent="0.2">
      <c r="A771" s="6">
        <v>770</v>
      </c>
      <c r="B771" s="35" t="s">
        <v>792</v>
      </c>
      <c r="C771" s="35" t="s">
        <v>4</v>
      </c>
      <c r="D771" s="58">
        <v>5564.34</v>
      </c>
      <c r="E771" s="58">
        <v>5564.34</v>
      </c>
      <c r="F771" s="58">
        <v>5564.34</v>
      </c>
      <c r="G771" s="58">
        <v>5564.34</v>
      </c>
      <c r="H771" s="44" t="s">
        <v>1098</v>
      </c>
      <c r="I771"/>
      <c r="L771"/>
      <c r="M771"/>
      <c r="N771"/>
      <c r="O771"/>
      <c r="P771"/>
      <c r="S771" s="57"/>
      <c r="T771" s="57"/>
      <c r="U771" s="57"/>
      <c r="V771" s="57"/>
      <c r="W771" s="55"/>
      <c r="X771"/>
    </row>
    <row r="772" spans="1:24" s="30" customFormat="1" ht="20" x14ac:dyDescent="0.2">
      <c r="A772" s="6">
        <v>771</v>
      </c>
      <c r="B772" s="35" t="s">
        <v>793</v>
      </c>
      <c r="C772" s="35" t="s">
        <v>1</v>
      </c>
      <c r="D772" s="58">
        <v>5545.91</v>
      </c>
      <c r="E772" s="58">
        <v>5545.91</v>
      </c>
      <c r="F772" s="58">
        <v>5545.91</v>
      </c>
      <c r="G772" s="58">
        <v>5545.91</v>
      </c>
      <c r="H772" s="44" t="s">
        <v>1098</v>
      </c>
      <c r="I772"/>
      <c r="L772"/>
      <c r="M772"/>
      <c r="N772"/>
      <c r="O772"/>
      <c r="P772"/>
      <c r="S772" s="57"/>
      <c r="T772" s="57"/>
      <c r="U772" s="57"/>
      <c r="V772" s="57"/>
      <c r="W772" s="55"/>
      <c r="X772"/>
    </row>
    <row r="773" spans="1:24" s="30" customFormat="1" ht="20" x14ac:dyDescent="0.2">
      <c r="A773" s="6">
        <v>772</v>
      </c>
      <c r="B773" s="35" t="s">
        <v>794</v>
      </c>
      <c r="C773" s="35" t="s">
        <v>7</v>
      </c>
      <c r="D773" s="58">
        <v>5659.23</v>
      </c>
      <c r="E773" s="58">
        <v>5659.23</v>
      </c>
      <c r="F773" s="58">
        <v>5659.23</v>
      </c>
      <c r="G773" s="58">
        <v>5659.23</v>
      </c>
      <c r="H773" s="44" t="s">
        <v>1098</v>
      </c>
      <c r="I773"/>
      <c r="L773"/>
      <c r="M773"/>
      <c r="N773"/>
      <c r="O773"/>
      <c r="P773"/>
      <c r="S773" s="57"/>
      <c r="T773" s="57"/>
      <c r="U773" s="57"/>
      <c r="V773" s="57"/>
      <c r="W773" s="55"/>
      <c r="X773"/>
    </row>
    <row r="774" spans="1:24" s="30" customFormat="1" ht="20" x14ac:dyDescent="0.2">
      <c r="A774" s="6">
        <v>773</v>
      </c>
      <c r="B774" s="35" t="s">
        <v>795</v>
      </c>
      <c r="C774" s="35" t="s">
        <v>6</v>
      </c>
      <c r="D774" s="58">
        <v>5666.64</v>
      </c>
      <c r="E774" s="58">
        <v>5666.64</v>
      </c>
      <c r="F774" s="58">
        <v>5666.64</v>
      </c>
      <c r="G774" s="58">
        <v>5666.64</v>
      </c>
      <c r="H774" s="44" t="s">
        <v>1098</v>
      </c>
      <c r="I774"/>
      <c r="L774"/>
      <c r="M774"/>
      <c r="N774"/>
      <c r="O774"/>
      <c r="P774"/>
      <c r="S774" s="57"/>
      <c r="T774" s="57"/>
      <c r="U774" s="57"/>
      <c r="V774" s="57"/>
      <c r="W774" s="55"/>
      <c r="X774"/>
    </row>
    <row r="775" spans="1:24" s="30" customFormat="1" ht="20" x14ac:dyDescent="0.2">
      <c r="A775" s="6">
        <v>774</v>
      </c>
      <c r="B775" s="35" t="s">
        <v>796</v>
      </c>
      <c r="C775" s="35" t="s">
        <v>2</v>
      </c>
      <c r="D775" s="58">
        <v>5768.08</v>
      </c>
      <c r="E775" s="58">
        <v>5768.08</v>
      </c>
      <c r="F775" s="58">
        <v>5768.08</v>
      </c>
      <c r="G775" s="58">
        <v>5768.08</v>
      </c>
      <c r="H775" s="44" t="s">
        <v>1098</v>
      </c>
      <c r="I775"/>
      <c r="L775"/>
      <c r="M775"/>
      <c r="N775"/>
      <c r="O775"/>
      <c r="P775"/>
      <c r="S775" s="57"/>
      <c r="T775" s="57"/>
      <c r="U775" s="57"/>
      <c r="V775" s="57"/>
      <c r="W775" s="55"/>
      <c r="X775"/>
    </row>
    <row r="776" spans="1:24" s="30" customFormat="1" ht="20" x14ac:dyDescent="0.2">
      <c r="A776" s="6">
        <v>775</v>
      </c>
      <c r="B776" s="35" t="s">
        <v>797</v>
      </c>
      <c r="C776" s="35" t="s">
        <v>4</v>
      </c>
      <c r="D776" s="58">
        <v>5827.42</v>
      </c>
      <c r="E776" s="58">
        <v>5827.42</v>
      </c>
      <c r="F776" s="58">
        <v>5827.42</v>
      </c>
      <c r="G776" s="58">
        <v>5827.42</v>
      </c>
      <c r="H776" s="44" t="s">
        <v>1098</v>
      </c>
      <c r="I776"/>
      <c r="L776"/>
      <c r="M776"/>
      <c r="N776"/>
      <c r="O776"/>
      <c r="P776"/>
      <c r="S776" s="57"/>
      <c r="T776" s="57"/>
      <c r="U776" s="57"/>
      <c r="V776" s="57"/>
      <c r="W776" s="55"/>
      <c r="X776"/>
    </row>
    <row r="777" spans="1:24" s="30" customFormat="1" ht="20" x14ac:dyDescent="0.2">
      <c r="A777" s="6">
        <v>776</v>
      </c>
      <c r="B777" s="35" t="s">
        <v>798</v>
      </c>
      <c r="C777" s="35" t="s">
        <v>7</v>
      </c>
      <c r="D777" s="58">
        <v>5963.89</v>
      </c>
      <c r="E777" s="58">
        <v>5963.89</v>
      </c>
      <c r="F777" s="58">
        <v>5963.89</v>
      </c>
      <c r="G777" s="58">
        <v>5963.89</v>
      </c>
      <c r="H777" s="44" t="s">
        <v>1098</v>
      </c>
      <c r="I777"/>
      <c r="L777"/>
      <c r="M777"/>
      <c r="N777"/>
      <c r="O777"/>
      <c r="P777"/>
      <c r="S777" s="57"/>
      <c r="T777" s="57"/>
      <c r="U777" s="57"/>
      <c r="V777" s="57"/>
      <c r="W777" s="55"/>
      <c r="X777"/>
    </row>
    <row r="778" spans="1:24" s="30" customFormat="1" ht="20" x14ac:dyDescent="0.2">
      <c r="A778" s="6">
        <v>777</v>
      </c>
      <c r="B778" s="35" t="s">
        <v>799</v>
      </c>
      <c r="C778" s="35" t="s">
        <v>6</v>
      </c>
      <c r="D778" s="58">
        <v>6008.03</v>
      </c>
      <c r="E778" s="58">
        <v>6008.03</v>
      </c>
      <c r="F778" s="58">
        <v>6008.03</v>
      </c>
      <c r="G778" s="58">
        <v>6008.03</v>
      </c>
      <c r="H778" s="44" t="s">
        <v>1098</v>
      </c>
      <c r="I778"/>
      <c r="L778"/>
      <c r="M778"/>
      <c r="N778"/>
      <c r="O778"/>
      <c r="P778"/>
      <c r="S778" s="57"/>
      <c r="T778" s="57"/>
      <c r="U778" s="57"/>
      <c r="V778" s="57"/>
      <c r="W778" s="55"/>
      <c r="X778"/>
    </row>
    <row r="779" spans="1:24" s="30" customFormat="1" ht="20" x14ac:dyDescent="0.2">
      <c r="A779" s="6">
        <v>778</v>
      </c>
      <c r="B779" s="35" t="s">
        <v>800</v>
      </c>
      <c r="C779" s="35" t="s">
        <v>2</v>
      </c>
      <c r="D779" s="58">
        <v>5910.39</v>
      </c>
      <c r="E779" s="58">
        <v>5910.39</v>
      </c>
      <c r="F779" s="58">
        <v>5910.39</v>
      </c>
      <c r="G779" s="58">
        <v>5910.39</v>
      </c>
      <c r="H779" s="44" t="s">
        <v>1098</v>
      </c>
      <c r="I779"/>
      <c r="L779"/>
      <c r="M779"/>
      <c r="N779"/>
      <c r="O779"/>
      <c r="P779"/>
      <c r="S779" s="57"/>
      <c r="T779" s="57"/>
      <c r="U779" s="57"/>
      <c r="V779" s="57"/>
      <c r="W779" s="55"/>
      <c r="X779"/>
    </row>
    <row r="780" spans="1:24" s="30" customFormat="1" ht="20" x14ac:dyDescent="0.2">
      <c r="A780" s="6">
        <v>779</v>
      </c>
      <c r="B780" s="35" t="s">
        <v>801</v>
      </c>
      <c r="C780" s="35" t="s">
        <v>4</v>
      </c>
      <c r="D780" s="58">
        <v>5913.08</v>
      </c>
      <c r="E780" s="58">
        <v>5913.08</v>
      </c>
      <c r="F780" s="58">
        <v>5913.08</v>
      </c>
      <c r="G780" s="58">
        <v>5913.08</v>
      </c>
      <c r="H780" s="44" t="s">
        <v>1098</v>
      </c>
      <c r="I780"/>
      <c r="L780"/>
      <c r="M780"/>
      <c r="N780"/>
      <c r="O780"/>
      <c r="P780"/>
      <c r="S780" s="57"/>
      <c r="T780" s="57"/>
      <c r="U780" s="57"/>
      <c r="V780" s="57"/>
      <c r="W780" s="55"/>
      <c r="X780"/>
    </row>
    <row r="781" spans="1:24" s="30" customFormat="1" ht="20" x14ac:dyDescent="0.2">
      <c r="A781" s="6">
        <v>780</v>
      </c>
      <c r="B781" s="35" t="s">
        <v>802</v>
      </c>
      <c r="C781" s="35" t="s">
        <v>1</v>
      </c>
      <c r="D781" s="58">
        <v>5889.39</v>
      </c>
      <c r="E781" s="58">
        <v>5889.39</v>
      </c>
      <c r="F781" s="58">
        <v>5889.39</v>
      </c>
      <c r="G781" s="58">
        <v>5889.39</v>
      </c>
      <c r="H781" s="44" t="s">
        <v>1098</v>
      </c>
      <c r="I781"/>
      <c r="L781"/>
      <c r="M781"/>
      <c r="N781"/>
      <c r="O781"/>
      <c r="P781"/>
      <c r="S781" s="57"/>
      <c r="T781" s="57"/>
      <c r="U781" s="57"/>
      <c r="V781" s="57"/>
      <c r="W781" s="55"/>
      <c r="X781"/>
    </row>
    <row r="782" spans="1:24" s="30" customFormat="1" ht="20" x14ac:dyDescent="0.2">
      <c r="A782" s="6">
        <v>781</v>
      </c>
      <c r="B782" s="35" t="s">
        <v>803</v>
      </c>
      <c r="C782" s="35" t="s">
        <v>7</v>
      </c>
      <c r="D782" s="58">
        <v>5893.53</v>
      </c>
      <c r="E782" s="58">
        <v>5893.53</v>
      </c>
      <c r="F782" s="58">
        <v>5893.53</v>
      </c>
      <c r="G782" s="58">
        <v>5893.53</v>
      </c>
      <c r="H782" s="44" t="s">
        <v>1098</v>
      </c>
      <c r="I782"/>
      <c r="L782"/>
      <c r="M782"/>
      <c r="N782"/>
      <c r="O782"/>
      <c r="P782"/>
      <c r="S782" s="57"/>
      <c r="T782" s="57"/>
      <c r="U782" s="57"/>
      <c r="V782" s="57"/>
      <c r="W782" s="55"/>
      <c r="X782"/>
    </row>
    <row r="783" spans="1:24" s="30" customFormat="1" ht="20" x14ac:dyDescent="0.2">
      <c r="A783" s="6">
        <v>782</v>
      </c>
      <c r="B783" s="35" t="s">
        <v>804</v>
      </c>
      <c r="C783" s="35" t="s">
        <v>6</v>
      </c>
      <c r="D783" s="58">
        <v>5832.56</v>
      </c>
      <c r="E783" s="58">
        <v>5832.56</v>
      </c>
      <c r="F783" s="58">
        <v>5832.56</v>
      </c>
      <c r="G783" s="58">
        <v>5832.56</v>
      </c>
      <c r="H783" s="44" t="s">
        <v>1098</v>
      </c>
      <c r="I783"/>
      <c r="L783"/>
      <c r="M783"/>
      <c r="N783"/>
      <c r="O783"/>
      <c r="P783"/>
      <c r="S783" s="57"/>
      <c r="T783" s="57"/>
      <c r="U783" s="57"/>
      <c r="V783" s="57"/>
      <c r="W783" s="55"/>
      <c r="X783"/>
    </row>
    <row r="784" spans="1:24" s="30" customFormat="1" ht="20" x14ac:dyDescent="0.2">
      <c r="A784" s="6">
        <v>783</v>
      </c>
      <c r="B784" s="35" t="s">
        <v>805</v>
      </c>
      <c r="C784" s="35" t="s">
        <v>2</v>
      </c>
      <c r="D784" s="58">
        <v>5840.81</v>
      </c>
      <c r="E784" s="58">
        <v>5840.81</v>
      </c>
      <c r="F784" s="58">
        <v>5840.81</v>
      </c>
      <c r="G784" s="58">
        <v>5840.81</v>
      </c>
      <c r="H784" s="44" t="s">
        <v>1098</v>
      </c>
      <c r="I784"/>
      <c r="L784"/>
      <c r="M784"/>
      <c r="N784"/>
      <c r="O784"/>
      <c r="P784"/>
      <c r="S784" s="57"/>
      <c r="T784" s="57"/>
      <c r="U784" s="57"/>
      <c r="V784" s="57"/>
      <c r="W784" s="55"/>
      <c r="X784"/>
    </row>
    <row r="785" spans="1:24" s="30" customFormat="1" ht="20" x14ac:dyDescent="0.2">
      <c r="A785" s="6">
        <v>784</v>
      </c>
      <c r="B785" s="35" t="s">
        <v>806</v>
      </c>
      <c r="C785" s="35" t="s">
        <v>4</v>
      </c>
      <c r="D785" s="58">
        <v>5895.11</v>
      </c>
      <c r="E785" s="58">
        <v>5895.11</v>
      </c>
      <c r="F785" s="58">
        <v>5895.11</v>
      </c>
      <c r="G785" s="58">
        <v>5895.11</v>
      </c>
      <c r="H785" s="44" t="s">
        <v>1098</v>
      </c>
      <c r="I785"/>
      <c r="L785"/>
      <c r="M785"/>
      <c r="N785"/>
      <c r="O785"/>
      <c r="P785"/>
      <c r="S785" s="57"/>
      <c r="T785" s="57"/>
      <c r="U785" s="57"/>
      <c r="V785" s="57"/>
      <c r="W785" s="55"/>
      <c r="X785"/>
    </row>
    <row r="786" spans="1:24" s="30" customFormat="1" ht="20" x14ac:dyDescent="0.2">
      <c r="A786" s="6">
        <v>785</v>
      </c>
      <c r="B786" s="35" t="s">
        <v>807</v>
      </c>
      <c r="C786" s="35" t="s">
        <v>1</v>
      </c>
      <c r="D786" s="58">
        <v>5916.42</v>
      </c>
      <c r="E786" s="58">
        <v>5916.42</v>
      </c>
      <c r="F786" s="58">
        <v>5916.42</v>
      </c>
      <c r="G786" s="58">
        <v>5916.42</v>
      </c>
      <c r="H786" s="44" t="s">
        <v>1098</v>
      </c>
      <c r="I786"/>
      <c r="L786"/>
      <c r="M786"/>
      <c r="N786"/>
      <c r="O786"/>
      <c r="P786"/>
      <c r="S786" s="57"/>
      <c r="T786" s="57"/>
      <c r="U786" s="57"/>
      <c r="V786" s="57"/>
      <c r="W786" s="55"/>
      <c r="X786"/>
    </row>
    <row r="787" spans="1:24" s="30" customFormat="1" ht="20" x14ac:dyDescent="0.2">
      <c r="A787" s="6">
        <v>786</v>
      </c>
      <c r="B787" s="35" t="s">
        <v>808</v>
      </c>
      <c r="C787" s="35" t="s">
        <v>7</v>
      </c>
      <c r="D787" s="58">
        <v>5811.85</v>
      </c>
      <c r="E787" s="58">
        <v>5811.85</v>
      </c>
      <c r="F787" s="58">
        <v>5811.85</v>
      </c>
      <c r="G787" s="58">
        <v>5811.85</v>
      </c>
      <c r="H787" s="44" t="s">
        <v>1098</v>
      </c>
      <c r="I787"/>
      <c r="L787"/>
      <c r="M787"/>
      <c r="N787"/>
      <c r="O787"/>
      <c r="P787"/>
      <c r="S787" s="57"/>
      <c r="T787" s="57"/>
      <c r="U787" s="57"/>
      <c r="V787" s="57"/>
      <c r="W787" s="55"/>
      <c r="X787"/>
    </row>
    <row r="788" spans="1:24" s="30" customFormat="1" ht="20" x14ac:dyDescent="0.2">
      <c r="A788" s="6">
        <v>787</v>
      </c>
      <c r="B788" s="35" t="s">
        <v>809</v>
      </c>
      <c r="C788" s="35" t="s">
        <v>6</v>
      </c>
      <c r="D788" s="58">
        <v>5775.62</v>
      </c>
      <c r="E788" s="58">
        <v>5775.62</v>
      </c>
      <c r="F788" s="58">
        <v>5775.62</v>
      </c>
      <c r="G788" s="58">
        <v>5775.62</v>
      </c>
      <c r="H788" s="44" t="s">
        <v>1098</v>
      </c>
      <c r="I788"/>
      <c r="L788"/>
      <c r="M788"/>
      <c r="N788"/>
      <c r="O788"/>
      <c r="P788"/>
      <c r="S788" s="57"/>
      <c r="T788" s="57"/>
      <c r="U788" s="57"/>
      <c r="V788" s="57"/>
      <c r="W788" s="55"/>
      <c r="X788"/>
    </row>
    <row r="789" spans="1:24" s="30" customFormat="1" ht="20" x14ac:dyDescent="0.2">
      <c r="A789" s="6">
        <v>788</v>
      </c>
      <c r="B789" s="35" t="s">
        <v>810</v>
      </c>
      <c r="C789" s="35" t="s">
        <v>2</v>
      </c>
      <c r="D789" s="58">
        <v>5719.17</v>
      </c>
      <c r="E789" s="58">
        <v>5719.17</v>
      </c>
      <c r="F789" s="58">
        <v>5719.17</v>
      </c>
      <c r="G789" s="58">
        <v>5719.17</v>
      </c>
      <c r="H789" s="44" t="s">
        <v>1098</v>
      </c>
      <c r="I789"/>
      <c r="L789"/>
      <c r="M789"/>
      <c r="N789"/>
      <c r="O789"/>
      <c r="P789"/>
      <c r="S789" s="57"/>
      <c r="T789" s="57"/>
      <c r="U789" s="57"/>
      <c r="V789" s="57"/>
      <c r="W789" s="55"/>
      <c r="X789"/>
    </row>
    <row r="790" spans="1:24" s="30" customFormat="1" ht="20" x14ac:dyDescent="0.2">
      <c r="A790" s="6">
        <v>789</v>
      </c>
      <c r="B790" s="35" t="s">
        <v>811</v>
      </c>
      <c r="C790" s="35" t="s">
        <v>4</v>
      </c>
      <c r="D790" s="58">
        <v>5694.63</v>
      </c>
      <c r="E790" s="58">
        <v>5694.63</v>
      </c>
      <c r="F790" s="58">
        <v>5694.63</v>
      </c>
      <c r="G790" s="58">
        <v>5694.63</v>
      </c>
      <c r="H790" s="44" t="s">
        <v>1098</v>
      </c>
      <c r="I790"/>
      <c r="L790"/>
      <c r="M790"/>
      <c r="N790"/>
      <c r="O790"/>
      <c r="P790"/>
      <c r="S790" s="57"/>
      <c r="T790" s="57"/>
      <c r="U790" s="57"/>
      <c r="V790" s="57"/>
      <c r="W790" s="55"/>
      <c r="X790"/>
    </row>
    <row r="791" spans="1:24" s="30" customFormat="1" ht="20" x14ac:dyDescent="0.2">
      <c r="A791" s="6">
        <v>790</v>
      </c>
      <c r="B791" s="35" t="s">
        <v>812</v>
      </c>
      <c r="C791" s="35" t="s">
        <v>1</v>
      </c>
      <c r="D791" s="58">
        <v>5596.65</v>
      </c>
      <c r="E791" s="58">
        <v>5596.65</v>
      </c>
      <c r="F791" s="58">
        <v>5596.65</v>
      </c>
      <c r="G791" s="58">
        <v>5596.65</v>
      </c>
      <c r="H791" s="44" t="s">
        <v>1098</v>
      </c>
      <c r="I791"/>
      <c r="L791"/>
      <c r="M791"/>
      <c r="N791"/>
      <c r="O791"/>
      <c r="P791"/>
      <c r="S791" s="57"/>
      <c r="T791" s="57"/>
      <c r="U791" s="57"/>
      <c r="V791" s="57"/>
      <c r="W791" s="55"/>
      <c r="X791"/>
    </row>
    <row r="792" spans="1:24" s="30" customFormat="1" ht="20" x14ac:dyDescent="0.2">
      <c r="A792" s="6">
        <v>791</v>
      </c>
      <c r="B792" s="35" t="s">
        <v>813</v>
      </c>
      <c r="C792" s="35" t="s">
        <v>7</v>
      </c>
      <c r="D792" s="58">
        <v>5623.02</v>
      </c>
      <c r="E792" s="58">
        <v>5623.02</v>
      </c>
      <c r="F792" s="58">
        <v>5623.02</v>
      </c>
      <c r="G792" s="58">
        <v>5623.02</v>
      </c>
      <c r="H792" s="44" t="s">
        <v>1098</v>
      </c>
      <c r="I792"/>
      <c r="L792"/>
      <c r="M792"/>
      <c r="N792"/>
      <c r="O792"/>
      <c r="P792"/>
      <c r="S792" s="57"/>
      <c r="T792" s="57"/>
      <c r="U792" s="57"/>
      <c r="V792" s="57"/>
      <c r="W792" s="55"/>
      <c r="X792"/>
    </row>
    <row r="793" spans="1:24" s="30" customFormat="1" ht="20" x14ac:dyDescent="0.2">
      <c r="A793" s="6">
        <v>792</v>
      </c>
      <c r="B793" s="35" t="s">
        <v>814</v>
      </c>
      <c r="C793" s="35" t="s">
        <v>6</v>
      </c>
      <c r="D793" s="58">
        <v>5711.32</v>
      </c>
      <c r="E793" s="58">
        <v>5711.32</v>
      </c>
      <c r="F793" s="58">
        <v>5711.32</v>
      </c>
      <c r="G793" s="58">
        <v>5711.32</v>
      </c>
      <c r="H793" s="44" t="s">
        <v>1098</v>
      </c>
      <c r="I793"/>
      <c r="L793"/>
      <c r="M793"/>
      <c r="N793"/>
      <c r="O793"/>
      <c r="P793"/>
      <c r="S793" s="57"/>
      <c r="T793" s="57"/>
      <c r="U793" s="57"/>
      <c r="V793" s="57"/>
      <c r="W793" s="55"/>
      <c r="X793"/>
    </row>
    <row r="794" spans="1:24" s="30" customFormat="1" ht="20" x14ac:dyDescent="0.2">
      <c r="A794" s="6">
        <v>793</v>
      </c>
      <c r="B794" s="35" t="s">
        <v>815</v>
      </c>
      <c r="C794" s="35" t="s">
        <v>2</v>
      </c>
      <c r="D794" s="58">
        <v>5918.08</v>
      </c>
      <c r="E794" s="58">
        <v>5918.08</v>
      </c>
      <c r="F794" s="58">
        <v>5918.08</v>
      </c>
      <c r="G794" s="58">
        <v>5918.08</v>
      </c>
      <c r="H794" s="44" t="s">
        <v>1098</v>
      </c>
      <c r="I794"/>
      <c r="L794"/>
      <c r="M794"/>
      <c r="N794"/>
      <c r="O794"/>
      <c r="P794"/>
      <c r="S794" s="57"/>
      <c r="T794" s="57"/>
      <c r="U794" s="57"/>
      <c r="V794" s="57"/>
      <c r="W794" s="55"/>
      <c r="X794"/>
    </row>
    <row r="795" spans="1:24" s="30" customFormat="1" ht="20" x14ac:dyDescent="0.2">
      <c r="A795" s="6">
        <v>794</v>
      </c>
      <c r="B795" s="35" t="s">
        <v>816</v>
      </c>
      <c r="C795" s="35" t="s">
        <v>4</v>
      </c>
      <c r="D795" s="58">
        <v>6003.02</v>
      </c>
      <c r="E795" s="58">
        <v>6003.02</v>
      </c>
      <c r="F795" s="58">
        <v>6003.02</v>
      </c>
      <c r="G795" s="58">
        <v>6003.02</v>
      </c>
      <c r="H795" s="44" t="s">
        <v>1098</v>
      </c>
      <c r="I795"/>
      <c r="L795"/>
      <c r="M795"/>
      <c r="N795"/>
      <c r="O795"/>
      <c r="P795"/>
      <c r="S795" s="57"/>
      <c r="T795" s="57"/>
      <c r="U795" s="57"/>
      <c r="V795" s="57"/>
      <c r="W795" s="55"/>
      <c r="X795"/>
    </row>
    <row r="796" spans="1:24" s="30" customFormat="1" ht="20" x14ac:dyDescent="0.2">
      <c r="A796" s="6">
        <v>795</v>
      </c>
      <c r="B796" s="35" t="s">
        <v>817</v>
      </c>
      <c r="C796" s="35" t="s">
        <v>1</v>
      </c>
      <c r="D796" s="58">
        <v>6217.07</v>
      </c>
      <c r="E796" s="58">
        <v>6217.07</v>
      </c>
      <c r="F796" s="58">
        <v>6217.07</v>
      </c>
      <c r="G796" s="58">
        <v>6217.07</v>
      </c>
      <c r="H796" s="44" t="s">
        <v>1098</v>
      </c>
      <c r="I796"/>
      <c r="L796"/>
      <c r="M796"/>
      <c r="N796"/>
      <c r="O796"/>
      <c r="P796"/>
      <c r="S796" s="57"/>
      <c r="T796" s="57"/>
      <c r="U796" s="57"/>
      <c r="V796" s="57"/>
      <c r="W796" s="55"/>
      <c r="X796"/>
    </row>
    <row r="797" spans="1:24" s="30" customFormat="1" ht="20" x14ac:dyDescent="0.2">
      <c r="A797" s="6">
        <v>796</v>
      </c>
      <c r="B797" s="35" t="s">
        <v>818</v>
      </c>
      <c r="C797" s="35" t="s">
        <v>7</v>
      </c>
      <c r="D797" s="58">
        <v>6015.37</v>
      </c>
      <c r="E797" s="58">
        <v>6015.37</v>
      </c>
      <c r="F797" s="58">
        <v>6015.37</v>
      </c>
      <c r="G797" s="58">
        <v>6015.37</v>
      </c>
      <c r="H797" s="44" t="s">
        <v>1098</v>
      </c>
      <c r="I797"/>
      <c r="L797"/>
      <c r="M797"/>
      <c r="N797"/>
      <c r="O797"/>
      <c r="P797"/>
      <c r="S797" s="57"/>
      <c r="T797" s="57"/>
      <c r="U797" s="57"/>
      <c r="V797" s="57"/>
      <c r="W797" s="55"/>
      <c r="X797"/>
    </row>
    <row r="798" spans="1:24" s="30" customFormat="1" ht="20" x14ac:dyDescent="0.2">
      <c r="A798" s="6">
        <v>797</v>
      </c>
      <c r="B798" s="35" t="s">
        <v>819</v>
      </c>
      <c r="C798" s="35" t="s">
        <v>2</v>
      </c>
      <c r="D798" s="58">
        <v>6023.32</v>
      </c>
      <c r="E798" s="58">
        <v>6023.32</v>
      </c>
      <c r="F798" s="58">
        <v>6023.32</v>
      </c>
      <c r="G798" s="58">
        <v>6023.32</v>
      </c>
      <c r="H798" s="44" t="s">
        <v>1098</v>
      </c>
      <c r="I798"/>
      <c r="L798"/>
      <c r="M798"/>
      <c r="N798"/>
      <c r="O798"/>
      <c r="P798"/>
      <c r="S798" s="57"/>
      <c r="T798" s="57"/>
      <c r="U798" s="57"/>
      <c r="V798" s="57"/>
      <c r="W798" s="55"/>
      <c r="X798"/>
    </row>
    <row r="799" spans="1:24" s="30" customFormat="1" ht="20" x14ac:dyDescent="0.2">
      <c r="A799" s="6">
        <v>798</v>
      </c>
      <c r="B799" s="35" t="s">
        <v>820</v>
      </c>
      <c r="C799" s="35" t="s">
        <v>4</v>
      </c>
      <c r="D799" s="58">
        <v>6051.26</v>
      </c>
      <c r="E799" s="58">
        <v>6051.26</v>
      </c>
      <c r="F799" s="58">
        <v>6051.26</v>
      </c>
      <c r="G799" s="58">
        <v>6051.26</v>
      </c>
      <c r="H799" s="44" t="s">
        <v>1098</v>
      </c>
      <c r="I799"/>
      <c r="L799"/>
      <c r="M799"/>
      <c r="N799"/>
      <c r="O799"/>
      <c r="P799"/>
      <c r="S799" s="57"/>
      <c r="T799" s="57"/>
      <c r="U799" s="57"/>
      <c r="V799" s="57"/>
      <c r="W799" s="55"/>
      <c r="X799"/>
    </row>
    <row r="800" spans="1:24" s="30" customFormat="1" ht="20" x14ac:dyDescent="0.2">
      <c r="A800" s="6">
        <v>799</v>
      </c>
      <c r="B800" s="35" t="s">
        <v>821</v>
      </c>
      <c r="C800" s="35" t="s">
        <v>1</v>
      </c>
      <c r="D800" s="58">
        <v>6107.98</v>
      </c>
      <c r="E800" s="58">
        <v>6107.98</v>
      </c>
      <c r="F800" s="58">
        <v>6107.98</v>
      </c>
      <c r="G800" s="58">
        <v>6107.98</v>
      </c>
      <c r="H800" s="44" t="s">
        <v>1098</v>
      </c>
      <c r="I800"/>
      <c r="L800"/>
      <c r="M800"/>
      <c r="N800"/>
      <c r="O800"/>
      <c r="P800"/>
      <c r="S800" s="57"/>
      <c r="T800" s="57"/>
      <c r="U800" s="57"/>
      <c r="V800" s="57"/>
      <c r="W800" s="55"/>
      <c r="X800"/>
    </row>
    <row r="801" spans="1:24" s="30" customFormat="1" ht="20" x14ac:dyDescent="0.2">
      <c r="A801" s="6">
        <v>800</v>
      </c>
      <c r="B801" s="35" t="s">
        <v>822</v>
      </c>
      <c r="C801" s="35" t="s">
        <v>7</v>
      </c>
      <c r="D801" s="58">
        <v>6117.85</v>
      </c>
      <c r="E801" s="58">
        <v>6117.85</v>
      </c>
      <c r="F801" s="58">
        <v>6117.85</v>
      </c>
      <c r="G801" s="58">
        <v>6117.85</v>
      </c>
      <c r="H801" s="44" t="s">
        <v>1098</v>
      </c>
      <c r="I801"/>
      <c r="L801"/>
      <c r="M801"/>
      <c r="N801"/>
      <c r="O801"/>
      <c r="P801"/>
      <c r="S801" s="57"/>
      <c r="T801" s="57"/>
      <c r="U801" s="57"/>
      <c r="V801" s="57"/>
      <c r="W801" s="55"/>
      <c r="X801"/>
    </row>
    <row r="802" spans="1:24" s="30" customFormat="1" ht="20" x14ac:dyDescent="0.2">
      <c r="A802" s="6">
        <v>801</v>
      </c>
      <c r="B802" s="35" t="s">
        <v>823</v>
      </c>
      <c r="C802" s="35" t="s">
        <v>6</v>
      </c>
      <c r="D802" s="58">
        <v>6196.1</v>
      </c>
      <c r="E802" s="58">
        <v>6196.1</v>
      </c>
      <c r="F802" s="58">
        <v>6196.1</v>
      </c>
      <c r="G802" s="58">
        <v>6196.1</v>
      </c>
      <c r="H802" s="44" t="s">
        <v>1098</v>
      </c>
      <c r="I802"/>
      <c r="L802"/>
      <c r="M802"/>
      <c r="N802"/>
      <c r="O802"/>
      <c r="P802"/>
      <c r="S802" s="57"/>
      <c r="T802" s="57"/>
      <c r="U802" s="57"/>
      <c r="V802" s="57"/>
      <c r="W802" s="55"/>
      <c r="X802"/>
    </row>
    <row r="803" spans="1:24" s="30" customFormat="1" ht="20" x14ac:dyDescent="0.2">
      <c r="A803" s="6">
        <v>802</v>
      </c>
      <c r="B803" s="35" t="s">
        <v>824</v>
      </c>
      <c r="C803" s="35" t="s">
        <v>2</v>
      </c>
      <c r="D803" s="58">
        <v>6206.19</v>
      </c>
      <c r="E803" s="58">
        <v>6206.19</v>
      </c>
      <c r="F803" s="58">
        <v>6206.19</v>
      </c>
      <c r="G803" s="58">
        <v>6206.19</v>
      </c>
      <c r="H803" s="44" t="s">
        <v>1098</v>
      </c>
      <c r="I803"/>
      <c r="L803"/>
      <c r="M803"/>
      <c r="N803"/>
      <c r="O803"/>
      <c r="P803"/>
      <c r="S803" s="57"/>
      <c r="T803" s="57"/>
      <c r="U803" s="57"/>
      <c r="V803" s="57"/>
      <c r="W803" s="55"/>
      <c r="X803"/>
    </row>
    <row r="804" spans="1:24" s="30" customFormat="1" ht="20" x14ac:dyDescent="0.2">
      <c r="A804" s="6">
        <v>803</v>
      </c>
      <c r="B804" s="35" t="s">
        <v>825</v>
      </c>
      <c r="C804" s="35" t="s">
        <v>4</v>
      </c>
      <c r="D804" s="58">
        <v>6364.63</v>
      </c>
      <c r="E804" s="58">
        <v>6364.63</v>
      </c>
      <c r="F804" s="58">
        <v>6364.63</v>
      </c>
      <c r="G804" s="58">
        <v>6364.63</v>
      </c>
      <c r="H804" s="44" t="s">
        <v>1098</v>
      </c>
      <c r="I804"/>
      <c r="L804"/>
      <c r="M804"/>
      <c r="N804"/>
      <c r="O804"/>
      <c r="P804"/>
      <c r="S804" s="57"/>
      <c r="T804" s="57"/>
      <c r="U804" s="57"/>
      <c r="V804" s="57"/>
      <c r="W804" s="55"/>
      <c r="X804"/>
    </row>
    <row r="805" spans="1:24" s="30" customFormat="1" ht="20" x14ac:dyDescent="0.2">
      <c r="A805" s="6">
        <v>804</v>
      </c>
      <c r="B805" s="35" t="s">
        <v>826</v>
      </c>
      <c r="C805" s="35" t="s">
        <v>1</v>
      </c>
      <c r="D805" s="58">
        <v>6407.68</v>
      </c>
      <c r="E805" s="58">
        <v>6407.68</v>
      </c>
      <c r="F805" s="58">
        <v>6407.68</v>
      </c>
      <c r="G805" s="58">
        <v>6407.68</v>
      </c>
      <c r="H805" s="44" t="s">
        <v>1098</v>
      </c>
      <c r="I805"/>
      <c r="L805"/>
      <c r="M805"/>
      <c r="N805"/>
      <c r="O805"/>
      <c r="P805"/>
      <c r="S805" s="57"/>
      <c r="T805" s="57"/>
      <c r="U805" s="57"/>
      <c r="V805" s="57"/>
      <c r="W805" s="55"/>
      <c r="X805"/>
    </row>
    <row r="806" spans="1:24" s="30" customFormat="1" ht="20" x14ac:dyDescent="0.2">
      <c r="A806" s="6">
        <v>805</v>
      </c>
      <c r="B806" s="35" t="s">
        <v>827</v>
      </c>
      <c r="C806" s="35" t="s">
        <v>7</v>
      </c>
      <c r="D806" s="58">
        <v>6594.14</v>
      </c>
      <c r="E806" s="58">
        <v>6594.14</v>
      </c>
      <c r="F806" s="58">
        <v>6594.14</v>
      </c>
      <c r="G806" s="58">
        <v>6594.14</v>
      </c>
      <c r="H806" s="44" t="s">
        <v>1098</v>
      </c>
      <c r="I806"/>
      <c r="L806"/>
      <c r="M806"/>
      <c r="N806"/>
      <c r="O806"/>
      <c r="P806"/>
      <c r="S806" s="57"/>
      <c r="T806" s="57"/>
      <c r="U806" s="57"/>
      <c r="V806" s="57"/>
      <c r="W806" s="55"/>
      <c r="X806"/>
    </row>
    <row r="807" spans="1:24" s="30" customFormat="1" ht="20" x14ac:dyDescent="0.2">
      <c r="A807" s="6">
        <v>806</v>
      </c>
      <c r="B807" s="35" t="s">
        <v>828</v>
      </c>
      <c r="C807" s="35" t="s">
        <v>6</v>
      </c>
      <c r="D807" s="58">
        <v>6624.72</v>
      </c>
      <c r="E807" s="58">
        <v>6624.72</v>
      </c>
      <c r="F807" s="58">
        <v>6624.72</v>
      </c>
      <c r="G807" s="58">
        <v>6624.72</v>
      </c>
      <c r="H807" s="44" t="s">
        <v>1098</v>
      </c>
      <c r="I807"/>
      <c r="L807"/>
      <c r="M807"/>
      <c r="N807"/>
      <c r="O807"/>
      <c r="P807"/>
      <c r="S807" s="57"/>
      <c r="T807" s="57"/>
      <c r="U807" s="57"/>
      <c r="V807" s="57"/>
      <c r="W807" s="55"/>
      <c r="X807"/>
    </row>
    <row r="808" spans="1:24" s="30" customFormat="1" ht="20" x14ac:dyDescent="0.2">
      <c r="A808" s="6">
        <v>807</v>
      </c>
      <c r="B808" s="35" t="s">
        <v>829</v>
      </c>
      <c r="C808" s="35" t="s">
        <v>4</v>
      </c>
      <c r="D808" s="58">
        <v>6797.71</v>
      </c>
      <c r="E808" s="58">
        <v>6797.71</v>
      </c>
      <c r="F808" s="58">
        <v>6797.71</v>
      </c>
      <c r="G808" s="58">
        <v>6797.71</v>
      </c>
      <c r="H808" s="44" t="s">
        <v>1098</v>
      </c>
      <c r="I808"/>
      <c r="L808"/>
      <c r="M808"/>
      <c r="N808"/>
      <c r="O808"/>
      <c r="P808"/>
      <c r="S808" s="57"/>
      <c r="T808" s="57"/>
      <c r="U808" s="57"/>
      <c r="V808" s="57"/>
      <c r="W808" s="55"/>
      <c r="X808"/>
    </row>
    <row r="809" spans="1:24" s="30" customFormat="1" ht="20" x14ac:dyDescent="0.2">
      <c r="A809" s="6">
        <v>808</v>
      </c>
      <c r="B809" s="35" t="s">
        <v>830</v>
      </c>
      <c r="C809" s="35" t="s">
        <v>1</v>
      </c>
      <c r="D809" s="58">
        <v>6844.39</v>
      </c>
      <c r="E809" s="58">
        <v>6844.39</v>
      </c>
      <c r="F809" s="58">
        <v>6844.39</v>
      </c>
      <c r="G809" s="58">
        <v>6844.39</v>
      </c>
      <c r="H809" s="44" t="s">
        <v>1098</v>
      </c>
      <c r="I809"/>
      <c r="L809"/>
      <c r="M809"/>
      <c r="N809"/>
      <c r="O809"/>
      <c r="P809"/>
      <c r="S809" s="57"/>
      <c r="T809" s="57"/>
      <c r="U809" s="57"/>
      <c r="V809" s="57"/>
      <c r="W809" s="55"/>
      <c r="X809"/>
    </row>
    <row r="810" spans="1:24" s="30" customFormat="1" ht="20" x14ac:dyDescent="0.2">
      <c r="A810" s="6">
        <v>809</v>
      </c>
      <c r="B810" s="35" t="s">
        <v>831</v>
      </c>
      <c r="C810" s="35" t="s">
        <v>7</v>
      </c>
      <c r="D810" s="58">
        <v>6910.64</v>
      </c>
      <c r="E810" s="58">
        <v>6910.64</v>
      </c>
      <c r="F810" s="58">
        <v>6910.64</v>
      </c>
      <c r="G810" s="58">
        <v>6910.64</v>
      </c>
      <c r="H810" s="44" t="s">
        <v>1098</v>
      </c>
      <c r="I810"/>
      <c r="L810"/>
      <c r="M810"/>
      <c r="N810"/>
      <c r="O810"/>
      <c r="P810"/>
      <c r="S810" s="57"/>
      <c r="T810" s="57"/>
      <c r="U810" s="57"/>
      <c r="V810" s="57"/>
      <c r="W810" s="55"/>
      <c r="X810"/>
    </row>
    <row r="811" spans="1:24" s="30" customFormat="1" ht="20" x14ac:dyDescent="0.2">
      <c r="A811" s="6">
        <v>810</v>
      </c>
      <c r="B811" s="35" t="s">
        <v>832</v>
      </c>
      <c r="C811" s="35" t="s">
        <v>6</v>
      </c>
      <c r="D811" s="58">
        <v>6844.07</v>
      </c>
      <c r="E811" s="58">
        <v>6844.07</v>
      </c>
      <c r="F811" s="58">
        <v>6844.07</v>
      </c>
      <c r="G811" s="58">
        <v>6844.07</v>
      </c>
      <c r="H811" s="44" t="s">
        <v>1098</v>
      </c>
      <c r="I811"/>
      <c r="L811"/>
      <c r="M811"/>
      <c r="N811"/>
      <c r="O811"/>
      <c r="P811"/>
      <c r="S811" s="57"/>
      <c r="T811" s="57"/>
      <c r="U811" s="57"/>
      <c r="V811" s="57"/>
      <c r="W811" s="55"/>
      <c r="X811"/>
    </row>
    <row r="812" spans="1:24" s="30" customFormat="1" ht="20" x14ac:dyDescent="0.2">
      <c r="A812" s="6">
        <v>811</v>
      </c>
      <c r="B812" s="35" t="s">
        <v>833</v>
      </c>
      <c r="C812" s="35" t="s">
        <v>2</v>
      </c>
      <c r="D812" s="58">
        <v>6786.33</v>
      </c>
      <c r="E812" s="58">
        <v>6786.33</v>
      </c>
      <c r="F812" s="58">
        <v>6786.33</v>
      </c>
      <c r="G812" s="58">
        <v>6786.33</v>
      </c>
      <c r="H812" s="44" t="s">
        <v>1098</v>
      </c>
      <c r="I812"/>
      <c r="L812"/>
      <c r="M812"/>
      <c r="N812"/>
      <c r="O812"/>
      <c r="P812"/>
      <c r="S812" s="57"/>
      <c r="T812" s="57"/>
      <c r="U812" s="57"/>
      <c r="V812" s="57"/>
      <c r="W812" s="55"/>
      <c r="X812"/>
    </row>
    <row r="813" spans="1:24" s="30" customFormat="1" ht="20" x14ac:dyDescent="0.2">
      <c r="A813" s="6">
        <v>812</v>
      </c>
      <c r="B813" s="35" t="s">
        <v>834</v>
      </c>
      <c r="C813" s="35" t="s">
        <v>4</v>
      </c>
      <c r="D813" s="58">
        <v>6840.46</v>
      </c>
      <c r="E813" s="58">
        <v>6840.46</v>
      </c>
      <c r="F813" s="58">
        <v>6840.46</v>
      </c>
      <c r="G813" s="58">
        <v>6840.46</v>
      </c>
      <c r="H813" s="44" t="s">
        <v>1098</v>
      </c>
      <c r="I813"/>
      <c r="L813"/>
      <c r="M813"/>
      <c r="N813"/>
      <c r="O813"/>
      <c r="P813"/>
      <c r="S813" s="57"/>
      <c r="T813" s="57"/>
      <c r="U813" s="57"/>
      <c r="V813" s="57"/>
      <c r="W813" s="55"/>
      <c r="X813"/>
    </row>
    <row r="814" spans="1:24" s="30" customFormat="1" ht="20" x14ac:dyDescent="0.2">
      <c r="A814" s="6">
        <v>813</v>
      </c>
      <c r="B814" s="35" t="s">
        <v>835</v>
      </c>
      <c r="C814" s="35" t="s">
        <v>1</v>
      </c>
      <c r="D814" s="58">
        <v>6909.03</v>
      </c>
      <c r="E814" s="58">
        <v>6909.03</v>
      </c>
      <c r="F814" s="58">
        <v>6909.03</v>
      </c>
      <c r="G814" s="58">
        <v>6909.03</v>
      </c>
      <c r="H814" s="44" t="s">
        <v>1098</v>
      </c>
      <c r="I814"/>
      <c r="L814"/>
      <c r="M814"/>
      <c r="N814"/>
      <c r="O814"/>
      <c r="P814"/>
      <c r="S814" s="57"/>
      <c r="T814" s="57"/>
      <c r="U814" s="57"/>
      <c r="V814" s="57"/>
      <c r="W814" s="55"/>
      <c r="X814"/>
    </row>
    <row r="815" spans="1:24" s="30" customFormat="1" ht="20" x14ac:dyDescent="0.2">
      <c r="A815" s="6">
        <v>814</v>
      </c>
      <c r="B815" s="35" t="s">
        <v>836</v>
      </c>
      <c r="C815" s="35" t="s">
        <v>7</v>
      </c>
      <c r="D815" s="58">
        <v>6985.37</v>
      </c>
      <c r="E815" s="58">
        <v>6985.37</v>
      </c>
      <c r="F815" s="58">
        <v>6985.37</v>
      </c>
      <c r="G815" s="58">
        <v>6985.37</v>
      </c>
      <c r="H815" s="44" t="s">
        <v>1098</v>
      </c>
      <c r="I815"/>
      <c r="L815"/>
      <c r="M815"/>
      <c r="N815"/>
      <c r="O815"/>
      <c r="P815"/>
      <c r="S815" s="57"/>
      <c r="T815" s="57"/>
      <c r="U815" s="57"/>
      <c r="V815" s="57"/>
      <c r="W815" s="55"/>
      <c r="X815"/>
    </row>
    <row r="816" spans="1:24" s="30" customFormat="1" ht="20" x14ac:dyDescent="0.2">
      <c r="A816" s="6">
        <v>815</v>
      </c>
      <c r="B816" s="35" t="s">
        <v>837</v>
      </c>
      <c r="C816" s="35" t="s">
        <v>6</v>
      </c>
      <c r="D816" s="58">
        <v>7041.22</v>
      </c>
      <c r="E816" s="58">
        <v>7041.22</v>
      </c>
      <c r="F816" s="58">
        <v>7041.22</v>
      </c>
      <c r="G816" s="58">
        <v>7041.22</v>
      </c>
      <c r="H816" s="44" t="s">
        <v>1098</v>
      </c>
      <c r="I816"/>
      <c r="L816"/>
      <c r="M816"/>
      <c r="N816"/>
      <c r="O816"/>
      <c r="P816"/>
      <c r="S816" s="57"/>
      <c r="T816" s="57"/>
      <c r="U816" s="57"/>
      <c r="V816" s="57"/>
      <c r="W816" s="55"/>
      <c r="X816"/>
    </row>
    <row r="817" spans="1:24" s="30" customFormat="1" ht="20" x14ac:dyDescent="0.2">
      <c r="A817" s="6">
        <v>816</v>
      </c>
      <c r="B817" s="35" t="s">
        <v>838</v>
      </c>
      <c r="C817" s="35" t="s">
        <v>2</v>
      </c>
      <c r="D817" s="58">
        <v>6873.77</v>
      </c>
      <c r="E817" s="58">
        <v>6873.77</v>
      </c>
      <c r="F817" s="58">
        <v>6873.77</v>
      </c>
      <c r="G817" s="58">
        <v>6873.77</v>
      </c>
      <c r="H817" s="44" t="s">
        <v>1098</v>
      </c>
      <c r="I817"/>
      <c r="L817"/>
      <c r="M817"/>
      <c r="N817"/>
      <c r="O817"/>
      <c r="P817"/>
      <c r="S817" s="57"/>
      <c r="T817" s="57"/>
      <c r="U817" s="57"/>
      <c r="V817" s="57"/>
      <c r="W817" s="55"/>
      <c r="X817"/>
    </row>
    <row r="818" spans="1:24" s="30" customFormat="1" ht="20" x14ac:dyDescent="0.2">
      <c r="A818" s="6">
        <v>817</v>
      </c>
      <c r="B818" s="35" t="s">
        <v>839</v>
      </c>
      <c r="C818" s="35" t="s">
        <v>4</v>
      </c>
      <c r="D818" s="58">
        <v>6990.2</v>
      </c>
      <c r="E818" s="58">
        <v>6990.2</v>
      </c>
      <c r="F818" s="58">
        <v>6990.2</v>
      </c>
      <c r="G818" s="58">
        <v>6990.2</v>
      </c>
      <c r="H818" s="44" t="s">
        <v>1098</v>
      </c>
      <c r="I818"/>
      <c r="L818"/>
      <c r="M818"/>
      <c r="N818"/>
      <c r="O818"/>
      <c r="P818"/>
      <c r="S818" s="57"/>
      <c r="T818" s="57"/>
      <c r="U818" s="57"/>
      <c r="V818" s="57"/>
      <c r="W818" s="55"/>
      <c r="X818"/>
    </row>
    <row r="819" spans="1:24" s="30" customFormat="1" ht="20" x14ac:dyDescent="0.2">
      <c r="A819" s="6">
        <v>818</v>
      </c>
      <c r="B819" s="35" t="s">
        <v>840</v>
      </c>
      <c r="C819" s="35" t="s">
        <v>1</v>
      </c>
      <c r="D819" s="58">
        <v>7053.55</v>
      </c>
      <c r="E819" s="58">
        <v>7053.55</v>
      </c>
      <c r="F819" s="58">
        <v>7053.55</v>
      </c>
      <c r="G819" s="58">
        <v>7053.55</v>
      </c>
      <c r="H819" s="44" t="s">
        <v>1098</v>
      </c>
      <c r="I819"/>
      <c r="L819"/>
      <c r="M819"/>
      <c r="N819"/>
      <c r="O819"/>
      <c r="P819"/>
      <c r="S819" s="57"/>
      <c r="T819" s="57"/>
      <c r="U819" s="57"/>
      <c r="V819" s="57"/>
      <c r="W819" s="55"/>
      <c r="X819"/>
    </row>
    <row r="820" spans="1:24" s="30" customFormat="1" ht="20" x14ac:dyDescent="0.2">
      <c r="A820" s="6">
        <v>819</v>
      </c>
      <c r="B820" s="35" t="s">
        <v>841</v>
      </c>
      <c r="C820" s="35" t="s">
        <v>7</v>
      </c>
      <c r="D820" s="58">
        <v>7042.08</v>
      </c>
      <c r="E820" s="58">
        <v>7042.08</v>
      </c>
      <c r="F820" s="58">
        <v>7042.08</v>
      </c>
      <c r="G820" s="58">
        <v>7042.08</v>
      </c>
      <c r="H820" s="44" t="s">
        <v>1098</v>
      </c>
      <c r="I820"/>
      <c r="L820"/>
      <c r="M820"/>
      <c r="N820"/>
      <c r="O820"/>
      <c r="P820"/>
      <c r="S820" s="57"/>
      <c r="T820" s="57"/>
      <c r="U820" s="57"/>
      <c r="V820" s="57"/>
      <c r="W820" s="55"/>
      <c r="X820"/>
    </row>
    <row r="821" spans="1:24" s="30" customFormat="1" ht="20" x14ac:dyDescent="0.2">
      <c r="A821" s="6">
        <v>820</v>
      </c>
      <c r="B821" s="35" t="s">
        <v>842</v>
      </c>
      <c r="C821" s="35" t="s">
        <v>6</v>
      </c>
      <c r="D821" s="58">
        <v>7043.08</v>
      </c>
      <c r="E821" s="58">
        <v>7043.08</v>
      </c>
      <c r="F821" s="58">
        <v>7043.08</v>
      </c>
      <c r="G821" s="58">
        <v>7043.08</v>
      </c>
      <c r="H821" s="44" t="s">
        <v>1098</v>
      </c>
      <c r="I821"/>
      <c r="L821"/>
      <c r="M821"/>
      <c r="N821"/>
      <c r="O821"/>
      <c r="P821"/>
      <c r="S821" s="57"/>
      <c r="T821" s="57"/>
      <c r="U821" s="57"/>
      <c r="V821" s="57"/>
      <c r="W821" s="55"/>
      <c r="X821"/>
    </row>
    <row r="822" spans="1:24" s="30" customFormat="1" ht="20" x14ac:dyDescent="0.2">
      <c r="A822" s="6">
        <v>821</v>
      </c>
      <c r="B822" s="35" t="s">
        <v>843</v>
      </c>
      <c r="C822" s="35" t="s">
        <v>2</v>
      </c>
      <c r="D822" s="58">
        <v>7111.12</v>
      </c>
      <c r="E822" s="58">
        <v>7111.12</v>
      </c>
      <c r="F822" s="58">
        <v>7111.12</v>
      </c>
      <c r="G822" s="58">
        <v>7111.12</v>
      </c>
      <c r="H822" s="44" t="s">
        <v>1098</v>
      </c>
      <c r="I822"/>
      <c r="L822"/>
      <c r="M822"/>
      <c r="N822"/>
      <c r="O822"/>
      <c r="P822"/>
      <c r="S822" s="57"/>
      <c r="T822" s="57"/>
      <c r="U822" s="57"/>
      <c r="V822" s="57"/>
      <c r="W822" s="55"/>
      <c r="X822"/>
    </row>
    <row r="823" spans="1:24" s="30" customFormat="1" ht="20" x14ac:dyDescent="0.2">
      <c r="A823" s="6">
        <v>822</v>
      </c>
      <c r="B823" s="35" t="s">
        <v>844</v>
      </c>
      <c r="C823" s="35" t="s">
        <v>4</v>
      </c>
      <c r="D823" s="58">
        <v>7193.36</v>
      </c>
      <c r="E823" s="58">
        <v>7193.36</v>
      </c>
      <c r="F823" s="58">
        <v>7193.36</v>
      </c>
      <c r="G823" s="58">
        <v>7193.36</v>
      </c>
      <c r="H823" s="44" t="s">
        <v>1098</v>
      </c>
      <c r="I823"/>
      <c r="L823"/>
      <c r="M823"/>
      <c r="N823"/>
      <c r="O823"/>
      <c r="P823"/>
      <c r="S823" s="57"/>
      <c r="T823" s="57"/>
      <c r="U823" s="57"/>
      <c r="V823" s="57"/>
      <c r="W823" s="55"/>
      <c r="X823"/>
    </row>
    <row r="824" spans="1:24" s="30" customFormat="1" ht="20" x14ac:dyDescent="0.2">
      <c r="A824" s="6">
        <v>823</v>
      </c>
      <c r="B824" s="35" t="s">
        <v>845</v>
      </c>
      <c r="C824" s="35" t="s">
        <v>1</v>
      </c>
      <c r="D824" s="58">
        <v>7227.41</v>
      </c>
      <c r="E824" s="58">
        <v>7227.41</v>
      </c>
      <c r="F824" s="58">
        <v>7227.41</v>
      </c>
      <c r="G824" s="58">
        <v>7227.41</v>
      </c>
      <c r="H824" s="44" t="s">
        <v>1098</v>
      </c>
      <c r="I824"/>
      <c r="L824"/>
      <c r="M824"/>
      <c r="N824"/>
      <c r="O824"/>
      <c r="P824"/>
      <c r="S824" s="57"/>
      <c r="T824" s="57"/>
      <c r="U824" s="57"/>
      <c r="V824" s="57"/>
      <c r="W824" s="55"/>
      <c r="X824"/>
    </row>
    <row r="825" spans="1:24" s="30" customFormat="1" ht="20" x14ac:dyDescent="0.2">
      <c r="A825" s="6">
        <v>824</v>
      </c>
      <c r="B825" s="35" t="s">
        <v>846</v>
      </c>
      <c r="C825" s="35" t="s">
        <v>7</v>
      </c>
      <c r="D825" s="58">
        <v>7254.28</v>
      </c>
      <c r="E825" s="58">
        <v>7254.28</v>
      </c>
      <c r="F825" s="58">
        <v>7254.28</v>
      </c>
      <c r="G825" s="58">
        <v>7254.28</v>
      </c>
      <c r="H825" s="44" t="s">
        <v>1098</v>
      </c>
      <c r="I825"/>
      <c r="L825"/>
      <c r="M825"/>
      <c r="N825"/>
      <c r="O825"/>
      <c r="P825"/>
      <c r="S825" s="57"/>
      <c r="T825" s="57"/>
      <c r="U825" s="57"/>
      <c r="V825" s="57"/>
      <c r="W825" s="55"/>
      <c r="X825"/>
    </row>
    <row r="826" spans="1:24" s="30" customFormat="1" ht="20" x14ac:dyDescent="0.2">
      <c r="A826" s="6">
        <v>825</v>
      </c>
      <c r="B826" s="35" t="s">
        <v>847</v>
      </c>
      <c r="C826" s="35" t="s">
        <v>6</v>
      </c>
      <c r="D826" s="58">
        <v>7301.07</v>
      </c>
      <c r="E826" s="58">
        <v>7301.07</v>
      </c>
      <c r="F826" s="58">
        <v>7301.07</v>
      </c>
      <c r="G826" s="58">
        <v>7301.07</v>
      </c>
      <c r="H826" s="44" t="s">
        <v>1098</v>
      </c>
      <c r="I826"/>
      <c r="L826"/>
      <c r="M826"/>
      <c r="N826"/>
      <c r="O826"/>
      <c r="P826"/>
      <c r="S826" s="57"/>
      <c r="T826" s="57"/>
      <c r="U826" s="57"/>
      <c r="V826" s="57"/>
      <c r="W826" s="55"/>
      <c r="X826"/>
    </row>
    <row r="827" spans="1:24" s="30" customFormat="1" ht="20" x14ac:dyDescent="0.2">
      <c r="A827" s="6">
        <v>826</v>
      </c>
      <c r="B827" s="35" t="s">
        <v>848</v>
      </c>
      <c r="C827" s="35" t="s">
        <v>1</v>
      </c>
      <c r="D827" s="58">
        <v>7298</v>
      </c>
      <c r="E827" s="58">
        <v>7298</v>
      </c>
      <c r="F827" s="58">
        <v>7298</v>
      </c>
      <c r="G827" s="58">
        <v>7298</v>
      </c>
      <c r="H827" s="44" t="s">
        <v>1098</v>
      </c>
      <c r="I827"/>
      <c r="L827"/>
      <c r="M827"/>
      <c r="N827"/>
      <c r="O827"/>
      <c r="P827"/>
      <c r="S827" s="57"/>
      <c r="T827" s="57"/>
      <c r="U827" s="57"/>
      <c r="V827" s="57"/>
      <c r="W827" s="55"/>
      <c r="X827"/>
    </row>
    <row r="828" spans="1:24" s="30" customFormat="1" ht="20" x14ac:dyDescent="0.2">
      <c r="A828" s="6">
        <v>827</v>
      </c>
      <c r="B828" s="35" t="s">
        <v>849</v>
      </c>
      <c r="C828" s="35" t="s">
        <v>7</v>
      </c>
      <c r="D828" s="58">
        <v>7188.73</v>
      </c>
      <c r="E828" s="58">
        <v>7188.73</v>
      </c>
      <c r="F828" s="58">
        <v>7188.73</v>
      </c>
      <c r="G828" s="58">
        <v>7188.73</v>
      </c>
      <c r="H828" s="44" t="s">
        <v>1098</v>
      </c>
      <c r="I828"/>
      <c r="L828"/>
      <c r="M828"/>
      <c r="N828"/>
      <c r="O828"/>
      <c r="P828"/>
      <c r="S828" s="57"/>
      <c r="T828" s="57"/>
      <c r="U828" s="57"/>
      <c r="V828" s="57"/>
      <c r="W828" s="55"/>
      <c r="X828"/>
    </row>
    <row r="829" spans="1:24" s="30" customFormat="1" ht="20" x14ac:dyDescent="0.2">
      <c r="A829" s="6">
        <v>828</v>
      </c>
      <c r="B829" s="35" t="s">
        <v>850</v>
      </c>
      <c r="C829" s="35" t="s">
        <v>6</v>
      </c>
      <c r="D829" s="58">
        <v>7147.6</v>
      </c>
      <c r="E829" s="58">
        <v>7147.6</v>
      </c>
      <c r="F829" s="58">
        <v>7147.6</v>
      </c>
      <c r="G829" s="58">
        <v>7147.6</v>
      </c>
      <c r="H829" s="44" t="s">
        <v>1098</v>
      </c>
      <c r="I829"/>
      <c r="L829"/>
      <c r="M829"/>
      <c r="N829"/>
      <c r="O829"/>
      <c r="P829"/>
      <c r="S829" s="57"/>
      <c r="T829" s="57"/>
      <c r="U829" s="57"/>
      <c r="V829" s="57"/>
      <c r="W829" s="55"/>
      <c r="X829"/>
    </row>
    <row r="830" spans="1:24" s="30" customFormat="1" ht="20" x14ac:dyDescent="0.2">
      <c r="A830" s="6">
        <v>829</v>
      </c>
      <c r="B830" s="35" t="s">
        <v>851</v>
      </c>
      <c r="C830" s="35" t="s">
        <v>2</v>
      </c>
      <c r="D830" s="58">
        <v>7204</v>
      </c>
      <c r="E830" s="58">
        <v>7204</v>
      </c>
      <c r="F830" s="58">
        <v>7204</v>
      </c>
      <c r="G830" s="58">
        <v>7204</v>
      </c>
      <c r="H830" s="44" t="s">
        <v>1098</v>
      </c>
      <c r="I830"/>
      <c r="L830"/>
      <c r="M830"/>
      <c r="N830"/>
      <c r="O830"/>
      <c r="P830"/>
      <c r="S830" s="57"/>
      <c r="T830" s="57"/>
      <c r="U830" s="57"/>
      <c r="V830" s="57"/>
      <c r="W830" s="55"/>
      <c r="X830"/>
    </row>
    <row r="831" spans="1:24" s="30" customFormat="1" ht="20" x14ac:dyDescent="0.2">
      <c r="A831" s="6">
        <v>830</v>
      </c>
      <c r="B831" s="35" t="s">
        <v>852</v>
      </c>
      <c r="C831" s="35" t="s">
        <v>1</v>
      </c>
      <c r="D831" s="58">
        <v>7220.85</v>
      </c>
      <c r="E831" s="58">
        <v>7220.85</v>
      </c>
      <c r="F831" s="58">
        <v>7220.85</v>
      </c>
      <c r="G831" s="58">
        <v>7220.85</v>
      </c>
      <c r="H831" s="44" t="s">
        <v>1098</v>
      </c>
      <c r="I831"/>
      <c r="L831"/>
      <c r="M831"/>
      <c r="N831"/>
      <c r="O831"/>
      <c r="P831"/>
      <c r="S831" s="57"/>
      <c r="T831" s="57"/>
      <c r="U831" s="57"/>
      <c r="V831" s="57"/>
      <c r="W831" s="55"/>
      <c r="X831"/>
    </row>
    <row r="832" spans="1:24" s="30" customFormat="1" ht="20" x14ac:dyDescent="0.2">
      <c r="A832" s="6">
        <v>831</v>
      </c>
      <c r="B832" s="35" t="s">
        <v>853</v>
      </c>
      <c r="C832" s="35" t="s">
        <v>7</v>
      </c>
      <c r="D832" s="58">
        <v>7082.92</v>
      </c>
      <c r="E832" s="58">
        <v>7082.92</v>
      </c>
      <c r="F832" s="58">
        <v>7082.92</v>
      </c>
      <c r="G832" s="58">
        <v>7082.92</v>
      </c>
      <c r="H832" s="44" t="s">
        <v>1098</v>
      </c>
      <c r="I832"/>
      <c r="L832"/>
      <c r="M832"/>
      <c r="N832"/>
      <c r="O832"/>
      <c r="P832"/>
      <c r="S832" s="57"/>
      <c r="T832" s="57"/>
      <c r="U832" s="57"/>
      <c r="V832" s="57"/>
      <c r="W832" s="55"/>
      <c r="X832"/>
    </row>
    <row r="833" spans="1:24" s="30" customFormat="1" ht="20" x14ac:dyDescent="0.2">
      <c r="A833" s="6">
        <v>832</v>
      </c>
      <c r="B833" s="35" t="s">
        <v>854</v>
      </c>
      <c r="C833" s="35" t="s">
        <v>6</v>
      </c>
      <c r="D833" s="58">
        <v>7191.47</v>
      </c>
      <c r="E833" s="58">
        <v>7191.47</v>
      </c>
      <c r="F833" s="58">
        <v>7191.47</v>
      </c>
      <c r="G833" s="58">
        <v>7191.47</v>
      </c>
      <c r="H833" s="44" t="s">
        <v>1098</v>
      </c>
      <c r="I833"/>
      <c r="L833"/>
      <c r="M833"/>
      <c r="N833"/>
      <c r="O833"/>
      <c r="P833"/>
      <c r="S833" s="57"/>
      <c r="T833" s="57"/>
      <c r="U833" s="57"/>
      <c r="V833" s="57"/>
      <c r="W833" s="55"/>
      <c r="X833"/>
    </row>
    <row r="834" spans="1:24" s="30" customFormat="1" ht="20" x14ac:dyDescent="0.2">
      <c r="A834" s="6">
        <v>833</v>
      </c>
      <c r="B834" s="35" t="s">
        <v>855</v>
      </c>
      <c r="C834" s="35" t="s">
        <v>2</v>
      </c>
      <c r="D834" s="58">
        <v>7148.27</v>
      </c>
      <c r="E834" s="58">
        <v>7148.27</v>
      </c>
      <c r="F834" s="58">
        <v>7148.27</v>
      </c>
      <c r="G834" s="58">
        <v>7148.27</v>
      </c>
      <c r="H834" s="44" t="s">
        <v>1098</v>
      </c>
      <c r="I834"/>
      <c r="L834"/>
      <c r="M834"/>
      <c r="N834"/>
      <c r="O834"/>
      <c r="P834"/>
      <c r="S834" s="57"/>
      <c r="T834" s="57"/>
      <c r="U834" s="57"/>
      <c r="V834" s="57"/>
      <c r="W834" s="55"/>
      <c r="X834"/>
    </row>
    <row r="835" spans="1:24" s="30" customFormat="1" ht="20" x14ac:dyDescent="0.2">
      <c r="A835" s="6">
        <v>834</v>
      </c>
      <c r="B835" s="35" t="s">
        <v>856</v>
      </c>
      <c r="C835" s="35" t="s">
        <v>4</v>
      </c>
      <c r="D835" s="58">
        <v>7421.81</v>
      </c>
      <c r="E835" s="58">
        <v>7421.81</v>
      </c>
      <c r="F835" s="58">
        <v>7421.81</v>
      </c>
      <c r="G835" s="58">
        <v>7421.81</v>
      </c>
      <c r="H835" s="44" t="s">
        <v>1098</v>
      </c>
      <c r="I835"/>
      <c r="L835"/>
      <c r="M835"/>
      <c r="N835"/>
      <c r="O835"/>
      <c r="P835"/>
      <c r="S835" s="57"/>
      <c r="T835" s="57"/>
      <c r="U835" s="57"/>
      <c r="V835" s="57"/>
      <c r="W835" s="55"/>
      <c r="X835"/>
    </row>
    <row r="836" spans="1:24" s="30" customFormat="1" ht="20" x14ac:dyDescent="0.2">
      <c r="A836" s="6">
        <v>835</v>
      </c>
      <c r="B836" s="35" t="s">
        <v>857</v>
      </c>
      <c r="C836" s="35" t="s">
        <v>1</v>
      </c>
      <c r="D836" s="58">
        <v>7518.8</v>
      </c>
      <c r="E836" s="58">
        <v>7518.8</v>
      </c>
      <c r="F836" s="58">
        <v>7518.8</v>
      </c>
      <c r="G836" s="58">
        <v>7518.8</v>
      </c>
      <c r="H836" s="44" t="s">
        <v>1098</v>
      </c>
      <c r="I836"/>
      <c r="L836"/>
      <c r="M836"/>
      <c r="N836"/>
      <c r="O836"/>
      <c r="P836"/>
      <c r="S836" s="57"/>
      <c r="T836" s="57"/>
      <c r="U836" s="57"/>
      <c r="V836" s="57"/>
      <c r="W836" s="55"/>
      <c r="X836"/>
    </row>
    <row r="837" spans="1:24" s="30" customFormat="1" ht="20" x14ac:dyDescent="0.2">
      <c r="A837" s="6">
        <v>836</v>
      </c>
      <c r="B837" s="35" t="s">
        <v>858</v>
      </c>
      <c r="C837" s="35" t="s">
        <v>7</v>
      </c>
      <c r="D837" s="58">
        <v>7479.77</v>
      </c>
      <c r="E837" s="58">
        <v>7479.77</v>
      </c>
      <c r="F837" s="58">
        <v>7479.77</v>
      </c>
      <c r="G837" s="58">
        <v>7479.77</v>
      </c>
      <c r="H837" s="44" t="s">
        <v>1098</v>
      </c>
      <c r="I837"/>
      <c r="L837"/>
      <c r="M837"/>
      <c r="N837"/>
      <c r="O837"/>
      <c r="P837"/>
      <c r="S837" s="57"/>
      <c r="T837" s="57"/>
      <c r="U837" s="57"/>
      <c r="V837" s="57"/>
      <c r="W837" s="55"/>
      <c r="X837"/>
    </row>
    <row r="838" spans="1:24" s="30" customFormat="1" ht="20" x14ac:dyDescent="0.2">
      <c r="A838" s="6">
        <v>837</v>
      </c>
      <c r="B838" s="35" t="s">
        <v>859</v>
      </c>
      <c r="C838" s="35" t="s">
        <v>6</v>
      </c>
      <c r="D838" s="58">
        <v>7597.03</v>
      </c>
      <c r="E838" s="58">
        <v>7597.03</v>
      </c>
      <c r="F838" s="58">
        <v>7597.03</v>
      </c>
      <c r="G838" s="58">
        <v>7597.03</v>
      </c>
      <c r="H838" s="44" t="s">
        <v>1098</v>
      </c>
      <c r="I838"/>
      <c r="L838"/>
      <c r="M838"/>
      <c r="N838"/>
      <c r="O838"/>
      <c r="P838"/>
      <c r="S838" s="57"/>
      <c r="T838" s="57"/>
      <c r="U838" s="57"/>
      <c r="V838" s="57"/>
      <c r="W838" s="55"/>
      <c r="X838"/>
    </row>
    <row r="839" spans="1:24" s="30" customFormat="1" ht="20" x14ac:dyDescent="0.2">
      <c r="A839" s="6">
        <v>838</v>
      </c>
      <c r="B839" s="35" t="s">
        <v>860</v>
      </c>
      <c r="C839" s="35" t="s">
        <v>2</v>
      </c>
      <c r="D839" s="58">
        <v>7575.74</v>
      </c>
      <c r="E839" s="58">
        <v>7575.74</v>
      </c>
      <c r="F839" s="58">
        <v>7575.74</v>
      </c>
      <c r="G839" s="58">
        <v>7575.74</v>
      </c>
      <c r="H839" s="44" t="s">
        <v>1098</v>
      </c>
      <c r="I839"/>
      <c r="L839"/>
      <c r="M839"/>
      <c r="N839"/>
      <c r="O839"/>
      <c r="P839"/>
      <c r="S839" s="57"/>
      <c r="T839" s="57"/>
      <c r="U839" s="57"/>
      <c r="V839" s="57"/>
      <c r="W839" s="55"/>
      <c r="X839"/>
    </row>
    <row r="840" spans="1:24" s="30" customFormat="1" ht="20" x14ac:dyDescent="0.2">
      <c r="A840" s="6">
        <v>839</v>
      </c>
      <c r="B840" s="35" t="s">
        <v>861</v>
      </c>
      <c r="C840" s="35" t="s">
        <v>4</v>
      </c>
      <c r="D840" s="58">
        <v>7611.47</v>
      </c>
      <c r="E840" s="58">
        <v>7611.47</v>
      </c>
      <c r="F840" s="58">
        <v>7611.47</v>
      </c>
      <c r="G840" s="58">
        <v>7611.47</v>
      </c>
      <c r="H840" s="44" t="s">
        <v>1098</v>
      </c>
      <c r="I840"/>
      <c r="L840"/>
      <c r="M840"/>
      <c r="N840"/>
      <c r="O840"/>
      <c r="P840"/>
      <c r="S840" s="57"/>
      <c r="T840" s="57"/>
      <c r="U840" s="57"/>
      <c r="V840" s="57"/>
      <c r="W840" s="55"/>
      <c r="X840"/>
    </row>
    <row r="841" spans="1:24" s="30" customFormat="1" ht="20" x14ac:dyDescent="0.2">
      <c r="A841" s="6">
        <v>840</v>
      </c>
      <c r="B841" s="35" t="s">
        <v>862</v>
      </c>
      <c r="C841" s="35" t="s">
        <v>7</v>
      </c>
      <c r="D841" s="58">
        <v>7548.31</v>
      </c>
      <c r="E841" s="58">
        <v>7548.31</v>
      </c>
      <c r="F841" s="58">
        <v>7548.31</v>
      </c>
      <c r="G841" s="58">
        <v>7548.31</v>
      </c>
      <c r="H841" s="44" t="s">
        <v>1098</v>
      </c>
      <c r="I841"/>
      <c r="L841"/>
      <c r="M841"/>
      <c r="N841"/>
      <c r="O841"/>
      <c r="P841"/>
      <c r="S841" s="57"/>
      <c r="T841" s="57"/>
      <c r="U841" s="57"/>
      <c r="V841" s="57"/>
      <c r="W841" s="55"/>
      <c r="X841"/>
    </row>
    <row r="842" spans="1:24" s="30" customFormat="1" ht="20" x14ac:dyDescent="0.2">
      <c r="A842" s="6">
        <v>841</v>
      </c>
      <c r="B842" s="35" t="s">
        <v>863</v>
      </c>
      <c r="C842" s="35" t="s">
        <v>6</v>
      </c>
      <c r="D842" s="58">
        <v>7696.16</v>
      </c>
      <c r="E842" s="58">
        <v>7696.16</v>
      </c>
      <c r="F842" s="58">
        <v>7696.16</v>
      </c>
      <c r="G842" s="58">
        <v>7696.16</v>
      </c>
      <c r="H842" s="44" t="s">
        <v>1098</v>
      </c>
      <c r="I842"/>
      <c r="L842"/>
      <c r="M842"/>
      <c r="N842"/>
      <c r="O842"/>
      <c r="P842"/>
      <c r="S842" s="57"/>
      <c r="T842" s="57"/>
      <c r="U842" s="57"/>
      <c r="V842" s="57"/>
      <c r="W842" s="55"/>
      <c r="X842"/>
    </row>
    <row r="843" spans="1:24" s="30" customFormat="1" ht="20" x14ac:dyDescent="0.2">
      <c r="A843" s="6">
        <v>842</v>
      </c>
      <c r="B843" s="35" t="s">
        <v>864</v>
      </c>
      <c r="C843" s="35" t="s">
        <v>2</v>
      </c>
      <c r="D843" s="58">
        <v>7750.02</v>
      </c>
      <c r="E843" s="58">
        <v>7750.02</v>
      </c>
      <c r="F843" s="58">
        <v>7750.02</v>
      </c>
      <c r="G843" s="58">
        <v>7750.02</v>
      </c>
      <c r="H843" s="44" t="s">
        <v>1098</v>
      </c>
      <c r="I843"/>
      <c r="L843"/>
      <c r="M843"/>
      <c r="N843"/>
      <c r="O843"/>
      <c r="P843"/>
      <c r="S843" s="57"/>
      <c r="T843" s="57"/>
      <c r="U843" s="57"/>
      <c r="V843" s="57"/>
      <c r="W843" s="55"/>
      <c r="X843"/>
    </row>
    <row r="844" spans="1:24" s="30" customFormat="1" ht="20" x14ac:dyDescent="0.2">
      <c r="A844" s="6">
        <v>843</v>
      </c>
      <c r="B844" s="35" t="s">
        <v>865</v>
      </c>
      <c r="C844" s="35" t="s">
        <v>4</v>
      </c>
      <c r="D844" s="58">
        <v>7742.85</v>
      </c>
      <c r="E844" s="58">
        <v>7742.85</v>
      </c>
      <c r="F844" s="58">
        <v>7742.85</v>
      </c>
      <c r="G844" s="58">
        <v>7742.85</v>
      </c>
      <c r="H844" s="44" t="s">
        <v>1098</v>
      </c>
      <c r="I844"/>
      <c r="L844"/>
      <c r="M844"/>
      <c r="N844"/>
      <c r="O844"/>
      <c r="P844"/>
      <c r="S844" s="57"/>
      <c r="T844" s="57"/>
      <c r="U844" s="57"/>
      <c r="V844" s="57"/>
      <c r="W844" s="55"/>
      <c r="X844"/>
    </row>
    <row r="845" spans="1:24" s="30" customFormat="1" ht="20" x14ac:dyDescent="0.2">
      <c r="A845" s="6">
        <v>844</v>
      </c>
      <c r="B845" s="35" t="s">
        <v>866</v>
      </c>
      <c r="C845" s="35" t="s">
        <v>1</v>
      </c>
      <c r="D845" s="58">
        <v>7806.76</v>
      </c>
      <c r="E845" s="58">
        <v>7806.76</v>
      </c>
      <c r="F845" s="58">
        <v>7806.76</v>
      </c>
      <c r="G845" s="58">
        <v>7806.76</v>
      </c>
      <c r="H845" s="44" t="s">
        <v>1098</v>
      </c>
      <c r="I845"/>
      <c r="L845"/>
      <c r="M845"/>
      <c r="N845"/>
      <c r="O845"/>
      <c r="P845"/>
      <c r="S845" s="57"/>
      <c r="T845" s="57"/>
      <c r="U845" s="57"/>
      <c r="V845" s="57"/>
      <c r="W845" s="55"/>
      <c r="X845"/>
    </row>
    <row r="846" spans="1:24" s="30" customFormat="1" ht="20" x14ac:dyDescent="0.2">
      <c r="A846" s="6">
        <v>845</v>
      </c>
      <c r="B846" s="35" t="s">
        <v>867</v>
      </c>
      <c r="C846" s="35" t="s">
        <v>7</v>
      </c>
      <c r="D846" s="58">
        <v>7838.9</v>
      </c>
      <c r="E846" s="58">
        <v>7838.9</v>
      </c>
      <c r="F846" s="58">
        <v>7838.9</v>
      </c>
      <c r="G846" s="58">
        <v>7838.9</v>
      </c>
      <c r="H846" s="44" t="s">
        <v>1098</v>
      </c>
      <c r="I846"/>
      <c r="L846"/>
      <c r="M846"/>
      <c r="N846"/>
      <c r="O846"/>
      <c r="P846"/>
      <c r="S846" s="57"/>
      <c r="T846" s="57"/>
      <c r="U846" s="57"/>
      <c r="V846" s="57"/>
      <c r="W846" s="55"/>
      <c r="X846"/>
    </row>
    <row r="847" spans="1:24" s="30" customFormat="1" ht="20" x14ac:dyDescent="0.2">
      <c r="A847" s="6">
        <v>846</v>
      </c>
      <c r="B847" s="35" t="s">
        <v>868</v>
      </c>
      <c r="C847" s="35" t="s">
        <v>6</v>
      </c>
      <c r="D847" s="58">
        <v>7798.22</v>
      </c>
      <c r="E847" s="58">
        <v>7798.22</v>
      </c>
      <c r="F847" s="58">
        <v>7798.22</v>
      </c>
      <c r="G847" s="58">
        <v>7798.22</v>
      </c>
      <c r="H847" s="44" t="s">
        <v>1098</v>
      </c>
      <c r="I847"/>
      <c r="L847"/>
      <c r="M847"/>
      <c r="N847"/>
      <c r="O847"/>
      <c r="P847"/>
      <c r="S847" s="57"/>
      <c r="T847" s="57"/>
      <c r="U847" s="57"/>
      <c r="V847" s="57"/>
      <c r="W847" s="55"/>
      <c r="X847"/>
    </row>
    <row r="848" spans="1:24" s="30" customFormat="1" ht="20" x14ac:dyDescent="0.2">
      <c r="A848" s="6">
        <v>847</v>
      </c>
      <c r="B848" s="35" t="s">
        <v>869</v>
      </c>
      <c r="C848" s="35" t="s">
        <v>2</v>
      </c>
      <c r="D848" s="58">
        <v>7529.69</v>
      </c>
      <c r="E848" s="58">
        <v>7529.69</v>
      </c>
      <c r="F848" s="58">
        <v>7529.69</v>
      </c>
      <c r="G848" s="58">
        <v>7529.69</v>
      </c>
      <c r="H848" s="44" t="s">
        <v>1098</v>
      </c>
      <c r="I848"/>
      <c r="L848"/>
      <c r="M848"/>
      <c r="N848"/>
      <c r="O848"/>
      <c r="P848"/>
      <c r="S848" s="57"/>
      <c r="T848" s="57"/>
      <c r="U848" s="57"/>
      <c r="V848" s="57"/>
      <c r="W848" s="55"/>
      <c r="X848"/>
    </row>
    <row r="849" spans="1:24" s="30" customFormat="1" ht="20" x14ac:dyDescent="0.2">
      <c r="A849" s="6">
        <v>848</v>
      </c>
      <c r="B849" s="35" t="s">
        <v>870</v>
      </c>
      <c r="C849" s="35" t="s">
        <v>4</v>
      </c>
      <c r="D849" s="58">
        <v>7592.55</v>
      </c>
      <c r="E849" s="58">
        <v>7592.55</v>
      </c>
      <c r="F849" s="58">
        <v>7592.55</v>
      </c>
      <c r="G849" s="58">
        <v>7592.55</v>
      </c>
      <c r="H849" s="44" t="s">
        <v>1098</v>
      </c>
      <c r="I849"/>
      <c r="L849"/>
      <c r="M849"/>
      <c r="N849"/>
      <c r="O849"/>
      <c r="P849"/>
      <c r="S849" s="57"/>
      <c r="T849" s="57"/>
      <c r="U849" s="57"/>
      <c r="V849" s="57"/>
      <c r="W849" s="55"/>
      <c r="X849"/>
    </row>
    <row r="850" spans="1:24" s="30" customFormat="1" ht="20" x14ac:dyDescent="0.2">
      <c r="A850" s="6">
        <v>849</v>
      </c>
      <c r="B850" s="35" t="s">
        <v>871</v>
      </c>
      <c r="C850" s="35" t="s">
        <v>1</v>
      </c>
      <c r="D850" s="58">
        <v>7559.58</v>
      </c>
      <c r="E850" s="58">
        <v>7559.58</v>
      </c>
      <c r="F850" s="58">
        <v>7559.58</v>
      </c>
      <c r="G850" s="58">
        <v>7559.58</v>
      </c>
      <c r="H850" s="44" t="s">
        <v>1098</v>
      </c>
      <c r="I850"/>
      <c r="L850"/>
      <c r="M850"/>
      <c r="N850"/>
      <c r="O850"/>
      <c r="P850"/>
      <c r="S850" s="57"/>
      <c r="T850" s="57"/>
      <c r="U850" s="57"/>
      <c r="V850" s="57"/>
      <c r="W850" s="55"/>
      <c r="X850"/>
    </row>
    <row r="851" spans="1:24" s="30" customFormat="1" ht="20" x14ac:dyDescent="0.2">
      <c r="A851" s="6">
        <v>850</v>
      </c>
      <c r="B851" s="35" t="s">
        <v>872</v>
      </c>
      <c r="C851" s="35" t="s">
        <v>7</v>
      </c>
      <c r="D851" s="58">
        <v>7815.64</v>
      </c>
      <c r="E851" s="58">
        <v>7815.64</v>
      </c>
      <c r="F851" s="58">
        <v>7815.64</v>
      </c>
      <c r="G851" s="58">
        <v>7815.64</v>
      </c>
      <c r="H851" s="44" t="s">
        <v>1098</v>
      </c>
      <c r="I851"/>
      <c r="L851"/>
      <c r="M851"/>
      <c r="N851"/>
      <c r="O851"/>
      <c r="P851"/>
      <c r="S851" s="57"/>
      <c r="T851" s="57"/>
      <c r="U851" s="57"/>
      <c r="V851" s="57"/>
      <c r="W851" s="55"/>
      <c r="X851"/>
    </row>
    <row r="852" spans="1:24" s="30" customFormat="1" ht="20" x14ac:dyDescent="0.2">
      <c r="A852" s="6">
        <v>851</v>
      </c>
      <c r="B852" s="35" t="s">
        <v>873</v>
      </c>
      <c r="C852" s="35" t="s">
        <v>6</v>
      </c>
      <c r="D852" s="58">
        <v>7875.58</v>
      </c>
      <c r="E852" s="58">
        <v>7875.58</v>
      </c>
      <c r="F852" s="58">
        <v>7875.58</v>
      </c>
      <c r="G852" s="58">
        <v>7875.58</v>
      </c>
      <c r="H852" s="44" t="s">
        <v>1098</v>
      </c>
      <c r="I852"/>
      <c r="L852"/>
      <c r="M852"/>
      <c r="N852"/>
      <c r="O852"/>
      <c r="P852"/>
      <c r="S852" s="57"/>
      <c r="T852" s="57"/>
      <c r="U852" s="57"/>
      <c r="V852" s="57"/>
      <c r="W852" s="55"/>
      <c r="X852"/>
    </row>
    <row r="853" spans="1:24" s="30" customFormat="1" ht="20" x14ac:dyDescent="0.2">
      <c r="A853" s="6">
        <v>852</v>
      </c>
      <c r="B853" s="35" t="s">
        <v>874</v>
      </c>
      <c r="C853" s="35" t="s">
        <v>2</v>
      </c>
      <c r="D853" s="58">
        <v>7904.01</v>
      </c>
      <c r="E853" s="58">
        <v>7904.01</v>
      </c>
      <c r="F853" s="58">
        <v>7904.01</v>
      </c>
      <c r="G853" s="58">
        <v>7904.01</v>
      </c>
      <c r="H853" s="44" t="s">
        <v>1098</v>
      </c>
      <c r="I853"/>
      <c r="L853"/>
      <c r="M853"/>
      <c r="N853"/>
      <c r="O853"/>
      <c r="P853"/>
      <c r="S853" s="57"/>
      <c r="T853" s="57"/>
      <c r="U853" s="57"/>
      <c r="V853" s="57"/>
      <c r="W853" s="55"/>
      <c r="X853"/>
    </row>
    <row r="854" spans="1:24" s="30" customFormat="1" ht="20" x14ac:dyDescent="0.2">
      <c r="A854" s="6">
        <v>853</v>
      </c>
      <c r="B854" s="35" t="s">
        <v>875</v>
      </c>
      <c r="C854" s="35" t="s">
        <v>4</v>
      </c>
      <c r="D854" s="58">
        <v>8013.53</v>
      </c>
      <c r="E854" s="58">
        <v>8013.53</v>
      </c>
      <c r="F854" s="58">
        <v>8013.53</v>
      </c>
      <c r="G854" s="58">
        <v>8013.53</v>
      </c>
      <c r="H854" s="44" t="s">
        <v>1098</v>
      </c>
      <c r="I854"/>
      <c r="L854"/>
      <c r="M854"/>
      <c r="N854"/>
      <c r="O854"/>
      <c r="P854"/>
      <c r="S854" s="57"/>
      <c r="T854" s="57"/>
      <c r="U854" s="57"/>
      <c r="V854" s="57"/>
      <c r="W854" s="55"/>
      <c r="X854"/>
    </row>
    <row r="855" spans="1:24" s="30" customFormat="1" ht="20" x14ac:dyDescent="0.2">
      <c r="A855" s="6">
        <v>854</v>
      </c>
      <c r="B855" s="35" t="s">
        <v>876</v>
      </c>
      <c r="C855" s="35" t="s">
        <v>1</v>
      </c>
      <c r="D855" s="58">
        <v>8132.13</v>
      </c>
      <c r="E855" s="58">
        <v>8132.13</v>
      </c>
      <c r="F855" s="58">
        <v>8132.13</v>
      </c>
      <c r="G855" s="58">
        <v>8132.13</v>
      </c>
      <c r="H855" s="44" t="s">
        <v>1098</v>
      </c>
      <c r="I855"/>
      <c r="L855"/>
      <c r="M855"/>
      <c r="N855"/>
      <c r="O855"/>
      <c r="P855"/>
      <c r="S855" s="57"/>
      <c r="T855" s="57"/>
      <c r="U855" s="57"/>
      <c r="V855" s="57"/>
      <c r="W855" s="55"/>
      <c r="X855"/>
    </row>
    <row r="856" spans="1:24" s="30" customFormat="1" ht="20" x14ac:dyDescent="0.2">
      <c r="A856" s="6">
        <v>855</v>
      </c>
      <c r="B856" s="35" t="s">
        <v>877</v>
      </c>
      <c r="C856" s="35" t="s">
        <v>7</v>
      </c>
      <c r="D856" s="58">
        <v>8248.6299999999992</v>
      </c>
      <c r="E856" s="58">
        <v>8248.6299999999992</v>
      </c>
      <c r="F856" s="58">
        <v>8248.6299999999992</v>
      </c>
      <c r="G856" s="58">
        <v>8248.6299999999992</v>
      </c>
      <c r="H856" s="44" t="s">
        <v>1098</v>
      </c>
      <c r="I856"/>
      <c r="L856"/>
      <c r="M856"/>
      <c r="N856"/>
      <c r="O856"/>
      <c r="P856"/>
      <c r="S856" s="57"/>
      <c r="T856" s="57"/>
      <c r="U856" s="57"/>
      <c r="V856" s="57"/>
      <c r="W856" s="55"/>
      <c r="X856"/>
    </row>
    <row r="857" spans="1:24" s="30" customFormat="1" ht="20" x14ac:dyDescent="0.2">
      <c r="A857" s="6">
        <v>856</v>
      </c>
      <c r="B857" s="35" t="s">
        <v>878</v>
      </c>
      <c r="C857" s="35" t="s">
        <v>6</v>
      </c>
      <c r="D857" s="58">
        <v>8298.2000000000007</v>
      </c>
      <c r="E857" s="58">
        <v>8298.2000000000007</v>
      </c>
      <c r="F857" s="58">
        <v>8298.2000000000007</v>
      </c>
      <c r="G857" s="58">
        <v>8298.2000000000007</v>
      </c>
      <c r="H857" s="44" t="s">
        <v>1098</v>
      </c>
      <c r="I857"/>
      <c r="L857"/>
      <c r="M857"/>
      <c r="N857"/>
      <c r="O857"/>
      <c r="P857"/>
      <c r="S857" s="57"/>
      <c r="T857" s="57"/>
      <c r="U857" s="57"/>
      <c r="V857" s="57"/>
      <c r="W857" s="55"/>
      <c r="X857"/>
    </row>
    <row r="858" spans="1:24" s="30" customFormat="1" ht="20" x14ac:dyDescent="0.2">
      <c r="A858" s="6">
        <v>857</v>
      </c>
      <c r="B858" s="35" t="s">
        <v>879</v>
      </c>
      <c r="C858" s="35" t="s">
        <v>2</v>
      </c>
      <c r="D858" s="58">
        <v>8244.99</v>
      </c>
      <c r="E858" s="58">
        <v>8244.99</v>
      </c>
      <c r="F858" s="58">
        <v>8244.99</v>
      </c>
      <c r="G858" s="58">
        <v>8244.99</v>
      </c>
      <c r="H858" s="44" t="s">
        <v>1098</v>
      </c>
      <c r="I858"/>
      <c r="L858"/>
      <c r="M858"/>
      <c r="N858"/>
      <c r="O858"/>
      <c r="P858"/>
      <c r="S858" s="57"/>
      <c r="T858" s="57"/>
      <c r="U858" s="57"/>
      <c r="V858" s="57"/>
      <c r="W858" s="55"/>
      <c r="X858"/>
    </row>
    <row r="859" spans="1:24" s="30" customFormat="1" ht="20" x14ac:dyDescent="0.2">
      <c r="A859" s="6">
        <v>858</v>
      </c>
      <c r="B859" s="35" t="s">
        <v>880</v>
      </c>
      <c r="C859" s="35" t="s">
        <v>4</v>
      </c>
      <c r="D859" s="58">
        <v>8342.11</v>
      </c>
      <c r="E859" s="58">
        <v>8342.11</v>
      </c>
      <c r="F859" s="58">
        <v>8342.11</v>
      </c>
      <c r="G859" s="58">
        <v>8342.11</v>
      </c>
      <c r="H859" s="44" t="s">
        <v>1098</v>
      </c>
      <c r="I859"/>
      <c r="L859"/>
      <c r="M859"/>
      <c r="N859"/>
      <c r="O859"/>
      <c r="P859"/>
      <c r="S859" s="57"/>
      <c r="T859" s="57"/>
      <c r="U859" s="57"/>
      <c r="V859" s="57"/>
      <c r="W859" s="55"/>
      <c r="X859"/>
    </row>
    <row r="860" spans="1:24" s="30" customFormat="1" ht="20" x14ac:dyDescent="0.2">
      <c r="A860" s="6">
        <v>859</v>
      </c>
      <c r="B860" s="35" t="s">
        <v>881</v>
      </c>
      <c r="C860" s="35" t="s">
        <v>7</v>
      </c>
      <c r="D860" s="58">
        <v>8396.52</v>
      </c>
      <c r="E860" s="58">
        <v>8396.52</v>
      </c>
      <c r="F860" s="58">
        <v>8396.52</v>
      </c>
      <c r="G860" s="58">
        <v>8396.52</v>
      </c>
      <c r="H860" s="44" t="s">
        <v>1098</v>
      </c>
      <c r="I860"/>
      <c r="L860"/>
      <c r="M860"/>
      <c r="N860"/>
      <c r="O860"/>
      <c r="P860"/>
      <c r="S860" s="57"/>
      <c r="T860" s="57"/>
      <c r="U860" s="57"/>
      <c r="V860" s="57"/>
      <c r="W860" s="55"/>
      <c r="X860"/>
    </row>
    <row r="861" spans="1:24" s="30" customFormat="1" ht="20" x14ac:dyDescent="0.2">
      <c r="A861" s="6">
        <v>860</v>
      </c>
      <c r="B861" s="35" t="s">
        <v>882</v>
      </c>
      <c r="C861" s="35" t="s">
        <v>6</v>
      </c>
      <c r="D861" s="58">
        <v>8352.2000000000007</v>
      </c>
      <c r="E861" s="58">
        <v>8352.2000000000007</v>
      </c>
      <c r="F861" s="58">
        <v>8352.2000000000007</v>
      </c>
      <c r="G861" s="58">
        <v>8352.2000000000007</v>
      </c>
      <c r="H861" s="44" t="s">
        <v>1098</v>
      </c>
      <c r="I861"/>
      <c r="L861"/>
      <c r="M861"/>
      <c r="N861"/>
      <c r="O861"/>
      <c r="P861"/>
      <c r="S861" s="57"/>
      <c r="T861" s="57"/>
      <c r="U861" s="57"/>
      <c r="V861" s="57"/>
      <c r="W861" s="55"/>
      <c r="X861"/>
    </row>
    <row r="862" spans="1:24" s="30" customFormat="1" ht="20" x14ac:dyDescent="0.2">
      <c r="A862" s="6">
        <v>861</v>
      </c>
      <c r="B862" s="35" t="s">
        <v>883</v>
      </c>
      <c r="C862" s="35" t="s">
        <v>2</v>
      </c>
      <c r="D862" s="58">
        <v>8252.18</v>
      </c>
      <c r="E862" s="58">
        <v>8252.18</v>
      </c>
      <c r="F862" s="58">
        <v>8252.18</v>
      </c>
      <c r="G862" s="58">
        <v>8252.18</v>
      </c>
      <c r="H862" s="44" t="s">
        <v>1098</v>
      </c>
      <c r="I862"/>
      <c r="L862"/>
      <c r="M862"/>
      <c r="N862"/>
      <c r="O862"/>
      <c r="P862"/>
      <c r="S862" s="57"/>
      <c r="T862" s="57"/>
      <c r="U862" s="57"/>
      <c r="V862" s="57"/>
      <c r="W862" s="55"/>
      <c r="X862"/>
    </row>
    <row r="863" spans="1:24" s="30" customFormat="1" ht="20" x14ac:dyDescent="0.2">
      <c r="A863" s="6">
        <v>862</v>
      </c>
      <c r="B863" s="35" t="s">
        <v>884</v>
      </c>
      <c r="C863" s="35" t="s">
        <v>4</v>
      </c>
      <c r="D863" s="58">
        <v>8171.88</v>
      </c>
      <c r="E863" s="58">
        <v>8171.88</v>
      </c>
      <c r="F863" s="58">
        <v>8171.88</v>
      </c>
      <c r="G863" s="58">
        <v>8171.88</v>
      </c>
      <c r="H863" s="44" t="s">
        <v>1098</v>
      </c>
      <c r="I863"/>
      <c r="L863"/>
      <c r="M863"/>
      <c r="N863"/>
      <c r="O863"/>
      <c r="P863"/>
      <c r="S863" s="57"/>
      <c r="T863" s="57"/>
      <c r="U863" s="57"/>
      <c r="V863" s="57"/>
      <c r="W863" s="55"/>
      <c r="X863"/>
    </row>
    <row r="864" spans="1:24" s="30" customFormat="1" ht="20" x14ac:dyDescent="0.2">
      <c r="A864" s="6">
        <v>863</v>
      </c>
      <c r="B864" s="35" t="s">
        <v>885</v>
      </c>
      <c r="C864" s="35" t="s">
        <v>1</v>
      </c>
      <c r="D864" s="58">
        <v>8230.2800000000007</v>
      </c>
      <c r="E864" s="58">
        <v>8230.2800000000007</v>
      </c>
      <c r="F864" s="58">
        <v>8230.2800000000007</v>
      </c>
      <c r="G864" s="58">
        <v>8230.2800000000007</v>
      </c>
      <c r="H864" s="44" t="s">
        <v>1098</v>
      </c>
      <c r="I864"/>
      <c r="L864"/>
      <c r="M864"/>
      <c r="N864"/>
      <c r="O864"/>
      <c r="P864"/>
      <c r="S864" s="57"/>
      <c r="T864" s="57"/>
      <c r="U864" s="57"/>
      <c r="V864" s="57"/>
      <c r="W864" s="55"/>
      <c r="X864"/>
    </row>
    <row r="865" spans="1:24" s="30" customFormat="1" ht="20" x14ac:dyDescent="0.2">
      <c r="A865" s="6">
        <v>864</v>
      </c>
      <c r="B865" s="35" t="s">
        <v>886</v>
      </c>
      <c r="C865" s="35" t="s">
        <v>7</v>
      </c>
      <c r="D865" s="58">
        <v>8054.09</v>
      </c>
      <c r="E865" s="58">
        <v>8054.09</v>
      </c>
      <c r="F865" s="58">
        <v>8054.09</v>
      </c>
      <c r="G865" s="58">
        <v>8054.09</v>
      </c>
      <c r="H865" s="44" t="s">
        <v>1098</v>
      </c>
      <c r="I865"/>
      <c r="L865"/>
      <c r="M865"/>
      <c r="N865"/>
      <c r="O865"/>
      <c r="P865"/>
      <c r="S865" s="57"/>
      <c r="T865" s="57"/>
      <c r="U865" s="57"/>
      <c r="V865" s="57"/>
      <c r="W865" s="55"/>
      <c r="X865"/>
    </row>
    <row r="866" spans="1:24" s="30" customFormat="1" ht="20" x14ac:dyDescent="0.2">
      <c r="A866" s="6">
        <v>865</v>
      </c>
      <c r="B866" s="35" t="s">
        <v>887</v>
      </c>
      <c r="C866" s="35" t="s">
        <v>6</v>
      </c>
      <c r="D866" s="58">
        <v>8002.54</v>
      </c>
      <c r="E866" s="58">
        <v>8002.54</v>
      </c>
      <c r="F866" s="58">
        <v>8002.54</v>
      </c>
      <c r="G866" s="58">
        <v>8002.54</v>
      </c>
      <c r="H866" s="44" t="s">
        <v>1098</v>
      </c>
      <c r="I866"/>
      <c r="L866"/>
      <c r="M866"/>
      <c r="N866"/>
      <c r="O866"/>
      <c r="P866"/>
      <c r="S866" s="57"/>
      <c r="T866" s="57"/>
      <c r="U866" s="57"/>
      <c r="V866" s="57"/>
      <c r="W866" s="55"/>
      <c r="X866"/>
    </row>
    <row r="867" spans="1:24" s="30" customFormat="1" ht="20" x14ac:dyDescent="0.2">
      <c r="A867" s="6">
        <v>866</v>
      </c>
      <c r="B867" s="35" t="s">
        <v>888</v>
      </c>
      <c r="C867" s="35" t="s">
        <v>2</v>
      </c>
      <c r="D867" s="58">
        <v>8091.2</v>
      </c>
      <c r="E867" s="58">
        <v>8091.2</v>
      </c>
      <c r="F867" s="58">
        <v>8091.2</v>
      </c>
      <c r="G867" s="58">
        <v>8091.2</v>
      </c>
      <c r="H867" s="44" t="s">
        <v>1098</v>
      </c>
      <c r="I867"/>
      <c r="L867"/>
      <c r="M867"/>
      <c r="N867"/>
      <c r="O867"/>
      <c r="P867"/>
      <c r="S867" s="57"/>
      <c r="T867" s="57"/>
      <c r="U867" s="57"/>
      <c r="V867" s="57"/>
      <c r="W867" s="55"/>
      <c r="X867"/>
    </row>
    <row r="868" spans="1:24" s="30" customFormat="1" ht="20" x14ac:dyDescent="0.2">
      <c r="A868" s="6">
        <v>867</v>
      </c>
      <c r="B868" s="35" t="s">
        <v>889</v>
      </c>
      <c r="C868" s="35" t="s">
        <v>4</v>
      </c>
      <c r="D868" s="58">
        <v>7682.47</v>
      </c>
      <c r="E868" s="58">
        <v>7682.47</v>
      </c>
      <c r="F868" s="58">
        <v>7682.47</v>
      </c>
      <c r="G868" s="58">
        <v>7682.47</v>
      </c>
      <c r="H868" s="44" t="s">
        <v>1098</v>
      </c>
      <c r="I868"/>
      <c r="L868"/>
      <c r="M868"/>
      <c r="N868"/>
      <c r="O868"/>
      <c r="P868"/>
      <c r="S868" s="57"/>
      <c r="T868" s="57"/>
      <c r="U868" s="57"/>
      <c r="V868" s="57"/>
      <c r="W868" s="55"/>
      <c r="X868"/>
    </row>
    <row r="869" spans="1:24" s="30" customFormat="1" ht="20" x14ac:dyDescent="0.2">
      <c r="A869" s="6">
        <v>868</v>
      </c>
      <c r="B869" s="35" t="s">
        <v>890</v>
      </c>
      <c r="C869" s="35" t="s">
        <v>1</v>
      </c>
      <c r="D869" s="58">
        <v>7804.13</v>
      </c>
      <c r="E869" s="58">
        <v>7804.13</v>
      </c>
      <c r="F869" s="58">
        <v>7804.13</v>
      </c>
      <c r="G869" s="58">
        <v>7804.13</v>
      </c>
      <c r="H869" s="44" t="s">
        <v>1098</v>
      </c>
      <c r="I869"/>
      <c r="L869"/>
      <c r="M869"/>
      <c r="N869"/>
      <c r="O869"/>
      <c r="P869"/>
      <c r="S869" s="57"/>
      <c r="T869" s="57"/>
      <c r="U869" s="57"/>
      <c r="V869" s="57"/>
      <c r="W869" s="55"/>
      <c r="X869"/>
    </row>
    <row r="870" spans="1:24" s="30" customFormat="1" ht="20" x14ac:dyDescent="0.2">
      <c r="A870" s="6">
        <v>869</v>
      </c>
      <c r="B870" s="35" t="s">
        <v>891</v>
      </c>
      <c r="C870" s="35" t="s">
        <v>7</v>
      </c>
      <c r="D870" s="58">
        <v>8035.76</v>
      </c>
      <c r="E870" s="58">
        <v>8035.76</v>
      </c>
      <c r="F870" s="58">
        <v>8035.76</v>
      </c>
      <c r="G870" s="58">
        <v>8035.76</v>
      </c>
      <c r="H870" s="44" t="s">
        <v>1098</v>
      </c>
      <c r="I870"/>
      <c r="L870"/>
      <c r="M870"/>
      <c r="N870"/>
      <c r="O870"/>
      <c r="P870"/>
      <c r="S870" s="57"/>
      <c r="T870" s="57"/>
      <c r="U870" s="57"/>
      <c r="V870" s="57"/>
      <c r="W870" s="55"/>
      <c r="X870"/>
    </row>
    <row r="871" spans="1:24" s="30" customFormat="1" ht="20" x14ac:dyDescent="0.2">
      <c r="A871" s="6">
        <v>870</v>
      </c>
      <c r="B871" s="35" t="s">
        <v>892</v>
      </c>
      <c r="C871" s="35" t="s">
        <v>6</v>
      </c>
      <c r="D871" s="58">
        <v>7887.25</v>
      </c>
      <c r="E871" s="58">
        <v>7887.25</v>
      </c>
      <c r="F871" s="58">
        <v>7887.25</v>
      </c>
      <c r="G871" s="58">
        <v>7887.25</v>
      </c>
      <c r="H871" s="44" t="s">
        <v>1098</v>
      </c>
      <c r="I871"/>
      <c r="L871"/>
      <c r="M871"/>
      <c r="N871"/>
      <c r="O871"/>
      <c r="P871"/>
      <c r="S871" s="57"/>
      <c r="T871" s="57"/>
      <c r="U871" s="57"/>
      <c r="V871" s="57"/>
      <c r="W871" s="55"/>
      <c r="X871"/>
    </row>
    <row r="872" spans="1:24" s="30" customFormat="1" ht="20" x14ac:dyDescent="0.2">
      <c r="A872" s="6">
        <v>871</v>
      </c>
      <c r="B872" s="35" t="s">
        <v>893</v>
      </c>
      <c r="C872" s="35" t="s">
        <v>2</v>
      </c>
      <c r="D872" s="58">
        <v>7543.46</v>
      </c>
      <c r="E872" s="58">
        <v>7543.46</v>
      </c>
      <c r="F872" s="58">
        <v>7543.46</v>
      </c>
      <c r="G872" s="58">
        <v>7543.46</v>
      </c>
      <c r="H872" s="44" t="s">
        <v>1098</v>
      </c>
      <c r="I872"/>
      <c r="L872"/>
      <c r="M872"/>
      <c r="N872"/>
      <c r="O872"/>
      <c r="P872"/>
      <c r="S872" s="57"/>
      <c r="T872" s="57"/>
      <c r="U872" s="57"/>
      <c r="V872" s="57"/>
      <c r="W872" s="55"/>
      <c r="X872"/>
    </row>
    <row r="873" spans="1:24" s="30" customFormat="1" ht="20" x14ac:dyDescent="0.2">
      <c r="A873" s="6">
        <v>872</v>
      </c>
      <c r="B873" s="35" t="s">
        <v>894</v>
      </c>
      <c r="C873" s="35" t="s">
        <v>4</v>
      </c>
      <c r="D873" s="58">
        <v>7251.54</v>
      </c>
      <c r="E873" s="58">
        <v>7251.54</v>
      </c>
      <c r="F873" s="58">
        <v>7251.54</v>
      </c>
      <c r="G873" s="58">
        <v>7251.54</v>
      </c>
      <c r="H873" s="44" t="s">
        <v>1098</v>
      </c>
      <c r="I873"/>
      <c r="L873"/>
      <c r="M873"/>
      <c r="N873"/>
      <c r="O873"/>
      <c r="P873"/>
      <c r="S873" s="57"/>
      <c r="T873" s="57"/>
      <c r="U873" s="57"/>
      <c r="V873" s="57"/>
      <c r="W873" s="55"/>
      <c r="X873"/>
    </row>
    <row r="874" spans="1:24" s="30" customFormat="1" ht="20" x14ac:dyDescent="0.2">
      <c r="A874" s="6">
        <v>873</v>
      </c>
      <c r="B874" s="35" t="s">
        <v>895</v>
      </c>
      <c r="C874" s="35" t="s">
        <v>1</v>
      </c>
      <c r="D874" s="58">
        <v>7260.29</v>
      </c>
      <c r="E874" s="58">
        <v>7260.29</v>
      </c>
      <c r="F874" s="58">
        <v>7260.29</v>
      </c>
      <c r="G874" s="58">
        <v>7260.29</v>
      </c>
      <c r="H874" s="44" t="s">
        <v>1098</v>
      </c>
      <c r="I874"/>
      <c r="L874"/>
      <c r="M874"/>
      <c r="N874"/>
      <c r="O874"/>
      <c r="P874"/>
      <c r="S874" s="57"/>
      <c r="T874" s="57"/>
      <c r="U874" s="57"/>
      <c r="V874" s="57"/>
      <c r="W874" s="55"/>
      <c r="X874"/>
    </row>
    <row r="875" spans="1:24" s="30" customFormat="1" ht="20" x14ac:dyDescent="0.2">
      <c r="A875" s="6">
        <v>874</v>
      </c>
      <c r="B875" s="35" t="s">
        <v>896</v>
      </c>
      <c r="C875" s="35" t="s">
        <v>7</v>
      </c>
      <c r="D875" s="58">
        <v>7154.18</v>
      </c>
      <c r="E875" s="58">
        <v>7154.18</v>
      </c>
      <c r="F875" s="58">
        <v>7154.18</v>
      </c>
      <c r="G875" s="58">
        <v>7154.18</v>
      </c>
      <c r="H875" s="44" t="s">
        <v>1098</v>
      </c>
      <c r="I875"/>
      <c r="L875"/>
      <c r="M875"/>
      <c r="N875"/>
      <c r="O875"/>
      <c r="P875"/>
      <c r="S875" s="57"/>
      <c r="T875" s="57"/>
      <c r="U875" s="57"/>
      <c r="V875" s="57"/>
      <c r="W875" s="55"/>
      <c r="X875"/>
    </row>
    <row r="876" spans="1:24" s="30" customFormat="1" ht="20" x14ac:dyDescent="0.2">
      <c r="A876" s="6">
        <v>875</v>
      </c>
      <c r="B876" s="35" t="s">
        <v>897</v>
      </c>
      <c r="C876" s="35" t="s">
        <v>6</v>
      </c>
      <c r="D876" s="58">
        <v>7468.83</v>
      </c>
      <c r="E876" s="58">
        <v>7468.83</v>
      </c>
      <c r="F876" s="58">
        <v>7468.83</v>
      </c>
      <c r="G876" s="58">
        <v>7468.83</v>
      </c>
      <c r="H876" s="44" t="s">
        <v>1098</v>
      </c>
      <c r="I876"/>
      <c r="L876"/>
      <c r="M876"/>
      <c r="N876"/>
      <c r="O876"/>
      <c r="P876"/>
      <c r="S876" s="57"/>
      <c r="T876" s="57"/>
      <c r="U876" s="57"/>
      <c r="V876" s="57"/>
      <c r="W876" s="55"/>
      <c r="X876"/>
    </row>
    <row r="877" spans="1:24" s="30" customFormat="1" ht="20" x14ac:dyDescent="0.2">
      <c r="A877" s="6">
        <v>876</v>
      </c>
      <c r="B877" s="35" t="s">
        <v>898</v>
      </c>
      <c r="C877" s="35" t="s">
        <v>2</v>
      </c>
      <c r="D877" s="58">
        <v>7469.3</v>
      </c>
      <c r="E877" s="58">
        <v>7469.3</v>
      </c>
      <c r="F877" s="58">
        <v>7469.3</v>
      </c>
      <c r="G877" s="58">
        <v>7469.3</v>
      </c>
      <c r="H877" s="44" t="s">
        <v>1098</v>
      </c>
      <c r="I877"/>
      <c r="L877"/>
      <c r="M877"/>
      <c r="N877"/>
      <c r="O877"/>
      <c r="P877"/>
      <c r="S877" s="57"/>
      <c r="T877" s="57"/>
      <c r="U877" s="57"/>
      <c r="V877" s="57"/>
      <c r="W877" s="55"/>
      <c r="X877"/>
    </row>
    <row r="878" spans="1:24" s="30" customFormat="1" ht="20" x14ac:dyDescent="0.2">
      <c r="A878" s="6">
        <v>877</v>
      </c>
      <c r="B878" s="35" t="s">
        <v>899</v>
      </c>
      <c r="C878" s="35" t="s">
        <v>4</v>
      </c>
      <c r="D878" s="58">
        <v>7628.04</v>
      </c>
      <c r="E878" s="58">
        <v>7628.04</v>
      </c>
      <c r="F878" s="58">
        <v>7628.04</v>
      </c>
      <c r="G878" s="58">
        <v>7628.04</v>
      </c>
      <c r="H878" s="44" t="s">
        <v>1098</v>
      </c>
      <c r="I878"/>
      <c r="L878"/>
      <c r="M878"/>
      <c r="N878"/>
      <c r="O878"/>
      <c r="P878"/>
      <c r="S878" s="57"/>
      <c r="T878" s="57"/>
      <c r="U878" s="57"/>
      <c r="V878" s="57"/>
      <c r="W878" s="55"/>
      <c r="X878"/>
    </row>
    <row r="879" spans="1:24" s="30" customFormat="1" ht="20" x14ac:dyDescent="0.2">
      <c r="A879" s="6">
        <v>878</v>
      </c>
      <c r="B879" s="35" t="s">
        <v>900</v>
      </c>
      <c r="C879" s="35" t="s">
        <v>1</v>
      </c>
      <c r="D879" s="58">
        <v>7651.38</v>
      </c>
      <c r="E879" s="58">
        <v>7651.38</v>
      </c>
      <c r="F879" s="58">
        <v>7651.38</v>
      </c>
      <c r="G879" s="58">
        <v>7651.38</v>
      </c>
      <c r="H879" s="44" t="s">
        <v>1098</v>
      </c>
      <c r="I879"/>
      <c r="L879"/>
      <c r="M879"/>
      <c r="N879"/>
      <c r="O879"/>
      <c r="P879"/>
      <c r="S879" s="57"/>
      <c r="T879" s="57"/>
      <c r="U879" s="57"/>
      <c r="V879" s="57"/>
      <c r="W879" s="55"/>
      <c r="X879"/>
    </row>
    <row r="880" spans="1:24" s="30" customFormat="1" ht="20" x14ac:dyDescent="0.2">
      <c r="A880" s="6">
        <v>879</v>
      </c>
      <c r="B880" s="35" t="s">
        <v>901</v>
      </c>
      <c r="C880" s="35" t="s">
        <v>7</v>
      </c>
      <c r="D880" s="58">
        <v>7767.84</v>
      </c>
      <c r="E880" s="58">
        <v>7767.84</v>
      </c>
      <c r="F880" s="58">
        <v>7767.84</v>
      </c>
      <c r="G880" s="58">
        <v>7767.84</v>
      </c>
      <c r="H880" s="44" t="s">
        <v>1098</v>
      </c>
      <c r="I880"/>
      <c r="L880"/>
      <c r="M880"/>
      <c r="N880"/>
      <c r="O880"/>
      <c r="P880"/>
      <c r="S880" s="57"/>
      <c r="T880" s="57"/>
      <c r="U880" s="57"/>
      <c r="V880" s="57"/>
      <c r="W880" s="55"/>
      <c r="X880"/>
    </row>
    <row r="881" spans="1:24" s="30" customFormat="1" ht="20" x14ac:dyDescent="0.2">
      <c r="A881" s="6">
        <v>880</v>
      </c>
      <c r="B881" s="35" t="s">
        <v>902</v>
      </c>
      <c r="C881" s="35" t="s">
        <v>6</v>
      </c>
      <c r="D881" s="58">
        <v>7718.19</v>
      </c>
      <c r="E881" s="58">
        <v>7718.19</v>
      </c>
      <c r="F881" s="58">
        <v>7718.19</v>
      </c>
      <c r="G881" s="58">
        <v>7718.19</v>
      </c>
      <c r="H881" s="44" t="s">
        <v>1098</v>
      </c>
      <c r="I881"/>
      <c r="L881"/>
      <c r="M881"/>
      <c r="N881"/>
      <c r="O881"/>
      <c r="P881"/>
      <c r="S881" s="57"/>
      <c r="T881" s="57"/>
      <c r="U881" s="57"/>
      <c r="V881" s="57"/>
      <c r="W881" s="55"/>
      <c r="X881"/>
    </row>
    <row r="882" spans="1:24" s="30" customFormat="1" ht="20" x14ac:dyDescent="0.2">
      <c r="A882" s="6">
        <v>881</v>
      </c>
      <c r="B882" s="35" t="s">
        <v>903</v>
      </c>
      <c r="C882" s="35" t="s">
        <v>2</v>
      </c>
      <c r="D882" s="58">
        <v>7822.22</v>
      </c>
      <c r="E882" s="58">
        <v>7822.22</v>
      </c>
      <c r="F882" s="58">
        <v>7822.22</v>
      </c>
      <c r="G882" s="58">
        <v>7822.22</v>
      </c>
      <c r="H882" s="44" t="s">
        <v>1098</v>
      </c>
      <c r="I882"/>
      <c r="L882"/>
      <c r="M882"/>
      <c r="N882"/>
      <c r="O882"/>
      <c r="P882"/>
      <c r="S882" s="57"/>
      <c r="T882" s="57"/>
      <c r="U882" s="57"/>
      <c r="V882" s="57"/>
      <c r="W882" s="55"/>
      <c r="X882"/>
    </row>
    <row r="883" spans="1:24" s="30" customFormat="1" ht="20" x14ac:dyDescent="0.2">
      <c r="A883" s="6">
        <v>882</v>
      </c>
      <c r="B883" s="35" t="s">
        <v>904</v>
      </c>
      <c r="C883" s="35" t="s">
        <v>4</v>
      </c>
      <c r="D883" s="58">
        <v>7483.32</v>
      </c>
      <c r="E883" s="58">
        <v>7483.32</v>
      </c>
      <c r="F883" s="58">
        <v>7483.32</v>
      </c>
      <c r="G883" s="58">
        <v>7483.32</v>
      </c>
      <c r="H883" s="44" t="s">
        <v>1098</v>
      </c>
      <c r="I883"/>
      <c r="L883"/>
      <c r="M883"/>
      <c r="N883"/>
      <c r="O883"/>
      <c r="P883"/>
      <c r="S883" s="57"/>
      <c r="T883" s="57"/>
      <c r="U883" s="57"/>
      <c r="V883" s="57"/>
      <c r="W883" s="55"/>
      <c r="X883"/>
    </row>
    <row r="884" spans="1:24" s="30" customFormat="1" ht="20" x14ac:dyDescent="0.2">
      <c r="A884" s="6">
        <v>883</v>
      </c>
      <c r="B884" s="35" t="s">
        <v>905</v>
      </c>
      <c r="C884" s="35" t="s">
        <v>1</v>
      </c>
      <c r="D884" s="58">
        <v>7584.84</v>
      </c>
      <c r="E884" s="58">
        <v>7584.84</v>
      </c>
      <c r="F884" s="58">
        <v>7584.84</v>
      </c>
      <c r="G884" s="58">
        <v>7584.84</v>
      </c>
      <c r="H884" s="44" t="s">
        <v>1098</v>
      </c>
      <c r="I884"/>
      <c r="L884"/>
      <c r="M884"/>
      <c r="N884"/>
      <c r="O884"/>
      <c r="P884"/>
      <c r="S884" s="57"/>
      <c r="T884" s="57"/>
      <c r="U884" s="57"/>
      <c r="V884" s="57"/>
      <c r="W884" s="55"/>
      <c r="X884"/>
    </row>
    <row r="885" spans="1:24" s="30" customFormat="1" ht="20" x14ac:dyDescent="0.2">
      <c r="A885" s="6">
        <v>884</v>
      </c>
      <c r="B885" s="35" t="s">
        <v>906</v>
      </c>
      <c r="C885" s="35" t="s">
        <v>7</v>
      </c>
      <c r="D885" s="58">
        <v>7657.57</v>
      </c>
      <c r="E885" s="58">
        <v>7657.57</v>
      </c>
      <c r="F885" s="58">
        <v>7657.57</v>
      </c>
      <c r="G885" s="58">
        <v>7657.57</v>
      </c>
      <c r="H885" s="44" t="s">
        <v>1098</v>
      </c>
      <c r="I885"/>
      <c r="L885"/>
      <c r="M885"/>
      <c r="N885"/>
      <c r="O885"/>
      <c r="P885"/>
      <c r="S885" s="57"/>
      <c r="T885" s="57"/>
      <c r="U885" s="57"/>
      <c r="V885" s="57"/>
      <c r="W885" s="55"/>
      <c r="X885"/>
    </row>
    <row r="886" spans="1:24" s="30" customFormat="1" ht="20" x14ac:dyDescent="0.2">
      <c r="A886" s="6">
        <v>885</v>
      </c>
      <c r="B886" s="35" t="s">
        <v>907</v>
      </c>
      <c r="C886" s="35" t="s">
        <v>6</v>
      </c>
      <c r="D886" s="58">
        <v>7452.55</v>
      </c>
      <c r="E886" s="58">
        <v>7452.55</v>
      </c>
      <c r="F886" s="58">
        <v>7452.55</v>
      </c>
      <c r="G886" s="58">
        <v>7452.55</v>
      </c>
      <c r="H886" s="44" t="s">
        <v>1098</v>
      </c>
      <c r="I886"/>
      <c r="L886"/>
      <c r="M886"/>
      <c r="N886"/>
      <c r="O886"/>
      <c r="P886"/>
      <c r="S886" s="57"/>
      <c r="T886" s="57"/>
      <c r="U886" s="57"/>
      <c r="V886" s="57"/>
      <c r="W886" s="55"/>
      <c r="X886"/>
    </row>
    <row r="887" spans="1:24" s="30" customFormat="1" ht="20" x14ac:dyDescent="0.2">
      <c r="A887" s="6">
        <v>886</v>
      </c>
      <c r="B887" s="35" t="s">
        <v>908</v>
      </c>
      <c r="C887" s="35" t="s">
        <v>2</v>
      </c>
      <c r="D887" s="58">
        <v>7207.67</v>
      </c>
      <c r="E887" s="58">
        <v>7207.67</v>
      </c>
      <c r="F887" s="58">
        <v>7207.67</v>
      </c>
      <c r="G887" s="58">
        <v>7207.67</v>
      </c>
      <c r="H887" s="44" t="s">
        <v>1098</v>
      </c>
      <c r="I887"/>
      <c r="L887"/>
      <c r="M887"/>
      <c r="N887"/>
      <c r="O887"/>
      <c r="P887"/>
      <c r="S887" s="57"/>
      <c r="T887" s="57"/>
      <c r="U887" s="57"/>
      <c r="V887" s="57"/>
      <c r="W887" s="55"/>
      <c r="X887"/>
    </row>
    <row r="888" spans="1:24" s="30" customFormat="1" ht="20" x14ac:dyDescent="0.2">
      <c r="A888" s="6">
        <v>887</v>
      </c>
      <c r="B888" s="35" t="s">
        <v>909</v>
      </c>
      <c r="C888" s="35" t="s">
        <v>4</v>
      </c>
      <c r="D888" s="58">
        <v>7252.03</v>
      </c>
      <c r="E888" s="58">
        <v>7252.03</v>
      </c>
      <c r="F888" s="58">
        <v>7252.03</v>
      </c>
      <c r="G888" s="58">
        <v>7252.03</v>
      </c>
      <c r="H888" s="44" t="s">
        <v>1098</v>
      </c>
      <c r="I888"/>
      <c r="L888"/>
      <c r="M888"/>
      <c r="N888"/>
      <c r="O888"/>
      <c r="P888"/>
      <c r="S888" s="57"/>
      <c r="T888" s="57"/>
      <c r="U888" s="57"/>
      <c r="V888" s="57"/>
      <c r="W888" s="55"/>
      <c r="X888"/>
    </row>
    <row r="889" spans="1:24" s="30" customFormat="1" ht="20" x14ac:dyDescent="0.2">
      <c r="A889" s="6">
        <v>888</v>
      </c>
      <c r="B889" s="35" t="s">
        <v>910</v>
      </c>
      <c r="C889" s="35" t="s">
        <v>1</v>
      </c>
      <c r="D889" s="58">
        <v>7311.19</v>
      </c>
      <c r="E889" s="58">
        <v>7311.19</v>
      </c>
      <c r="F889" s="58">
        <v>7311.19</v>
      </c>
      <c r="G889" s="58">
        <v>7311.19</v>
      </c>
      <c r="H889" s="44" t="s">
        <v>1098</v>
      </c>
      <c r="I889"/>
      <c r="L889"/>
      <c r="M889"/>
      <c r="N889"/>
      <c r="O889"/>
      <c r="P889"/>
      <c r="S889" s="57"/>
      <c r="T889" s="57"/>
      <c r="U889" s="57"/>
      <c r="V889" s="57"/>
      <c r="W889" s="55"/>
      <c r="X889"/>
    </row>
    <row r="890" spans="1:24" s="30" customFormat="1" ht="20" x14ac:dyDescent="0.2">
      <c r="A890" s="6">
        <v>889</v>
      </c>
      <c r="B890" s="35" t="s">
        <v>911</v>
      </c>
      <c r="C890" s="35" t="s">
        <v>7</v>
      </c>
      <c r="D890" s="58">
        <v>7206.09</v>
      </c>
      <c r="E890" s="58">
        <v>7206.09</v>
      </c>
      <c r="F890" s="58">
        <v>7206.09</v>
      </c>
      <c r="G890" s="58">
        <v>7206.09</v>
      </c>
      <c r="H890" s="44" t="s">
        <v>1098</v>
      </c>
      <c r="I890"/>
      <c r="L890"/>
      <c r="M890"/>
      <c r="N890"/>
      <c r="O890"/>
      <c r="P890"/>
      <c r="S890" s="57"/>
      <c r="T890" s="57"/>
      <c r="U890" s="57"/>
      <c r="V890" s="57"/>
      <c r="W890" s="55"/>
      <c r="X890"/>
    </row>
    <row r="891" spans="1:24" s="30" customFormat="1" ht="20" x14ac:dyDescent="0.2">
      <c r="A891" s="6">
        <v>890</v>
      </c>
      <c r="B891" s="35" t="s">
        <v>912</v>
      </c>
      <c r="C891" s="35" t="s">
        <v>6</v>
      </c>
      <c r="D891" s="58">
        <v>7263.12</v>
      </c>
      <c r="E891" s="58">
        <v>7263.12</v>
      </c>
      <c r="F891" s="58">
        <v>7263.12</v>
      </c>
      <c r="G891" s="58">
        <v>7263.12</v>
      </c>
      <c r="H891" s="44" t="s">
        <v>1098</v>
      </c>
      <c r="I891"/>
      <c r="L891"/>
      <c r="M891"/>
      <c r="N891"/>
      <c r="O891"/>
      <c r="P891"/>
      <c r="S891" s="57"/>
      <c r="T891" s="57"/>
      <c r="U891" s="57"/>
      <c r="V891" s="57"/>
      <c r="W891" s="55"/>
      <c r="X891"/>
    </row>
    <row r="892" spans="1:24" s="30" customFormat="1" ht="20" x14ac:dyDescent="0.2">
      <c r="A892" s="6">
        <v>891</v>
      </c>
      <c r="B892" s="35" t="s">
        <v>913</v>
      </c>
      <c r="C892" s="35" t="s">
        <v>2</v>
      </c>
      <c r="D892" s="58">
        <v>7426.05</v>
      </c>
      <c r="E892" s="58">
        <v>7426.05</v>
      </c>
      <c r="F892" s="58">
        <v>7426.05</v>
      </c>
      <c r="G892" s="58">
        <v>7426.05</v>
      </c>
      <c r="H892" s="44" t="s">
        <v>1098</v>
      </c>
      <c r="I892"/>
      <c r="L892"/>
      <c r="M892"/>
      <c r="N892"/>
      <c r="O892"/>
      <c r="P892"/>
      <c r="S892" s="57"/>
      <c r="T892" s="57"/>
      <c r="U892" s="57"/>
      <c r="V892" s="57"/>
      <c r="W892" s="55"/>
      <c r="X892"/>
    </row>
    <row r="893" spans="1:24" s="30" customFormat="1" ht="20" x14ac:dyDescent="0.2">
      <c r="A893" s="6">
        <v>892</v>
      </c>
      <c r="B893" s="35" t="s">
        <v>914</v>
      </c>
      <c r="C893" s="35" t="s">
        <v>7</v>
      </c>
      <c r="D893" s="58">
        <v>7651.26</v>
      </c>
      <c r="E893" s="58">
        <v>7651.26</v>
      </c>
      <c r="F893" s="58">
        <v>7651.26</v>
      </c>
      <c r="G893" s="58">
        <v>7651.26</v>
      </c>
      <c r="H893" s="44" t="s">
        <v>1098</v>
      </c>
      <c r="I893"/>
      <c r="L893"/>
      <c r="M893"/>
      <c r="N893"/>
      <c r="O893"/>
      <c r="P893"/>
      <c r="S893" s="57"/>
      <c r="T893" s="57"/>
      <c r="U893" s="57"/>
      <c r="V893" s="57"/>
      <c r="W893" s="55"/>
      <c r="X893"/>
    </row>
    <row r="894" spans="1:24" s="30" customFormat="1" ht="20" x14ac:dyDescent="0.2">
      <c r="A894" s="6">
        <v>893</v>
      </c>
      <c r="B894" s="35" t="s">
        <v>915</v>
      </c>
      <c r="C894" s="35" t="s">
        <v>6</v>
      </c>
      <c r="D894" s="58">
        <v>7709.17</v>
      </c>
      <c r="E894" s="58">
        <v>7709.17</v>
      </c>
      <c r="F894" s="58">
        <v>7709.17</v>
      </c>
      <c r="G894" s="58">
        <v>7709.17</v>
      </c>
      <c r="H894" s="44" t="s">
        <v>1098</v>
      </c>
      <c r="I894"/>
      <c r="L894"/>
      <c r="M894"/>
      <c r="N894"/>
      <c r="O894"/>
      <c r="P894"/>
      <c r="S894" s="57"/>
      <c r="T894" s="57"/>
      <c r="U894" s="57"/>
      <c r="V894" s="57"/>
      <c r="W894" s="55"/>
      <c r="X894"/>
    </row>
    <row r="895" spans="1:24" s="30" customFormat="1" ht="20" x14ac:dyDescent="0.2">
      <c r="A895" s="6">
        <v>894</v>
      </c>
      <c r="B895" s="35" t="s">
        <v>916</v>
      </c>
      <c r="C895" s="35" t="s">
        <v>2</v>
      </c>
      <c r="D895" s="58">
        <v>7688.02</v>
      </c>
      <c r="E895" s="58">
        <v>7688.02</v>
      </c>
      <c r="F895" s="58">
        <v>7688.02</v>
      </c>
      <c r="G895" s="58">
        <v>7688.02</v>
      </c>
      <c r="H895" s="44" t="s">
        <v>1098</v>
      </c>
      <c r="I895"/>
      <c r="L895"/>
      <c r="M895"/>
      <c r="N895"/>
      <c r="O895"/>
      <c r="P895"/>
      <c r="S895" s="57"/>
      <c r="T895" s="57"/>
      <c r="U895" s="57"/>
      <c r="V895" s="57"/>
      <c r="W895" s="55"/>
      <c r="X895"/>
    </row>
    <row r="896" spans="1:24" s="30" customFormat="1" ht="20" x14ac:dyDescent="0.2">
      <c r="A896" s="6">
        <v>895</v>
      </c>
      <c r="B896" s="35" t="s">
        <v>917</v>
      </c>
      <c r="C896" s="35" t="s">
        <v>4</v>
      </c>
      <c r="D896" s="58">
        <v>7791.73</v>
      </c>
      <c r="E896" s="58">
        <v>7791.73</v>
      </c>
      <c r="F896" s="58">
        <v>7791.73</v>
      </c>
      <c r="G896" s="58">
        <v>7791.73</v>
      </c>
      <c r="H896" s="44" t="s">
        <v>1098</v>
      </c>
      <c r="I896"/>
      <c r="L896"/>
      <c r="M896"/>
      <c r="N896"/>
      <c r="O896"/>
      <c r="P896"/>
      <c r="S896" s="57"/>
      <c r="T896" s="57"/>
      <c r="U896" s="57"/>
      <c r="V896" s="57"/>
      <c r="W896" s="55"/>
      <c r="X896"/>
    </row>
    <row r="897" spans="1:24" s="30" customFormat="1" ht="20" x14ac:dyDescent="0.2">
      <c r="A897" s="6">
        <v>896</v>
      </c>
      <c r="B897" s="35" t="s">
        <v>918</v>
      </c>
      <c r="C897" s="35" t="s">
        <v>1</v>
      </c>
      <c r="D897" s="58">
        <v>7802.76</v>
      </c>
      <c r="E897" s="58">
        <v>7802.76</v>
      </c>
      <c r="F897" s="58">
        <v>7802.76</v>
      </c>
      <c r="G897" s="58">
        <v>7802.76</v>
      </c>
      <c r="H897" s="44" t="s">
        <v>1098</v>
      </c>
      <c r="I897"/>
      <c r="L897"/>
      <c r="M897"/>
      <c r="N897"/>
      <c r="O897"/>
      <c r="P897"/>
      <c r="S897" s="57"/>
      <c r="T897" s="57"/>
      <c r="U897" s="57"/>
      <c r="V897" s="57"/>
      <c r="W897" s="55"/>
      <c r="X897"/>
    </row>
    <row r="898" spans="1:24" s="30" customFormat="1" ht="20" x14ac:dyDescent="0.2">
      <c r="A898" s="6">
        <v>897</v>
      </c>
      <c r="B898" s="35" t="s">
        <v>919</v>
      </c>
      <c r="C898" s="35" t="s">
        <v>7</v>
      </c>
      <c r="D898" s="58">
        <v>7815.21</v>
      </c>
      <c r="E898" s="58">
        <v>7815.21</v>
      </c>
      <c r="F898" s="58">
        <v>7815.21</v>
      </c>
      <c r="G898" s="58">
        <v>7815.21</v>
      </c>
      <c r="H898" s="44" t="s">
        <v>1098</v>
      </c>
      <c r="I898"/>
      <c r="L898"/>
      <c r="M898"/>
      <c r="N898"/>
      <c r="O898"/>
      <c r="P898"/>
      <c r="S898" s="57"/>
      <c r="T898" s="57"/>
      <c r="U898" s="57"/>
      <c r="V898" s="57"/>
      <c r="W898" s="55"/>
      <c r="X898"/>
    </row>
    <row r="899" spans="1:24" s="30" customFormat="1" ht="20" x14ac:dyDescent="0.2">
      <c r="A899" s="6">
        <v>898</v>
      </c>
      <c r="B899" s="35" t="s">
        <v>920</v>
      </c>
      <c r="C899" s="35" t="s">
        <v>6</v>
      </c>
      <c r="D899" s="58">
        <v>7934.37</v>
      </c>
      <c r="E899" s="58">
        <v>7934.37</v>
      </c>
      <c r="F899" s="58">
        <v>7934.37</v>
      </c>
      <c r="G899" s="58">
        <v>7934.37</v>
      </c>
      <c r="H899" s="44" t="s">
        <v>1098</v>
      </c>
      <c r="I899"/>
      <c r="L899"/>
      <c r="M899"/>
      <c r="N899"/>
      <c r="O899"/>
      <c r="P899"/>
      <c r="S899" s="57"/>
      <c r="T899" s="57"/>
      <c r="U899" s="57"/>
      <c r="V899" s="57"/>
      <c r="W899" s="55"/>
      <c r="X899"/>
    </row>
    <row r="900" spans="1:24" s="30" customFormat="1" ht="20" x14ac:dyDescent="0.2">
      <c r="A900" s="6">
        <v>899</v>
      </c>
      <c r="B900" s="35" t="s">
        <v>921</v>
      </c>
      <c r="C900" s="35" t="s">
        <v>2</v>
      </c>
      <c r="D900" s="58">
        <v>7856.76</v>
      </c>
      <c r="E900" s="58">
        <v>7856.76</v>
      </c>
      <c r="F900" s="58">
        <v>7856.76</v>
      </c>
      <c r="G900" s="58">
        <v>7856.76</v>
      </c>
      <c r="H900" s="44" t="s">
        <v>1098</v>
      </c>
      <c r="I900"/>
      <c r="L900"/>
      <c r="M900"/>
      <c r="N900"/>
      <c r="O900"/>
      <c r="P900"/>
      <c r="S900" s="57"/>
      <c r="T900" s="57"/>
      <c r="U900" s="57"/>
      <c r="V900" s="57"/>
      <c r="W900" s="55"/>
      <c r="X900"/>
    </row>
    <row r="901" spans="1:24" s="30" customFormat="1" ht="20" x14ac:dyDescent="0.2">
      <c r="A901" s="6">
        <v>900</v>
      </c>
      <c r="B901" s="35" t="s">
        <v>922</v>
      </c>
      <c r="C901" s="35" t="s">
        <v>4</v>
      </c>
      <c r="D901" s="58">
        <v>7944.33</v>
      </c>
      <c r="E901" s="58">
        <v>7944.33</v>
      </c>
      <c r="F901" s="58">
        <v>7944.33</v>
      </c>
      <c r="G901" s="58">
        <v>7944.33</v>
      </c>
      <c r="H901" s="44" t="s">
        <v>1098</v>
      </c>
      <c r="I901"/>
      <c r="L901"/>
      <c r="M901"/>
      <c r="N901"/>
      <c r="O901"/>
      <c r="P901"/>
      <c r="S901" s="57"/>
      <c r="T901" s="57"/>
      <c r="U901" s="57"/>
      <c r="V901" s="57"/>
      <c r="W901" s="55"/>
      <c r="X901"/>
    </row>
    <row r="902" spans="1:24" s="30" customFormat="1" ht="20" x14ac:dyDescent="0.2">
      <c r="A902" s="6">
        <v>901</v>
      </c>
      <c r="B902" s="35" t="s">
        <v>923</v>
      </c>
      <c r="C902" s="35" t="s">
        <v>1</v>
      </c>
      <c r="D902" s="58">
        <v>7851.08</v>
      </c>
      <c r="E902" s="58">
        <v>7851.08</v>
      </c>
      <c r="F902" s="58">
        <v>7851.08</v>
      </c>
      <c r="G902" s="58">
        <v>7851.08</v>
      </c>
      <c r="H902" s="44" t="s">
        <v>1098</v>
      </c>
      <c r="I902"/>
      <c r="L902"/>
      <c r="M902"/>
      <c r="N902"/>
      <c r="O902"/>
      <c r="P902"/>
      <c r="S902" s="57"/>
      <c r="T902" s="57"/>
      <c r="U902" s="57"/>
      <c r="V902" s="57"/>
      <c r="W902" s="55"/>
      <c r="X902"/>
    </row>
    <row r="903" spans="1:24" s="30" customFormat="1" ht="20" x14ac:dyDescent="0.2">
      <c r="A903" s="6">
        <v>902</v>
      </c>
      <c r="B903" s="35" t="s">
        <v>924</v>
      </c>
      <c r="C903" s="35" t="s">
        <v>7</v>
      </c>
      <c r="D903" s="58">
        <v>7686.26</v>
      </c>
      <c r="E903" s="58">
        <v>7686.26</v>
      </c>
      <c r="F903" s="58">
        <v>7686.26</v>
      </c>
      <c r="G903" s="58">
        <v>7686.26</v>
      </c>
      <c r="H903" s="44" t="s">
        <v>1098</v>
      </c>
      <c r="I903"/>
      <c r="L903"/>
      <c r="M903"/>
      <c r="N903"/>
      <c r="O903"/>
      <c r="P903"/>
      <c r="S903" s="57"/>
      <c r="T903" s="57"/>
      <c r="U903" s="57"/>
      <c r="V903" s="57"/>
      <c r="W903" s="55"/>
      <c r="X903"/>
    </row>
    <row r="904" spans="1:24" s="30" customFormat="1" ht="20" x14ac:dyDescent="0.2">
      <c r="A904" s="6">
        <v>903</v>
      </c>
      <c r="B904" s="35" t="s">
        <v>925</v>
      </c>
      <c r="C904" s="35" t="s">
        <v>6</v>
      </c>
      <c r="D904" s="58">
        <v>7548.32</v>
      </c>
      <c r="E904" s="58">
        <v>7548.32</v>
      </c>
      <c r="F904" s="58">
        <v>7548.32</v>
      </c>
      <c r="G904" s="58">
        <v>7548.32</v>
      </c>
      <c r="H904" s="44" t="s">
        <v>1098</v>
      </c>
      <c r="I904"/>
      <c r="L904"/>
      <c r="M904"/>
      <c r="N904"/>
      <c r="O904"/>
      <c r="P904"/>
      <c r="S904" s="57"/>
      <c r="T904" s="57"/>
      <c r="U904" s="57"/>
      <c r="V904" s="57"/>
      <c r="W904" s="55"/>
      <c r="X904"/>
    </row>
    <row r="905" spans="1:24" s="30" customFormat="1" ht="20" x14ac:dyDescent="0.2">
      <c r="A905" s="6">
        <v>904</v>
      </c>
      <c r="B905" s="35" t="s">
        <v>926</v>
      </c>
      <c r="C905" s="35" t="s">
        <v>2</v>
      </c>
      <c r="D905" s="58">
        <v>7710.98</v>
      </c>
      <c r="E905" s="58">
        <v>7710.98</v>
      </c>
      <c r="F905" s="58">
        <v>7710.98</v>
      </c>
      <c r="G905" s="58">
        <v>7710.98</v>
      </c>
      <c r="H905" s="44" t="s">
        <v>1098</v>
      </c>
      <c r="I905"/>
      <c r="L905"/>
      <c r="M905"/>
      <c r="N905"/>
      <c r="O905"/>
      <c r="P905"/>
      <c r="S905" s="57"/>
      <c r="T905" s="57"/>
      <c r="U905" s="57"/>
      <c r="V905" s="57"/>
      <c r="W905" s="55"/>
      <c r="X905"/>
    </row>
    <row r="906" spans="1:24" s="30" customFormat="1" ht="20" x14ac:dyDescent="0.2">
      <c r="A906" s="6">
        <v>905</v>
      </c>
      <c r="B906" s="35" t="s">
        <v>927</v>
      </c>
      <c r="C906" s="35" t="s">
        <v>4</v>
      </c>
      <c r="D906" s="58">
        <v>7646.63</v>
      </c>
      <c r="E906" s="58">
        <v>7646.63</v>
      </c>
      <c r="F906" s="58">
        <v>7646.63</v>
      </c>
      <c r="G906" s="58">
        <v>7646.63</v>
      </c>
      <c r="H906" s="44" t="s">
        <v>1098</v>
      </c>
      <c r="I906"/>
      <c r="L906"/>
      <c r="M906"/>
      <c r="N906"/>
      <c r="O906"/>
      <c r="P906"/>
      <c r="S906" s="57"/>
      <c r="T906" s="57"/>
      <c r="U906" s="57"/>
      <c r="V906" s="57"/>
      <c r="W906" s="55"/>
      <c r="X906"/>
    </row>
    <row r="907" spans="1:24" s="30" customFormat="1" ht="20" x14ac:dyDescent="0.2">
      <c r="A907" s="6">
        <v>906</v>
      </c>
      <c r="B907" s="35" t="s">
        <v>928</v>
      </c>
      <c r="C907" s="35" t="s">
        <v>1</v>
      </c>
      <c r="D907" s="58">
        <v>7806.67</v>
      </c>
      <c r="E907" s="58">
        <v>7806.67</v>
      </c>
      <c r="F907" s="58">
        <v>7806.67</v>
      </c>
      <c r="G907" s="58">
        <v>7806.67</v>
      </c>
      <c r="H907" s="44" t="s">
        <v>1098</v>
      </c>
      <c r="I907"/>
      <c r="L907"/>
      <c r="M907"/>
      <c r="N907"/>
      <c r="O907"/>
      <c r="P907"/>
      <c r="S907" s="57"/>
      <c r="T907" s="57"/>
      <c r="U907" s="57"/>
      <c r="V907" s="57"/>
      <c r="W907" s="55"/>
      <c r="X907"/>
    </row>
    <row r="908" spans="1:24" s="30" customFormat="1" ht="20" x14ac:dyDescent="0.2">
      <c r="A908" s="6">
        <v>907</v>
      </c>
      <c r="B908" s="35" t="s">
        <v>929</v>
      </c>
      <c r="C908" s="35" t="s">
        <v>7</v>
      </c>
      <c r="D908" s="58">
        <v>7968.28</v>
      </c>
      <c r="E908" s="58">
        <v>7968.28</v>
      </c>
      <c r="F908" s="58">
        <v>7968.28</v>
      </c>
      <c r="G908" s="58">
        <v>7968.28</v>
      </c>
      <c r="H908" s="44" t="s">
        <v>1098</v>
      </c>
      <c r="I908"/>
      <c r="L908"/>
      <c r="M908"/>
      <c r="N908"/>
      <c r="O908"/>
      <c r="P908"/>
      <c r="S908" s="57"/>
      <c r="T908" s="57"/>
      <c r="U908" s="57"/>
      <c r="V908" s="57"/>
      <c r="W908" s="55"/>
      <c r="X908"/>
    </row>
    <row r="909" spans="1:24" s="30" customFormat="1" ht="20" x14ac:dyDescent="0.2">
      <c r="A909" s="6">
        <v>908</v>
      </c>
      <c r="B909" s="35" t="s">
        <v>930</v>
      </c>
      <c r="C909" s="35" t="s">
        <v>6</v>
      </c>
      <c r="D909" s="58">
        <v>7912.39</v>
      </c>
      <c r="E909" s="58">
        <v>7912.39</v>
      </c>
      <c r="F909" s="58">
        <v>7912.39</v>
      </c>
      <c r="G909" s="58">
        <v>7912.39</v>
      </c>
      <c r="H909" s="44" t="s">
        <v>1098</v>
      </c>
      <c r="I909"/>
      <c r="L909"/>
      <c r="M909"/>
      <c r="N909"/>
      <c r="O909"/>
      <c r="P909"/>
      <c r="S909" s="57"/>
      <c r="T909" s="57"/>
      <c r="U909" s="57"/>
      <c r="V909" s="57"/>
      <c r="W909" s="55"/>
      <c r="X909"/>
    </row>
    <row r="910" spans="1:24" s="30" customFormat="1" ht="20" x14ac:dyDescent="0.2">
      <c r="A910" s="6">
        <v>909</v>
      </c>
      <c r="B910" s="35" t="s">
        <v>931</v>
      </c>
      <c r="C910" s="35" t="s">
        <v>2</v>
      </c>
      <c r="D910" s="58">
        <v>7895.63</v>
      </c>
      <c r="E910" s="58">
        <v>7895.63</v>
      </c>
      <c r="F910" s="58">
        <v>7895.63</v>
      </c>
      <c r="G910" s="58">
        <v>7895.63</v>
      </c>
      <c r="H910" s="44" t="s">
        <v>1098</v>
      </c>
      <c r="I910"/>
      <c r="L910"/>
      <c r="M910"/>
      <c r="N910"/>
      <c r="O910"/>
      <c r="P910"/>
      <c r="S910" s="57"/>
      <c r="T910" s="57"/>
      <c r="U910" s="57"/>
      <c r="V910" s="57"/>
      <c r="W910" s="55"/>
      <c r="X910"/>
    </row>
    <row r="911" spans="1:24" s="30" customFormat="1" ht="20" x14ac:dyDescent="0.2">
      <c r="A911" s="6">
        <v>910</v>
      </c>
      <c r="B911" s="35" t="s">
        <v>932</v>
      </c>
      <c r="C911" s="35" t="s">
        <v>4</v>
      </c>
      <c r="D911" s="58">
        <v>7804.53</v>
      </c>
      <c r="E911" s="58">
        <v>7804.53</v>
      </c>
      <c r="F911" s="58">
        <v>7804.53</v>
      </c>
      <c r="G911" s="58">
        <v>7804.53</v>
      </c>
      <c r="H911" s="44" t="s">
        <v>1098</v>
      </c>
      <c r="I911"/>
      <c r="L911"/>
      <c r="M911"/>
      <c r="N911"/>
      <c r="O911"/>
      <c r="P911"/>
      <c r="S911" s="57"/>
      <c r="T911" s="57"/>
      <c r="U911" s="57"/>
      <c r="V911" s="57"/>
      <c r="W911" s="55"/>
      <c r="X911"/>
    </row>
    <row r="912" spans="1:24" s="30" customFormat="1" ht="20" x14ac:dyDescent="0.2">
      <c r="A912" s="6">
        <v>911</v>
      </c>
      <c r="B912" s="35" t="s">
        <v>933</v>
      </c>
      <c r="C912" s="35" t="s">
        <v>1</v>
      </c>
      <c r="D912" s="58">
        <v>7711.08</v>
      </c>
      <c r="E912" s="58">
        <v>7711.08</v>
      </c>
      <c r="F912" s="58">
        <v>7711.08</v>
      </c>
      <c r="G912" s="58">
        <v>7711.08</v>
      </c>
      <c r="H912" s="44" t="s">
        <v>1098</v>
      </c>
      <c r="I912"/>
      <c r="L912"/>
      <c r="M912"/>
      <c r="N912"/>
      <c r="O912"/>
      <c r="P912"/>
      <c r="S912" s="57"/>
      <c r="T912" s="57"/>
      <c r="U912" s="57"/>
      <c r="V912" s="57"/>
      <c r="W912" s="55"/>
      <c r="X912"/>
    </row>
    <row r="913" spans="1:24" s="30" customFormat="1" ht="20" x14ac:dyDescent="0.2">
      <c r="A913" s="6">
        <v>912</v>
      </c>
      <c r="B913" s="35" t="s">
        <v>934</v>
      </c>
      <c r="C913" s="35" t="s">
        <v>7</v>
      </c>
      <c r="D913" s="58">
        <v>7599.47</v>
      </c>
      <c r="E913" s="58">
        <v>7599.47</v>
      </c>
      <c r="F913" s="58">
        <v>7599.47</v>
      </c>
      <c r="G913" s="58">
        <v>7599.47</v>
      </c>
      <c r="H913" s="44" t="s">
        <v>1098</v>
      </c>
      <c r="I913"/>
      <c r="L913"/>
      <c r="M913"/>
      <c r="N913"/>
      <c r="O913"/>
      <c r="P913"/>
      <c r="S913" s="57"/>
      <c r="T913" s="57"/>
      <c r="U913" s="57"/>
      <c r="V913" s="57"/>
      <c r="W913" s="55"/>
      <c r="X913"/>
    </row>
    <row r="914" spans="1:24" s="30" customFormat="1" ht="20" x14ac:dyDescent="0.2">
      <c r="A914" s="6">
        <v>913</v>
      </c>
      <c r="B914" s="35" t="s">
        <v>935</v>
      </c>
      <c r="C914" s="35" t="s">
        <v>6</v>
      </c>
      <c r="D914" s="58">
        <v>7412.86</v>
      </c>
      <c r="E914" s="58">
        <v>7412.86</v>
      </c>
      <c r="F914" s="58">
        <v>7412.86</v>
      </c>
      <c r="G914" s="58">
        <v>7412.86</v>
      </c>
      <c r="H914" s="44" t="s">
        <v>1098</v>
      </c>
      <c r="I914"/>
      <c r="L914"/>
      <c r="M914"/>
      <c r="N914"/>
      <c r="O914"/>
      <c r="P914"/>
      <c r="S914" s="57"/>
      <c r="T914" s="57"/>
      <c r="U914" s="57"/>
      <c r="V914" s="57"/>
      <c r="W914" s="55"/>
      <c r="X914"/>
    </row>
    <row r="915" spans="1:24" s="30" customFormat="1" ht="20" x14ac:dyDescent="0.2">
      <c r="A915" s="6">
        <v>914</v>
      </c>
      <c r="B915" s="35" t="s">
        <v>936</v>
      </c>
      <c r="C915" s="35" t="s">
        <v>2</v>
      </c>
      <c r="D915" s="58">
        <v>7360.08</v>
      </c>
      <c r="E915" s="58">
        <v>7360.08</v>
      </c>
      <c r="F915" s="58">
        <v>7360.08</v>
      </c>
      <c r="G915" s="58">
        <v>7360.08</v>
      </c>
      <c r="H915" s="44" t="s">
        <v>1098</v>
      </c>
      <c r="I915"/>
      <c r="L915"/>
      <c r="M915"/>
      <c r="N915"/>
      <c r="O915"/>
      <c r="P915"/>
      <c r="S915" s="57"/>
      <c r="T915" s="57"/>
      <c r="U915" s="57"/>
      <c r="V915" s="57"/>
      <c r="W915" s="55"/>
      <c r="X915"/>
    </row>
    <row r="916" spans="1:24" s="30" customFormat="1" ht="20" x14ac:dyDescent="0.2">
      <c r="A916" s="6">
        <v>915</v>
      </c>
      <c r="B916" s="35" t="s">
        <v>937</v>
      </c>
      <c r="C916" s="35" t="s">
        <v>4</v>
      </c>
      <c r="D916" s="58">
        <v>7232.52</v>
      </c>
      <c r="E916" s="58">
        <v>7232.52</v>
      </c>
      <c r="F916" s="58">
        <v>7232.52</v>
      </c>
      <c r="G916" s="58">
        <v>7232.52</v>
      </c>
      <c r="H916" s="44" t="s">
        <v>1098</v>
      </c>
      <c r="I916"/>
      <c r="L916"/>
      <c r="M916"/>
      <c r="N916"/>
      <c r="O916"/>
      <c r="P916"/>
      <c r="S916" s="57"/>
      <c r="T916" s="57"/>
      <c r="U916" s="57"/>
      <c r="V916" s="57"/>
      <c r="W916" s="55"/>
      <c r="X916"/>
    </row>
    <row r="917" spans="1:24" s="30" customFormat="1" ht="20" x14ac:dyDescent="0.2">
      <c r="A917" s="6">
        <v>916</v>
      </c>
      <c r="B917" s="35" t="s">
        <v>938</v>
      </c>
      <c r="C917" s="35" t="s">
        <v>1</v>
      </c>
      <c r="D917" s="58">
        <v>7384.62</v>
      </c>
      <c r="E917" s="58">
        <v>7384.62</v>
      </c>
      <c r="F917" s="58">
        <v>7384.62</v>
      </c>
      <c r="G917" s="58">
        <v>7384.62</v>
      </c>
      <c r="H917" s="44" t="s">
        <v>1098</v>
      </c>
      <c r="I917"/>
      <c r="L917"/>
      <c r="M917"/>
      <c r="N917"/>
      <c r="O917"/>
      <c r="P917"/>
      <c r="S917" s="57"/>
      <c r="T917" s="57"/>
      <c r="U917" s="57"/>
      <c r="V917" s="57"/>
      <c r="W917" s="55"/>
      <c r="X917"/>
    </row>
    <row r="918" spans="1:24" s="30" customFormat="1" ht="20" x14ac:dyDescent="0.2">
      <c r="A918" s="6">
        <v>917</v>
      </c>
      <c r="B918" s="35" t="s">
        <v>939</v>
      </c>
      <c r="C918" s="35" t="s">
        <v>7</v>
      </c>
      <c r="D918" s="58">
        <v>7033.68</v>
      </c>
      <c r="E918" s="58">
        <v>7033.68</v>
      </c>
      <c r="F918" s="58">
        <v>7033.68</v>
      </c>
      <c r="G918" s="58">
        <v>7033.68</v>
      </c>
      <c r="H918" s="44" t="s">
        <v>1098</v>
      </c>
      <c r="I918"/>
      <c r="L918"/>
      <c r="M918"/>
      <c r="N918"/>
      <c r="O918"/>
      <c r="P918"/>
      <c r="S918" s="57"/>
      <c r="T918" s="57"/>
      <c r="U918" s="57"/>
      <c r="V918" s="57"/>
      <c r="W918" s="55"/>
      <c r="X918"/>
    </row>
    <row r="919" spans="1:24" s="30" customFormat="1" ht="20" x14ac:dyDescent="0.2">
      <c r="A919" s="6">
        <v>918</v>
      </c>
      <c r="B919" s="35" t="s">
        <v>940</v>
      </c>
      <c r="C919" s="35" t="s">
        <v>6</v>
      </c>
      <c r="D919" s="58">
        <v>7160.58</v>
      </c>
      <c r="E919" s="58">
        <v>7160.58</v>
      </c>
      <c r="F919" s="58">
        <v>7160.58</v>
      </c>
      <c r="G919" s="58">
        <v>7160.58</v>
      </c>
      <c r="H919" s="44" t="s">
        <v>1098</v>
      </c>
      <c r="I919"/>
      <c r="L919"/>
      <c r="M919"/>
      <c r="N919"/>
      <c r="O919"/>
      <c r="P919"/>
      <c r="S919" s="57"/>
      <c r="T919" s="57"/>
      <c r="U919" s="57"/>
      <c r="V919" s="57"/>
      <c r="W919" s="55"/>
      <c r="X919"/>
    </row>
    <row r="920" spans="1:24" s="30" customFormat="1" ht="20" x14ac:dyDescent="0.2">
      <c r="A920" s="6">
        <v>919</v>
      </c>
      <c r="B920" s="35" t="s">
        <v>941</v>
      </c>
      <c r="C920" s="35" t="s">
        <v>4</v>
      </c>
      <c r="D920" s="58">
        <v>6919.87</v>
      </c>
      <c r="E920" s="58">
        <v>6919.87</v>
      </c>
      <c r="F920" s="58">
        <v>6919.87</v>
      </c>
      <c r="G920" s="58">
        <v>6919.87</v>
      </c>
      <c r="H920" s="44" t="s">
        <v>1098</v>
      </c>
      <c r="I920"/>
      <c r="L920"/>
      <c r="M920"/>
      <c r="N920"/>
      <c r="O920"/>
      <c r="P920"/>
      <c r="S920" s="57"/>
      <c r="T920" s="57"/>
      <c r="U920" s="57"/>
      <c r="V920" s="57"/>
      <c r="W920" s="55"/>
      <c r="X920"/>
    </row>
    <row r="921" spans="1:24" s="30" customFormat="1" ht="20" x14ac:dyDescent="0.2">
      <c r="A921" s="6">
        <v>920</v>
      </c>
      <c r="B921" s="35" t="s">
        <v>942</v>
      </c>
      <c r="C921" s="35" t="s">
        <v>1</v>
      </c>
      <c r="D921" s="58">
        <v>7085.04</v>
      </c>
      <c r="E921" s="58">
        <v>7085.04</v>
      </c>
      <c r="F921" s="58">
        <v>7085.04</v>
      </c>
      <c r="G921" s="58">
        <v>7085.04</v>
      </c>
      <c r="H921" s="44" t="s">
        <v>1098</v>
      </c>
      <c r="I921"/>
      <c r="L921"/>
      <c r="M921"/>
      <c r="N921"/>
      <c r="O921"/>
      <c r="P921"/>
      <c r="S921" s="57"/>
      <c r="T921" s="57"/>
      <c r="U921" s="57"/>
      <c r="V921" s="57"/>
      <c r="W921" s="55"/>
      <c r="X921"/>
    </row>
    <row r="922" spans="1:24" s="30" customFormat="1" ht="20" x14ac:dyDescent="0.2">
      <c r="A922" s="6">
        <v>921</v>
      </c>
      <c r="B922" s="35" t="s">
        <v>943</v>
      </c>
      <c r="C922" s="35" t="s">
        <v>7</v>
      </c>
      <c r="D922" s="58">
        <v>7080.31</v>
      </c>
      <c r="E922" s="58">
        <v>7080.31</v>
      </c>
      <c r="F922" s="58">
        <v>7080.31</v>
      </c>
      <c r="G922" s="58">
        <v>7080.31</v>
      </c>
      <c r="H922" s="44" t="s">
        <v>1098</v>
      </c>
      <c r="I922"/>
      <c r="L922"/>
      <c r="M922"/>
      <c r="N922"/>
      <c r="O922"/>
      <c r="P922"/>
      <c r="S922" s="57"/>
      <c r="T922" s="57"/>
      <c r="U922" s="57"/>
      <c r="V922" s="57"/>
      <c r="W922" s="55"/>
      <c r="X922"/>
    </row>
    <row r="923" spans="1:24" s="30" customFormat="1" ht="20" x14ac:dyDescent="0.2">
      <c r="A923" s="6">
        <v>922</v>
      </c>
      <c r="B923" s="35" t="s">
        <v>944</v>
      </c>
      <c r="C923" s="35" t="s">
        <v>6</v>
      </c>
      <c r="D923" s="58">
        <v>7047.34</v>
      </c>
      <c r="E923" s="58">
        <v>7047.34</v>
      </c>
      <c r="F923" s="58">
        <v>7047.34</v>
      </c>
      <c r="G923" s="58">
        <v>7047.34</v>
      </c>
      <c r="H923" s="44" t="s">
        <v>1098</v>
      </c>
      <c r="I923"/>
      <c r="L923"/>
      <c r="M923"/>
      <c r="N923"/>
      <c r="O923"/>
      <c r="P923"/>
      <c r="S923" s="57"/>
      <c r="T923" s="57"/>
      <c r="U923" s="57"/>
      <c r="V923" s="57"/>
      <c r="W923" s="55"/>
      <c r="X923"/>
    </row>
    <row r="924" spans="1:24" s="30" customFormat="1" ht="20" x14ac:dyDescent="0.2">
      <c r="A924" s="6">
        <v>923</v>
      </c>
      <c r="B924" s="35" t="s">
        <v>945</v>
      </c>
      <c r="C924" s="35" t="s">
        <v>2</v>
      </c>
      <c r="D924" s="58">
        <v>7085.8</v>
      </c>
      <c r="E924" s="58">
        <v>7085.8</v>
      </c>
      <c r="F924" s="58">
        <v>7085.8</v>
      </c>
      <c r="G924" s="58">
        <v>7085.8</v>
      </c>
      <c r="H924" s="44" t="s">
        <v>1098</v>
      </c>
      <c r="I924"/>
      <c r="L924"/>
      <c r="M924"/>
      <c r="N924"/>
      <c r="O924"/>
      <c r="P924"/>
      <c r="S924" s="57"/>
      <c r="T924" s="57"/>
      <c r="U924" s="57"/>
      <c r="V924" s="57"/>
      <c r="W924" s="55"/>
      <c r="X924"/>
    </row>
    <row r="925" spans="1:24" s="30" customFormat="1" ht="20" x14ac:dyDescent="0.2">
      <c r="A925" s="6">
        <v>924</v>
      </c>
      <c r="B925" s="35" t="s">
        <v>946</v>
      </c>
      <c r="C925" s="35" t="s">
        <v>4</v>
      </c>
      <c r="D925" s="58">
        <v>7265.51</v>
      </c>
      <c r="E925" s="58">
        <v>7265.51</v>
      </c>
      <c r="F925" s="58">
        <v>7265.51</v>
      </c>
      <c r="G925" s="58">
        <v>7265.51</v>
      </c>
      <c r="H925" s="44" t="s">
        <v>1098</v>
      </c>
      <c r="I925"/>
      <c r="L925"/>
      <c r="M925"/>
      <c r="N925"/>
      <c r="O925"/>
      <c r="P925"/>
      <c r="S925" s="57"/>
      <c r="T925" s="57"/>
      <c r="U925" s="57"/>
      <c r="V925" s="57"/>
      <c r="W925" s="55"/>
      <c r="X925"/>
    </row>
    <row r="926" spans="1:24" s="30" customFormat="1" ht="20" x14ac:dyDescent="0.2">
      <c r="A926" s="6">
        <v>925</v>
      </c>
      <c r="B926" s="35" t="s">
        <v>947</v>
      </c>
      <c r="C926" s="35" t="s">
        <v>7</v>
      </c>
      <c r="D926" s="58">
        <v>7395.16</v>
      </c>
      <c r="E926" s="58">
        <v>7395.16</v>
      </c>
      <c r="F926" s="58">
        <v>7395.16</v>
      </c>
      <c r="G926" s="58">
        <v>7395.16</v>
      </c>
      <c r="H926" s="44" t="s">
        <v>1098</v>
      </c>
      <c r="I926"/>
      <c r="L926"/>
      <c r="M926"/>
      <c r="N926"/>
      <c r="O926"/>
      <c r="P926"/>
      <c r="S926" s="57"/>
      <c r="T926" s="57"/>
      <c r="U926" s="57"/>
      <c r="V926" s="57"/>
      <c r="W926" s="55"/>
      <c r="X926"/>
    </row>
    <row r="927" spans="1:24" s="30" customFormat="1" ht="20" x14ac:dyDescent="0.2">
      <c r="A927" s="6">
        <v>926</v>
      </c>
      <c r="B927" s="35" t="s">
        <v>948</v>
      </c>
      <c r="C927" s="35" t="s">
        <v>6</v>
      </c>
      <c r="D927" s="58">
        <v>7395.65</v>
      </c>
      <c r="E927" s="58">
        <v>7395.65</v>
      </c>
      <c r="F927" s="58">
        <v>7395.65</v>
      </c>
      <c r="G927" s="58">
        <v>7395.65</v>
      </c>
      <c r="H927" s="44" t="s">
        <v>1098</v>
      </c>
      <c r="I927"/>
      <c r="L927"/>
      <c r="M927"/>
      <c r="N927"/>
      <c r="O927"/>
      <c r="P927"/>
      <c r="S927" s="57"/>
      <c r="T927" s="57"/>
      <c r="U927" s="57"/>
      <c r="V927" s="57"/>
      <c r="W927" s="55"/>
      <c r="X927"/>
    </row>
    <row r="928" spans="1:24" s="30" customFormat="1" ht="20" x14ac:dyDescent="0.2">
      <c r="A928" s="6">
        <v>927</v>
      </c>
      <c r="B928" s="35" t="s">
        <v>949</v>
      </c>
      <c r="C928" s="35" t="s">
        <v>2</v>
      </c>
      <c r="D928" s="58">
        <v>7512.51</v>
      </c>
      <c r="E928" s="58">
        <v>7512.51</v>
      </c>
      <c r="F928" s="58">
        <v>7512.51</v>
      </c>
      <c r="G928" s="58">
        <v>7512.51</v>
      </c>
      <c r="H928" s="44" t="s">
        <v>1098</v>
      </c>
      <c r="I928"/>
      <c r="L928"/>
      <c r="M928"/>
      <c r="N928"/>
      <c r="O928"/>
      <c r="P928"/>
      <c r="S928" s="57"/>
      <c r="T928" s="57"/>
      <c r="U928" s="57"/>
      <c r="V928" s="57"/>
      <c r="W928" s="55"/>
      <c r="X928"/>
    </row>
    <row r="929" spans="1:24" s="30" customFormat="1" ht="20" x14ac:dyDescent="0.2">
      <c r="A929" s="6">
        <v>928</v>
      </c>
      <c r="B929" s="35" t="s">
        <v>950</v>
      </c>
      <c r="C929" s="35" t="s">
        <v>4</v>
      </c>
      <c r="D929" s="58">
        <v>7628.24</v>
      </c>
      <c r="E929" s="58">
        <v>7628.24</v>
      </c>
      <c r="F929" s="58">
        <v>7628.24</v>
      </c>
      <c r="G929" s="58">
        <v>7628.24</v>
      </c>
      <c r="H929" s="44" t="s">
        <v>1098</v>
      </c>
      <c r="I929"/>
      <c r="L929"/>
      <c r="M929"/>
      <c r="N929"/>
      <c r="O929"/>
      <c r="P929"/>
      <c r="S929" s="57"/>
      <c r="T929" s="57"/>
      <c r="U929" s="57"/>
      <c r="V929" s="57"/>
      <c r="W929" s="55"/>
      <c r="X929"/>
    </row>
    <row r="930" spans="1:24" s="30" customFormat="1" ht="20" x14ac:dyDescent="0.2">
      <c r="A930" s="6">
        <v>929</v>
      </c>
      <c r="B930" s="35" t="s">
        <v>951</v>
      </c>
      <c r="C930" s="35" t="s">
        <v>7</v>
      </c>
      <c r="D930" s="58">
        <v>7597.83</v>
      </c>
      <c r="E930" s="58">
        <v>7597.83</v>
      </c>
      <c r="F930" s="58">
        <v>7597.83</v>
      </c>
      <c r="G930" s="58">
        <v>7597.83</v>
      </c>
      <c r="H930" s="44" t="s">
        <v>1098</v>
      </c>
      <c r="I930"/>
      <c r="L930"/>
      <c r="M930"/>
      <c r="N930"/>
      <c r="O930"/>
      <c r="P930"/>
      <c r="S930" s="57"/>
      <c r="T930" s="57"/>
      <c r="U930" s="57"/>
      <c r="V930" s="57"/>
      <c r="W930" s="55"/>
      <c r="X930"/>
    </row>
    <row r="931" spans="1:24" s="30" customFormat="1" ht="20" x14ac:dyDescent="0.2">
      <c r="A931" s="6">
        <v>930</v>
      </c>
      <c r="B931" s="35" t="s">
        <v>952</v>
      </c>
      <c r="C931" s="35" t="s">
        <v>6</v>
      </c>
      <c r="D931" s="58">
        <v>7639.61</v>
      </c>
      <c r="E931" s="58">
        <v>7639.61</v>
      </c>
      <c r="F931" s="58">
        <v>7639.61</v>
      </c>
      <c r="G931" s="58">
        <v>7639.61</v>
      </c>
      <c r="H931" s="44" t="s">
        <v>1098</v>
      </c>
      <c r="I931"/>
      <c r="L931"/>
      <c r="M931"/>
      <c r="N931"/>
      <c r="O931"/>
      <c r="P931"/>
      <c r="S931" s="57"/>
      <c r="T931" s="57"/>
      <c r="U931" s="57"/>
      <c r="V931" s="57"/>
      <c r="W931" s="55"/>
      <c r="X931"/>
    </row>
    <row r="932" spans="1:24" s="30" customFormat="1" ht="20" x14ac:dyDescent="0.2">
      <c r="A932" s="6">
        <v>931</v>
      </c>
      <c r="B932" s="35" t="s">
        <v>953</v>
      </c>
      <c r="C932" s="35" t="s">
        <v>2</v>
      </c>
      <c r="D932" s="58">
        <v>7703.1</v>
      </c>
      <c r="E932" s="58">
        <v>7703.1</v>
      </c>
      <c r="F932" s="58">
        <v>7703.1</v>
      </c>
      <c r="G932" s="58">
        <v>7703.1</v>
      </c>
      <c r="H932" s="44" t="s">
        <v>1098</v>
      </c>
      <c r="I932"/>
      <c r="L932"/>
      <c r="M932"/>
      <c r="N932"/>
      <c r="O932"/>
      <c r="P932"/>
      <c r="S932" s="57"/>
      <c r="T932" s="57"/>
      <c r="U932" s="57"/>
      <c r="V932" s="57"/>
      <c r="W932" s="55"/>
      <c r="X932"/>
    </row>
    <row r="933" spans="1:24" s="30" customFormat="1" ht="20" x14ac:dyDescent="0.2">
      <c r="A933" s="6">
        <v>932</v>
      </c>
      <c r="B933" s="35" t="s">
        <v>954</v>
      </c>
      <c r="C933" s="35" t="s">
        <v>4</v>
      </c>
      <c r="D933" s="58">
        <v>7520.97</v>
      </c>
      <c r="E933" s="58">
        <v>7520.97</v>
      </c>
      <c r="F933" s="58">
        <v>7520.97</v>
      </c>
      <c r="G933" s="58">
        <v>7520.97</v>
      </c>
      <c r="H933" s="44" t="s">
        <v>1098</v>
      </c>
      <c r="I933"/>
      <c r="L933"/>
      <c r="M933"/>
      <c r="N933"/>
      <c r="O933"/>
      <c r="P933"/>
      <c r="S933" s="57"/>
      <c r="T933" s="57"/>
      <c r="U933" s="57"/>
      <c r="V933" s="57"/>
      <c r="W933" s="55"/>
      <c r="X933"/>
    </row>
    <row r="934" spans="1:24" s="30" customFormat="1" ht="20" x14ac:dyDescent="0.2">
      <c r="A934" s="6">
        <v>933</v>
      </c>
      <c r="B934" s="35" t="s">
        <v>955</v>
      </c>
      <c r="C934" s="35" t="s">
        <v>1</v>
      </c>
      <c r="D934" s="58">
        <v>7586.45</v>
      </c>
      <c r="E934" s="58">
        <v>7586.45</v>
      </c>
      <c r="F934" s="58">
        <v>7586.45</v>
      </c>
      <c r="G934" s="58">
        <v>7586.45</v>
      </c>
      <c r="H934" s="44" t="s">
        <v>1098</v>
      </c>
      <c r="I934"/>
      <c r="L934"/>
      <c r="M934"/>
      <c r="N934"/>
      <c r="O934"/>
      <c r="P934"/>
      <c r="S934" s="57"/>
      <c r="T934" s="57"/>
      <c r="U934" s="57"/>
      <c r="V934" s="57"/>
      <c r="W934" s="55"/>
      <c r="X934"/>
    </row>
    <row r="935" spans="1:24" s="30" customFormat="1" ht="20" x14ac:dyDescent="0.2">
      <c r="A935" s="6">
        <v>934</v>
      </c>
      <c r="B935" s="35" t="s">
        <v>956</v>
      </c>
      <c r="C935" s="35" t="s">
        <v>7</v>
      </c>
      <c r="D935" s="58">
        <v>7699.18</v>
      </c>
      <c r="E935" s="58">
        <v>7699.18</v>
      </c>
      <c r="F935" s="58">
        <v>7699.18</v>
      </c>
      <c r="G935" s="58">
        <v>7699.18</v>
      </c>
      <c r="H935" s="44" t="s">
        <v>1098</v>
      </c>
      <c r="I935"/>
      <c r="L935"/>
      <c r="M935"/>
      <c r="N935"/>
      <c r="O935"/>
      <c r="P935"/>
      <c r="S935" s="57"/>
      <c r="T935" s="57"/>
      <c r="U935" s="57"/>
      <c r="V935" s="57"/>
      <c r="W935" s="55"/>
      <c r="X935"/>
    </row>
    <row r="936" spans="1:24" s="30" customFormat="1" ht="20" x14ac:dyDescent="0.2">
      <c r="A936" s="6">
        <v>935</v>
      </c>
      <c r="B936" s="35" t="s">
        <v>957</v>
      </c>
      <c r="C936" s="35" t="s">
        <v>6</v>
      </c>
      <c r="D936" s="58">
        <v>7699.39</v>
      </c>
      <c r="E936" s="58">
        <v>7699.39</v>
      </c>
      <c r="F936" s="58">
        <v>7699.39</v>
      </c>
      <c r="G936" s="58">
        <v>7699.39</v>
      </c>
      <c r="H936" s="44" t="s">
        <v>1098</v>
      </c>
      <c r="I936"/>
      <c r="L936"/>
      <c r="M936"/>
      <c r="N936"/>
      <c r="O936"/>
      <c r="P936"/>
      <c r="S936" s="57"/>
      <c r="T936" s="57"/>
      <c r="U936" s="57"/>
      <c r="V936" s="57"/>
      <c r="W936" s="55"/>
      <c r="X936"/>
    </row>
    <row r="937" spans="1:24" s="30" customFormat="1" ht="20" x14ac:dyDescent="0.2">
      <c r="A937" s="6">
        <v>936</v>
      </c>
      <c r="B937" s="35" t="s">
        <v>958</v>
      </c>
      <c r="C937" s="35" t="s">
        <v>2</v>
      </c>
      <c r="D937" s="58">
        <v>7652.73</v>
      </c>
      <c r="E937" s="58">
        <v>7652.73</v>
      </c>
      <c r="F937" s="58">
        <v>7652.73</v>
      </c>
      <c r="G937" s="58">
        <v>7652.73</v>
      </c>
      <c r="H937" s="44" t="s">
        <v>1098</v>
      </c>
      <c r="I937"/>
      <c r="L937"/>
      <c r="M937"/>
      <c r="N937"/>
      <c r="O937"/>
      <c r="P937"/>
      <c r="S937" s="57"/>
      <c r="T937" s="57"/>
      <c r="U937" s="57"/>
      <c r="V937" s="57"/>
      <c r="W937" s="55"/>
      <c r="X937"/>
    </row>
    <row r="938" spans="1:24" s="30" customFormat="1" ht="20" x14ac:dyDescent="0.2">
      <c r="A938" s="6">
        <v>937</v>
      </c>
      <c r="B938" s="35" t="s">
        <v>959</v>
      </c>
      <c r="C938" s="35" t="s">
        <v>4</v>
      </c>
      <c r="D938" s="58">
        <v>7711.62</v>
      </c>
      <c r="E938" s="58">
        <v>7711.62</v>
      </c>
      <c r="F938" s="58">
        <v>7711.62</v>
      </c>
      <c r="G938" s="58">
        <v>7711.62</v>
      </c>
      <c r="H938" s="44" t="s">
        <v>1098</v>
      </c>
      <c r="I938"/>
      <c r="L938"/>
      <c r="M938"/>
      <c r="N938"/>
      <c r="O938"/>
      <c r="P938"/>
      <c r="S938" s="57"/>
      <c r="T938" s="57"/>
      <c r="U938" s="57"/>
      <c r="V938" s="57"/>
      <c r="W938" s="55"/>
      <c r="X938"/>
    </row>
    <row r="939" spans="1:24" s="30" customFormat="1" ht="20" x14ac:dyDescent="0.2">
      <c r="A939" s="6">
        <v>938</v>
      </c>
      <c r="B939" s="35" t="s">
        <v>960</v>
      </c>
      <c r="C939" s="35" t="s">
        <v>1</v>
      </c>
      <c r="D939" s="58">
        <v>7763.01</v>
      </c>
      <c r="E939" s="58">
        <v>7763.01</v>
      </c>
      <c r="F939" s="58">
        <v>7763.01</v>
      </c>
      <c r="G939" s="58">
        <v>7763.01</v>
      </c>
      <c r="H939" s="44" t="s">
        <v>1098</v>
      </c>
      <c r="I939"/>
      <c r="L939"/>
      <c r="M939"/>
      <c r="N939"/>
      <c r="O939"/>
      <c r="P939"/>
      <c r="S939" s="57"/>
      <c r="T939" s="57"/>
      <c r="U939" s="57"/>
      <c r="V939" s="57"/>
      <c r="W939" s="55"/>
      <c r="X939"/>
    </row>
    <row r="940" spans="1:24" s="30" customFormat="1" ht="20" x14ac:dyDescent="0.2">
      <c r="A940" s="6">
        <v>939</v>
      </c>
      <c r="B940" s="35" t="s">
        <v>961</v>
      </c>
      <c r="C940" s="35" t="s">
        <v>7</v>
      </c>
      <c r="D940" s="58">
        <v>7800.8</v>
      </c>
      <c r="E940" s="58">
        <v>7800.8</v>
      </c>
      <c r="F940" s="58">
        <v>7800.8</v>
      </c>
      <c r="G940" s="58">
        <v>7800.8</v>
      </c>
      <c r="H940" s="44" t="s">
        <v>1098</v>
      </c>
      <c r="I940"/>
      <c r="L940"/>
      <c r="M940"/>
      <c r="N940"/>
      <c r="O940"/>
      <c r="P940"/>
      <c r="S940" s="57"/>
      <c r="T940" s="57"/>
      <c r="U940" s="57"/>
      <c r="V940" s="57"/>
      <c r="W940" s="55"/>
      <c r="X940"/>
    </row>
    <row r="941" spans="1:24" s="30" customFormat="1" ht="20" x14ac:dyDescent="0.2">
      <c r="A941" s="6">
        <v>940</v>
      </c>
      <c r="B941" s="35" t="s">
        <v>962</v>
      </c>
      <c r="C941" s="35" t="s">
        <v>6</v>
      </c>
      <c r="D941" s="58">
        <v>7667.58</v>
      </c>
      <c r="E941" s="58">
        <v>7667.58</v>
      </c>
      <c r="F941" s="58">
        <v>7667.58</v>
      </c>
      <c r="G941" s="58">
        <v>7667.58</v>
      </c>
      <c r="H941" s="44" t="s">
        <v>1098</v>
      </c>
      <c r="I941"/>
      <c r="L941"/>
      <c r="M941"/>
      <c r="N941"/>
      <c r="O941"/>
      <c r="P941"/>
      <c r="S941" s="57"/>
      <c r="T941" s="57"/>
      <c r="U941" s="57"/>
      <c r="V941" s="57"/>
      <c r="W941" s="55"/>
      <c r="X941"/>
    </row>
    <row r="942" spans="1:24" s="30" customFormat="1" ht="20" x14ac:dyDescent="0.2">
      <c r="A942" s="6">
        <v>941</v>
      </c>
      <c r="B942" s="35" t="s">
        <v>963</v>
      </c>
      <c r="C942" s="35" t="s">
        <v>2</v>
      </c>
      <c r="D942" s="58">
        <v>7600.46</v>
      </c>
      <c r="E942" s="58">
        <v>7600.46</v>
      </c>
      <c r="F942" s="58">
        <v>7600.46</v>
      </c>
      <c r="G942" s="58">
        <v>7600.46</v>
      </c>
      <c r="H942" s="44" t="s">
        <v>1098</v>
      </c>
      <c r="I942"/>
      <c r="L942"/>
      <c r="M942"/>
      <c r="N942"/>
      <c r="O942"/>
      <c r="P942"/>
      <c r="S942" s="57"/>
      <c r="T942" s="57"/>
      <c r="U942" s="57"/>
      <c r="V942" s="57"/>
      <c r="W942" s="55"/>
      <c r="X942"/>
    </row>
    <row r="943" spans="1:24" s="30" customFormat="1" ht="20" x14ac:dyDescent="0.2">
      <c r="A943" s="6">
        <v>942</v>
      </c>
      <c r="B943" s="35" t="s">
        <v>964</v>
      </c>
      <c r="C943" s="35" t="s">
        <v>4</v>
      </c>
      <c r="D943" s="58">
        <v>7759.16</v>
      </c>
      <c r="E943" s="58">
        <v>7759.16</v>
      </c>
      <c r="F943" s="58">
        <v>7759.16</v>
      </c>
      <c r="G943" s="58">
        <v>7759.16</v>
      </c>
      <c r="H943" s="44" t="s">
        <v>1098</v>
      </c>
      <c r="I943"/>
      <c r="L943"/>
      <c r="M943"/>
      <c r="N943"/>
      <c r="O943"/>
      <c r="P943"/>
      <c r="S943" s="57"/>
      <c r="T943" s="57"/>
      <c r="U943" s="57"/>
      <c r="V943" s="57"/>
      <c r="W943" s="55"/>
      <c r="X943"/>
    </row>
    <row r="944" spans="1:24" s="30" customFormat="1" ht="20" x14ac:dyDescent="0.2">
      <c r="A944" s="6">
        <v>943</v>
      </c>
      <c r="B944" s="35" t="s">
        <v>965</v>
      </c>
      <c r="C944" s="35" t="s">
        <v>1</v>
      </c>
      <c r="D944" s="58">
        <v>7708.79</v>
      </c>
      <c r="E944" s="58">
        <v>7708.79</v>
      </c>
      <c r="F944" s="58">
        <v>7708.79</v>
      </c>
      <c r="G944" s="58">
        <v>7708.79</v>
      </c>
      <c r="H944" s="44" t="s">
        <v>1098</v>
      </c>
      <c r="I944"/>
      <c r="L944"/>
      <c r="M944"/>
      <c r="N944"/>
      <c r="O944"/>
      <c r="P944"/>
      <c r="S944" s="57"/>
      <c r="T944" s="57"/>
      <c r="U944" s="57"/>
      <c r="V944" s="57"/>
      <c r="W944" s="55"/>
      <c r="X944"/>
    </row>
    <row r="945" spans="1:24" s="30" customFormat="1" ht="20" x14ac:dyDescent="0.2">
      <c r="A945" s="6">
        <v>944</v>
      </c>
      <c r="B945" s="35" t="s">
        <v>966</v>
      </c>
      <c r="C945" s="35" t="s">
        <v>7</v>
      </c>
      <c r="D945" s="58">
        <v>7764.32</v>
      </c>
      <c r="E945" s="58">
        <v>7764.32</v>
      </c>
      <c r="F945" s="58">
        <v>7764.32</v>
      </c>
      <c r="G945" s="58">
        <v>7764.32</v>
      </c>
      <c r="H945" s="44" t="s">
        <v>1098</v>
      </c>
      <c r="I945"/>
      <c r="L945"/>
      <c r="M945"/>
      <c r="N945"/>
      <c r="O945"/>
      <c r="P945"/>
      <c r="S945" s="57"/>
      <c r="T945" s="57"/>
      <c r="U945" s="57"/>
      <c r="V945" s="57"/>
      <c r="W945" s="55"/>
      <c r="X945"/>
    </row>
    <row r="946" spans="1:24" s="30" customFormat="1" ht="20" x14ac:dyDescent="0.2">
      <c r="A946" s="6">
        <v>945</v>
      </c>
      <c r="B946" s="35" t="s">
        <v>967</v>
      </c>
      <c r="C946" s="35" t="s">
        <v>2</v>
      </c>
      <c r="D946" s="58">
        <v>8012.08</v>
      </c>
      <c r="E946" s="58">
        <v>8012.08</v>
      </c>
      <c r="F946" s="58">
        <v>8012.08</v>
      </c>
      <c r="G946" s="58">
        <v>8012.08</v>
      </c>
      <c r="H946" s="44" t="s">
        <v>1098</v>
      </c>
      <c r="I946"/>
      <c r="L946"/>
      <c r="M946"/>
      <c r="N946"/>
      <c r="O946"/>
      <c r="P946"/>
      <c r="S946" s="57"/>
      <c r="T946" s="57"/>
      <c r="U946" s="57"/>
      <c r="V946" s="57"/>
      <c r="W946" s="55"/>
      <c r="X946"/>
    </row>
    <row r="947" spans="1:24" s="30" customFormat="1" ht="20" x14ac:dyDescent="0.2">
      <c r="A947" s="6">
        <v>946</v>
      </c>
      <c r="B947" s="35" t="s">
        <v>968</v>
      </c>
      <c r="C947" s="35" t="s">
        <v>4</v>
      </c>
      <c r="D947" s="58">
        <v>8093.64</v>
      </c>
      <c r="E947" s="58">
        <v>8093.64</v>
      </c>
      <c r="F947" s="58">
        <v>8093.64</v>
      </c>
      <c r="G947" s="58">
        <v>8093.64</v>
      </c>
      <c r="H947" s="44" t="s">
        <v>1098</v>
      </c>
      <c r="I947"/>
      <c r="L947"/>
      <c r="M947"/>
      <c r="N947"/>
      <c r="O947"/>
      <c r="P947"/>
      <c r="S947" s="57"/>
      <c r="T947" s="57"/>
      <c r="U947" s="57"/>
      <c r="V947" s="57"/>
      <c r="W947" s="55"/>
      <c r="X947"/>
    </row>
    <row r="948" spans="1:24" s="30" customFormat="1" ht="20" x14ac:dyDescent="0.2">
      <c r="A948" s="6">
        <v>947</v>
      </c>
      <c r="B948" s="35" t="s">
        <v>969</v>
      </c>
      <c r="C948" s="35" t="s">
        <v>1</v>
      </c>
      <c r="D948" s="58">
        <v>8082.89</v>
      </c>
      <c r="E948" s="58">
        <v>8082.89</v>
      </c>
      <c r="F948" s="58">
        <v>8082.89</v>
      </c>
      <c r="G948" s="58">
        <v>8082.89</v>
      </c>
      <c r="H948" s="44" t="s">
        <v>1098</v>
      </c>
      <c r="I948"/>
      <c r="L948"/>
      <c r="M948"/>
      <c r="N948"/>
      <c r="O948"/>
      <c r="P948"/>
      <c r="S948" s="57"/>
      <c r="T948" s="57"/>
      <c r="U948" s="57"/>
      <c r="V948" s="57"/>
      <c r="W948" s="55"/>
      <c r="X948"/>
    </row>
    <row r="949" spans="1:24" s="30" customFormat="1" ht="20" x14ac:dyDescent="0.2">
      <c r="A949" s="6">
        <v>948</v>
      </c>
      <c r="B949" s="35" t="s">
        <v>970</v>
      </c>
      <c r="C949" s="35" t="s">
        <v>7</v>
      </c>
      <c r="D949" s="58">
        <v>8187.32</v>
      </c>
      <c r="E949" s="58">
        <v>8187.32</v>
      </c>
      <c r="F949" s="58">
        <v>8187.32</v>
      </c>
      <c r="G949" s="58">
        <v>8187.32</v>
      </c>
      <c r="H949" s="44" t="s">
        <v>1098</v>
      </c>
      <c r="I949"/>
      <c r="L949"/>
      <c r="M949"/>
      <c r="N949"/>
      <c r="O949"/>
      <c r="P949"/>
      <c r="S949" s="57"/>
      <c r="T949" s="57"/>
      <c r="U949" s="57"/>
      <c r="V949" s="57"/>
      <c r="W949" s="55"/>
      <c r="X949"/>
    </row>
    <row r="950" spans="1:24" s="30" customFormat="1" ht="20" x14ac:dyDescent="0.2">
      <c r="A950" s="6">
        <v>949</v>
      </c>
      <c r="B950" s="35" t="s">
        <v>971</v>
      </c>
      <c r="C950" s="35" t="s">
        <v>6</v>
      </c>
      <c r="D950" s="58">
        <v>8208.48</v>
      </c>
      <c r="E950" s="58">
        <v>8208.48</v>
      </c>
      <c r="F950" s="58">
        <v>8208.48</v>
      </c>
      <c r="G950" s="58">
        <v>8208.48</v>
      </c>
      <c r="H950" s="44" t="s">
        <v>1098</v>
      </c>
      <c r="I950"/>
      <c r="L950"/>
      <c r="M950"/>
      <c r="N950"/>
      <c r="O950"/>
      <c r="P950"/>
      <c r="S950" s="57"/>
      <c r="T950" s="57"/>
      <c r="U950" s="57"/>
      <c r="V950" s="57"/>
      <c r="W950" s="55"/>
      <c r="X950"/>
    </row>
    <row r="951" spans="1:24" s="30" customFormat="1" ht="20" x14ac:dyDescent="0.2">
      <c r="A951" s="6">
        <v>950</v>
      </c>
      <c r="B951" s="35" t="s">
        <v>972</v>
      </c>
      <c r="C951" s="35" t="s">
        <v>2</v>
      </c>
      <c r="D951" s="58">
        <v>8186.08</v>
      </c>
      <c r="E951" s="58">
        <v>8186.08</v>
      </c>
      <c r="F951" s="58">
        <v>8186.08</v>
      </c>
      <c r="G951" s="58">
        <v>8186.08</v>
      </c>
      <c r="H951" s="44" t="s">
        <v>1098</v>
      </c>
      <c r="I951"/>
      <c r="L951"/>
      <c r="M951"/>
      <c r="N951"/>
      <c r="O951"/>
      <c r="P951"/>
      <c r="S951" s="57"/>
      <c r="T951" s="57"/>
      <c r="U951" s="57"/>
      <c r="V951" s="57"/>
      <c r="W951" s="55"/>
      <c r="X951"/>
    </row>
    <row r="952" spans="1:24" s="30" customFormat="1" ht="20" x14ac:dyDescent="0.2">
      <c r="A952" s="6">
        <v>951</v>
      </c>
      <c r="B952" s="35" t="s">
        <v>973</v>
      </c>
      <c r="C952" s="35" t="s">
        <v>4</v>
      </c>
      <c r="D952" s="58">
        <v>8101.04</v>
      </c>
      <c r="E952" s="58">
        <v>8101.04</v>
      </c>
      <c r="F952" s="58">
        <v>8101.04</v>
      </c>
      <c r="G952" s="58">
        <v>8101.04</v>
      </c>
      <c r="H952" s="44" t="s">
        <v>1098</v>
      </c>
      <c r="I952"/>
      <c r="L952"/>
      <c r="M952"/>
      <c r="N952"/>
      <c r="O952"/>
      <c r="P952"/>
      <c r="S952" s="57"/>
      <c r="T952" s="57"/>
      <c r="U952" s="57"/>
      <c r="V952" s="57"/>
      <c r="W952" s="55"/>
      <c r="X952"/>
    </row>
    <row r="953" spans="1:24" s="30" customFormat="1" ht="20" x14ac:dyDescent="0.2">
      <c r="A953" s="6">
        <v>952</v>
      </c>
      <c r="B953" s="35" t="s">
        <v>974</v>
      </c>
      <c r="C953" s="35" t="s">
        <v>7</v>
      </c>
      <c r="D953" s="58">
        <v>8089.26</v>
      </c>
      <c r="E953" s="58">
        <v>8089.26</v>
      </c>
      <c r="F953" s="58">
        <v>8089.26</v>
      </c>
      <c r="G953" s="58">
        <v>8089.26</v>
      </c>
      <c r="H953" s="44" t="s">
        <v>1098</v>
      </c>
      <c r="I953"/>
      <c r="L953"/>
      <c r="M953"/>
      <c r="N953"/>
      <c r="O953"/>
      <c r="P953"/>
      <c r="S953" s="57"/>
      <c r="T953" s="57"/>
      <c r="U953" s="57"/>
      <c r="V953" s="57"/>
      <c r="W953" s="55"/>
      <c r="X953"/>
    </row>
    <row r="954" spans="1:24" s="30" customFormat="1" ht="20" x14ac:dyDescent="0.2">
      <c r="A954" s="6">
        <v>953</v>
      </c>
      <c r="B954" s="35" t="s">
        <v>975</v>
      </c>
      <c r="C954" s="35" t="s">
        <v>6</v>
      </c>
      <c r="D954" s="58">
        <v>8086.71</v>
      </c>
      <c r="E954" s="58">
        <v>8086.71</v>
      </c>
      <c r="F954" s="58">
        <v>8086.71</v>
      </c>
      <c r="G954" s="58">
        <v>8086.71</v>
      </c>
      <c r="H954" s="44" t="s">
        <v>1098</v>
      </c>
      <c r="I954"/>
      <c r="L954"/>
      <c r="M954"/>
      <c r="N954"/>
      <c r="O954"/>
      <c r="P954"/>
      <c r="S954" s="57"/>
      <c r="T954" s="57"/>
      <c r="U954" s="57"/>
      <c r="V954" s="57"/>
      <c r="W954" s="55"/>
      <c r="X954"/>
    </row>
    <row r="955" spans="1:24" s="30" customFormat="1" ht="20" x14ac:dyDescent="0.2">
      <c r="A955" s="6">
        <v>954</v>
      </c>
      <c r="B955" s="35" t="s">
        <v>976</v>
      </c>
      <c r="C955" s="35" t="s">
        <v>2</v>
      </c>
      <c r="D955" s="58">
        <v>7883.85</v>
      </c>
      <c r="E955" s="58">
        <v>7883.85</v>
      </c>
      <c r="F955" s="58">
        <v>7883.85</v>
      </c>
      <c r="G955" s="58">
        <v>7883.85</v>
      </c>
      <c r="H955" s="44" t="s">
        <v>1098</v>
      </c>
      <c r="I955"/>
      <c r="L955"/>
      <c r="M955"/>
      <c r="N955"/>
      <c r="O955"/>
      <c r="P955"/>
      <c r="S955" s="57"/>
      <c r="T955" s="57"/>
      <c r="U955" s="57"/>
      <c r="V955" s="57"/>
      <c r="W955" s="55"/>
      <c r="X955"/>
    </row>
    <row r="956" spans="1:24" s="30" customFormat="1" ht="20" x14ac:dyDescent="0.2">
      <c r="A956" s="6">
        <v>955</v>
      </c>
      <c r="B956" s="35" t="s">
        <v>977</v>
      </c>
      <c r="C956" s="35" t="s">
        <v>4</v>
      </c>
      <c r="D956" s="58">
        <v>7897.64</v>
      </c>
      <c r="E956" s="58">
        <v>7897.64</v>
      </c>
      <c r="F956" s="58">
        <v>7897.64</v>
      </c>
      <c r="G956" s="58">
        <v>7897.64</v>
      </c>
      <c r="H956" s="44" t="s">
        <v>1098</v>
      </c>
      <c r="I956"/>
      <c r="L956"/>
      <c r="M956"/>
      <c r="N956"/>
      <c r="O956"/>
      <c r="P956"/>
      <c r="S956" s="57"/>
      <c r="T956" s="57"/>
      <c r="U956" s="57"/>
      <c r="V956" s="57"/>
      <c r="W956" s="55"/>
      <c r="X956"/>
    </row>
    <row r="957" spans="1:24" s="30" customFormat="1" ht="20" x14ac:dyDescent="0.2">
      <c r="A957" s="6">
        <v>956</v>
      </c>
      <c r="B957" s="35" t="s">
        <v>978</v>
      </c>
      <c r="C957" s="35" t="s">
        <v>1</v>
      </c>
      <c r="D957" s="58">
        <v>8036.14</v>
      </c>
      <c r="E957" s="58">
        <v>8036.14</v>
      </c>
      <c r="F957" s="58">
        <v>8036.14</v>
      </c>
      <c r="G957" s="58">
        <v>8036.14</v>
      </c>
      <c r="H957" s="44" t="s">
        <v>1098</v>
      </c>
      <c r="I957"/>
      <c r="L957"/>
      <c r="M957"/>
      <c r="N957"/>
      <c r="O957"/>
      <c r="P957"/>
      <c r="S957" s="57"/>
      <c r="T957" s="57"/>
      <c r="U957" s="57"/>
      <c r="V957" s="57"/>
      <c r="W957" s="55"/>
      <c r="X957"/>
    </row>
    <row r="958" spans="1:24" s="30" customFormat="1" ht="20" x14ac:dyDescent="0.2">
      <c r="A958" s="6">
        <v>957</v>
      </c>
      <c r="B958" s="35" t="s">
        <v>979</v>
      </c>
      <c r="C958" s="35" t="s">
        <v>7</v>
      </c>
      <c r="D958" s="58">
        <v>8030.17</v>
      </c>
      <c r="E958" s="58">
        <v>8030.17</v>
      </c>
      <c r="F958" s="58">
        <v>8030.17</v>
      </c>
      <c r="G958" s="58">
        <v>8030.17</v>
      </c>
      <c r="H958" s="44" t="s">
        <v>1098</v>
      </c>
      <c r="I958"/>
      <c r="L958"/>
      <c r="M958"/>
      <c r="N958"/>
      <c r="O958"/>
      <c r="P958"/>
      <c r="S958" s="57"/>
      <c r="T958" s="57"/>
      <c r="U958" s="57"/>
      <c r="V958" s="57"/>
      <c r="W958" s="55"/>
      <c r="X958"/>
    </row>
    <row r="959" spans="1:24" s="30" customFormat="1" ht="20" x14ac:dyDescent="0.2">
      <c r="A959" s="6">
        <v>958</v>
      </c>
      <c r="B959" s="35" t="s">
        <v>980</v>
      </c>
      <c r="C959" s="35" t="s">
        <v>6</v>
      </c>
      <c r="D959" s="58">
        <v>7927.98</v>
      </c>
      <c r="E959" s="58">
        <v>7927.98</v>
      </c>
      <c r="F959" s="58">
        <v>7927.98</v>
      </c>
      <c r="G959" s="58">
        <v>7927.98</v>
      </c>
      <c r="H959" s="44" t="s">
        <v>1098</v>
      </c>
      <c r="I959"/>
      <c r="L959"/>
      <c r="M959"/>
      <c r="N959"/>
      <c r="O959"/>
      <c r="P959"/>
      <c r="S959" s="57"/>
      <c r="T959" s="57"/>
      <c r="U959" s="57"/>
      <c r="V959" s="57"/>
      <c r="W959" s="55"/>
      <c r="X959"/>
    </row>
    <row r="960" spans="1:24" s="30" customFormat="1" ht="20" x14ac:dyDescent="0.2">
      <c r="A960" s="6">
        <v>959</v>
      </c>
      <c r="B960" s="35" t="s">
        <v>981</v>
      </c>
      <c r="C960" s="35" t="s">
        <v>2</v>
      </c>
      <c r="D960" s="58">
        <v>7759.34</v>
      </c>
      <c r="E960" s="58">
        <v>7759.34</v>
      </c>
      <c r="F960" s="58">
        <v>7759.34</v>
      </c>
      <c r="G960" s="58">
        <v>7759.34</v>
      </c>
      <c r="H960" s="44" t="s">
        <v>1098</v>
      </c>
      <c r="I960"/>
      <c r="L960"/>
      <c r="M960"/>
      <c r="N960"/>
      <c r="O960"/>
      <c r="P960"/>
      <c r="S960" s="57"/>
      <c r="T960" s="57"/>
      <c r="U960" s="57"/>
      <c r="V960" s="57"/>
      <c r="W960" s="55"/>
      <c r="X960"/>
    </row>
    <row r="961" spans="1:24" s="30" customFormat="1" ht="20" x14ac:dyDescent="0.2">
      <c r="A961" s="6">
        <v>960</v>
      </c>
      <c r="B961" s="35" t="s">
        <v>982</v>
      </c>
      <c r="C961" s="35" t="s">
        <v>4</v>
      </c>
      <c r="D961" s="58">
        <v>7663.27</v>
      </c>
      <c r="E961" s="58">
        <v>7663.27</v>
      </c>
      <c r="F961" s="58">
        <v>7663.27</v>
      </c>
      <c r="G961" s="58">
        <v>7663.27</v>
      </c>
      <c r="H961" s="44" t="s">
        <v>1098</v>
      </c>
      <c r="I961"/>
      <c r="L961"/>
      <c r="M961"/>
      <c r="N961"/>
      <c r="O961"/>
      <c r="P961"/>
      <c r="S961" s="57"/>
      <c r="T961" s="57"/>
      <c r="U961" s="57"/>
      <c r="V961" s="57"/>
      <c r="W961" s="55"/>
      <c r="X961"/>
    </row>
    <row r="962" spans="1:24" s="30" customFormat="1" ht="20" x14ac:dyDescent="0.2">
      <c r="A962" s="6">
        <v>961</v>
      </c>
      <c r="B962" s="35" t="s">
        <v>983</v>
      </c>
      <c r="C962" s="35" t="s">
        <v>1</v>
      </c>
      <c r="D962" s="58">
        <v>7517.02</v>
      </c>
      <c r="E962" s="58">
        <v>7517.02</v>
      </c>
      <c r="F962" s="58">
        <v>7517.02</v>
      </c>
      <c r="G962" s="58">
        <v>7517.02</v>
      </c>
      <c r="H962" s="44" t="s">
        <v>1098</v>
      </c>
      <c r="I962"/>
      <c r="L962"/>
      <c r="M962"/>
      <c r="N962"/>
      <c r="O962"/>
      <c r="P962"/>
      <c r="S962" s="57"/>
      <c r="T962" s="57"/>
      <c r="U962" s="57"/>
      <c r="V962" s="57"/>
      <c r="W962" s="55"/>
      <c r="X962"/>
    </row>
    <row r="963" spans="1:24" s="30" customFormat="1" ht="20" x14ac:dyDescent="0.2">
      <c r="A963" s="6">
        <v>962</v>
      </c>
      <c r="B963" s="35" t="s">
        <v>984</v>
      </c>
      <c r="C963" s="35" t="s">
        <v>7</v>
      </c>
      <c r="D963" s="58">
        <v>7613.1</v>
      </c>
      <c r="E963" s="58">
        <v>7613.1</v>
      </c>
      <c r="F963" s="58">
        <v>7613.1</v>
      </c>
      <c r="G963" s="58">
        <v>7613.1</v>
      </c>
      <c r="H963" s="44" t="s">
        <v>1098</v>
      </c>
      <c r="I963"/>
      <c r="L963"/>
      <c r="M963"/>
      <c r="N963"/>
      <c r="O963"/>
      <c r="P963"/>
      <c r="S963" s="57"/>
      <c r="T963" s="57"/>
      <c r="U963" s="57"/>
      <c r="V963" s="57"/>
      <c r="W963" s="55"/>
      <c r="X963"/>
    </row>
    <row r="964" spans="1:24" s="30" customFormat="1" ht="20" x14ac:dyDescent="0.2">
      <c r="A964" s="6">
        <v>963</v>
      </c>
      <c r="B964" s="35" t="s">
        <v>985</v>
      </c>
      <c r="C964" s="35" t="s">
        <v>6</v>
      </c>
      <c r="D964" s="58">
        <v>7791.35</v>
      </c>
      <c r="E964" s="58">
        <v>7791.35</v>
      </c>
      <c r="F964" s="58">
        <v>7791.35</v>
      </c>
      <c r="G964" s="58">
        <v>7791.35</v>
      </c>
      <c r="H964" s="44" t="s">
        <v>1098</v>
      </c>
      <c r="I964"/>
      <c r="L964"/>
      <c r="M964"/>
      <c r="N964"/>
      <c r="O964"/>
      <c r="P964"/>
      <c r="S964" s="57"/>
      <c r="T964" s="57"/>
      <c r="U964" s="57"/>
      <c r="V964" s="57"/>
      <c r="W964" s="55"/>
      <c r="X964"/>
    </row>
    <row r="965" spans="1:24" s="30" customFormat="1" ht="20" x14ac:dyDescent="0.2">
      <c r="A965" s="6">
        <v>964</v>
      </c>
      <c r="B965" s="35" t="s">
        <v>986</v>
      </c>
      <c r="C965" s="35" t="s">
        <v>2</v>
      </c>
      <c r="D965" s="58">
        <v>7884.61</v>
      </c>
      <c r="E965" s="58">
        <v>7884.61</v>
      </c>
      <c r="F965" s="58">
        <v>7884.61</v>
      </c>
      <c r="G965" s="58">
        <v>7884.61</v>
      </c>
      <c r="H965" s="44" t="s">
        <v>1098</v>
      </c>
      <c r="I965"/>
      <c r="L965"/>
      <c r="M965"/>
      <c r="N965"/>
      <c r="O965"/>
      <c r="P965"/>
      <c r="S965" s="57"/>
      <c r="T965" s="57"/>
      <c r="U965" s="57"/>
      <c r="V965" s="57"/>
      <c r="W965" s="55"/>
      <c r="X965"/>
    </row>
    <row r="966" spans="1:24" s="30" customFormat="1" ht="20" x14ac:dyDescent="0.2">
      <c r="A966" s="6">
        <v>965</v>
      </c>
      <c r="B966" s="35" t="s">
        <v>987</v>
      </c>
      <c r="C966" s="35" t="s">
        <v>4</v>
      </c>
      <c r="D966" s="58">
        <v>7870.11</v>
      </c>
      <c r="E966" s="58">
        <v>7870.11</v>
      </c>
      <c r="F966" s="58">
        <v>7870.11</v>
      </c>
      <c r="G966" s="58">
        <v>7870.11</v>
      </c>
      <c r="H966" s="44" t="s">
        <v>1098</v>
      </c>
      <c r="I966"/>
      <c r="L966"/>
      <c r="M966"/>
      <c r="N966"/>
      <c r="O966"/>
      <c r="P966"/>
      <c r="S966" s="57"/>
      <c r="T966" s="57"/>
      <c r="U966" s="57"/>
      <c r="V966" s="57"/>
      <c r="W966" s="55"/>
      <c r="X966"/>
    </row>
    <row r="967" spans="1:24" s="30" customFormat="1" ht="20" x14ac:dyDescent="0.2">
      <c r="A967" s="6">
        <v>966</v>
      </c>
      <c r="B967" s="35" t="s">
        <v>988</v>
      </c>
      <c r="C967" s="35" t="s">
        <v>1</v>
      </c>
      <c r="D967" s="58">
        <v>8015.34</v>
      </c>
      <c r="E967" s="58">
        <v>8015.34</v>
      </c>
      <c r="F967" s="58">
        <v>8015.34</v>
      </c>
      <c r="G967" s="58">
        <v>8015.34</v>
      </c>
      <c r="H967" s="44" t="s">
        <v>1098</v>
      </c>
      <c r="I967"/>
      <c r="L967"/>
      <c r="M967"/>
      <c r="N967"/>
      <c r="O967"/>
      <c r="P967"/>
      <c r="S967" s="57"/>
      <c r="T967" s="57"/>
      <c r="U967" s="57"/>
      <c r="V967" s="57"/>
      <c r="W967" s="55"/>
      <c r="X967"/>
    </row>
    <row r="968" spans="1:24" s="30" customFormat="1" ht="20" x14ac:dyDescent="0.2">
      <c r="A968" s="6">
        <v>967</v>
      </c>
      <c r="B968" s="35" t="s">
        <v>989</v>
      </c>
      <c r="C968" s="35" t="s">
        <v>7</v>
      </c>
      <c r="D968" s="58">
        <v>8060.99</v>
      </c>
      <c r="E968" s="58">
        <v>8060.99</v>
      </c>
      <c r="F968" s="58">
        <v>8060.99</v>
      </c>
      <c r="G968" s="58">
        <v>8060.99</v>
      </c>
      <c r="H968" s="44" t="s">
        <v>1098</v>
      </c>
      <c r="I968"/>
      <c r="L968"/>
      <c r="M968"/>
      <c r="N968"/>
      <c r="O968"/>
      <c r="P968"/>
      <c r="S968" s="57"/>
      <c r="T968" s="57"/>
      <c r="U968" s="57"/>
      <c r="V968" s="57"/>
      <c r="W968" s="55"/>
      <c r="X968"/>
    </row>
    <row r="969" spans="1:24" s="30" customFormat="1" ht="20" x14ac:dyDescent="0.2">
      <c r="A969" s="6">
        <v>968</v>
      </c>
      <c r="B969" s="35" t="s">
        <v>990</v>
      </c>
      <c r="C969" s="35" t="s">
        <v>6</v>
      </c>
      <c r="D969" s="58">
        <v>7910.35</v>
      </c>
      <c r="E969" s="58">
        <v>7910.35</v>
      </c>
      <c r="F969" s="58">
        <v>7910.35</v>
      </c>
      <c r="G969" s="58">
        <v>7910.35</v>
      </c>
      <c r="H969" s="44" t="s">
        <v>1098</v>
      </c>
      <c r="I969"/>
      <c r="L969"/>
      <c r="M969"/>
      <c r="N969"/>
      <c r="O969"/>
      <c r="P969"/>
      <c r="S969" s="57"/>
      <c r="T969" s="57"/>
      <c r="U969" s="57"/>
      <c r="V969" s="57"/>
      <c r="W969" s="55"/>
      <c r="X969"/>
    </row>
    <row r="970" spans="1:24" s="30" customFormat="1" ht="20" x14ac:dyDescent="0.2">
      <c r="A970" s="6">
        <v>969</v>
      </c>
      <c r="B970" s="35" t="s">
        <v>991</v>
      </c>
      <c r="C970" s="35" t="s">
        <v>2</v>
      </c>
      <c r="D970" s="58">
        <v>8051.69</v>
      </c>
      <c r="E970" s="58">
        <v>8051.69</v>
      </c>
      <c r="F970" s="58">
        <v>8051.69</v>
      </c>
      <c r="G970" s="58">
        <v>8051.69</v>
      </c>
      <c r="H970" s="44" t="s">
        <v>1098</v>
      </c>
      <c r="I970"/>
      <c r="L970"/>
      <c r="M970"/>
      <c r="N970"/>
      <c r="O970"/>
      <c r="P970"/>
      <c r="S970" s="57"/>
      <c r="T970" s="57"/>
      <c r="U970" s="57"/>
      <c r="V970" s="57"/>
      <c r="W970" s="55"/>
      <c r="X970"/>
    </row>
    <row r="971" spans="1:24" s="30" customFormat="1" ht="20" x14ac:dyDescent="0.2">
      <c r="A971" s="6">
        <v>970</v>
      </c>
      <c r="B971" s="35" t="s">
        <v>992</v>
      </c>
      <c r="C971" s="35" t="s">
        <v>4</v>
      </c>
      <c r="D971" s="58">
        <v>7974.43</v>
      </c>
      <c r="E971" s="58">
        <v>7974.43</v>
      </c>
      <c r="F971" s="58">
        <v>7974.43</v>
      </c>
      <c r="G971" s="58">
        <v>7974.43</v>
      </c>
      <c r="H971" s="44" t="s">
        <v>1098</v>
      </c>
      <c r="I971"/>
      <c r="L971"/>
      <c r="M971"/>
      <c r="N971"/>
      <c r="O971"/>
      <c r="P971"/>
      <c r="S971" s="57"/>
      <c r="T971" s="57"/>
      <c r="U971" s="57"/>
      <c r="V971" s="57"/>
      <c r="W971" s="55"/>
      <c r="X971"/>
    </row>
    <row r="972" spans="1:24" s="30" customFormat="1" ht="20" x14ac:dyDescent="0.2">
      <c r="A972" s="6">
        <v>971</v>
      </c>
      <c r="B972" s="35" t="s">
        <v>993</v>
      </c>
      <c r="C972" s="35" t="s">
        <v>1</v>
      </c>
      <c r="D972" s="58">
        <v>7991.43</v>
      </c>
      <c r="E972" s="58">
        <v>7991.43</v>
      </c>
      <c r="F972" s="58">
        <v>7991.43</v>
      </c>
      <c r="G972" s="58">
        <v>7991.43</v>
      </c>
      <c r="H972" s="44" t="s">
        <v>1098</v>
      </c>
      <c r="I972"/>
      <c r="L972"/>
      <c r="M972"/>
      <c r="N972"/>
      <c r="O972"/>
      <c r="P972"/>
      <c r="S972" s="57"/>
      <c r="T972" s="57"/>
      <c r="U972" s="57"/>
      <c r="V972" s="57"/>
      <c r="W972" s="55"/>
      <c r="X972"/>
    </row>
    <row r="973" spans="1:24" s="30" customFormat="1" ht="20" x14ac:dyDescent="0.2">
      <c r="A973" s="6">
        <v>972</v>
      </c>
      <c r="B973" s="35" t="s">
        <v>994</v>
      </c>
      <c r="C973" s="35" t="s">
        <v>7</v>
      </c>
      <c r="D973" s="58">
        <v>7959.39</v>
      </c>
      <c r="E973" s="58">
        <v>7959.39</v>
      </c>
      <c r="F973" s="58">
        <v>7959.39</v>
      </c>
      <c r="G973" s="58">
        <v>7959.39</v>
      </c>
      <c r="H973" s="44" t="s">
        <v>1098</v>
      </c>
      <c r="I973"/>
      <c r="L973"/>
      <c r="M973"/>
      <c r="N973"/>
      <c r="O973"/>
      <c r="P973"/>
      <c r="S973" s="57"/>
      <c r="T973" s="57"/>
      <c r="U973" s="57"/>
      <c r="V973" s="57"/>
      <c r="W973" s="55"/>
      <c r="X973"/>
    </row>
    <row r="974" spans="1:24" s="30" customFormat="1" ht="20" x14ac:dyDescent="0.2">
      <c r="A974" s="6">
        <v>973</v>
      </c>
      <c r="B974" s="35" t="s">
        <v>995</v>
      </c>
      <c r="C974" s="35" t="s">
        <v>6</v>
      </c>
      <c r="D974" s="58">
        <v>8022.04</v>
      </c>
      <c r="E974" s="58">
        <v>8022.04</v>
      </c>
      <c r="F974" s="58">
        <v>8022.04</v>
      </c>
      <c r="G974" s="58">
        <v>8022.04</v>
      </c>
      <c r="H974" s="44" t="s">
        <v>1098</v>
      </c>
      <c r="I974"/>
      <c r="L974"/>
      <c r="M974"/>
      <c r="N974"/>
      <c r="O974"/>
      <c r="P974"/>
      <c r="S974" s="57"/>
      <c r="T974" s="57"/>
      <c r="U974" s="57"/>
      <c r="V974" s="57"/>
      <c r="W974" s="55"/>
      <c r="X974"/>
    </row>
    <row r="975" spans="1:24" s="30" customFormat="1" ht="20" x14ac:dyDescent="0.2">
      <c r="A975" s="6">
        <v>974</v>
      </c>
      <c r="B975" s="35" t="s">
        <v>996</v>
      </c>
      <c r="C975" s="35" t="s">
        <v>2</v>
      </c>
      <c r="D975" s="58">
        <v>8063.12</v>
      </c>
      <c r="E975" s="58">
        <v>8063.12</v>
      </c>
      <c r="F975" s="58">
        <v>8063.12</v>
      </c>
      <c r="G975" s="58">
        <v>8063.12</v>
      </c>
      <c r="H975" s="44" t="s">
        <v>1098</v>
      </c>
      <c r="I975"/>
      <c r="L975"/>
      <c r="M975"/>
      <c r="N975"/>
      <c r="O975"/>
      <c r="P975"/>
      <c r="S975" s="57"/>
      <c r="T975" s="57"/>
      <c r="U975" s="57"/>
      <c r="V975" s="57"/>
      <c r="W975" s="55"/>
      <c r="X975"/>
    </row>
    <row r="976" spans="1:24" s="30" customFormat="1" ht="20" x14ac:dyDescent="0.2">
      <c r="A976" s="6">
        <v>975</v>
      </c>
      <c r="B976" s="35" t="s">
        <v>997</v>
      </c>
      <c r="C976" s="35" t="s">
        <v>4</v>
      </c>
      <c r="D976" s="58">
        <v>8095.08</v>
      </c>
      <c r="E976" s="58">
        <v>8095.08</v>
      </c>
      <c r="F976" s="58">
        <v>8095.08</v>
      </c>
      <c r="G976" s="58">
        <v>8095.08</v>
      </c>
      <c r="H976" s="44" t="s">
        <v>1098</v>
      </c>
      <c r="I976"/>
      <c r="L976"/>
      <c r="M976"/>
      <c r="N976"/>
      <c r="O976"/>
      <c r="P976"/>
      <c r="S976" s="57"/>
      <c r="T976" s="57"/>
      <c r="U976" s="57"/>
      <c r="V976" s="57"/>
      <c r="W976" s="55"/>
      <c r="X976"/>
    </row>
    <row r="977" spans="1:24" s="30" customFormat="1" ht="20" x14ac:dyDescent="0.2">
      <c r="A977" s="6">
        <v>976</v>
      </c>
      <c r="B977" s="35" t="s">
        <v>998</v>
      </c>
      <c r="C977" s="35" t="s">
        <v>1</v>
      </c>
      <c r="D977" s="58">
        <v>8004.6</v>
      </c>
      <c r="E977" s="58">
        <v>8004.6</v>
      </c>
      <c r="F977" s="58">
        <v>8004.6</v>
      </c>
      <c r="G977" s="58">
        <v>8004.6</v>
      </c>
      <c r="H977" s="44" t="s">
        <v>1098</v>
      </c>
      <c r="I977"/>
      <c r="L977"/>
      <c r="M977"/>
      <c r="N977"/>
      <c r="O977"/>
      <c r="P977"/>
      <c r="S977" s="57"/>
      <c r="T977" s="57"/>
      <c r="U977" s="57"/>
      <c r="V977" s="57"/>
      <c r="W977" s="55"/>
      <c r="X977"/>
    </row>
    <row r="978" spans="1:24" s="30" customFormat="1" ht="20" x14ac:dyDescent="0.2">
      <c r="A978" s="6">
        <v>977</v>
      </c>
      <c r="B978" s="35" t="s">
        <v>999</v>
      </c>
      <c r="C978" s="35" t="s">
        <v>7</v>
      </c>
      <c r="D978" s="58">
        <v>8069.32</v>
      </c>
      <c r="E978" s="58">
        <v>8069.32</v>
      </c>
      <c r="F978" s="58">
        <v>8069.32</v>
      </c>
      <c r="G978" s="58">
        <v>8069.32</v>
      </c>
      <c r="H978" s="44" t="s">
        <v>1098</v>
      </c>
      <c r="I978"/>
      <c r="L978"/>
      <c r="M978"/>
      <c r="N978"/>
      <c r="O978"/>
      <c r="P978"/>
      <c r="S978" s="57"/>
      <c r="T978" s="57"/>
      <c r="U978" s="57"/>
      <c r="V978" s="57"/>
      <c r="W978" s="55"/>
      <c r="X978"/>
    </row>
    <row r="979" spans="1:24" s="30" customFormat="1" ht="20" x14ac:dyDescent="0.2">
      <c r="A979" s="6">
        <v>978</v>
      </c>
      <c r="B979" s="35" t="s">
        <v>1000</v>
      </c>
      <c r="C979" s="35" t="s">
        <v>6</v>
      </c>
      <c r="D979" s="58">
        <v>7977.12</v>
      </c>
      <c r="E979" s="58">
        <v>7977.12</v>
      </c>
      <c r="F979" s="58">
        <v>7977.12</v>
      </c>
      <c r="G979" s="58">
        <v>7977.12</v>
      </c>
      <c r="H979" s="44" t="s">
        <v>1098</v>
      </c>
      <c r="I979"/>
      <c r="L979"/>
      <c r="M979"/>
      <c r="N979"/>
      <c r="O979"/>
      <c r="P979"/>
      <c r="S979" s="57"/>
      <c r="T979" s="57"/>
      <c r="U979" s="57"/>
      <c r="V979" s="57"/>
      <c r="W979" s="55"/>
      <c r="X979"/>
    </row>
    <row r="980" spans="1:24" s="30" customFormat="1" ht="20" x14ac:dyDescent="0.2">
      <c r="A980" s="6">
        <v>979</v>
      </c>
      <c r="B980" s="35" t="s">
        <v>1001</v>
      </c>
      <c r="C980" s="35" t="s">
        <v>2</v>
      </c>
      <c r="D980" s="58">
        <v>7929.3</v>
      </c>
      <c r="E980" s="58">
        <v>7929.3</v>
      </c>
      <c r="F980" s="58">
        <v>7929.3</v>
      </c>
      <c r="G980" s="58">
        <v>7929.3</v>
      </c>
      <c r="H980" s="44" t="s">
        <v>1098</v>
      </c>
      <c r="I980"/>
      <c r="L980"/>
      <c r="M980"/>
      <c r="N980"/>
      <c r="O980"/>
      <c r="P980"/>
      <c r="S980" s="57"/>
      <c r="T980" s="57"/>
      <c r="U980" s="57"/>
      <c r="V980" s="57"/>
      <c r="W980" s="55"/>
      <c r="X980"/>
    </row>
    <row r="981" spans="1:24" s="30" customFormat="1" ht="20" x14ac:dyDescent="0.2">
      <c r="A981" s="6">
        <v>980</v>
      </c>
      <c r="B981" s="35" t="s">
        <v>1002</v>
      </c>
      <c r="C981" s="35" t="s">
        <v>4</v>
      </c>
      <c r="D981" s="58">
        <v>7942</v>
      </c>
      <c r="E981" s="58">
        <v>7942</v>
      </c>
      <c r="F981" s="58">
        <v>7942</v>
      </c>
      <c r="G981" s="58">
        <v>7942</v>
      </c>
      <c r="H981" s="44" t="s">
        <v>1098</v>
      </c>
      <c r="I981"/>
      <c r="L981"/>
      <c r="M981"/>
      <c r="N981"/>
      <c r="O981"/>
      <c r="P981"/>
      <c r="S981" s="57"/>
      <c r="T981" s="57"/>
      <c r="U981" s="57"/>
      <c r="V981" s="57"/>
      <c r="W981" s="55"/>
      <c r="X981"/>
    </row>
    <row r="982" spans="1:24" s="30" customFormat="1" ht="20" x14ac:dyDescent="0.2">
      <c r="A982" s="6">
        <v>981</v>
      </c>
      <c r="B982" s="35" t="s">
        <v>1003</v>
      </c>
      <c r="C982" s="35" t="s">
        <v>1</v>
      </c>
      <c r="D982" s="58">
        <v>7898.19</v>
      </c>
      <c r="E982" s="58">
        <v>7898.19</v>
      </c>
      <c r="F982" s="58">
        <v>7898.19</v>
      </c>
      <c r="G982" s="58">
        <v>7898.19</v>
      </c>
      <c r="H982" s="44" t="s">
        <v>1098</v>
      </c>
      <c r="I982"/>
      <c r="L982"/>
      <c r="M982"/>
      <c r="N982"/>
      <c r="O982"/>
      <c r="P982"/>
      <c r="S982" s="57"/>
      <c r="T982" s="57"/>
      <c r="U982" s="57"/>
      <c r="V982" s="57"/>
      <c r="W982" s="55"/>
      <c r="X982"/>
    </row>
    <row r="983" spans="1:24" s="30" customFormat="1" ht="20" x14ac:dyDescent="0.2">
      <c r="A983" s="6">
        <v>982</v>
      </c>
      <c r="B983" s="35" t="s">
        <v>1004</v>
      </c>
      <c r="C983" s="35" t="s">
        <v>7</v>
      </c>
      <c r="D983" s="58">
        <v>7753.7</v>
      </c>
      <c r="E983" s="58">
        <v>7753.7</v>
      </c>
      <c r="F983" s="58">
        <v>7753.7</v>
      </c>
      <c r="G983" s="58">
        <v>7753.7</v>
      </c>
      <c r="H983" s="44" t="s">
        <v>1098</v>
      </c>
      <c r="I983"/>
      <c r="L983"/>
      <c r="M983"/>
      <c r="N983"/>
      <c r="O983"/>
      <c r="P983"/>
      <c r="S983" s="57"/>
      <c r="T983" s="57"/>
      <c r="U983" s="57"/>
      <c r="V983" s="57"/>
      <c r="W983" s="55"/>
      <c r="X983"/>
    </row>
    <row r="984" spans="1:24" s="30" customFormat="1" ht="20" x14ac:dyDescent="0.2">
      <c r="A984" s="6">
        <v>983</v>
      </c>
      <c r="B984" s="35" t="s">
        <v>1005</v>
      </c>
      <c r="C984" s="35" t="s">
        <v>6</v>
      </c>
      <c r="D984" s="58">
        <v>7659.86</v>
      </c>
      <c r="E984" s="58">
        <v>7659.86</v>
      </c>
      <c r="F984" s="58">
        <v>7659.86</v>
      </c>
      <c r="G984" s="58">
        <v>7659.86</v>
      </c>
      <c r="H984" s="44" t="s">
        <v>1098</v>
      </c>
      <c r="I984"/>
      <c r="L984"/>
      <c r="M984"/>
      <c r="N984"/>
      <c r="O984"/>
      <c r="P984"/>
      <c r="S984" s="57"/>
      <c r="T984" s="57"/>
      <c r="U984" s="57"/>
      <c r="V984" s="57"/>
      <c r="W984" s="55"/>
      <c r="X984"/>
    </row>
    <row r="985" spans="1:24" s="30" customFormat="1" ht="20" x14ac:dyDescent="0.2">
      <c r="A985" s="6">
        <v>984</v>
      </c>
      <c r="B985" s="35" t="s">
        <v>1006</v>
      </c>
      <c r="C985" s="35" t="s">
        <v>2</v>
      </c>
      <c r="D985" s="58">
        <v>7541.93</v>
      </c>
      <c r="E985" s="58">
        <v>7541.93</v>
      </c>
      <c r="F985" s="58">
        <v>7541.93</v>
      </c>
      <c r="G985" s="58">
        <v>7541.93</v>
      </c>
      <c r="H985" s="44" t="s">
        <v>1098</v>
      </c>
      <c r="I985"/>
      <c r="L985"/>
      <c r="M985"/>
      <c r="N985"/>
      <c r="O985"/>
      <c r="P985"/>
      <c r="S985" s="57"/>
      <c r="T985" s="57"/>
      <c r="U985" s="57"/>
      <c r="V985" s="57"/>
      <c r="W985" s="55"/>
      <c r="X985"/>
    </row>
    <row r="986" spans="1:24" s="30" customFormat="1" ht="20" x14ac:dyDescent="0.2">
      <c r="A986" s="6">
        <v>985</v>
      </c>
      <c r="B986" s="35" t="s">
        <v>1007</v>
      </c>
      <c r="C986" s="35" t="s">
        <v>4</v>
      </c>
      <c r="D986" s="58">
        <v>7501.04</v>
      </c>
      <c r="E986" s="58">
        <v>7501.04</v>
      </c>
      <c r="F986" s="58">
        <v>7501.04</v>
      </c>
      <c r="G986" s="58">
        <v>7501.04</v>
      </c>
      <c r="H986" s="44" t="s">
        <v>1098</v>
      </c>
      <c r="I986"/>
      <c r="L986"/>
      <c r="M986"/>
      <c r="N986"/>
      <c r="O986"/>
      <c r="P986"/>
      <c r="S986" s="57"/>
      <c r="T986" s="57"/>
      <c r="U986" s="57"/>
      <c r="V986" s="57"/>
      <c r="W986" s="55"/>
      <c r="X986"/>
    </row>
    <row r="987" spans="1:24" s="30" customFormat="1" ht="20" x14ac:dyDescent="0.2">
      <c r="A987" s="6">
        <v>986</v>
      </c>
      <c r="B987" s="35" t="s">
        <v>1008</v>
      </c>
      <c r="C987" s="35" t="s">
        <v>1</v>
      </c>
      <c r="D987" s="58">
        <v>7624.75</v>
      </c>
      <c r="E987" s="58">
        <v>7624.75</v>
      </c>
      <c r="F987" s="58">
        <v>7624.75</v>
      </c>
      <c r="G987" s="58">
        <v>7624.75</v>
      </c>
      <c r="H987" s="44" t="s">
        <v>1098</v>
      </c>
      <c r="I987"/>
      <c r="L987"/>
      <c r="M987"/>
      <c r="N987"/>
      <c r="O987"/>
      <c r="P987"/>
      <c r="S987" s="57"/>
      <c r="T987" s="57"/>
      <c r="U987" s="57"/>
      <c r="V987" s="57"/>
      <c r="W987" s="55"/>
      <c r="X987"/>
    </row>
    <row r="988" spans="1:24" s="30" customFormat="1" ht="20" x14ac:dyDescent="0.2">
      <c r="A988" s="6">
        <v>987</v>
      </c>
      <c r="B988" s="35" t="s">
        <v>1009</v>
      </c>
      <c r="C988" s="35" t="s">
        <v>7</v>
      </c>
      <c r="D988" s="58">
        <v>7818.74</v>
      </c>
      <c r="E988" s="58">
        <v>7818.74</v>
      </c>
      <c r="F988" s="58">
        <v>7818.74</v>
      </c>
      <c r="G988" s="58">
        <v>7818.74</v>
      </c>
      <c r="H988" s="44" t="s">
        <v>1098</v>
      </c>
      <c r="I988"/>
      <c r="L988"/>
      <c r="M988"/>
      <c r="N988"/>
      <c r="O988"/>
      <c r="P988"/>
      <c r="S988" s="57"/>
      <c r="T988" s="57"/>
      <c r="U988" s="57"/>
      <c r="V988" s="57"/>
      <c r="W988" s="55"/>
      <c r="X988"/>
    </row>
    <row r="989" spans="1:24" s="30" customFormat="1" ht="20" x14ac:dyDescent="0.2">
      <c r="A989" s="6">
        <v>988</v>
      </c>
      <c r="B989" s="35" t="s">
        <v>1010</v>
      </c>
      <c r="C989" s="35" t="s">
        <v>6</v>
      </c>
      <c r="D989" s="58">
        <v>7926.22</v>
      </c>
      <c r="E989" s="58">
        <v>7926.22</v>
      </c>
      <c r="F989" s="58">
        <v>7926.22</v>
      </c>
      <c r="G989" s="58">
        <v>7926.22</v>
      </c>
      <c r="H989" s="44" t="s">
        <v>1098</v>
      </c>
      <c r="I989"/>
      <c r="L989"/>
      <c r="M989"/>
      <c r="N989"/>
      <c r="O989"/>
      <c r="P989"/>
      <c r="S989" s="57"/>
      <c r="T989" s="57"/>
      <c r="U989" s="57"/>
      <c r="V989" s="57"/>
      <c r="W989" s="55"/>
      <c r="X989"/>
    </row>
    <row r="990" spans="1:24" s="30" customFormat="1" ht="20" x14ac:dyDescent="0.2">
      <c r="A990" s="6">
        <v>989</v>
      </c>
      <c r="B990" s="35" t="s">
        <v>1011</v>
      </c>
      <c r="C990" s="35" t="s">
        <v>2</v>
      </c>
      <c r="D990" s="58">
        <v>7967.95</v>
      </c>
      <c r="E990" s="58">
        <v>7967.95</v>
      </c>
      <c r="F990" s="58">
        <v>7967.95</v>
      </c>
      <c r="G990" s="58">
        <v>7967.95</v>
      </c>
      <c r="H990" s="44" t="s">
        <v>1098</v>
      </c>
      <c r="I990"/>
      <c r="L990"/>
      <c r="M990"/>
      <c r="N990"/>
      <c r="O990"/>
      <c r="P990"/>
      <c r="S990" s="57"/>
      <c r="T990" s="57"/>
      <c r="U990" s="57"/>
      <c r="V990" s="57"/>
      <c r="W990" s="55"/>
      <c r="X990"/>
    </row>
    <row r="991" spans="1:24" s="30" customFormat="1" ht="20" x14ac:dyDescent="0.2">
      <c r="A991" s="6">
        <v>990</v>
      </c>
      <c r="B991" s="35" t="s">
        <v>1012</v>
      </c>
      <c r="C991" s="35" t="s">
        <v>4</v>
      </c>
      <c r="D991" s="58">
        <v>7921.67</v>
      </c>
      <c r="E991" s="58">
        <v>7921.67</v>
      </c>
      <c r="F991" s="58">
        <v>7921.67</v>
      </c>
      <c r="G991" s="58">
        <v>7921.67</v>
      </c>
      <c r="H991" s="44" t="s">
        <v>1098</v>
      </c>
      <c r="I991"/>
      <c r="L991"/>
      <c r="M991"/>
      <c r="N991"/>
      <c r="O991"/>
      <c r="P991"/>
      <c r="S991" s="57"/>
      <c r="T991" s="57"/>
      <c r="U991" s="57"/>
      <c r="V991" s="57"/>
      <c r="W991" s="55"/>
      <c r="X991"/>
    </row>
    <row r="992" spans="1:24" s="30" customFormat="1" ht="20" x14ac:dyDescent="0.2">
      <c r="A992" s="6">
        <v>991</v>
      </c>
      <c r="B992" s="35" t="s">
        <v>1013</v>
      </c>
      <c r="C992" s="35" t="s">
        <v>1</v>
      </c>
      <c r="D992" s="58">
        <v>8059.48</v>
      </c>
      <c r="E992" s="58">
        <v>8059.48</v>
      </c>
      <c r="F992" s="58">
        <v>8059.48</v>
      </c>
      <c r="G992" s="58">
        <v>8059.48</v>
      </c>
      <c r="H992" s="44" t="s">
        <v>1098</v>
      </c>
      <c r="I992"/>
      <c r="L992"/>
      <c r="M992"/>
      <c r="N992"/>
      <c r="O992"/>
      <c r="P992"/>
      <c r="S992" s="57"/>
      <c r="T992" s="57"/>
      <c r="U992" s="57"/>
      <c r="V992" s="57"/>
      <c r="W992" s="55"/>
      <c r="X992"/>
    </row>
    <row r="993" spans="1:24" s="30" customFormat="1" ht="20" x14ac:dyDescent="0.2">
      <c r="A993" s="6">
        <v>992</v>
      </c>
      <c r="B993" s="35" t="s">
        <v>1014</v>
      </c>
      <c r="C993" s="35" t="s">
        <v>7</v>
      </c>
      <c r="D993" s="58">
        <v>8091.46</v>
      </c>
      <c r="E993" s="58">
        <v>8091.46</v>
      </c>
      <c r="F993" s="58">
        <v>8091.46</v>
      </c>
      <c r="G993" s="58">
        <v>8091.46</v>
      </c>
      <c r="H993" s="44" t="s">
        <v>1098</v>
      </c>
      <c r="I993"/>
      <c r="L993"/>
      <c r="M993"/>
      <c r="N993"/>
      <c r="O993"/>
      <c r="P993"/>
      <c r="S993" s="57"/>
      <c r="T993" s="57"/>
      <c r="U993" s="57"/>
      <c r="V993" s="57"/>
      <c r="W993" s="55"/>
      <c r="X993"/>
    </row>
    <row r="994" spans="1:24" s="30" customFormat="1" ht="20" x14ac:dyDescent="0.2">
      <c r="A994" s="6">
        <v>993</v>
      </c>
      <c r="B994" s="35" t="s">
        <v>1015</v>
      </c>
      <c r="C994" s="35" t="s">
        <v>6</v>
      </c>
      <c r="D994" s="58">
        <v>8068.87</v>
      </c>
      <c r="E994" s="58">
        <v>8068.87</v>
      </c>
      <c r="F994" s="58">
        <v>8068.87</v>
      </c>
      <c r="G994" s="58">
        <v>8068.87</v>
      </c>
      <c r="H994" s="44" t="s">
        <v>1098</v>
      </c>
      <c r="I994"/>
      <c r="L994"/>
      <c r="M994"/>
      <c r="N994"/>
      <c r="O994"/>
      <c r="P994"/>
      <c r="S994" s="57"/>
      <c r="T994" s="57"/>
      <c r="U994" s="57"/>
      <c r="V994" s="57"/>
      <c r="W994" s="55"/>
      <c r="X994"/>
    </row>
    <row r="995" spans="1:24" s="30" customFormat="1" ht="20" x14ac:dyDescent="0.2">
      <c r="A995" s="6">
        <v>994</v>
      </c>
      <c r="B995" s="35" t="s">
        <v>1016</v>
      </c>
      <c r="C995" s="35" t="s">
        <v>2</v>
      </c>
      <c r="D995" s="58">
        <v>8091.38</v>
      </c>
      <c r="E995" s="58">
        <v>8091.38</v>
      </c>
      <c r="F995" s="58">
        <v>8091.38</v>
      </c>
      <c r="G995" s="58">
        <v>8091.38</v>
      </c>
      <c r="H995" s="44" t="s">
        <v>1098</v>
      </c>
      <c r="I995"/>
      <c r="L995"/>
      <c r="M995"/>
      <c r="N995"/>
      <c r="O995"/>
      <c r="P995"/>
      <c r="S995" s="57"/>
      <c r="T995" s="57"/>
      <c r="U995" s="57"/>
      <c r="V995" s="57"/>
      <c r="W995" s="55"/>
      <c r="X995"/>
    </row>
    <row r="996" spans="1:24" s="30" customFormat="1" ht="20" x14ac:dyDescent="0.2">
      <c r="A996" s="6">
        <v>995</v>
      </c>
      <c r="B996" s="35" t="s">
        <v>1017</v>
      </c>
      <c r="C996" s="35" t="s">
        <v>4</v>
      </c>
      <c r="D996" s="58">
        <v>8098.95</v>
      </c>
      <c r="E996" s="58">
        <v>8098.95</v>
      </c>
      <c r="F996" s="58">
        <v>8098.95</v>
      </c>
      <c r="G996" s="58">
        <v>8098.95</v>
      </c>
      <c r="H996" s="44" t="s">
        <v>1098</v>
      </c>
      <c r="I996"/>
      <c r="L996"/>
      <c r="M996"/>
      <c r="N996"/>
      <c r="O996"/>
      <c r="P996"/>
      <c r="S996" s="57"/>
      <c r="T996" s="57"/>
      <c r="U996" s="57"/>
      <c r="V996" s="57"/>
      <c r="W996" s="55"/>
      <c r="X996"/>
    </row>
    <row r="997" spans="1:24" s="30" customFormat="1" ht="20" x14ac:dyDescent="0.2">
      <c r="A997" s="6">
        <v>996</v>
      </c>
      <c r="B997" s="35" t="s">
        <v>1018</v>
      </c>
      <c r="C997" s="35" t="s">
        <v>7</v>
      </c>
      <c r="D997" s="58">
        <v>8138.17</v>
      </c>
      <c r="E997" s="58">
        <v>8138.17</v>
      </c>
      <c r="F997" s="58">
        <v>8138.17</v>
      </c>
      <c r="G997" s="58">
        <v>8138.17</v>
      </c>
      <c r="H997" s="44" t="s">
        <v>1098</v>
      </c>
      <c r="I997"/>
      <c r="L997"/>
      <c r="M997"/>
      <c r="N997"/>
      <c r="O997"/>
      <c r="P997"/>
      <c r="S997" s="57"/>
      <c r="T997" s="57"/>
      <c r="U997" s="57"/>
      <c r="V997" s="57"/>
      <c r="W997" s="55"/>
      <c r="X997"/>
    </row>
    <row r="998" spans="1:24" s="30" customFormat="1" ht="20" x14ac:dyDescent="0.2">
      <c r="A998" s="6">
        <v>997</v>
      </c>
      <c r="B998" s="35" t="s">
        <v>1019</v>
      </c>
      <c r="C998" s="35" t="s">
        <v>6</v>
      </c>
      <c r="D998" s="58">
        <v>8121.65</v>
      </c>
      <c r="E998" s="58">
        <v>8121.65</v>
      </c>
      <c r="F998" s="58">
        <v>8121.65</v>
      </c>
      <c r="G998" s="58">
        <v>8121.65</v>
      </c>
      <c r="H998" s="44" t="s">
        <v>1098</v>
      </c>
      <c r="I998"/>
      <c r="L998"/>
      <c r="M998"/>
      <c r="N998"/>
      <c r="O998"/>
      <c r="P998"/>
      <c r="S998" s="57"/>
      <c r="T998" s="57"/>
      <c r="U998" s="57"/>
      <c r="V998" s="57"/>
      <c r="W998" s="55"/>
      <c r="X998"/>
    </row>
    <row r="999" spans="1:24" s="30" customFormat="1" ht="20" x14ac:dyDescent="0.2">
      <c r="A999" s="6">
        <v>998</v>
      </c>
      <c r="B999" s="35" t="s">
        <v>1020</v>
      </c>
      <c r="C999" s="35" t="s">
        <v>2</v>
      </c>
      <c r="D999" s="58">
        <v>7944.44</v>
      </c>
      <c r="E999" s="58">
        <v>7944.44</v>
      </c>
      <c r="F999" s="58">
        <v>7944.44</v>
      </c>
      <c r="G999" s="58">
        <v>7944.44</v>
      </c>
      <c r="H999" s="44" t="s">
        <v>1098</v>
      </c>
      <c r="I999"/>
      <c r="L999"/>
      <c r="M999"/>
      <c r="N999"/>
      <c r="O999"/>
      <c r="P999"/>
      <c r="S999" s="57"/>
      <c r="T999" s="57"/>
      <c r="U999" s="57"/>
      <c r="V999" s="57"/>
      <c r="W999" s="55"/>
      <c r="X999"/>
    </row>
    <row r="1000" spans="1:24" s="30" customFormat="1" ht="20" x14ac:dyDescent="0.2">
      <c r="A1000" s="6">
        <v>999</v>
      </c>
      <c r="B1000" s="35" t="s">
        <v>1021</v>
      </c>
      <c r="C1000" s="35" t="s">
        <v>4</v>
      </c>
      <c r="D1000" s="58">
        <v>7984.18</v>
      </c>
      <c r="E1000" s="58">
        <v>7984.18</v>
      </c>
      <c r="F1000" s="58">
        <v>7984.18</v>
      </c>
      <c r="G1000" s="58">
        <v>7984.18</v>
      </c>
      <c r="H1000" s="44" t="s">
        <v>1098</v>
      </c>
      <c r="I1000"/>
      <c r="L1000"/>
      <c r="M1000"/>
      <c r="N1000"/>
      <c r="O1000"/>
      <c r="P1000"/>
      <c r="S1000" s="57"/>
      <c r="T1000" s="57"/>
      <c r="U1000" s="57"/>
      <c r="V1000" s="57"/>
      <c r="W1000" s="55"/>
      <c r="X1000"/>
    </row>
    <row r="1001" spans="1:24" s="30" customFormat="1" ht="20" x14ac:dyDescent="0.2">
      <c r="A1001" s="6">
        <v>1000</v>
      </c>
      <c r="B1001" s="35" t="s">
        <v>1022</v>
      </c>
      <c r="C1001" s="35" t="s">
        <v>1</v>
      </c>
      <c r="D1001" s="58">
        <v>7942.82</v>
      </c>
      <c r="E1001" s="58">
        <v>7942.82</v>
      </c>
      <c r="F1001" s="58">
        <v>7942.82</v>
      </c>
      <c r="G1001" s="58">
        <v>7942.82</v>
      </c>
      <c r="H1001" s="44" t="s">
        <v>1098</v>
      </c>
      <c r="I1001"/>
      <c r="L1001"/>
      <c r="M1001"/>
      <c r="N1001"/>
      <c r="O1001"/>
      <c r="P1001"/>
      <c r="S1001" s="57"/>
      <c r="T1001" s="57"/>
      <c r="U1001" s="57"/>
      <c r="V1001" s="57"/>
      <c r="W1001" s="55"/>
      <c r="X1001"/>
    </row>
    <row r="1002" spans="1:24" s="30" customFormat="1" ht="20" x14ac:dyDescent="0.2">
      <c r="A1002" s="6">
        <v>1001</v>
      </c>
      <c r="B1002" s="35" t="s">
        <v>1023</v>
      </c>
      <c r="C1002" s="35" t="s">
        <v>7</v>
      </c>
      <c r="D1002" s="58">
        <v>7901.63</v>
      </c>
      <c r="E1002" s="58">
        <v>7901.63</v>
      </c>
      <c r="F1002" s="58">
        <v>7901.63</v>
      </c>
      <c r="G1002" s="58">
        <v>7901.63</v>
      </c>
      <c r="H1002" s="44" t="s">
        <v>1098</v>
      </c>
      <c r="I1002"/>
      <c r="L1002"/>
      <c r="M1002"/>
      <c r="N1002"/>
      <c r="O1002"/>
      <c r="P1002"/>
      <c r="S1002" s="57"/>
      <c r="T1002" s="57"/>
      <c r="U1002" s="57"/>
      <c r="V1002" s="57"/>
      <c r="W1002" s="55"/>
      <c r="X1002"/>
    </row>
    <row r="1003" spans="1:24" s="30" customFormat="1" ht="20" x14ac:dyDescent="0.2">
      <c r="A1003" s="6">
        <v>1002</v>
      </c>
      <c r="B1003" s="35" t="s">
        <v>1024</v>
      </c>
      <c r="C1003" s="35" t="s">
        <v>6</v>
      </c>
      <c r="D1003" s="58">
        <v>7883.52</v>
      </c>
      <c r="E1003" s="58">
        <v>7883.52</v>
      </c>
      <c r="F1003" s="58">
        <v>7883.52</v>
      </c>
      <c r="G1003" s="58">
        <v>7883.52</v>
      </c>
      <c r="H1003" s="44" t="s">
        <v>1098</v>
      </c>
      <c r="I1003"/>
      <c r="L1003"/>
      <c r="M1003"/>
      <c r="N1003"/>
      <c r="O1003"/>
      <c r="P1003"/>
      <c r="S1003" s="57"/>
      <c r="T1003" s="57"/>
      <c r="U1003" s="57"/>
      <c r="V1003" s="57"/>
      <c r="W1003" s="55"/>
      <c r="X1003"/>
    </row>
    <row r="1004" spans="1:24" s="30" customFormat="1" ht="20" x14ac:dyDescent="0.2">
      <c r="A1004" s="6">
        <v>1003</v>
      </c>
      <c r="B1004" s="35" t="s">
        <v>1025</v>
      </c>
      <c r="C1004" s="35" t="s">
        <v>2</v>
      </c>
      <c r="D1004" s="58">
        <v>7978.21</v>
      </c>
      <c r="E1004" s="58">
        <v>7978.21</v>
      </c>
      <c r="F1004" s="58">
        <v>7978.21</v>
      </c>
      <c r="G1004" s="58">
        <v>7978.21</v>
      </c>
      <c r="H1004" s="44" t="s">
        <v>1098</v>
      </c>
      <c r="I1004"/>
      <c r="L1004"/>
      <c r="M1004"/>
      <c r="N1004"/>
      <c r="O1004"/>
      <c r="P1004"/>
      <c r="S1004" s="57"/>
      <c r="T1004" s="57"/>
      <c r="U1004" s="57"/>
      <c r="V1004" s="57"/>
      <c r="W1004" s="55"/>
      <c r="X1004"/>
    </row>
    <row r="1005" spans="1:24" s="30" customFormat="1" ht="20" x14ac:dyDescent="0.2">
      <c r="A1005" s="6">
        <v>1004</v>
      </c>
      <c r="B1005" s="35" t="s">
        <v>1026</v>
      </c>
      <c r="C1005" s="35" t="s">
        <v>4</v>
      </c>
      <c r="D1005" s="58">
        <v>8006.65</v>
      </c>
      <c r="E1005" s="58">
        <v>8006.65</v>
      </c>
      <c r="F1005" s="58">
        <v>8006.65</v>
      </c>
      <c r="G1005" s="58">
        <v>8006.65</v>
      </c>
      <c r="H1005" s="44" t="s">
        <v>1098</v>
      </c>
      <c r="I1005"/>
      <c r="L1005"/>
      <c r="M1005"/>
      <c r="N1005"/>
      <c r="O1005"/>
      <c r="P1005"/>
      <c r="S1005" s="57"/>
      <c r="T1005" s="57"/>
      <c r="U1005" s="57"/>
      <c r="V1005" s="57"/>
      <c r="W1005" s="55"/>
      <c r="X1005"/>
    </row>
    <row r="1006" spans="1:24" s="30" customFormat="1" ht="20" x14ac:dyDescent="0.2">
      <c r="A1006" s="6">
        <v>1005</v>
      </c>
      <c r="B1006" s="35" t="s">
        <v>1027</v>
      </c>
      <c r="C1006" s="35" t="s">
        <v>1</v>
      </c>
      <c r="D1006" s="58">
        <v>7903.52</v>
      </c>
      <c r="E1006" s="58">
        <v>7903.52</v>
      </c>
      <c r="F1006" s="58">
        <v>7903.52</v>
      </c>
      <c r="G1006" s="58">
        <v>7903.52</v>
      </c>
      <c r="H1006" s="44" t="s">
        <v>1098</v>
      </c>
      <c r="I1006"/>
      <c r="L1006"/>
      <c r="M1006"/>
      <c r="N1006"/>
      <c r="O1006"/>
      <c r="P1006"/>
      <c r="S1006" s="57"/>
      <c r="T1006" s="57"/>
      <c r="U1006" s="57"/>
      <c r="V1006" s="57"/>
      <c r="W1006" s="55"/>
      <c r="X1006"/>
    </row>
    <row r="1007" spans="1:24" s="30" customFormat="1" ht="20" x14ac:dyDescent="0.2">
      <c r="A1007" s="6">
        <v>1006</v>
      </c>
      <c r="B1007" s="35" t="s">
        <v>1028</v>
      </c>
      <c r="C1007" s="35" t="s">
        <v>7</v>
      </c>
      <c r="D1007" s="58">
        <v>7855.05</v>
      </c>
      <c r="E1007" s="58">
        <v>7855.05</v>
      </c>
      <c r="F1007" s="58">
        <v>7855.05</v>
      </c>
      <c r="G1007" s="58">
        <v>7855.05</v>
      </c>
      <c r="H1007" s="44" t="s">
        <v>1098</v>
      </c>
      <c r="I1007"/>
      <c r="L1007"/>
      <c r="M1007"/>
      <c r="N1007"/>
      <c r="O1007"/>
      <c r="P1007"/>
      <c r="S1007" s="57"/>
      <c r="T1007" s="57"/>
      <c r="U1007" s="57"/>
      <c r="V1007" s="57"/>
      <c r="W1007" s="55"/>
      <c r="X1007"/>
    </row>
    <row r="1008" spans="1:24" s="30" customFormat="1" ht="20" x14ac:dyDescent="0.2">
      <c r="A1008" s="6">
        <v>1007</v>
      </c>
      <c r="B1008" s="35" t="s">
        <v>1029</v>
      </c>
      <c r="C1008" s="35" t="s">
        <v>6</v>
      </c>
      <c r="D1008" s="58">
        <v>7865.72</v>
      </c>
      <c r="E1008" s="58">
        <v>7865.72</v>
      </c>
      <c r="F1008" s="58">
        <v>7865.72</v>
      </c>
      <c r="G1008" s="58">
        <v>7865.72</v>
      </c>
      <c r="H1008" s="44" t="s">
        <v>1098</v>
      </c>
      <c r="I1008"/>
      <c r="L1008"/>
      <c r="M1008"/>
      <c r="N1008"/>
      <c r="O1008"/>
      <c r="P1008"/>
      <c r="S1008" s="57"/>
      <c r="T1008" s="57"/>
      <c r="U1008" s="57"/>
      <c r="V1008" s="57"/>
      <c r="W1008" s="55"/>
      <c r="X1008"/>
    </row>
    <row r="1009" spans="1:24" s="30" customFormat="1" ht="20" x14ac:dyDescent="0.2">
      <c r="A1009" s="6">
        <v>1008</v>
      </c>
      <c r="B1009" s="35" t="s">
        <v>1030</v>
      </c>
      <c r="C1009" s="35" t="s">
        <v>2</v>
      </c>
      <c r="D1009" s="58">
        <v>7990.53</v>
      </c>
      <c r="E1009" s="58">
        <v>7990.53</v>
      </c>
      <c r="F1009" s="58">
        <v>7990.53</v>
      </c>
      <c r="G1009" s="58">
        <v>7990.53</v>
      </c>
      <c r="H1009" s="44" t="s">
        <v>1098</v>
      </c>
      <c r="I1009"/>
      <c r="L1009"/>
      <c r="M1009"/>
      <c r="N1009"/>
      <c r="O1009"/>
      <c r="P1009"/>
      <c r="S1009" s="57"/>
      <c r="T1009" s="57"/>
      <c r="U1009" s="57"/>
      <c r="V1009" s="57"/>
      <c r="W1009" s="55"/>
      <c r="X1009"/>
    </row>
    <row r="1010" spans="1:24" s="30" customFormat="1" ht="20" x14ac:dyDescent="0.2">
      <c r="A1010" s="6">
        <v>1009</v>
      </c>
      <c r="B1010" s="35" t="s">
        <v>1031</v>
      </c>
      <c r="C1010" s="35" t="s">
        <v>4</v>
      </c>
      <c r="D1010" s="58">
        <v>8098.72</v>
      </c>
      <c r="E1010" s="58">
        <v>8098.72</v>
      </c>
      <c r="F1010" s="58">
        <v>8098.72</v>
      </c>
      <c r="G1010" s="58">
        <v>8098.72</v>
      </c>
      <c r="H1010" s="44" t="s">
        <v>1098</v>
      </c>
      <c r="I1010"/>
      <c r="L1010"/>
      <c r="M1010"/>
      <c r="N1010"/>
      <c r="O1010"/>
      <c r="P1010"/>
      <c r="S1010" s="57"/>
      <c r="T1010" s="57"/>
      <c r="U1010" s="57"/>
      <c r="V1010" s="57"/>
      <c r="W1010" s="55"/>
      <c r="X1010"/>
    </row>
    <row r="1011" spans="1:24" s="30" customFormat="1" ht="20" x14ac:dyDescent="0.2">
      <c r="A1011" s="6">
        <v>1010</v>
      </c>
      <c r="B1011" s="35" t="s">
        <v>1032</v>
      </c>
      <c r="C1011" s="35" t="s">
        <v>1</v>
      </c>
      <c r="D1011" s="58">
        <v>8098.86</v>
      </c>
      <c r="E1011" s="58">
        <v>8098.86</v>
      </c>
      <c r="F1011" s="58">
        <v>8098.86</v>
      </c>
      <c r="G1011" s="58">
        <v>8098.86</v>
      </c>
      <c r="H1011" s="44" t="s">
        <v>1098</v>
      </c>
      <c r="I1011"/>
      <c r="L1011"/>
      <c r="M1011"/>
      <c r="N1011"/>
      <c r="O1011"/>
      <c r="P1011"/>
      <c r="S1011" s="57"/>
      <c r="T1011" s="57"/>
      <c r="U1011" s="57"/>
      <c r="V1011" s="57"/>
      <c r="W1011" s="55"/>
      <c r="X1011"/>
    </row>
    <row r="1012" spans="1:24" s="30" customFormat="1" ht="20" x14ac:dyDescent="0.2">
      <c r="A1012" s="6">
        <v>1011</v>
      </c>
      <c r="B1012" s="35" t="s">
        <v>1033</v>
      </c>
      <c r="C1012" s="35" t="s">
        <v>7</v>
      </c>
      <c r="D1012" s="58">
        <v>8019.5</v>
      </c>
      <c r="E1012" s="58">
        <v>8019.5</v>
      </c>
      <c r="F1012" s="58">
        <v>8019.5</v>
      </c>
      <c r="G1012" s="58">
        <v>8019.5</v>
      </c>
      <c r="H1012" s="44" t="s">
        <v>1098</v>
      </c>
      <c r="I1012"/>
      <c r="L1012"/>
      <c r="M1012"/>
      <c r="N1012"/>
      <c r="O1012"/>
      <c r="P1012"/>
      <c r="S1012" s="57"/>
      <c r="T1012" s="57"/>
      <c r="U1012" s="57"/>
      <c r="V1012" s="57"/>
      <c r="W1012" s="55"/>
      <c r="X1012"/>
    </row>
    <row r="1013" spans="1:24" s="30" customFormat="1" ht="20" x14ac:dyDescent="0.2">
      <c r="A1013" s="6">
        <v>1012</v>
      </c>
      <c r="B1013" s="35" t="s">
        <v>1034</v>
      </c>
      <c r="C1013" s="35" t="s">
        <v>6</v>
      </c>
      <c r="D1013" s="58">
        <v>7827.8</v>
      </c>
      <c r="E1013" s="58">
        <v>7827.8</v>
      </c>
      <c r="F1013" s="58">
        <v>7827.8</v>
      </c>
      <c r="G1013" s="58">
        <v>7827.8</v>
      </c>
      <c r="H1013" s="44" t="s">
        <v>1098</v>
      </c>
      <c r="I1013"/>
      <c r="L1013"/>
      <c r="M1013"/>
      <c r="N1013"/>
      <c r="O1013"/>
      <c r="P1013"/>
      <c r="S1013" s="57"/>
      <c r="T1013" s="57"/>
      <c r="U1013" s="57"/>
      <c r="V1013" s="57"/>
      <c r="W1013" s="55"/>
      <c r="X1013"/>
    </row>
    <row r="1014" spans="1:24" s="30" customFormat="1" ht="20" x14ac:dyDescent="0.2">
      <c r="A1014" s="6">
        <v>1013</v>
      </c>
      <c r="B1014" s="35" t="s">
        <v>1035</v>
      </c>
      <c r="C1014" s="35" t="s">
        <v>2</v>
      </c>
      <c r="D1014" s="58">
        <v>7730.02</v>
      </c>
      <c r="E1014" s="58">
        <v>7730.02</v>
      </c>
      <c r="F1014" s="58">
        <v>7730.02</v>
      </c>
      <c r="G1014" s="58">
        <v>7730.02</v>
      </c>
      <c r="H1014" s="44" t="s">
        <v>1098</v>
      </c>
      <c r="I1014"/>
      <c r="L1014"/>
      <c r="M1014"/>
      <c r="N1014"/>
      <c r="O1014"/>
      <c r="P1014"/>
      <c r="S1014" s="57"/>
      <c r="T1014" s="57"/>
      <c r="U1014" s="57"/>
      <c r="V1014" s="57"/>
      <c r="W1014" s="55"/>
      <c r="X1014"/>
    </row>
    <row r="1015" spans="1:24" s="30" customFormat="1" ht="20" x14ac:dyDescent="0.2">
      <c r="A1015" s="6">
        <v>1014</v>
      </c>
      <c r="B1015" s="35" t="s">
        <v>1036</v>
      </c>
      <c r="C1015" s="35" t="s">
        <v>4</v>
      </c>
      <c r="D1015" s="58">
        <v>7652.89</v>
      </c>
      <c r="E1015" s="58">
        <v>7652.89</v>
      </c>
      <c r="F1015" s="58">
        <v>7652.89</v>
      </c>
      <c r="G1015" s="58">
        <v>7652.89</v>
      </c>
      <c r="H1015" s="44" t="s">
        <v>1098</v>
      </c>
      <c r="I1015"/>
      <c r="L1015"/>
      <c r="M1015"/>
      <c r="N1015"/>
      <c r="O1015"/>
      <c r="P1015"/>
      <c r="S1015" s="57"/>
      <c r="T1015" s="57"/>
      <c r="U1015" s="57"/>
      <c r="V1015" s="57"/>
      <c r="W1015" s="55"/>
      <c r="X1015"/>
    </row>
    <row r="1016" spans="1:24" s="30" customFormat="1" ht="20" x14ac:dyDescent="0.2">
      <c r="A1016" s="6">
        <v>1015</v>
      </c>
      <c r="B1016" s="35" t="s">
        <v>1037</v>
      </c>
      <c r="C1016" s="35" t="s">
        <v>1</v>
      </c>
      <c r="D1016" s="58">
        <v>7677.46</v>
      </c>
      <c r="E1016" s="58">
        <v>7677.46</v>
      </c>
      <c r="F1016" s="58">
        <v>7677.46</v>
      </c>
      <c r="G1016" s="58">
        <v>7677.46</v>
      </c>
      <c r="H1016" s="44" t="s">
        <v>1098</v>
      </c>
      <c r="I1016"/>
      <c r="L1016"/>
      <c r="M1016"/>
      <c r="N1016"/>
      <c r="O1016"/>
      <c r="P1016"/>
      <c r="S1016" s="57"/>
      <c r="T1016" s="57"/>
      <c r="U1016" s="57"/>
      <c r="V1016" s="57"/>
      <c r="W1016" s="55"/>
      <c r="X1016"/>
    </row>
    <row r="1017" spans="1:24" s="30" customFormat="1" ht="20" x14ac:dyDescent="0.2">
      <c r="A1017" s="6">
        <v>1016</v>
      </c>
      <c r="B1017" s="35" t="s">
        <v>1038</v>
      </c>
      <c r="C1017" s="35" t="s">
        <v>7</v>
      </c>
      <c r="D1017" s="58">
        <v>7495.77</v>
      </c>
      <c r="E1017" s="58">
        <v>7495.77</v>
      </c>
      <c r="F1017" s="58">
        <v>7495.77</v>
      </c>
      <c r="G1017" s="58">
        <v>7495.77</v>
      </c>
      <c r="H1017" s="44" t="s">
        <v>1098</v>
      </c>
      <c r="I1017"/>
      <c r="L1017"/>
      <c r="M1017"/>
      <c r="N1017"/>
      <c r="O1017"/>
      <c r="P1017"/>
      <c r="S1017" s="57"/>
      <c r="T1017" s="57"/>
      <c r="U1017" s="57"/>
      <c r="V1017" s="57"/>
      <c r="W1017" s="55"/>
      <c r="X1017"/>
    </row>
    <row r="1018" spans="1:24" s="30" customFormat="1" ht="20" x14ac:dyDescent="0.2">
      <c r="A1018" s="6">
        <v>1017</v>
      </c>
      <c r="B1018" s="35" t="s">
        <v>1039</v>
      </c>
      <c r="C1018" s="35" t="s">
        <v>6</v>
      </c>
      <c r="D1018" s="58">
        <v>7487.25</v>
      </c>
      <c r="E1018" s="58">
        <v>7487.25</v>
      </c>
      <c r="F1018" s="58">
        <v>7487.25</v>
      </c>
      <c r="G1018" s="58">
        <v>7487.25</v>
      </c>
      <c r="H1018" s="44" t="s">
        <v>1098</v>
      </c>
      <c r="I1018"/>
      <c r="L1018"/>
      <c r="M1018"/>
      <c r="N1018"/>
      <c r="O1018"/>
      <c r="P1018"/>
      <c r="S1018" s="57"/>
      <c r="T1018" s="57"/>
      <c r="U1018" s="57"/>
      <c r="V1018" s="57"/>
      <c r="W1018" s="55"/>
      <c r="X1018"/>
    </row>
    <row r="1019" spans="1:24" s="30" customFormat="1" ht="20" x14ac:dyDescent="0.2">
      <c r="A1019" s="6">
        <v>1018</v>
      </c>
      <c r="B1019" s="35" t="s">
        <v>1040</v>
      </c>
      <c r="C1019" s="35" t="s">
        <v>2</v>
      </c>
      <c r="D1019" s="58">
        <v>7673.93</v>
      </c>
      <c r="E1019" s="58">
        <v>7673.93</v>
      </c>
      <c r="F1019" s="58">
        <v>7673.93</v>
      </c>
      <c r="G1019" s="58">
        <v>7673.93</v>
      </c>
      <c r="H1019" s="44" t="s">
        <v>1098</v>
      </c>
      <c r="I1019"/>
      <c r="L1019"/>
      <c r="M1019"/>
      <c r="N1019"/>
      <c r="O1019"/>
      <c r="P1019"/>
      <c r="S1019" s="57"/>
      <c r="T1019" s="57"/>
      <c r="U1019" s="57"/>
      <c r="V1019" s="57"/>
      <c r="W1019" s="55"/>
      <c r="X1019"/>
    </row>
    <row r="1020" spans="1:24" s="30" customFormat="1" ht="20" x14ac:dyDescent="0.2">
      <c r="A1020" s="6">
        <v>1019</v>
      </c>
      <c r="B1020" s="35" t="s">
        <v>1041</v>
      </c>
      <c r="C1020" s="35" t="s">
        <v>4</v>
      </c>
      <c r="D1020" s="58">
        <v>7764.85</v>
      </c>
      <c r="E1020" s="58">
        <v>7764.85</v>
      </c>
      <c r="F1020" s="58">
        <v>7764.85</v>
      </c>
      <c r="G1020" s="58">
        <v>7764.85</v>
      </c>
      <c r="H1020" s="44" t="s">
        <v>1098</v>
      </c>
      <c r="I1020"/>
      <c r="L1020"/>
      <c r="M1020"/>
      <c r="N1020"/>
      <c r="O1020"/>
      <c r="P1020"/>
      <c r="S1020" s="57"/>
      <c r="T1020" s="57"/>
      <c r="U1020" s="57"/>
      <c r="V1020" s="57"/>
      <c r="W1020" s="55"/>
      <c r="X1020"/>
    </row>
    <row r="1021" spans="1:24" s="30" customFormat="1" ht="20" x14ac:dyDescent="0.2">
      <c r="A1021" s="6">
        <v>1020</v>
      </c>
      <c r="B1021" s="35" t="s">
        <v>1042</v>
      </c>
      <c r="C1021" s="35" t="s">
        <v>7</v>
      </c>
      <c r="D1021" s="58">
        <v>7649.57</v>
      </c>
      <c r="E1021" s="58">
        <v>7649.57</v>
      </c>
      <c r="F1021" s="58">
        <v>7649.57</v>
      </c>
      <c r="G1021" s="58">
        <v>7649.57</v>
      </c>
      <c r="H1021" s="44" t="s">
        <v>1098</v>
      </c>
      <c r="I1021"/>
      <c r="L1021"/>
      <c r="M1021"/>
      <c r="N1021"/>
      <c r="O1021"/>
      <c r="P1021"/>
      <c r="S1021" s="57"/>
      <c r="T1021" s="57"/>
      <c r="U1021" s="57"/>
      <c r="V1021" s="57"/>
      <c r="W1021" s="55"/>
      <c r="X1021"/>
    </row>
    <row r="1022" spans="1:24" s="30" customFormat="1" ht="20" x14ac:dyDescent="0.2">
      <c r="A1022" s="6">
        <v>1021</v>
      </c>
      <c r="B1022" s="35" t="s">
        <v>1043</v>
      </c>
      <c r="C1022" s="35" t="s">
        <v>6</v>
      </c>
      <c r="D1022" s="58">
        <v>7710.58</v>
      </c>
      <c r="E1022" s="58">
        <v>7710.58</v>
      </c>
      <c r="F1022" s="58">
        <v>7710.58</v>
      </c>
      <c r="G1022" s="58">
        <v>7710.58</v>
      </c>
      <c r="H1022" s="44" t="s">
        <v>1098</v>
      </c>
      <c r="I1022"/>
      <c r="L1022"/>
      <c r="M1022"/>
      <c r="N1022"/>
      <c r="O1022"/>
      <c r="P1022"/>
      <c r="S1022" s="57"/>
      <c r="T1022" s="57"/>
      <c r="U1022" s="57"/>
      <c r="V1022" s="57"/>
      <c r="W1022" s="55"/>
      <c r="X1022"/>
    </row>
    <row r="1023" spans="1:24" s="30" customFormat="1" ht="20" x14ac:dyDescent="0.2">
      <c r="A1023" s="6">
        <v>1022</v>
      </c>
      <c r="B1023" s="35" t="s">
        <v>1044</v>
      </c>
      <c r="C1023" s="35" t="s">
        <v>2</v>
      </c>
      <c r="D1023" s="58">
        <v>7904.01</v>
      </c>
      <c r="E1023" s="58">
        <v>7904.01</v>
      </c>
      <c r="F1023" s="58">
        <v>7904.01</v>
      </c>
      <c r="G1023" s="58">
        <v>7904.01</v>
      </c>
      <c r="H1023" s="44" t="s">
        <v>1098</v>
      </c>
      <c r="I1023"/>
      <c r="L1023"/>
      <c r="M1023"/>
      <c r="N1023"/>
      <c r="O1023"/>
      <c r="P1023"/>
      <c r="S1023" s="57"/>
      <c r="T1023" s="57"/>
      <c r="U1023" s="57"/>
      <c r="V1023" s="57"/>
      <c r="W1023" s="55"/>
      <c r="X1023"/>
    </row>
    <row r="1024" spans="1:24" s="30" customFormat="1" ht="20" x14ac:dyDescent="0.2">
      <c r="A1024" s="6">
        <v>1023</v>
      </c>
      <c r="B1024" s="35" t="s">
        <v>1045</v>
      </c>
      <c r="C1024" s="35" t="s">
        <v>4</v>
      </c>
      <c r="D1024" s="58">
        <v>7988.4</v>
      </c>
      <c r="E1024" s="58">
        <v>7988.4</v>
      </c>
      <c r="F1024" s="58">
        <v>7988.4</v>
      </c>
      <c r="G1024" s="58">
        <v>7988.4</v>
      </c>
      <c r="H1024" s="44" t="s">
        <v>1098</v>
      </c>
      <c r="I1024"/>
      <c r="L1024"/>
      <c r="M1024"/>
      <c r="N1024"/>
      <c r="O1024"/>
      <c r="P1024"/>
      <c r="S1024" s="57"/>
      <c r="T1024" s="57"/>
      <c r="U1024" s="57"/>
      <c r="V1024" s="57"/>
      <c r="W1024" s="55"/>
      <c r="X1024"/>
    </row>
    <row r="1025" spans="1:24" s="30" customFormat="1" ht="20" x14ac:dyDescent="0.2">
      <c r="A1025" s="6">
        <v>1024</v>
      </c>
      <c r="B1025" s="35" t="s">
        <v>1046</v>
      </c>
      <c r="C1025" s="35" t="s">
        <v>1</v>
      </c>
      <c r="D1025" s="58">
        <v>8022.17</v>
      </c>
      <c r="E1025" s="58">
        <v>8022.17</v>
      </c>
      <c r="F1025" s="58">
        <v>8022.17</v>
      </c>
      <c r="G1025" s="58">
        <v>8022.17</v>
      </c>
      <c r="H1025" s="44" t="s">
        <v>1098</v>
      </c>
      <c r="I1025"/>
      <c r="L1025"/>
      <c r="M1025"/>
      <c r="N1025"/>
      <c r="O1025"/>
      <c r="P1025"/>
      <c r="S1025" s="57"/>
      <c r="T1025" s="57"/>
      <c r="U1025" s="57"/>
      <c r="V1025" s="57"/>
      <c r="W1025" s="55"/>
      <c r="X1025"/>
    </row>
    <row r="1026" spans="1:24" s="30" customFormat="1" ht="20" x14ac:dyDescent="0.2">
      <c r="A1026" s="6">
        <v>1025</v>
      </c>
      <c r="B1026" s="35" t="s">
        <v>1047</v>
      </c>
      <c r="C1026" s="35" t="s">
        <v>7</v>
      </c>
      <c r="D1026" s="58">
        <v>8108.65</v>
      </c>
      <c r="E1026" s="58">
        <v>8108.65</v>
      </c>
      <c r="F1026" s="58">
        <v>8108.65</v>
      </c>
      <c r="G1026" s="58">
        <v>8108.65</v>
      </c>
      <c r="H1026" s="44" t="s">
        <v>1098</v>
      </c>
      <c r="I1026"/>
      <c r="L1026"/>
      <c r="M1026"/>
      <c r="N1026"/>
      <c r="O1026"/>
      <c r="P1026"/>
      <c r="S1026" s="57"/>
      <c r="T1026" s="57"/>
      <c r="U1026" s="57"/>
      <c r="V1026" s="57"/>
      <c r="W1026" s="55"/>
      <c r="X1026"/>
    </row>
    <row r="1027" spans="1:24" s="30" customFormat="1" ht="20" x14ac:dyDescent="0.2">
      <c r="A1027" s="6">
        <v>1026</v>
      </c>
      <c r="B1027" s="35" t="s">
        <v>1048</v>
      </c>
      <c r="C1027" s="35" t="s">
        <v>6</v>
      </c>
      <c r="D1027" s="58">
        <v>8208.6</v>
      </c>
      <c r="E1027" s="58">
        <v>8208.6</v>
      </c>
      <c r="F1027" s="58">
        <v>8208.6</v>
      </c>
      <c r="G1027" s="58">
        <v>8208.6</v>
      </c>
      <c r="H1027" s="44" t="s">
        <v>1098</v>
      </c>
      <c r="I1027"/>
      <c r="L1027"/>
      <c r="M1027"/>
      <c r="N1027"/>
      <c r="O1027"/>
      <c r="P1027"/>
      <c r="S1027" s="57"/>
      <c r="T1027" s="57"/>
      <c r="U1027" s="57"/>
      <c r="V1027" s="57"/>
      <c r="W1027" s="55"/>
      <c r="X1027"/>
    </row>
    <row r="1028" spans="1:24" s="30" customFormat="1" ht="20" x14ac:dyDescent="0.2">
      <c r="A1028" s="6">
        <v>1027</v>
      </c>
      <c r="B1028" s="35" t="s">
        <v>1049</v>
      </c>
      <c r="C1028" s="35" t="s">
        <v>2</v>
      </c>
      <c r="D1028" s="58">
        <v>8205.0400000000009</v>
      </c>
      <c r="E1028" s="58">
        <v>8205.0400000000009</v>
      </c>
      <c r="F1028" s="58">
        <v>8205.0400000000009</v>
      </c>
      <c r="G1028" s="58">
        <v>8205.0400000000009</v>
      </c>
      <c r="H1028" s="44" t="s">
        <v>1098</v>
      </c>
      <c r="I1028"/>
      <c r="L1028"/>
      <c r="M1028"/>
      <c r="N1028"/>
      <c r="O1028"/>
      <c r="P1028"/>
      <c r="S1028" s="57"/>
      <c r="T1028" s="57"/>
      <c r="U1028" s="57"/>
      <c r="V1028" s="57"/>
      <c r="W1028" s="55"/>
      <c r="X1028"/>
    </row>
    <row r="1029" spans="1:24" s="30" customFormat="1" ht="20" x14ac:dyDescent="0.2">
      <c r="A1029" s="6">
        <v>1028</v>
      </c>
      <c r="B1029" s="35" t="s">
        <v>1050</v>
      </c>
      <c r="C1029" s="35" t="s">
        <v>4</v>
      </c>
      <c r="D1029" s="58">
        <v>8243.33</v>
      </c>
      <c r="E1029" s="58">
        <v>8243.33</v>
      </c>
      <c r="F1029" s="58">
        <v>8243.33</v>
      </c>
      <c r="G1029" s="58">
        <v>8243.33</v>
      </c>
      <c r="H1029" s="44" t="s">
        <v>1098</v>
      </c>
      <c r="I1029"/>
      <c r="L1029"/>
      <c r="M1029"/>
      <c r="N1029"/>
      <c r="O1029"/>
      <c r="P1029"/>
      <c r="S1029" s="57"/>
      <c r="T1029" s="57"/>
      <c r="U1029" s="57"/>
      <c r="V1029" s="57"/>
      <c r="W1029" s="55"/>
      <c r="X1029"/>
    </row>
    <row r="1030" spans="1:24" s="30" customFormat="1" ht="20" x14ac:dyDescent="0.2">
      <c r="A1030" s="6">
        <v>1029</v>
      </c>
      <c r="B1030" s="35" t="s">
        <v>1051</v>
      </c>
      <c r="C1030" s="35" t="s">
        <v>1</v>
      </c>
      <c r="D1030" s="58">
        <v>8044.48</v>
      </c>
      <c r="E1030" s="58">
        <v>8044.48</v>
      </c>
      <c r="F1030" s="58">
        <v>8044.48</v>
      </c>
      <c r="G1030" s="58">
        <v>8044.48</v>
      </c>
      <c r="H1030" s="44" t="s">
        <v>1098</v>
      </c>
      <c r="I1030"/>
      <c r="L1030"/>
      <c r="M1030"/>
      <c r="N1030"/>
      <c r="O1030"/>
      <c r="P1030"/>
      <c r="S1030" s="57"/>
      <c r="T1030" s="57"/>
      <c r="U1030" s="57"/>
      <c r="V1030" s="57"/>
      <c r="W1030" s="55"/>
      <c r="X1030"/>
    </row>
    <row r="1031" spans="1:24" s="30" customFormat="1" ht="20" x14ac:dyDescent="0.2">
      <c r="A1031" s="6">
        <v>1030</v>
      </c>
      <c r="B1031" s="35" t="s">
        <v>1052</v>
      </c>
      <c r="C1031" s="35" t="s">
        <v>7</v>
      </c>
      <c r="D1031" s="58">
        <v>8170.52</v>
      </c>
      <c r="E1031" s="58">
        <v>8170.52</v>
      </c>
      <c r="F1031" s="58">
        <v>8170.52</v>
      </c>
      <c r="G1031" s="58">
        <v>8170.52</v>
      </c>
      <c r="H1031" s="44" t="s">
        <v>1098</v>
      </c>
      <c r="I1031"/>
      <c r="L1031"/>
      <c r="M1031"/>
      <c r="N1031"/>
      <c r="O1031"/>
      <c r="P1031"/>
      <c r="S1031" s="57"/>
      <c r="T1031" s="57"/>
      <c r="U1031" s="57"/>
      <c r="V1031" s="57"/>
      <c r="W1031" s="55"/>
      <c r="X1031"/>
    </row>
    <row r="1032" spans="1:24" s="30" customFormat="1" ht="20" x14ac:dyDescent="0.2">
      <c r="A1032" s="6">
        <v>1031</v>
      </c>
      <c r="B1032" s="35" t="s">
        <v>1053</v>
      </c>
      <c r="C1032" s="35" t="s">
        <v>6</v>
      </c>
      <c r="D1032" s="58">
        <v>8130.94</v>
      </c>
      <c r="E1032" s="58">
        <v>8130.94</v>
      </c>
      <c r="F1032" s="58">
        <v>8130.94</v>
      </c>
      <c r="G1032" s="58">
        <v>8130.94</v>
      </c>
      <c r="H1032" s="44" t="s">
        <v>1098</v>
      </c>
      <c r="I1032"/>
      <c r="L1032"/>
      <c r="M1032"/>
      <c r="N1032"/>
      <c r="O1032"/>
      <c r="P1032"/>
      <c r="S1032" s="57"/>
      <c r="T1032" s="57"/>
      <c r="U1032" s="57"/>
      <c r="V1032" s="57"/>
      <c r="W1032" s="55"/>
      <c r="X1032"/>
    </row>
    <row r="1033" spans="1:24" s="30" customFormat="1" ht="20" x14ac:dyDescent="0.2">
      <c r="A1033" s="6">
        <v>1032</v>
      </c>
      <c r="B1033" s="35" t="s">
        <v>1054</v>
      </c>
      <c r="C1033" s="35" t="s">
        <v>2</v>
      </c>
      <c r="D1033" s="58">
        <v>7990.89</v>
      </c>
      <c r="E1033" s="58">
        <v>7990.89</v>
      </c>
      <c r="F1033" s="58">
        <v>7990.89</v>
      </c>
      <c r="G1033" s="58">
        <v>7990.89</v>
      </c>
      <c r="H1033" s="44" t="s">
        <v>1098</v>
      </c>
      <c r="I1033"/>
      <c r="L1033"/>
      <c r="M1033"/>
      <c r="N1033"/>
      <c r="O1033"/>
      <c r="P1033"/>
      <c r="S1033" s="57"/>
      <c r="T1033" s="57"/>
      <c r="U1033" s="57"/>
      <c r="V1033" s="57"/>
      <c r="W1033" s="55"/>
      <c r="X1033"/>
    </row>
    <row r="1034" spans="1:24" s="30" customFormat="1" ht="20" x14ac:dyDescent="0.2">
      <c r="A1034" s="6">
        <v>1033</v>
      </c>
      <c r="B1034" s="35" t="s">
        <v>1055</v>
      </c>
      <c r="C1034" s="35" t="s">
        <v>4</v>
      </c>
      <c r="D1034" s="58">
        <v>8052.6</v>
      </c>
      <c r="E1034" s="58">
        <v>8052.6</v>
      </c>
      <c r="F1034" s="58">
        <v>8052.6</v>
      </c>
      <c r="G1034" s="58">
        <v>8052.6</v>
      </c>
      <c r="H1034" s="44" t="s">
        <v>1098</v>
      </c>
      <c r="I1034"/>
      <c r="L1034"/>
      <c r="M1034"/>
      <c r="N1034"/>
      <c r="O1034"/>
      <c r="P1034"/>
      <c r="S1034" s="57"/>
      <c r="T1034" s="57"/>
      <c r="U1034" s="57"/>
      <c r="V1034" s="57"/>
      <c r="W1034" s="55"/>
      <c r="X1034"/>
    </row>
    <row r="1035" spans="1:24" s="30" customFormat="1" ht="20" x14ac:dyDescent="0.2">
      <c r="A1035" s="6">
        <v>1034</v>
      </c>
      <c r="B1035" s="35" t="s">
        <v>1056</v>
      </c>
      <c r="C1035" s="35" t="s">
        <v>7</v>
      </c>
      <c r="D1035" s="58">
        <v>8295.2000000000007</v>
      </c>
      <c r="E1035" s="58">
        <v>8295.2000000000007</v>
      </c>
      <c r="F1035" s="58">
        <v>8295.2000000000007</v>
      </c>
      <c r="G1035" s="58">
        <v>8295.2000000000007</v>
      </c>
      <c r="H1035" s="44" t="s">
        <v>1098</v>
      </c>
      <c r="I1035"/>
      <c r="L1035"/>
      <c r="M1035"/>
      <c r="N1035"/>
      <c r="O1035"/>
      <c r="P1035"/>
      <c r="S1035" s="57"/>
      <c r="T1035" s="57"/>
      <c r="U1035" s="57"/>
      <c r="V1035" s="57"/>
      <c r="W1035" s="55"/>
      <c r="X1035"/>
    </row>
    <row r="1036" spans="1:24" s="30" customFormat="1" ht="20" x14ac:dyDescent="0.2">
      <c r="A1036" s="6">
        <v>1035</v>
      </c>
      <c r="B1036" s="35" t="s">
        <v>1057</v>
      </c>
      <c r="C1036" s="35" t="s">
        <v>6</v>
      </c>
      <c r="D1036" s="58">
        <v>8271.68</v>
      </c>
      <c r="E1036" s="58">
        <v>8271.68</v>
      </c>
      <c r="F1036" s="58">
        <v>8271.68</v>
      </c>
      <c r="G1036" s="58">
        <v>8271.68</v>
      </c>
      <c r="H1036" s="44" t="s">
        <v>1098</v>
      </c>
      <c r="I1036"/>
      <c r="L1036"/>
      <c r="M1036"/>
      <c r="N1036"/>
      <c r="O1036"/>
      <c r="P1036"/>
      <c r="S1036" s="57"/>
      <c r="T1036" s="57"/>
      <c r="U1036" s="57"/>
      <c r="V1036" s="57"/>
      <c r="W1036" s="55"/>
      <c r="X1036"/>
    </row>
    <row r="1037" spans="1:24" s="30" customFormat="1" ht="20" x14ac:dyDescent="0.2">
      <c r="A1037" s="6">
        <v>1036</v>
      </c>
      <c r="B1037" s="35" t="s">
        <v>1058</v>
      </c>
      <c r="C1037" s="35" t="s">
        <v>2</v>
      </c>
      <c r="D1037" s="58">
        <v>8377.76</v>
      </c>
      <c r="E1037" s="58">
        <v>8377.76</v>
      </c>
      <c r="F1037" s="58">
        <v>8377.76</v>
      </c>
      <c r="G1037" s="58">
        <v>8377.76</v>
      </c>
      <c r="H1037" s="44" t="s">
        <v>1098</v>
      </c>
      <c r="I1037"/>
      <c r="L1037"/>
      <c r="M1037"/>
      <c r="N1037"/>
      <c r="O1037"/>
      <c r="P1037"/>
      <c r="S1037" s="57"/>
      <c r="T1037" s="57"/>
      <c r="U1037" s="57"/>
      <c r="V1037" s="57"/>
      <c r="W1037" s="55"/>
      <c r="X1037"/>
    </row>
    <row r="1038" spans="1:24" s="30" customFormat="1" ht="20" x14ac:dyDescent="0.2">
      <c r="A1038" s="6">
        <v>1037</v>
      </c>
      <c r="B1038" s="35" t="s">
        <v>1059</v>
      </c>
      <c r="C1038" s="35" t="s">
        <v>4</v>
      </c>
      <c r="D1038" s="58">
        <v>8400.9</v>
      </c>
      <c r="E1038" s="58">
        <v>8400.9</v>
      </c>
      <c r="F1038" s="58">
        <v>8400.9</v>
      </c>
      <c r="G1038" s="58">
        <v>8400.9</v>
      </c>
      <c r="H1038" s="44" t="s">
        <v>1098</v>
      </c>
      <c r="I1038"/>
      <c r="L1038"/>
      <c r="M1038"/>
      <c r="N1038"/>
      <c r="O1038"/>
      <c r="P1038"/>
      <c r="S1038" s="57"/>
      <c r="T1038" s="57"/>
      <c r="U1038" s="57"/>
      <c r="V1038" s="57"/>
      <c r="W1038" s="55"/>
      <c r="X1038"/>
    </row>
    <row r="1039" spans="1:24" s="30" customFormat="1" ht="20" x14ac:dyDescent="0.2">
      <c r="A1039" s="6">
        <v>1038</v>
      </c>
      <c r="B1039" s="35" t="s">
        <v>1060</v>
      </c>
      <c r="C1039" s="35" t="s">
        <v>1</v>
      </c>
      <c r="D1039" s="58">
        <v>8373.02</v>
      </c>
      <c r="E1039" s="58">
        <v>8373.02</v>
      </c>
      <c r="F1039" s="58">
        <v>8373.02</v>
      </c>
      <c r="G1039" s="58">
        <v>8373.02</v>
      </c>
      <c r="H1039" s="44" t="s">
        <v>1098</v>
      </c>
      <c r="I1039"/>
      <c r="L1039"/>
      <c r="M1039"/>
      <c r="N1039"/>
      <c r="O1039"/>
      <c r="P1039"/>
      <c r="S1039" s="57"/>
      <c r="T1039" s="57"/>
      <c r="U1039" s="57"/>
      <c r="V1039" s="57"/>
      <c r="W1039" s="55"/>
      <c r="X1039"/>
    </row>
    <row r="1040" spans="1:24" s="30" customFormat="1" ht="20" x14ac:dyDescent="0.2">
      <c r="A1040" s="6">
        <v>1039</v>
      </c>
      <c r="B1040" s="35" t="s">
        <v>1061</v>
      </c>
      <c r="C1040" s="35" t="s">
        <v>7</v>
      </c>
      <c r="D1040" s="58">
        <v>8460.7199999999993</v>
      </c>
      <c r="E1040" s="58">
        <v>8460.7199999999993</v>
      </c>
      <c r="F1040" s="58">
        <v>8460.7199999999993</v>
      </c>
      <c r="G1040" s="58">
        <v>8460.7199999999993</v>
      </c>
      <c r="H1040" s="44" t="s">
        <v>1098</v>
      </c>
      <c r="I1040"/>
      <c r="L1040"/>
      <c r="M1040"/>
      <c r="N1040"/>
      <c r="O1040"/>
      <c r="P1040"/>
      <c r="S1040" s="57"/>
      <c r="T1040" s="57"/>
      <c r="U1040" s="57"/>
      <c r="V1040" s="57"/>
      <c r="W1040" s="55"/>
      <c r="X1040"/>
    </row>
    <row r="1041" spans="1:24" s="30" customFormat="1" ht="20" x14ac:dyDescent="0.2">
      <c r="A1041" s="6">
        <v>1040</v>
      </c>
      <c r="B1041" s="35" t="s">
        <v>1062</v>
      </c>
      <c r="C1041" s="35" t="s">
        <v>6</v>
      </c>
      <c r="D1041" s="58">
        <v>8404.08</v>
      </c>
      <c r="E1041" s="58">
        <v>8404.08</v>
      </c>
      <c r="F1041" s="58">
        <v>8404.08</v>
      </c>
      <c r="G1041" s="58">
        <v>8404.08</v>
      </c>
      <c r="H1041" s="44" t="s">
        <v>1098</v>
      </c>
      <c r="I1041"/>
      <c r="L1041"/>
      <c r="M1041"/>
      <c r="N1041"/>
      <c r="O1041"/>
      <c r="P1041"/>
      <c r="S1041" s="57"/>
      <c r="T1041" s="57"/>
      <c r="U1041" s="57"/>
      <c r="V1041" s="57"/>
      <c r="W1041" s="55"/>
      <c r="X1041"/>
    </row>
    <row r="1042" spans="1:24" s="30" customFormat="1" ht="20" x14ac:dyDescent="0.2">
      <c r="A1042" s="6">
        <v>1041</v>
      </c>
      <c r="B1042" s="35" t="s">
        <v>1063</v>
      </c>
      <c r="C1042" s="35" t="s">
        <v>4</v>
      </c>
      <c r="D1042" s="58">
        <v>8268.4500000000007</v>
      </c>
      <c r="E1042" s="58">
        <v>8268.4500000000007</v>
      </c>
      <c r="F1042" s="58">
        <v>8268.4500000000007</v>
      </c>
      <c r="G1042" s="58">
        <v>8268.4500000000007</v>
      </c>
      <c r="H1042" s="44" t="s">
        <v>1098</v>
      </c>
      <c r="I1042"/>
      <c r="L1042"/>
      <c r="M1042"/>
      <c r="N1042"/>
      <c r="O1042"/>
      <c r="P1042"/>
      <c r="S1042" s="57"/>
      <c r="T1042" s="57"/>
      <c r="U1042" s="57"/>
      <c r="V1042" s="57"/>
      <c r="W1042" s="55"/>
      <c r="X1042"/>
    </row>
    <row r="1043" spans="1:24" s="30" customFormat="1" ht="20" x14ac:dyDescent="0.2">
      <c r="A1043" s="6">
        <v>1042</v>
      </c>
      <c r="B1043" s="35" t="s">
        <v>1064</v>
      </c>
      <c r="C1043" s="35" t="s">
        <v>1</v>
      </c>
      <c r="D1043" s="58">
        <v>8365.8700000000008</v>
      </c>
      <c r="E1043" s="58">
        <v>8365.8700000000008</v>
      </c>
      <c r="F1043" s="58">
        <v>8365.8700000000008</v>
      </c>
      <c r="G1043" s="58">
        <v>8365.8700000000008</v>
      </c>
      <c r="H1043" s="44" t="s">
        <v>1098</v>
      </c>
      <c r="I1043"/>
      <c r="L1043"/>
      <c r="M1043"/>
      <c r="N1043"/>
      <c r="O1043"/>
      <c r="P1043"/>
      <c r="S1043" s="57"/>
      <c r="T1043" s="57"/>
      <c r="U1043" s="57"/>
      <c r="V1043" s="57"/>
      <c r="W1043" s="55"/>
      <c r="X1043"/>
    </row>
    <row r="1044" spans="1:24" s="30" customFormat="1" ht="20" x14ac:dyDescent="0.2">
      <c r="A1044" s="6">
        <v>1043</v>
      </c>
      <c r="B1044" s="35" t="s">
        <v>1065</v>
      </c>
      <c r="C1044" s="35" t="s">
        <v>7</v>
      </c>
      <c r="D1044" s="58">
        <v>8352.75</v>
      </c>
      <c r="E1044" s="58">
        <v>8352.75</v>
      </c>
      <c r="F1044" s="58">
        <v>8352.75</v>
      </c>
      <c r="G1044" s="58">
        <v>8352.75</v>
      </c>
      <c r="H1044" s="44" t="s">
        <v>1098</v>
      </c>
      <c r="I1044"/>
      <c r="L1044"/>
      <c r="M1044"/>
      <c r="N1044"/>
      <c r="O1044"/>
      <c r="P1044"/>
      <c r="S1044" s="57"/>
      <c r="T1044" s="57"/>
      <c r="U1044" s="57"/>
      <c r="V1044" s="57"/>
      <c r="W1044" s="55"/>
      <c r="X1044"/>
    </row>
    <row r="1045" spans="1:24" s="30" customFormat="1" ht="20" x14ac:dyDescent="0.2">
      <c r="A1045" s="6">
        <v>1044</v>
      </c>
      <c r="B1045" s="35" t="s">
        <v>1066</v>
      </c>
      <c r="C1045" s="35" t="s">
        <v>6</v>
      </c>
      <c r="D1045" s="58">
        <v>8443.18</v>
      </c>
      <c r="E1045" s="58">
        <v>8443.18</v>
      </c>
      <c r="F1045" s="58">
        <v>8443.18</v>
      </c>
      <c r="G1045" s="58">
        <v>8443.18</v>
      </c>
      <c r="H1045" s="44" t="s">
        <v>1098</v>
      </c>
      <c r="I1045"/>
      <c r="L1045"/>
      <c r="M1045"/>
      <c r="N1045"/>
      <c r="O1045"/>
      <c r="P1045"/>
      <c r="S1045" s="57"/>
      <c r="T1045" s="57"/>
      <c r="U1045" s="57"/>
      <c r="V1045" s="57"/>
      <c r="W1045" s="55"/>
      <c r="X1045"/>
    </row>
    <row r="1046" spans="1:24" s="30" customFormat="1" ht="20" x14ac:dyDescent="0.2">
      <c r="A1046" s="6">
        <v>1045</v>
      </c>
      <c r="B1046" s="35" t="s">
        <v>1067</v>
      </c>
      <c r="C1046" s="35" t="s">
        <v>2</v>
      </c>
      <c r="D1046" s="58">
        <v>8330.44</v>
      </c>
      <c r="E1046" s="58">
        <v>8330.44</v>
      </c>
      <c r="F1046" s="58">
        <v>8330.44</v>
      </c>
      <c r="G1046" s="58">
        <v>8330.44</v>
      </c>
      <c r="H1046" s="44" t="s">
        <v>1098</v>
      </c>
      <c r="I1046"/>
      <c r="L1046"/>
      <c r="M1046"/>
      <c r="N1046"/>
      <c r="O1046"/>
      <c r="P1046"/>
      <c r="S1046" s="57"/>
      <c r="T1046" s="57"/>
      <c r="U1046" s="57"/>
      <c r="V1046" s="57"/>
      <c r="W1046" s="55"/>
      <c r="X1046"/>
    </row>
    <row r="1047" spans="1:24" s="30" customFormat="1" ht="20" x14ac:dyDescent="0.2">
      <c r="A1047" s="6">
        <v>1046</v>
      </c>
      <c r="B1047" s="35" t="s">
        <v>1068</v>
      </c>
      <c r="C1047" s="35" t="s">
        <v>4</v>
      </c>
      <c r="D1047" s="58">
        <v>8286.56</v>
      </c>
      <c r="E1047" s="58">
        <v>8286.56</v>
      </c>
      <c r="F1047" s="58">
        <v>8286.56</v>
      </c>
      <c r="G1047" s="58">
        <v>8286.56</v>
      </c>
      <c r="H1047" s="44" t="s">
        <v>1098</v>
      </c>
      <c r="I1047"/>
      <c r="L1047"/>
      <c r="M1047"/>
      <c r="N1047"/>
      <c r="O1047"/>
      <c r="P1047"/>
      <c r="S1047" s="57"/>
      <c r="T1047" s="57"/>
      <c r="U1047" s="57"/>
      <c r="V1047" s="57"/>
      <c r="W1047" s="55"/>
      <c r="X1047"/>
    </row>
    <row r="1048" spans="1:24" s="30" customFormat="1" ht="20" x14ac:dyDescent="0.2">
      <c r="A1048" s="6">
        <v>1047</v>
      </c>
      <c r="B1048" s="35" t="s">
        <v>1069</v>
      </c>
      <c r="C1048" s="35" t="s">
        <v>1</v>
      </c>
      <c r="D1048" s="58">
        <v>8249.27</v>
      </c>
      <c r="E1048" s="58">
        <v>8249.27</v>
      </c>
      <c r="F1048" s="58">
        <v>8249.27</v>
      </c>
      <c r="G1048" s="58">
        <v>8249.27</v>
      </c>
      <c r="H1048" s="44" t="s">
        <v>1098</v>
      </c>
      <c r="I1048"/>
      <c r="L1048"/>
      <c r="M1048"/>
      <c r="N1048"/>
      <c r="O1048"/>
      <c r="P1048"/>
      <c r="S1048" s="57"/>
      <c r="T1048" s="57"/>
      <c r="U1048" s="57"/>
      <c r="V1048" s="57"/>
      <c r="W1048" s="55"/>
      <c r="X1048"/>
    </row>
    <row r="1049" spans="1:24" s="30" customFormat="1" ht="20" x14ac:dyDescent="0.2">
      <c r="A1049" s="6">
        <v>1048</v>
      </c>
      <c r="B1049" s="35" t="s">
        <v>1070</v>
      </c>
      <c r="C1049" s="35" t="s">
        <v>7</v>
      </c>
      <c r="D1049" s="58">
        <v>8067.77</v>
      </c>
      <c r="E1049" s="58">
        <v>8067.77</v>
      </c>
      <c r="F1049" s="58">
        <v>8067.77</v>
      </c>
      <c r="G1049" s="58">
        <v>8067.77</v>
      </c>
      <c r="H1049" s="44" t="s">
        <v>1098</v>
      </c>
      <c r="I1049"/>
      <c r="L1049"/>
      <c r="M1049"/>
      <c r="N1049"/>
      <c r="O1049"/>
      <c r="P1049"/>
      <c r="S1049" s="57"/>
      <c r="T1049" s="57"/>
      <c r="U1049" s="57"/>
      <c r="V1049" s="57"/>
      <c r="W1049" s="55"/>
      <c r="X1049"/>
    </row>
    <row r="1050" spans="1:24" s="30" customFormat="1" ht="20" x14ac:dyDescent="0.2">
      <c r="A1050" s="6">
        <v>1049</v>
      </c>
      <c r="B1050" s="35" t="s">
        <v>1071</v>
      </c>
      <c r="C1050" s="35" t="s">
        <v>6</v>
      </c>
      <c r="D1050" s="58">
        <v>7972.89</v>
      </c>
      <c r="E1050" s="58">
        <v>7972.89</v>
      </c>
      <c r="F1050" s="58">
        <v>7972.89</v>
      </c>
      <c r="G1050" s="58">
        <v>7972.89</v>
      </c>
      <c r="H1050" s="44" t="s">
        <v>1098</v>
      </c>
      <c r="I1050"/>
      <c r="L1050"/>
      <c r="M1050"/>
      <c r="N1050"/>
      <c r="O1050"/>
      <c r="P1050"/>
      <c r="S1050" s="57"/>
      <c r="T1050" s="57"/>
      <c r="U1050" s="57"/>
      <c r="V1050" s="57"/>
      <c r="W1050" s="55"/>
      <c r="X1050"/>
    </row>
    <row r="1051" spans="1:24" s="30" customFormat="1" ht="20" x14ac:dyDescent="0.2">
      <c r="A1051" s="6">
        <v>1050</v>
      </c>
      <c r="B1051" s="35" t="s">
        <v>1072</v>
      </c>
      <c r="C1051" s="35" t="s">
        <v>4</v>
      </c>
      <c r="D1051" s="58">
        <v>7908.42</v>
      </c>
      <c r="E1051" s="58">
        <v>7908.42</v>
      </c>
      <c r="F1051" s="58">
        <v>7908.42</v>
      </c>
      <c r="G1051" s="58">
        <v>7908.42</v>
      </c>
      <c r="H1051" s="44" t="s">
        <v>1098</v>
      </c>
      <c r="I1051"/>
      <c r="L1051"/>
      <c r="M1051"/>
      <c r="N1051"/>
      <c r="O1051"/>
      <c r="P1051"/>
      <c r="S1051" s="57"/>
      <c r="T1051" s="57"/>
      <c r="U1051" s="57"/>
      <c r="V1051" s="57"/>
      <c r="W1051" s="55"/>
      <c r="X1051"/>
    </row>
    <row r="1052" spans="1:24" s="30" customFormat="1" ht="20" x14ac:dyDescent="0.2">
      <c r="A1052" s="6">
        <v>1051</v>
      </c>
      <c r="B1052" s="35" t="s">
        <v>1073</v>
      </c>
      <c r="C1052" s="35" t="s">
        <v>1</v>
      </c>
      <c r="D1052" s="58">
        <v>8027.36</v>
      </c>
      <c r="E1052" s="58">
        <v>8027.36</v>
      </c>
      <c r="F1052" s="58">
        <v>8027.36</v>
      </c>
      <c r="G1052" s="58">
        <v>8027.36</v>
      </c>
      <c r="H1052" s="44" t="s">
        <v>1098</v>
      </c>
      <c r="I1052"/>
      <c r="L1052"/>
      <c r="M1052"/>
      <c r="N1052"/>
      <c r="O1052"/>
      <c r="P1052"/>
      <c r="S1052" s="57"/>
      <c r="T1052" s="57"/>
      <c r="U1052" s="57"/>
      <c r="V1052" s="57"/>
      <c r="W1052" s="55"/>
      <c r="X1052"/>
    </row>
    <row r="1053" spans="1:24" s="30" customFormat="1" ht="20" x14ac:dyDescent="0.2">
      <c r="A1053" s="6">
        <v>1052</v>
      </c>
      <c r="B1053" s="35" t="s">
        <v>1074</v>
      </c>
      <c r="C1053" s="35" t="s">
        <v>7</v>
      </c>
      <c r="D1053" s="58">
        <v>7979.95</v>
      </c>
      <c r="E1053" s="58">
        <v>7979.95</v>
      </c>
      <c r="F1053" s="58">
        <v>7979.95</v>
      </c>
      <c r="G1053" s="58">
        <v>7979.95</v>
      </c>
      <c r="H1053" s="44" t="s">
        <v>1098</v>
      </c>
      <c r="I1053"/>
      <c r="L1053"/>
      <c r="M1053"/>
      <c r="N1053"/>
      <c r="O1053"/>
      <c r="P1053"/>
      <c r="S1053" s="57"/>
      <c r="T1053" s="57"/>
      <c r="U1053" s="57"/>
      <c r="V1053" s="57"/>
      <c r="W1053" s="55"/>
      <c r="X1053"/>
    </row>
    <row r="1054" spans="1:24" s="30" customFormat="1" ht="20" x14ac:dyDescent="0.2">
      <c r="A1054" s="6">
        <v>1053</v>
      </c>
      <c r="B1054" s="35" t="s">
        <v>1075</v>
      </c>
      <c r="C1054" s="35" t="s">
        <v>6</v>
      </c>
      <c r="D1054" s="58">
        <v>7968.45</v>
      </c>
      <c r="E1054" s="58">
        <v>7968.45</v>
      </c>
      <c r="F1054" s="58">
        <v>7968.45</v>
      </c>
      <c r="G1054" s="58">
        <v>7968.45</v>
      </c>
      <c r="H1054" s="44" t="s">
        <v>1098</v>
      </c>
      <c r="I1054"/>
      <c r="L1054"/>
      <c r="M1054"/>
      <c r="N1054"/>
      <c r="O1054"/>
      <c r="P1054"/>
      <c r="S1054" s="57"/>
      <c r="T1054" s="57"/>
      <c r="U1054" s="57"/>
      <c r="V1054" s="57"/>
      <c r="W1054" s="55"/>
      <c r="X1054"/>
    </row>
    <row r="1055" spans="1:24" s="30" customFormat="1" ht="20" x14ac:dyDescent="0.2">
      <c r="A1055" s="6">
        <v>1054</v>
      </c>
      <c r="B1055" s="35" t="s">
        <v>1076</v>
      </c>
      <c r="C1055" s="35" t="s">
        <v>2</v>
      </c>
      <c r="D1055" s="58">
        <v>7625.41</v>
      </c>
      <c r="E1055" s="58">
        <v>7625.41</v>
      </c>
      <c r="F1055" s="58">
        <v>7625.41</v>
      </c>
      <c r="G1055" s="58">
        <v>7625.41</v>
      </c>
      <c r="H1055" s="44" t="s">
        <v>1098</v>
      </c>
      <c r="I1055"/>
      <c r="L1055"/>
      <c r="M1055"/>
      <c r="N1055"/>
      <c r="O1055"/>
      <c r="P1055"/>
      <c r="S1055" s="57"/>
      <c r="T1055" s="57"/>
      <c r="U1055" s="57"/>
      <c r="V1055" s="57"/>
      <c r="W1055" s="55"/>
      <c r="X1055"/>
    </row>
    <row r="1056" spans="1:24" s="30" customFormat="1" ht="20" x14ac:dyDescent="0.2">
      <c r="A1056" s="6">
        <v>1055</v>
      </c>
      <c r="B1056" s="35" t="s">
        <v>1077</v>
      </c>
      <c r="C1056" s="35" t="s">
        <v>4</v>
      </c>
      <c r="D1056" s="58">
        <v>7626.59</v>
      </c>
      <c r="E1056" s="58">
        <v>7626.59</v>
      </c>
      <c r="F1056" s="58">
        <v>7626.59</v>
      </c>
      <c r="G1056" s="58">
        <v>7626.59</v>
      </c>
      <c r="H1056" s="44" t="s">
        <v>1098</v>
      </c>
      <c r="I1056"/>
      <c r="L1056"/>
      <c r="M1056"/>
      <c r="N1056"/>
      <c r="O1056"/>
      <c r="P1056"/>
      <c r="S1056" s="57"/>
      <c r="T1056" s="57"/>
      <c r="U1056" s="57"/>
      <c r="V1056" s="57"/>
      <c r="W1056" s="55"/>
      <c r="X1056"/>
    </row>
    <row r="1057" spans="1:24" s="30" customFormat="1" ht="20" x14ac:dyDescent="0.2">
      <c r="A1057" s="6">
        <v>1056</v>
      </c>
      <c r="B1057" s="35" t="s">
        <v>1078</v>
      </c>
      <c r="C1057" s="35" t="s">
        <v>1</v>
      </c>
      <c r="D1057" s="58">
        <v>7473.29</v>
      </c>
      <c r="E1057" s="58">
        <v>7473.29</v>
      </c>
      <c r="F1057" s="58">
        <v>7473.29</v>
      </c>
      <c r="G1057" s="58">
        <v>7473.29</v>
      </c>
      <c r="H1057" s="44" t="s">
        <v>1098</v>
      </c>
      <c r="I1057"/>
      <c r="L1057"/>
      <c r="M1057"/>
      <c r="N1057"/>
      <c r="O1057"/>
      <c r="P1057"/>
      <c r="S1057" s="57"/>
      <c r="T1057" s="57"/>
      <c r="U1057" s="57"/>
      <c r="V1057" s="57"/>
      <c r="W1057" s="55"/>
      <c r="X1057"/>
    </row>
    <row r="1058" spans="1:24" s="30" customFormat="1" ht="20" x14ac:dyDescent="0.2">
      <c r="A1058" s="6">
        <v>1057</v>
      </c>
      <c r="B1058" s="35" t="s">
        <v>1079</v>
      </c>
      <c r="C1058" s="35" t="s">
        <v>7</v>
      </c>
      <c r="D1058" s="58">
        <v>7603.6</v>
      </c>
      <c r="E1058" s="58">
        <v>7603.6</v>
      </c>
      <c r="F1058" s="58">
        <v>7603.6</v>
      </c>
      <c r="G1058" s="58">
        <v>7603.6</v>
      </c>
      <c r="H1058" s="44" t="s">
        <v>1098</v>
      </c>
      <c r="I1058"/>
      <c r="L1058"/>
      <c r="M1058"/>
      <c r="N1058"/>
      <c r="O1058"/>
      <c r="P1058"/>
      <c r="S1058" s="57"/>
      <c r="T1058" s="57"/>
      <c r="U1058" s="57"/>
      <c r="V1058" s="57"/>
      <c r="W1058" s="55"/>
      <c r="X1058"/>
    </row>
    <row r="1059" spans="1:24" s="30" customFormat="1" ht="20" x14ac:dyDescent="0.2">
      <c r="A1059" s="6">
        <v>1058</v>
      </c>
      <c r="B1059" s="35" t="s">
        <v>1080</v>
      </c>
      <c r="C1059" s="35" t="s">
        <v>6</v>
      </c>
      <c r="D1059" s="58">
        <v>7836.86</v>
      </c>
      <c r="E1059" s="58">
        <v>7836.86</v>
      </c>
      <c r="F1059" s="58">
        <v>7836.86</v>
      </c>
      <c r="G1059" s="58">
        <v>7836.86</v>
      </c>
      <c r="H1059" s="44" t="s">
        <v>1098</v>
      </c>
      <c r="I1059"/>
      <c r="L1059"/>
      <c r="M1059"/>
      <c r="N1059"/>
      <c r="O1059"/>
      <c r="P1059"/>
      <c r="S1059" s="57"/>
      <c r="T1059" s="57"/>
      <c r="U1059" s="57"/>
      <c r="V1059" s="57"/>
      <c r="W1059" s="55"/>
      <c r="X1059"/>
    </row>
    <row r="1060" spans="1:24" s="30" customFormat="1" ht="20" x14ac:dyDescent="0.2">
      <c r="A1060" s="6">
        <v>1059</v>
      </c>
      <c r="B1060" s="35" t="s">
        <v>1081</v>
      </c>
      <c r="C1060" s="35" t="s">
        <v>2</v>
      </c>
      <c r="D1060" s="58">
        <v>7963.48</v>
      </c>
      <c r="E1060" s="58">
        <v>7963.48</v>
      </c>
      <c r="F1060" s="58">
        <v>7963.48</v>
      </c>
      <c r="G1060" s="58">
        <v>7963.48</v>
      </c>
      <c r="H1060" s="44" t="s">
        <v>1098</v>
      </c>
      <c r="I1060"/>
      <c r="L1060"/>
      <c r="M1060"/>
      <c r="N1060"/>
      <c r="O1060"/>
      <c r="P1060"/>
      <c r="S1060" s="57"/>
      <c r="T1060" s="57"/>
      <c r="U1060" s="57"/>
      <c r="V1060" s="57"/>
      <c r="W1060" s="55"/>
      <c r="X1060"/>
    </row>
    <row r="1061" spans="1:24" s="30" customFormat="1" ht="20" x14ac:dyDescent="0.2">
      <c r="A1061" s="6">
        <v>1060</v>
      </c>
      <c r="B1061" s="35" t="s">
        <v>1082</v>
      </c>
      <c r="C1061" s="35" t="s">
        <v>4</v>
      </c>
      <c r="D1061" s="58">
        <v>7740.72</v>
      </c>
      <c r="E1061" s="58">
        <v>7740.72</v>
      </c>
      <c r="F1061" s="58">
        <v>7740.72</v>
      </c>
      <c r="G1061" s="58">
        <v>7740.72</v>
      </c>
      <c r="H1061" s="44" t="s">
        <v>1098</v>
      </c>
      <c r="I1061"/>
      <c r="L1061"/>
      <c r="M1061"/>
      <c r="N1061"/>
      <c r="O1061"/>
      <c r="P1061"/>
      <c r="S1061" s="57"/>
      <c r="T1061" s="57"/>
      <c r="U1061" s="57"/>
      <c r="V1061" s="57"/>
      <c r="W1061" s="55"/>
      <c r="X1061"/>
    </row>
    <row r="1062" spans="1:24" s="30" customFormat="1" ht="20" x14ac:dyDescent="0.2">
      <c r="A1062" s="6">
        <v>1061</v>
      </c>
      <c r="B1062" s="35" t="s">
        <v>1083</v>
      </c>
      <c r="C1062" s="35" t="s">
        <v>1</v>
      </c>
      <c r="D1062" s="58">
        <v>7711.39</v>
      </c>
      <c r="E1062" s="58">
        <v>7711.39</v>
      </c>
      <c r="F1062" s="58">
        <v>7711.39</v>
      </c>
      <c r="G1062" s="58">
        <v>7711.39</v>
      </c>
      <c r="H1062" s="44" t="s">
        <v>1098</v>
      </c>
      <c r="I1062"/>
      <c r="L1062"/>
      <c r="M1062"/>
      <c r="N1062"/>
      <c r="O1062"/>
      <c r="P1062"/>
      <c r="S1062" s="57"/>
      <c r="T1062" s="57"/>
      <c r="U1062" s="57"/>
      <c r="V1062" s="57"/>
      <c r="W1062" s="55"/>
      <c r="X1062"/>
    </row>
    <row r="1063" spans="1:24" s="30" customFormat="1" ht="20" x14ac:dyDescent="0.2">
      <c r="A1063" s="6">
        <v>1062</v>
      </c>
      <c r="B1063" s="35" t="s">
        <v>1084</v>
      </c>
      <c r="C1063" s="35" t="s">
        <v>7</v>
      </c>
      <c r="D1063" s="58">
        <v>7549.9</v>
      </c>
      <c r="E1063" s="58">
        <v>7549.9</v>
      </c>
      <c r="F1063" s="58">
        <v>7549.9</v>
      </c>
      <c r="G1063" s="58">
        <v>7549.9</v>
      </c>
      <c r="H1063" s="44" t="s">
        <v>1098</v>
      </c>
      <c r="I1063"/>
      <c r="L1063"/>
      <c r="M1063"/>
      <c r="N1063"/>
      <c r="O1063"/>
      <c r="P1063"/>
      <c r="S1063" s="57"/>
      <c r="T1063" s="57"/>
      <c r="U1063" s="57"/>
      <c r="V1063" s="57"/>
      <c r="W1063" s="55"/>
      <c r="X1063"/>
    </row>
    <row r="1064" spans="1:24" s="30" customFormat="1" ht="20" x14ac:dyDescent="0.2">
      <c r="A1064" s="6">
        <v>1063</v>
      </c>
      <c r="B1064" s="35" t="s">
        <v>1085</v>
      </c>
      <c r="C1064" s="35" t="s">
        <v>6</v>
      </c>
      <c r="D1064" s="58">
        <v>7466.6</v>
      </c>
      <c r="E1064" s="58">
        <v>7466.6</v>
      </c>
      <c r="F1064" s="58">
        <v>7466.6</v>
      </c>
      <c r="G1064" s="58">
        <v>7466.6</v>
      </c>
      <c r="H1064" s="44" t="s">
        <v>1098</v>
      </c>
      <c r="I1064"/>
      <c r="L1064"/>
      <c r="M1064"/>
      <c r="N1064"/>
      <c r="O1064"/>
      <c r="P1064"/>
      <c r="S1064" s="57"/>
      <c r="T1064" s="57"/>
      <c r="U1064" s="57"/>
      <c r="V1064" s="57"/>
      <c r="W1064" s="55"/>
      <c r="X1064"/>
    </row>
    <row r="1065" spans="1:24" s="30" customFormat="1" ht="20" x14ac:dyDescent="0.2">
      <c r="A1065" s="6">
        <v>1064</v>
      </c>
      <c r="B1065" s="35" t="s">
        <v>1086</v>
      </c>
      <c r="C1065" s="35" t="s">
        <v>2</v>
      </c>
      <c r="D1065" s="58">
        <v>7658.5</v>
      </c>
      <c r="E1065" s="58">
        <v>7658.5</v>
      </c>
      <c r="F1065" s="58">
        <v>7658.5</v>
      </c>
      <c r="G1065" s="58">
        <v>7658.5</v>
      </c>
      <c r="H1065" s="44" t="s">
        <v>1098</v>
      </c>
      <c r="I1065"/>
      <c r="L1065"/>
      <c r="M1065"/>
      <c r="N1065"/>
      <c r="O1065"/>
      <c r="P1065"/>
      <c r="S1065" s="57"/>
      <c r="T1065" s="57"/>
      <c r="U1065" s="57"/>
      <c r="V1065" s="57"/>
      <c r="W1065" s="55"/>
      <c r="X1065"/>
    </row>
    <row r="1066" spans="1:24" s="30" customFormat="1" ht="20" x14ac:dyDescent="0.2">
      <c r="A1066" s="6">
        <v>1065</v>
      </c>
      <c r="B1066" s="35" t="s">
        <v>1087</v>
      </c>
      <c r="C1066" s="35" t="s">
        <v>4</v>
      </c>
      <c r="D1066" s="58">
        <v>7396.81</v>
      </c>
      <c r="E1066" s="58">
        <v>7396.81</v>
      </c>
      <c r="F1066" s="58">
        <v>7396.81</v>
      </c>
      <c r="G1066" s="58">
        <v>7396.81</v>
      </c>
      <c r="H1066" s="44" t="s">
        <v>1098</v>
      </c>
      <c r="I1066"/>
      <c r="L1066"/>
      <c r="M1066"/>
      <c r="N1066"/>
      <c r="O1066"/>
      <c r="P1066"/>
      <c r="S1066" s="57"/>
      <c r="T1066" s="57"/>
      <c r="U1066" s="57"/>
      <c r="V1066" s="57"/>
      <c r="W1066" s="55"/>
      <c r="X1066"/>
    </row>
    <row r="1067" spans="1:24" s="30" customFormat="1" ht="20" x14ac:dyDescent="0.2">
      <c r="A1067" s="6">
        <v>1066</v>
      </c>
      <c r="B1067" s="35" t="s">
        <v>1088</v>
      </c>
      <c r="C1067" s="35" t="s">
        <v>1</v>
      </c>
      <c r="D1067" s="58">
        <v>7388.04</v>
      </c>
      <c r="E1067" s="58">
        <v>7388.04</v>
      </c>
      <c r="F1067" s="58">
        <v>7388.04</v>
      </c>
      <c r="G1067" s="58">
        <v>7388.04</v>
      </c>
      <c r="H1067" s="44" t="s">
        <v>1098</v>
      </c>
      <c r="I1067"/>
      <c r="L1067"/>
      <c r="M1067"/>
      <c r="N1067"/>
      <c r="O1067"/>
      <c r="P1067"/>
      <c r="S1067" s="57"/>
      <c r="T1067" s="57"/>
      <c r="U1067" s="57"/>
      <c r="V1067" s="57"/>
      <c r="W1067" s="55"/>
      <c r="X1067"/>
    </row>
    <row r="1068" spans="1:24" s="30" customFormat="1" ht="20" x14ac:dyDescent="0.2">
      <c r="A1068" s="6">
        <v>1067</v>
      </c>
      <c r="B1068" s="35" t="s">
        <v>1089</v>
      </c>
      <c r="C1068" s="35" t="s">
        <v>7</v>
      </c>
      <c r="D1068" s="58">
        <v>7414.26</v>
      </c>
      <c r="E1068" s="58">
        <v>7414.26</v>
      </c>
      <c r="F1068" s="58">
        <v>7414.26</v>
      </c>
      <c r="G1068" s="58">
        <v>7414.26</v>
      </c>
      <c r="H1068" s="44" t="s">
        <v>1098</v>
      </c>
      <c r="I1068"/>
      <c r="L1068"/>
      <c r="M1068"/>
      <c r="N1068"/>
      <c r="O1068"/>
      <c r="P1068"/>
      <c r="S1068" s="57"/>
      <c r="T1068" s="57"/>
      <c r="U1068" s="57"/>
      <c r="V1068" s="57"/>
      <c r="W1068" s="55"/>
      <c r="X1068"/>
    </row>
    <row r="1069" spans="1:24" s="30" customFormat="1" ht="20" x14ac:dyDescent="0.2">
      <c r="A1069" s="6">
        <v>1068</v>
      </c>
      <c r="B1069" s="35" t="s">
        <v>1090</v>
      </c>
      <c r="C1069" s="35" t="s">
        <v>6</v>
      </c>
      <c r="D1069" s="58">
        <v>7617.36</v>
      </c>
      <c r="E1069" s="58">
        <v>7617.36</v>
      </c>
      <c r="F1069" s="58">
        <v>7617.36</v>
      </c>
      <c r="G1069" s="58">
        <v>7617.36</v>
      </c>
      <c r="H1069" s="44" t="s">
        <v>1098</v>
      </c>
      <c r="I1069"/>
      <c r="L1069"/>
      <c r="M1069"/>
      <c r="N1069"/>
      <c r="O1069"/>
      <c r="P1069"/>
      <c r="S1069" s="57"/>
      <c r="T1069" s="57"/>
      <c r="U1069" s="57"/>
      <c r="V1069" s="57"/>
      <c r="W1069" s="55"/>
      <c r="X1069"/>
    </row>
    <row r="1070" spans="1:24" s="30" customFormat="1" ht="20" x14ac:dyDescent="0.2">
      <c r="A1070" s="6">
        <v>1069</v>
      </c>
      <c r="B1070" s="35" t="s">
        <v>1091</v>
      </c>
      <c r="C1070" s="35" t="s">
        <v>2</v>
      </c>
      <c r="D1070" s="58">
        <v>7661.45</v>
      </c>
      <c r="E1070" s="58">
        <v>7661.45</v>
      </c>
      <c r="F1070" s="58">
        <v>7661.45</v>
      </c>
      <c r="G1070" s="58">
        <v>7661.45</v>
      </c>
      <c r="H1070" s="44" t="s">
        <v>1098</v>
      </c>
      <c r="I1070"/>
      <c r="L1070"/>
      <c r="M1070"/>
      <c r="N1070"/>
      <c r="O1070"/>
      <c r="P1070"/>
      <c r="S1070" s="57"/>
      <c r="T1070" s="57"/>
      <c r="U1070" s="57"/>
      <c r="V1070" s="57"/>
      <c r="W1070" s="55"/>
      <c r="X1070"/>
    </row>
    <row r="1071" spans="1:24" s="30" customFormat="1" ht="20" x14ac:dyDescent="0.2">
      <c r="A1071" s="6">
        <v>1070</v>
      </c>
      <c r="B1071" s="35" t="s">
        <v>1092</v>
      </c>
      <c r="C1071" s="35" t="s">
        <v>1</v>
      </c>
      <c r="D1071" s="58">
        <v>7760.45</v>
      </c>
      <c r="E1071" s="58">
        <v>7760.45</v>
      </c>
      <c r="F1071" s="58">
        <v>7760.45</v>
      </c>
      <c r="G1071" s="58">
        <v>7760.45</v>
      </c>
      <c r="H1071" s="44" t="s">
        <v>1098</v>
      </c>
      <c r="I1071"/>
      <c r="L1071"/>
      <c r="M1071"/>
      <c r="N1071"/>
      <c r="O1071"/>
      <c r="P1071"/>
      <c r="S1071" s="57"/>
      <c r="T1071" s="57"/>
      <c r="U1071" s="57"/>
      <c r="V1071" s="57"/>
      <c r="W1071" s="55"/>
      <c r="X1071"/>
    </row>
    <row r="1072" spans="1:24" s="30" customFormat="1" ht="20" x14ac:dyDescent="0.2">
      <c r="A1072" s="6">
        <v>1071</v>
      </c>
      <c r="B1072" s="35" t="s">
        <v>1093</v>
      </c>
      <c r="C1072" s="35" t="s">
        <v>7</v>
      </c>
      <c r="D1072" s="58">
        <v>7837.27</v>
      </c>
      <c r="E1072" s="58">
        <v>7837.27</v>
      </c>
      <c r="F1072" s="58">
        <v>7837.27</v>
      </c>
      <c r="G1072" s="58">
        <v>7837.27</v>
      </c>
      <c r="H1072" s="44" t="s">
        <v>1098</v>
      </c>
      <c r="I1072"/>
      <c r="L1072"/>
      <c r="M1072"/>
      <c r="N1072"/>
      <c r="O1072"/>
      <c r="P1072"/>
      <c r="S1072" s="57"/>
      <c r="T1072" s="57"/>
      <c r="U1072" s="57"/>
      <c r="V1072" s="57"/>
      <c r="W1072" s="55"/>
      <c r="X1072"/>
    </row>
    <row r="1073" spans="1:24" s="30" customFormat="1" ht="20" x14ac:dyDescent="0.2">
      <c r="A1073" s="6">
        <v>1072</v>
      </c>
      <c r="B1073" s="35" t="s">
        <v>1094</v>
      </c>
      <c r="C1073" s="35" t="s">
        <v>6</v>
      </c>
      <c r="D1073" s="58">
        <v>7737.06</v>
      </c>
      <c r="E1073" s="58">
        <v>7737.06</v>
      </c>
      <c r="F1073" s="58">
        <v>7737.06</v>
      </c>
      <c r="G1073" s="58">
        <v>7737.06</v>
      </c>
      <c r="H1073" s="44" t="s">
        <v>1098</v>
      </c>
      <c r="I1073"/>
      <c r="L1073"/>
      <c r="M1073"/>
      <c r="N1073"/>
      <c r="O1073"/>
      <c r="P1073"/>
      <c r="S1073" s="57"/>
      <c r="T1073" s="57"/>
      <c r="U1073" s="57"/>
      <c r="V1073" s="57"/>
      <c r="W1073" s="55"/>
      <c r="X1073"/>
    </row>
    <row r="1074" spans="1:24" s="30" customFormat="1" ht="20" x14ac:dyDescent="0.2">
      <c r="A1074" s="6">
        <v>1073</v>
      </c>
      <c r="B1074" s="35" t="s">
        <v>1095</v>
      </c>
      <c r="C1074" s="35" t="s">
        <v>2</v>
      </c>
      <c r="D1074" s="58">
        <v>7708.24</v>
      </c>
      <c r="E1074" s="58">
        <v>7708.24</v>
      </c>
      <c r="F1074" s="58">
        <v>7708.24</v>
      </c>
      <c r="G1074" s="58">
        <v>7708.24</v>
      </c>
      <c r="H1074" s="44" t="s">
        <v>1098</v>
      </c>
      <c r="I1074"/>
      <c r="L1074"/>
      <c r="M1074"/>
      <c r="N1074"/>
      <c r="O1074"/>
      <c r="P1074"/>
      <c r="S1074" s="57"/>
      <c r="T1074" s="57"/>
      <c r="U1074" s="57"/>
      <c r="V1074" s="57"/>
      <c r="W1074" s="55"/>
      <c r="X1074"/>
    </row>
    <row r="1075" spans="1:24" s="30" customFormat="1" ht="20" x14ac:dyDescent="0.2">
      <c r="A1075" s="6">
        <v>1074</v>
      </c>
      <c r="B1075" s="35" t="s">
        <v>1096</v>
      </c>
      <c r="C1075" s="35" t="s">
        <v>4</v>
      </c>
      <c r="D1075" s="58">
        <v>7750.92</v>
      </c>
      <c r="E1075" s="58">
        <v>7750.92</v>
      </c>
      <c r="F1075" s="58">
        <v>7750.92</v>
      </c>
      <c r="G1075" s="58">
        <v>7750.92</v>
      </c>
      <c r="H1075" s="44" t="s">
        <v>1098</v>
      </c>
      <c r="I1075"/>
      <c r="L1075"/>
      <c r="M1075"/>
      <c r="N1075"/>
      <c r="O1075"/>
      <c r="P1075"/>
      <c r="S1075" s="57"/>
      <c r="T1075" s="57"/>
      <c r="U1075" s="57"/>
      <c r="V1075" s="57"/>
      <c r="W1075" s="55"/>
      <c r="X1075"/>
    </row>
    <row r="1076" spans="1:24" s="30" customFormat="1" ht="20" x14ac:dyDescent="0.2">
      <c r="A1076" s="24"/>
      <c r="B1076" s="22"/>
      <c r="C1076" s="24"/>
      <c r="D1076" s="23"/>
      <c r="E1076" s="23"/>
      <c r="F1076" s="23"/>
      <c r="G1076" s="23"/>
      <c r="H1076" s="23"/>
      <c r="L1076"/>
      <c r="M1076"/>
      <c r="N1076"/>
      <c r="O1076"/>
      <c r="P1076"/>
      <c r="S1076" s="57"/>
      <c r="T1076" s="57"/>
      <c r="U1076" s="57"/>
      <c r="V1076" s="57"/>
      <c r="W1076" s="55"/>
      <c r="X1076"/>
    </row>
    <row r="1077" spans="1:24" s="30" customFormat="1" ht="16" x14ac:dyDescent="0.2">
      <c r="A1077" s="24"/>
      <c r="B1077" s="22"/>
      <c r="C1077" s="24"/>
      <c r="D1077" s="23"/>
      <c r="E1077" s="23"/>
      <c r="F1077" s="23"/>
      <c r="G1077" s="23"/>
      <c r="H1077" s="23"/>
      <c r="Q1077" s="56"/>
      <c r="X1077"/>
    </row>
    <row r="1078" spans="1:24" s="30" customFormat="1" ht="16" x14ac:dyDescent="0.2">
      <c r="A1078" s="24"/>
      <c r="B1078" s="22"/>
      <c r="C1078" s="24"/>
      <c r="D1078" s="23"/>
      <c r="E1078" s="23"/>
      <c r="F1078" s="23"/>
      <c r="G1078" s="23"/>
      <c r="H1078" s="23"/>
      <c r="Q1078" s="56"/>
      <c r="X1078"/>
    </row>
    <row r="1079" spans="1:24" s="30" customFormat="1" ht="16" x14ac:dyDescent="0.2">
      <c r="A1079" s="24"/>
      <c r="B1079" s="22"/>
      <c r="C1079" s="24"/>
      <c r="D1079" s="23"/>
      <c r="E1079" s="23"/>
      <c r="F1079" s="23"/>
      <c r="G1079" s="23"/>
      <c r="H1079" s="23"/>
      <c r="Q1079" s="56"/>
      <c r="X1079"/>
    </row>
    <row r="1080" spans="1:24" s="30" customFormat="1" ht="16" x14ac:dyDescent="0.2">
      <c r="A1080" s="24"/>
      <c r="B1080" s="22"/>
      <c r="C1080" s="24"/>
      <c r="D1080" s="23"/>
      <c r="E1080" s="23"/>
      <c r="F1080" s="23"/>
      <c r="G1080" s="23"/>
      <c r="H1080" s="23"/>
      <c r="Q1080" s="56"/>
      <c r="X1080"/>
    </row>
    <row r="1081" spans="1:24" s="30" customFormat="1" ht="16" x14ac:dyDescent="0.2">
      <c r="A1081" s="24"/>
      <c r="B1081" s="22"/>
      <c r="C1081" s="24"/>
      <c r="D1081" s="23"/>
      <c r="E1081" s="23"/>
      <c r="F1081" s="23"/>
      <c r="G1081" s="23"/>
      <c r="H1081" s="23"/>
      <c r="Q1081" s="56"/>
      <c r="X1081"/>
    </row>
    <row r="1082" spans="1:24" s="30" customFormat="1" ht="16" x14ac:dyDescent="0.2">
      <c r="A1082" s="24"/>
      <c r="B1082" s="22"/>
      <c r="C1082" s="24"/>
      <c r="D1082" s="23"/>
      <c r="E1082" s="23"/>
      <c r="F1082" s="23"/>
      <c r="G1082" s="23"/>
      <c r="H1082" s="23"/>
      <c r="Q1082" s="56"/>
      <c r="X1082"/>
    </row>
    <row r="1083" spans="1:24" s="30" customFormat="1" ht="16" x14ac:dyDescent="0.2">
      <c r="A1083" s="24"/>
      <c r="B1083" s="22"/>
      <c r="C1083" s="24"/>
      <c r="D1083" s="23"/>
      <c r="E1083" s="23"/>
      <c r="F1083" s="23"/>
      <c r="G1083" s="23"/>
      <c r="H1083" s="23"/>
      <c r="Q1083" s="56"/>
      <c r="X1083"/>
    </row>
    <row r="1084" spans="1:24" s="30" customFormat="1" ht="16" x14ac:dyDescent="0.2">
      <c r="A1084" s="24"/>
      <c r="B1084" s="22"/>
      <c r="C1084" s="24"/>
      <c r="D1084" s="23"/>
      <c r="E1084" s="23"/>
      <c r="F1084" s="23"/>
      <c r="G1084" s="23"/>
      <c r="H1084" s="23"/>
      <c r="Q1084" s="56"/>
      <c r="X1084"/>
    </row>
    <row r="1085" spans="1:24" s="30" customFormat="1" ht="16" x14ac:dyDescent="0.2">
      <c r="A1085" s="24"/>
      <c r="B1085" s="22"/>
      <c r="C1085" s="24"/>
      <c r="D1085" s="23"/>
      <c r="E1085" s="23"/>
      <c r="F1085" s="23"/>
      <c r="G1085" s="23"/>
      <c r="H1085" s="23"/>
      <c r="Q1085" s="56"/>
      <c r="X1085"/>
    </row>
    <row r="1086" spans="1:24" s="30" customFormat="1" ht="16" x14ac:dyDescent="0.2">
      <c r="A1086" s="24"/>
      <c r="B1086" s="22"/>
      <c r="C1086" s="24"/>
      <c r="D1086" s="23"/>
      <c r="E1086" s="23"/>
      <c r="F1086" s="23"/>
      <c r="G1086" s="23"/>
      <c r="H1086" s="23"/>
      <c r="Q1086" s="56"/>
      <c r="X1086"/>
    </row>
    <row r="1087" spans="1:24" s="30" customFormat="1" ht="16" x14ac:dyDescent="0.2">
      <c r="A1087" s="24"/>
      <c r="B1087" s="22"/>
      <c r="C1087" s="24"/>
      <c r="D1087" s="23"/>
      <c r="E1087" s="23"/>
      <c r="F1087" s="23"/>
      <c r="G1087" s="23"/>
      <c r="H1087" s="23"/>
      <c r="Q1087" s="56"/>
      <c r="X1087"/>
    </row>
    <row r="1088" spans="1:24" s="30" customFormat="1" ht="16" x14ac:dyDescent="0.2">
      <c r="A1088" s="24"/>
      <c r="B1088" s="22"/>
      <c r="C1088" s="24"/>
      <c r="D1088" s="23"/>
      <c r="E1088" s="23"/>
      <c r="F1088" s="23"/>
      <c r="G1088" s="23"/>
      <c r="H1088" s="23"/>
      <c r="Q1088" s="56"/>
      <c r="X1088"/>
    </row>
    <row r="1089" spans="1:24" s="30" customFormat="1" ht="16" x14ac:dyDescent="0.2">
      <c r="A1089" s="24"/>
      <c r="B1089" s="22"/>
      <c r="C1089" s="24"/>
      <c r="D1089" s="23"/>
      <c r="E1089" s="23"/>
      <c r="F1089" s="23"/>
      <c r="G1089" s="23"/>
      <c r="H1089" s="23"/>
      <c r="Q1089" s="56"/>
      <c r="X1089"/>
    </row>
    <row r="1090" spans="1:24" s="30" customFormat="1" ht="16" x14ac:dyDescent="0.2">
      <c r="A1090" s="24"/>
      <c r="B1090" s="22"/>
      <c r="C1090" s="24"/>
      <c r="D1090" s="23"/>
      <c r="E1090" s="23"/>
      <c r="F1090" s="23"/>
      <c r="G1090" s="23"/>
      <c r="H1090" s="23"/>
      <c r="Q1090" s="56"/>
      <c r="X1090"/>
    </row>
    <row r="1091" spans="1:24" s="30" customFormat="1" ht="16" x14ac:dyDescent="0.2">
      <c r="A1091" s="24"/>
      <c r="B1091" s="22"/>
      <c r="C1091" s="24"/>
      <c r="D1091" s="23"/>
      <c r="E1091" s="23"/>
      <c r="F1091" s="23"/>
      <c r="G1091" s="23"/>
      <c r="H1091" s="23"/>
      <c r="Q1091" s="56"/>
      <c r="X1091"/>
    </row>
    <row r="1092" spans="1:24" s="30" customFormat="1" ht="16" x14ac:dyDescent="0.2">
      <c r="A1092" s="24"/>
      <c r="B1092" s="22"/>
      <c r="C1092" s="24"/>
      <c r="D1092" s="23"/>
      <c r="E1092" s="23"/>
      <c r="F1092" s="23"/>
      <c r="G1092" s="23"/>
      <c r="H1092" s="23"/>
      <c r="Q1092" s="56"/>
      <c r="X1092"/>
    </row>
    <row r="1093" spans="1:24" s="30" customFormat="1" ht="16" x14ac:dyDescent="0.2">
      <c r="A1093" s="24"/>
      <c r="B1093" s="22"/>
      <c r="C1093" s="24"/>
      <c r="D1093" s="23"/>
      <c r="E1093" s="23"/>
      <c r="F1093" s="23"/>
      <c r="G1093" s="23"/>
      <c r="H1093" s="23"/>
      <c r="Q1093" s="56"/>
      <c r="X1093"/>
    </row>
    <row r="1094" spans="1:24" s="30" customFormat="1" ht="16" x14ac:dyDescent="0.2">
      <c r="A1094" s="24"/>
      <c r="B1094" s="22"/>
      <c r="C1094" s="24"/>
      <c r="D1094" s="23"/>
      <c r="E1094" s="23"/>
      <c r="F1094" s="23"/>
      <c r="G1094" s="23"/>
      <c r="H1094" s="23"/>
      <c r="Q1094" s="56"/>
    </row>
    <row r="1095" spans="1:24" s="30" customFormat="1" ht="16" x14ac:dyDescent="0.2">
      <c r="A1095" s="24"/>
      <c r="B1095" s="22"/>
      <c r="C1095" s="24"/>
      <c r="D1095" s="23"/>
      <c r="E1095" s="23"/>
      <c r="F1095" s="23"/>
      <c r="G1095" s="23"/>
      <c r="H1095" s="23"/>
      <c r="Q1095" s="56"/>
    </row>
    <row r="1096" spans="1:24" s="30" customFormat="1" ht="16" x14ac:dyDescent="0.2">
      <c r="A1096" s="24"/>
      <c r="B1096" s="22"/>
      <c r="C1096" s="24"/>
      <c r="D1096" s="23"/>
      <c r="E1096" s="23"/>
      <c r="F1096" s="23"/>
      <c r="G1096" s="23"/>
      <c r="H1096" s="23"/>
      <c r="Q1096" s="56"/>
    </row>
    <row r="1097" spans="1:24" s="30" customFormat="1" ht="16" x14ac:dyDescent="0.2">
      <c r="A1097" s="24"/>
      <c r="B1097" s="22"/>
      <c r="C1097" s="24"/>
      <c r="D1097" s="23"/>
      <c r="E1097" s="23"/>
      <c r="F1097" s="23"/>
      <c r="G1097" s="23"/>
      <c r="H1097" s="23"/>
      <c r="Q1097" s="56"/>
    </row>
    <row r="1098" spans="1:24" s="30" customFormat="1" ht="16" x14ac:dyDescent="0.2">
      <c r="A1098" s="24"/>
      <c r="B1098" s="22"/>
      <c r="C1098" s="24"/>
      <c r="D1098" s="23"/>
      <c r="E1098" s="23"/>
      <c r="F1098" s="23"/>
      <c r="G1098" s="23"/>
      <c r="H1098" s="23"/>
      <c r="Q1098" s="56"/>
    </row>
    <row r="1099" spans="1:24" s="30" customFormat="1" ht="16" x14ac:dyDescent="0.2">
      <c r="A1099" s="24"/>
      <c r="B1099" s="22"/>
      <c r="C1099" s="24"/>
      <c r="D1099" s="23"/>
      <c r="E1099" s="23"/>
      <c r="F1099" s="23"/>
      <c r="G1099" s="23"/>
      <c r="H1099" s="23"/>
      <c r="Q1099" s="56"/>
    </row>
    <row r="1100" spans="1:24" s="30" customFormat="1" ht="16" x14ac:dyDescent="0.2">
      <c r="A1100" s="24"/>
      <c r="B1100" s="22"/>
      <c r="C1100" s="24"/>
      <c r="D1100" s="23"/>
      <c r="E1100" s="23"/>
      <c r="F1100" s="23"/>
      <c r="G1100" s="23"/>
      <c r="H1100" s="23"/>
      <c r="Q1100" s="56"/>
    </row>
    <row r="1101" spans="1:24" s="30" customFormat="1" ht="16" x14ac:dyDescent="0.2">
      <c r="A1101" s="24"/>
      <c r="B1101" s="22"/>
      <c r="C1101" s="24"/>
      <c r="D1101" s="23"/>
      <c r="E1101" s="23"/>
      <c r="F1101" s="23"/>
      <c r="G1101" s="23"/>
      <c r="H1101" s="23"/>
      <c r="Q1101" s="56"/>
    </row>
    <row r="1102" spans="1:24" s="30" customFormat="1" ht="16" x14ac:dyDescent="0.2">
      <c r="A1102" s="24"/>
      <c r="B1102" s="22"/>
      <c r="C1102" s="24"/>
      <c r="D1102" s="23"/>
      <c r="E1102" s="23"/>
      <c r="F1102" s="23"/>
      <c r="G1102" s="23"/>
      <c r="H1102" s="23"/>
      <c r="Q1102" s="56"/>
    </row>
    <row r="1103" spans="1:24" s="30" customFormat="1" ht="16" x14ac:dyDescent="0.2">
      <c r="A1103" s="24"/>
      <c r="B1103" s="22"/>
      <c r="C1103" s="24"/>
      <c r="D1103" s="23"/>
      <c r="E1103" s="23"/>
      <c r="F1103" s="23"/>
      <c r="G1103" s="23"/>
      <c r="H1103" s="23"/>
      <c r="Q1103" s="56"/>
    </row>
    <row r="1104" spans="1:24" s="30" customFormat="1" ht="16" x14ac:dyDescent="0.2">
      <c r="A1104" s="24"/>
      <c r="B1104" s="22"/>
      <c r="C1104" s="24"/>
      <c r="D1104" s="23"/>
      <c r="E1104" s="23"/>
      <c r="F1104" s="23"/>
      <c r="G1104" s="23"/>
      <c r="H1104" s="23"/>
      <c r="Q1104" s="56"/>
    </row>
    <row r="1105" spans="1:17" s="30" customFormat="1" ht="16" x14ac:dyDescent="0.2">
      <c r="A1105" s="24"/>
      <c r="B1105" s="22"/>
      <c r="C1105" s="24"/>
      <c r="D1105" s="23"/>
      <c r="E1105" s="23"/>
      <c r="F1105" s="23"/>
      <c r="G1105" s="23"/>
      <c r="H1105" s="23"/>
      <c r="Q1105" s="56"/>
    </row>
    <row r="1106" spans="1:17" s="30" customFormat="1" ht="16" x14ac:dyDescent="0.2">
      <c r="A1106" s="24"/>
      <c r="B1106" s="22"/>
      <c r="C1106" s="24"/>
      <c r="D1106" s="23"/>
      <c r="E1106" s="23"/>
      <c r="F1106" s="23"/>
      <c r="G1106" s="23"/>
      <c r="H1106" s="23"/>
      <c r="Q1106" s="56"/>
    </row>
    <row r="1107" spans="1:17" s="30" customFormat="1" ht="16" x14ac:dyDescent="0.2">
      <c r="A1107" s="24"/>
      <c r="B1107" s="22"/>
      <c r="C1107" s="24"/>
      <c r="D1107" s="23"/>
      <c r="E1107" s="23"/>
      <c r="F1107" s="23"/>
      <c r="G1107" s="23"/>
      <c r="H1107" s="23"/>
      <c r="Q1107" s="56"/>
    </row>
    <row r="1108" spans="1:17" s="30" customFormat="1" ht="16" x14ac:dyDescent="0.2">
      <c r="A1108" s="24"/>
      <c r="B1108" s="22"/>
      <c r="C1108" s="24"/>
      <c r="D1108" s="23"/>
      <c r="E1108" s="23"/>
      <c r="F1108" s="23"/>
      <c r="G1108" s="23"/>
      <c r="H1108" s="23"/>
      <c r="Q1108" s="56"/>
    </row>
    <row r="1109" spans="1:17" s="30" customFormat="1" ht="16" x14ac:dyDescent="0.2">
      <c r="A1109" s="24"/>
      <c r="B1109" s="22"/>
      <c r="C1109" s="24"/>
      <c r="D1109" s="23"/>
      <c r="E1109" s="23"/>
      <c r="F1109" s="23"/>
      <c r="G1109" s="23"/>
      <c r="H1109" s="23"/>
      <c r="Q1109" s="56"/>
    </row>
    <row r="1110" spans="1:17" s="30" customFormat="1" ht="16" x14ac:dyDescent="0.2">
      <c r="A1110" s="24"/>
      <c r="B1110" s="22"/>
      <c r="C1110" s="24"/>
      <c r="D1110" s="23"/>
      <c r="E1110" s="23"/>
      <c r="F1110" s="23"/>
      <c r="G1110" s="23"/>
      <c r="H1110" s="23"/>
      <c r="Q1110" s="56"/>
    </row>
    <row r="1111" spans="1:17" s="30" customFormat="1" ht="16" x14ac:dyDescent="0.2">
      <c r="A1111" s="24"/>
      <c r="B1111" s="22"/>
      <c r="C1111" s="24"/>
      <c r="D1111" s="23"/>
      <c r="E1111" s="23"/>
      <c r="F1111" s="23"/>
      <c r="G1111" s="23"/>
      <c r="H1111" s="23"/>
      <c r="Q1111" s="56"/>
    </row>
    <row r="1112" spans="1:17" s="30" customFormat="1" ht="16" x14ac:dyDescent="0.2">
      <c r="A1112" s="24"/>
      <c r="B1112" s="22"/>
      <c r="C1112" s="24"/>
      <c r="D1112" s="23"/>
      <c r="E1112" s="23"/>
      <c r="F1112" s="23"/>
      <c r="G1112" s="23"/>
      <c r="H1112" s="23"/>
      <c r="Q1112" s="56"/>
    </row>
    <row r="1113" spans="1:17" s="30" customFormat="1" ht="16" x14ac:dyDescent="0.2">
      <c r="A1113" s="24"/>
      <c r="B1113" s="22"/>
      <c r="C1113" s="24"/>
      <c r="D1113" s="23"/>
      <c r="E1113" s="23"/>
      <c r="F1113" s="23"/>
      <c r="G1113" s="23"/>
      <c r="H1113" s="23"/>
      <c r="Q1113" s="56"/>
    </row>
    <row r="1114" spans="1:17" s="30" customFormat="1" ht="16" x14ac:dyDescent="0.2">
      <c r="A1114" s="24"/>
      <c r="B1114" s="22"/>
      <c r="C1114" s="24"/>
      <c r="D1114" s="23"/>
      <c r="E1114" s="23"/>
      <c r="F1114" s="23"/>
      <c r="G1114" s="23"/>
      <c r="H1114" s="23"/>
      <c r="Q1114" s="56"/>
    </row>
    <row r="1115" spans="1:17" s="30" customFormat="1" ht="16" x14ac:dyDescent="0.2">
      <c r="A1115" s="24"/>
      <c r="B1115" s="22"/>
      <c r="C1115" s="24"/>
      <c r="D1115" s="23"/>
      <c r="E1115" s="23"/>
      <c r="F1115" s="23"/>
      <c r="G1115" s="23"/>
      <c r="H1115" s="23"/>
      <c r="Q1115" s="56"/>
    </row>
    <row r="1116" spans="1:17" s="30" customFormat="1" ht="16" x14ac:dyDescent="0.2">
      <c r="A1116" s="24"/>
      <c r="B1116" s="22"/>
      <c r="C1116" s="24"/>
      <c r="D1116" s="23"/>
      <c r="E1116" s="23"/>
      <c r="F1116" s="23"/>
      <c r="G1116" s="23"/>
      <c r="H1116" s="23"/>
      <c r="Q1116" s="56"/>
    </row>
    <row r="1117" spans="1:17" s="30" customFormat="1" ht="16" x14ac:dyDescent="0.2">
      <c r="A1117" s="24"/>
      <c r="B1117" s="22"/>
      <c r="C1117" s="24"/>
      <c r="D1117" s="23"/>
      <c r="E1117" s="23"/>
      <c r="F1117" s="23"/>
      <c r="G1117" s="23"/>
      <c r="H1117" s="23"/>
      <c r="Q1117" s="56"/>
    </row>
    <row r="1118" spans="1:17" s="30" customFormat="1" ht="16" x14ac:dyDescent="0.2">
      <c r="A1118" s="24"/>
      <c r="B1118" s="22"/>
      <c r="C1118" s="24"/>
      <c r="D1118" s="23"/>
      <c r="E1118" s="23"/>
      <c r="F1118" s="23"/>
      <c r="G1118" s="23"/>
      <c r="H1118" s="23"/>
      <c r="Q1118" s="56"/>
    </row>
    <row r="1119" spans="1:17" s="30" customFormat="1" ht="16" x14ac:dyDescent="0.2">
      <c r="A1119" s="24"/>
      <c r="B1119" s="22"/>
      <c r="C1119" s="24"/>
      <c r="D1119" s="23"/>
      <c r="E1119" s="23"/>
      <c r="F1119" s="23"/>
      <c r="G1119" s="23"/>
      <c r="H1119" s="23"/>
      <c r="Q1119" s="56"/>
    </row>
    <row r="1120" spans="1:17" s="30" customFormat="1" ht="16" x14ac:dyDescent="0.2">
      <c r="A1120" s="24"/>
      <c r="B1120" s="22"/>
      <c r="C1120" s="24"/>
      <c r="D1120" s="23"/>
      <c r="E1120" s="23"/>
      <c r="F1120" s="23"/>
      <c r="G1120" s="23"/>
      <c r="H1120" s="23"/>
      <c r="Q1120" s="56"/>
    </row>
    <row r="1121" spans="1:17" s="30" customFormat="1" ht="16" x14ac:dyDescent="0.2">
      <c r="A1121" s="24"/>
      <c r="B1121" s="22"/>
      <c r="C1121" s="24"/>
      <c r="D1121" s="23"/>
      <c r="E1121" s="23"/>
      <c r="F1121" s="23"/>
      <c r="G1121" s="23"/>
      <c r="H1121" s="23"/>
      <c r="Q1121" s="56"/>
    </row>
    <row r="1122" spans="1:17" s="30" customFormat="1" ht="16" x14ac:dyDescent="0.2">
      <c r="A1122" s="24"/>
      <c r="B1122" s="22"/>
      <c r="C1122" s="24"/>
      <c r="D1122" s="23"/>
      <c r="E1122" s="23"/>
      <c r="F1122" s="23"/>
      <c r="G1122" s="23"/>
      <c r="H1122" s="23"/>
      <c r="Q1122" s="56"/>
    </row>
    <row r="1123" spans="1:17" s="30" customFormat="1" ht="16" x14ac:dyDescent="0.2">
      <c r="A1123" s="24"/>
      <c r="B1123" s="22"/>
      <c r="C1123" s="24"/>
      <c r="D1123" s="23"/>
      <c r="E1123" s="23"/>
      <c r="F1123" s="23"/>
      <c r="G1123" s="23"/>
      <c r="H1123" s="23"/>
      <c r="Q1123" s="56"/>
    </row>
    <row r="1124" spans="1:17" s="30" customFormat="1" ht="16" x14ac:dyDescent="0.2">
      <c r="A1124" s="24"/>
      <c r="B1124" s="22"/>
      <c r="C1124" s="24"/>
      <c r="D1124" s="23"/>
      <c r="E1124" s="23"/>
      <c r="F1124" s="23"/>
      <c r="G1124" s="23"/>
      <c r="H1124" s="23"/>
      <c r="Q1124" s="56"/>
    </row>
    <row r="1125" spans="1:17" s="30" customFormat="1" ht="16" x14ac:dyDescent="0.2">
      <c r="A1125" s="24"/>
      <c r="B1125" s="22"/>
      <c r="C1125" s="24"/>
      <c r="D1125" s="23"/>
      <c r="E1125" s="23"/>
      <c r="F1125" s="23"/>
      <c r="G1125" s="23"/>
      <c r="H1125" s="23"/>
      <c r="Q1125" s="56"/>
    </row>
    <row r="1126" spans="1:17" s="30" customFormat="1" ht="16" x14ac:dyDescent="0.2">
      <c r="A1126" s="24"/>
      <c r="B1126" s="22"/>
      <c r="C1126" s="24"/>
      <c r="D1126" s="23"/>
      <c r="E1126" s="23"/>
      <c r="F1126" s="23"/>
      <c r="G1126" s="23"/>
      <c r="H1126" s="23"/>
      <c r="Q1126" s="56"/>
    </row>
    <row r="1127" spans="1:17" s="30" customFormat="1" ht="16" x14ac:dyDescent="0.2">
      <c r="A1127" s="24"/>
      <c r="B1127" s="22"/>
      <c r="C1127" s="24"/>
      <c r="D1127" s="23"/>
      <c r="E1127" s="23"/>
      <c r="F1127" s="23"/>
      <c r="G1127" s="23"/>
      <c r="H1127" s="23"/>
      <c r="Q1127" s="56"/>
    </row>
    <row r="1128" spans="1:17" s="30" customFormat="1" ht="16" x14ac:dyDescent="0.2">
      <c r="A1128" s="24"/>
      <c r="B1128" s="22"/>
      <c r="C1128" s="24"/>
      <c r="D1128" s="23"/>
      <c r="E1128" s="23"/>
      <c r="F1128" s="23"/>
      <c r="G1128" s="23"/>
      <c r="H1128" s="23"/>
      <c r="Q1128" s="56"/>
    </row>
    <row r="1129" spans="1:17" s="30" customFormat="1" ht="16" x14ac:dyDescent="0.2">
      <c r="A1129" s="24"/>
      <c r="B1129" s="22"/>
      <c r="C1129" s="24"/>
      <c r="D1129" s="23"/>
      <c r="E1129" s="23"/>
      <c r="F1129" s="23"/>
      <c r="G1129" s="23"/>
      <c r="H1129" s="23"/>
      <c r="Q1129" s="56"/>
    </row>
    <row r="1130" spans="1:17" s="30" customFormat="1" ht="16" x14ac:dyDescent="0.2">
      <c r="A1130" s="24"/>
      <c r="B1130" s="22"/>
      <c r="C1130" s="24"/>
      <c r="D1130" s="23"/>
      <c r="E1130" s="23"/>
      <c r="F1130" s="23"/>
      <c r="G1130" s="23"/>
      <c r="H1130" s="23"/>
      <c r="Q1130" s="56"/>
    </row>
    <row r="1131" spans="1:17" s="30" customFormat="1" ht="16" x14ac:dyDescent="0.2">
      <c r="A1131" s="24"/>
      <c r="B1131" s="22"/>
      <c r="C1131" s="24"/>
      <c r="D1131" s="23"/>
      <c r="E1131" s="23"/>
      <c r="F1131" s="23"/>
      <c r="G1131" s="23"/>
      <c r="H1131" s="23"/>
      <c r="Q1131" s="56"/>
    </row>
    <row r="1132" spans="1:17" s="30" customFormat="1" ht="16" x14ac:dyDescent="0.2">
      <c r="A1132" s="24"/>
      <c r="B1132" s="22"/>
      <c r="C1132" s="24"/>
      <c r="D1132" s="23"/>
      <c r="E1132" s="23"/>
      <c r="F1132" s="23"/>
      <c r="G1132" s="23"/>
      <c r="H1132" s="23"/>
      <c r="Q1132" s="56"/>
    </row>
    <row r="1133" spans="1:17" s="30" customFormat="1" ht="16" x14ac:dyDescent="0.2">
      <c r="A1133" s="24"/>
      <c r="B1133" s="22"/>
      <c r="C1133" s="24"/>
      <c r="D1133" s="23"/>
      <c r="E1133" s="23"/>
      <c r="F1133" s="23"/>
      <c r="G1133" s="23"/>
      <c r="H1133" s="23"/>
      <c r="Q1133" s="56"/>
    </row>
    <row r="1134" spans="1:17" s="30" customFormat="1" ht="16" x14ac:dyDescent="0.2">
      <c r="A1134" s="24"/>
      <c r="B1134" s="22"/>
      <c r="C1134" s="24"/>
      <c r="D1134" s="23"/>
      <c r="E1134" s="23"/>
      <c r="F1134" s="23"/>
      <c r="G1134" s="23"/>
      <c r="H1134" s="23"/>
      <c r="Q1134" s="56"/>
    </row>
    <row r="1135" spans="1:17" s="30" customFormat="1" ht="16" x14ac:dyDescent="0.2">
      <c r="A1135" s="24"/>
      <c r="B1135" s="22"/>
      <c r="C1135" s="24"/>
      <c r="D1135" s="23"/>
      <c r="E1135" s="23"/>
      <c r="F1135" s="23"/>
      <c r="G1135" s="23"/>
      <c r="H1135" s="23"/>
      <c r="Q1135" s="56"/>
    </row>
    <row r="1136" spans="1:17" s="30" customFormat="1" ht="16" x14ac:dyDescent="0.2">
      <c r="A1136" s="24"/>
      <c r="B1136" s="22"/>
      <c r="C1136" s="24"/>
      <c r="D1136" s="23"/>
      <c r="E1136" s="23"/>
      <c r="F1136" s="23"/>
      <c r="G1136" s="23"/>
      <c r="H1136" s="23"/>
      <c r="Q1136" s="56"/>
    </row>
    <row r="1137" spans="1:17" s="30" customFormat="1" ht="16" x14ac:dyDescent="0.2">
      <c r="A1137" s="24"/>
      <c r="B1137" s="22"/>
      <c r="C1137" s="24"/>
      <c r="D1137" s="23"/>
      <c r="E1137" s="23"/>
      <c r="F1137" s="23"/>
      <c r="G1137" s="23"/>
      <c r="H1137" s="23"/>
      <c r="Q1137" s="56"/>
    </row>
    <row r="1138" spans="1:17" s="30" customFormat="1" ht="16" x14ac:dyDescent="0.2">
      <c r="A1138" s="24"/>
      <c r="B1138" s="22"/>
      <c r="C1138" s="24"/>
      <c r="D1138" s="23"/>
      <c r="E1138" s="23"/>
      <c r="F1138" s="23"/>
      <c r="G1138" s="23"/>
      <c r="H1138" s="23"/>
      <c r="Q1138" s="56"/>
    </row>
    <row r="1139" spans="1:17" s="30" customFormat="1" ht="16" x14ac:dyDescent="0.2">
      <c r="A1139" s="24"/>
      <c r="B1139" s="22"/>
      <c r="C1139" s="24"/>
      <c r="D1139" s="23"/>
      <c r="E1139" s="23"/>
      <c r="F1139" s="23"/>
      <c r="G1139" s="23"/>
      <c r="H1139" s="23"/>
      <c r="Q1139" s="56"/>
    </row>
    <row r="1140" spans="1:17" s="30" customFormat="1" ht="16" x14ac:dyDescent="0.2">
      <c r="A1140" s="24"/>
      <c r="B1140" s="22"/>
      <c r="C1140" s="24"/>
      <c r="D1140" s="23"/>
      <c r="E1140" s="23"/>
      <c r="F1140" s="23"/>
      <c r="G1140" s="23"/>
      <c r="H1140" s="23"/>
      <c r="Q1140" s="56"/>
    </row>
    <row r="1141" spans="1:17" s="30" customFormat="1" ht="16" x14ac:dyDescent="0.2">
      <c r="A1141" s="24"/>
      <c r="B1141" s="22"/>
      <c r="C1141" s="24"/>
      <c r="D1141" s="23"/>
      <c r="E1141" s="23"/>
      <c r="F1141" s="23"/>
      <c r="G1141" s="23"/>
      <c r="H1141" s="23"/>
      <c r="Q1141" s="56"/>
    </row>
    <row r="1142" spans="1:17" s="30" customFormat="1" ht="16" x14ac:dyDescent="0.2">
      <c r="A1142" s="24"/>
      <c r="B1142" s="22"/>
      <c r="C1142" s="24"/>
      <c r="D1142" s="23"/>
      <c r="E1142" s="23"/>
      <c r="F1142" s="23"/>
      <c r="G1142" s="23"/>
      <c r="H1142" s="23"/>
      <c r="Q1142" s="56"/>
    </row>
    <row r="1143" spans="1:17" s="30" customFormat="1" ht="16" x14ac:dyDescent="0.2">
      <c r="A1143" s="24"/>
      <c r="B1143" s="22"/>
      <c r="C1143" s="24"/>
      <c r="D1143" s="23"/>
      <c r="E1143" s="23"/>
      <c r="F1143" s="23"/>
      <c r="G1143" s="23"/>
      <c r="H1143" s="23"/>
      <c r="Q1143" s="56"/>
    </row>
    <row r="1144" spans="1:17" s="30" customFormat="1" ht="16" x14ac:dyDescent="0.2">
      <c r="A1144" s="24"/>
      <c r="B1144" s="22"/>
      <c r="C1144" s="24"/>
      <c r="D1144" s="23"/>
      <c r="E1144" s="23"/>
      <c r="F1144" s="23"/>
      <c r="G1144" s="23"/>
      <c r="H1144" s="23"/>
      <c r="Q1144" s="56"/>
    </row>
    <row r="1145" spans="1:17" s="30" customFormat="1" ht="16" x14ac:dyDescent="0.2">
      <c r="A1145" s="24"/>
      <c r="B1145" s="22"/>
      <c r="C1145" s="24"/>
      <c r="D1145" s="23"/>
      <c r="E1145" s="23"/>
      <c r="F1145" s="23"/>
      <c r="G1145" s="23"/>
      <c r="H1145" s="23"/>
      <c r="Q1145" s="56"/>
    </row>
    <row r="1146" spans="1:17" s="30" customFormat="1" ht="16" x14ac:dyDescent="0.2">
      <c r="A1146" s="24"/>
      <c r="B1146" s="22"/>
      <c r="C1146" s="24"/>
      <c r="D1146" s="23"/>
      <c r="E1146" s="23"/>
      <c r="F1146" s="23"/>
      <c r="G1146" s="23"/>
      <c r="H1146" s="23"/>
      <c r="Q1146" s="56"/>
    </row>
    <row r="1147" spans="1:17" s="30" customFormat="1" ht="16" x14ac:dyDescent="0.2">
      <c r="A1147" s="24"/>
      <c r="B1147" s="22"/>
      <c r="C1147" s="24"/>
      <c r="D1147" s="23"/>
      <c r="E1147" s="23"/>
      <c r="F1147" s="23"/>
      <c r="G1147" s="23"/>
      <c r="H1147" s="23"/>
      <c r="Q1147" s="56"/>
    </row>
    <row r="1148" spans="1:17" s="30" customFormat="1" ht="16" x14ac:dyDescent="0.2">
      <c r="A1148" s="24"/>
      <c r="B1148" s="22"/>
      <c r="C1148" s="24"/>
      <c r="D1148" s="23"/>
      <c r="E1148" s="23"/>
      <c r="F1148" s="23"/>
      <c r="G1148" s="23"/>
      <c r="H1148" s="23"/>
      <c r="Q1148" s="56"/>
    </row>
    <row r="1149" spans="1:17" s="30" customFormat="1" ht="16" x14ac:dyDescent="0.2">
      <c r="A1149" s="24"/>
      <c r="B1149" s="22"/>
      <c r="C1149" s="24"/>
      <c r="D1149" s="23"/>
      <c r="E1149" s="23"/>
      <c r="F1149" s="23"/>
      <c r="G1149" s="23"/>
      <c r="H1149" s="23"/>
      <c r="Q1149" s="56"/>
    </row>
    <row r="1150" spans="1:17" s="30" customFormat="1" ht="16" x14ac:dyDescent="0.2">
      <c r="A1150" s="24"/>
      <c r="B1150" s="22"/>
      <c r="C1150" s="24"/>
      <c r="D1150" s="23"/>
      <c r="E1150" s="23"/>
      <c r="F1150" s="23"/>
      <c r="G1150" s="23"/>
      <c r="H1150" s="23"/>
      <c r="Q1150" s="56"/>
    </row>
    <row r="1151" spans="1:17" s="30" customFormat="1" ht="16" x14ac:dyDescent="0.2">
      <c r="A1151" s="24"/>
      <c r="B1151" s="22"/>
      <c r="C1151" s="24"/>
      <c r="D1151" s="23"/>
      <c r="E1151" s="23"/>
      <c r="F1151" s="23"/>
      <c r="G1151" s="23"/>
      <c r="H1151" s="23"/>
      <c r="Q1151" s="56"/>
    </row>
    <row r="1152" spans="1:17" s="30" customFormat="1" ht="16" x14ac:dyDescent="0.2">
      <c r="A1152" s="24"/>
      <c r="B1152" s="22"/>
      <c r="C1152" s="24"/>
      <c r="D1152" s="23"/>
      <c r="E1152" s="23"/>
      <c r="F1152" s="23"/>
      <c r="G1152" s="23"/>
      <c r="H1152" s="23"/>
      <c r="Q1152" s="56"/>
    </row>
    <row r="1153" spans="1:17" s="30" customFormat="1" ht="16" x14ac:dyDescent="0.2">
      <c r="A1153" s="24"/>
      <c r="B1153" s="22"/>
      <c r="C1153" s="24"/>
      <c r="D1153" s="23"/>
      <c r="E1153" s="23"/>
      <c r="F1153" s="23"/>
      <c r="G1153" s="23"/>
      <c r="H1153" s="23"/>
      <c r="Q1153" s="56"/>
    </row>
    <row r="1154" spans="1:17" s="30" customFormat="1" ht="16" x14ac:dyDescent="0.2">
      <c r="A1154" s="24"/>
      <c r="B1154" s="22"/>
      <c r="C1154" s="24"/>
      <c r="D1154" s="23"/>
      <c r="E1154" s="23"/>
      <c r="F1154" s="23"/>
      <c r="G1154" s="23"/>
      <c r="H1154" s="23"/>
      <c r="Q1154" s="56"/>
    </row>
    <row r="1155" spans="1:17" s="30" customFormat="1" ht="16" x14ac:dyDescent="0.2">
      <c r="A1155" s="24"/>
      <c r="B1155" s="22"/>
      <c r="C1155" s="24"/>
      <c r="D1155" s="23"/>
      <c r="E1155" s="23"/>
      <c r="F1155" s="23"/>
      <c r="G1155" s="23"/>
      <c r="H1155" s="23"/>
      <c r="Q1155" s="56"/>
    </row>
    <row r="1156" spans="1:17" s="30" customFormat="1" ht="16" x14ac:dyDescent="0.2">
      <c r="A1156" s="24"/>
      <c r="B1156" s="22"/>
      <c r="C1156" s="24"/>
      <c r="D1156" s="23"/>
      <c r="E1156" s="23"/>
      <c r="F1156" s="23"/>
      <c r="G1156" s="23"/>
      <c r="H1156" s="23"/>
      <c r="Q1156" s="56"/>
    </row>
    <row r="1157" spans="1:17" s="30" customFormat="1" ht="16" x14ac:dyDescent="0.2">
      <c r="A1157" s="24"/>
      <c r="B1157" s="22"/>
      <c r="C1157" s="24"/>
      <c r="D1157" s="23"/>
      <c r="E1157" s="23"/>
      <c r="F1157" s="23"/>
      <c r="G1157" s="23"/>
      <c r="H1157" s="23"/>
      <c r="Q1157" s="56"/>
    </row>
    <row r="1158" spans="1:17" s="30" customFormat="1" ht="16" x14ac:dyDescent="0.2">
      <c r="A1158" s="24"/>
      <c r="B1158" s="22"/>
      <c r="C1158" s="24"/>
      <c r="D1158" s="23"/>
      <c r="E1158" s="23"/>
      <c r="F1158" s="23"/>
      <c r="G1158" s="23"/>
      <c r="H1158" s="23"/>
      <c r="Q1158" s="56"/>
    </row>
    <row r="1159" spans="1:17" s="30" customFormat="1" ht="16" x14ac:dyDescent="0.2">
      <c r="A1159" s="24"/>
      <c r="B1159" s="22"/>
      <c r="C1159" s="24"/>
      <c r="D1159" s="23"/>
      <c r="E1159" s="23"/>
      <c r="F1159" s="23"/>
      <c r="G1159" s="23"/>
      <c r="H1159" s="23"/>
      <c r="Q1159" s="56"/>
    </row>
    <row r="1160" spans="1:17" s="30" customFormat="1" ht="16" x14ac:dyDescent="0.2">
      <c r="A1160" s="24"/>
      <c r="B1160" s="22"/>
      <c r="C1160" s="24"/>
      <c r="D1160" s="23"/>
      <c r="E1160" s="23"/>
      <c r="F1160" s="23"/>
      <c r="G1160" s="23"/>
      <c r="H1160" s="23"/>
      <c r="Q1160" s="56"/>
    </row>
    <row r="1161" spans="1:17" s="30" customFormat="1" ht="16" x14ac:dyDescent="0.2">
      <c r="A1161" s="24"/>
      <c r="B1161" s="22"/>
      <c r="C1161" s="24"/>
      <c r="D1161" s="23"/>
      <c r="E1161" s="23"/>
      <c r="F1161" s="23"/>
      <c r="G1161" s="23"/>
      <c r="H1161" s="23"/>
      <c r="Q1161" s="56"/>
    </row>
    <row r="1162" spans="1:17" s="30" customFormat="1" ht="16" x14ac:dyDescent="0.2">
      <c r="A1162" s="24"/>
      <c r="B1162" s="22"/>
      <c r="C1162" s="24"/>
      <c r="D1162" s="23"/>
      <c r="E1162" s="23"/>
      <c r="F1162" s="23"/>
      <c r="G1162" s="23"/>
      <c r="H1162" s="23"/>
      <c r="Q1162" s="56"/>
    </row>
    <row r="1163" spans="1:17" s="30" customFormat="1" ht="16" x14ac:dyDescent="0.2">
      <c r="A1163" s="24"/>
      <c r="B1163" s="22"/>
      <c r="C1163" s="24"/>
      <c r="D1163" s="23"/>
      <c r="E1163" s="23"/>
      <c r="F1163" s="23"/>
      <c r="G1163" s="23"/>
      <c r="H1163" s="23"/>
      <c r="Q1163" s="56"/>
    </row>
    <row r="1164" spans="1:17" s="30" customFormat="1" ht="16" x14ac:dyDescent="0.2">
      <c r="A1164" s="24"/>
      <c r="B1164" s="22"/>
      <c r="C1164" s="24"/>
      <c r="D1164" s="23"/>
      <c r="E1164" s="23"/>
      <c r="F1164" s="23"/>
      <c r="G1164" s="23"/>
      <c r="H1164" s="23"/>
      <c r="Q1164" s="56"/>
    </row>
    <row r="1165" spans="1:17" s="30" customFormat="1" ht="16" x14ac:dyDescent="0.2">
      <c r="A1165" s="24"/>
      <c r="B1165" s="22"/>
      <c r="C1165" s="24"/>
      <c r="D1165" s="23"/>
      <c r="E1165" s="23"/>
      <c r="F1165" s="23"/>
      <c r="G1165" s="23"/>
      <c r="H1165" s="23"/>
      <c r="Q1165" s="56"/>
    </row>
    <row r="1166" spans="1:17" s="30" customFormat="1" ht="16" x14ac:dyDescent="0.2">
      <c r="A1166" s="24"/>
      <c r="B1166" s="22"/>
      <c r="C1166" s="24"/>
      <c r="D1166" s="23"/>
      <c r="E1166" s="23"/>
      <c r="F1166" s="23"/>
      <c r="G1166" s="23"/>
      <c r="H1166" s="23"/>
      <c r="Q1166" s="56"/>
    </row>
    <row r="1167" spans="1:17" s="30" customFormat="1" ht="16" x14ac:dyDescent="0.2">
      <c r="A1167" s="24"/>
      <c r="B1167" s="22"/>
      <c r="C1167" s="24"/>
      <c r="D1167" s="23"/>
      <c r="E1167" s="23"/>
      <c r="F1167" s="23"/>
      <c r="G1167" s="23"/>
      <c r="H1167" s="23"/>
      <c r="Q1167" s="56"/>
    </row>
    <row r="1168" spans="1:17" s="30" customFormat="1" ht="16" x14ac:dyDescent="0.2">
      <c r="A1168" s="24"/>
      <c r="B1168" s="22"/>
      <c r="C1168" s="24"/>
      <c r="D1168" s="23"/>
      <c r="E1168" s="23"/>
      <c r="F1168" s="23"/>
      <c r="G1168" s="23"/>
      <c r="H1168" s="23"/>
      <c r="Q1168" s="56"/>
    </row>
    <row r="1169" spans="1:17" s="30" customFormat="1" ht="16" x14ac:dyDescent="0.2">
      <c r="A1169" s="24"/>
      <c r="B1169" s="22"/>
      <c r="C1169" s="24"/>
      <c r="D1169" s="23"/>
      <c r="E1169" s="23"/>
      <c r="F1169" s="23"/>
      <c r="G1169" s="23"/>
      <c r="H1169" s="23"/>
      <c r="Q1169" s="56"/>
    </row>
    <row r="1170" spans="1:17" s="30" customFormat="1" ht="16" x14ac:dyDescent="0.2">
      <c r="A1170" s="24"/>
      <c r="B1170" s="22"/>
      <c r="C1170" s="24"/>
      <c r="D1170" s="23"/>
      <c r="E1170" s="23"/>
      <c r="F1170" s="23"/>
      <c r="G1170" s="23"/>
      <c r="H1170" s="23"/>
      <c r="Q1170" s="56"/>
    </row>
    <row r="1171" spans="1:17" s="30" customFormat="1" ht="16" x14ac:dyDescent="0.2">
      <c r="A1171" s="24"/>
      <c r="B1171" s="22"/>
      <c r="C1171" s="24"/>
      <c r="D1171" s="23"/>
      <c r="E1171" s="23"/>
      <c r="F1171" s="23"/>
      <c r="G1171" s="23"/>
      <c r="H1171" s="23"/>
      <c r="Q1171" s="56"/>
    </row>
    <row r="1172" spans="1:17" s="30" customFormat="1" ht="16" x14ac:dyDescent="0.2">
      <c r="A1172" s="24"/>
      <c r="B1172" s="22"/>
      <c r="C1172" s="24"/>
      <c r="D1172" s="23"/>
      <c r="E1172" s="23"/>
      <c r="F1172" s="23"/>
      <c r="G1172" s="23"/>
      <c r="H1172" s="23"/>
      <c r="Q1172" s="56"/>
    </row>
    <row r="1173" spans="1:17" s="30" customFormat="1" ht="16" x14ac:dyDescent="0.2">
      <c r="A1173" s="24"/>
      <c r="B1173" s="22"/>
      <c r="C1173" s="24"/>
      <c r="D1173" s="23"/>
      <c r="E1173" s="23"/>
      <c r="F1173" s="23"/>
      <c r="G1173" s="23"/>
      <c r="H1173" s="23"/>
      <c r="Q1173" s="56"/>
    </row>
    <row r="1174" spans="1:17" s="30" customFormat="1" ht="16" x14ac:dyDescent="0.2">
      <c r="A1174" s="24"/>
      <c r="B1174" s="22"/>
      <c r="C1174" s="24"/>
      <c r="D1174" s="23"/>
      <c r="E1174" s="23"/>
      <c r="F1174" s="23"/>
      <c r="G1174" s="23"/>
      <c r="H1174" s="23"/>
      <c r="Q1174" s="56"/>
    </row>
    <row r="1175" spans="1:17" s="30" customFormat="1" ht="16" x14ac:dyDescent="0.2">
      <c r="A1175" s="24"/>
      <c r="B1175" s="22"/>
      <c r="C1175" s="24"/>
      <c r="D1175" s="23"/>
      <c r="E1175" s="23"/>
      <c r="F1175" s="23"/>
      <c r="G1175" s="23"/>
      <c r="H1175" s="23"/>
      <c r="Q1175" s="56"/>
    </row>
    <row r="1176" spans="1:17" s="30" customFormat="1" ht="16" x14ac:dyDescent="0.2">
      <c r="A1176" s="24"/>
      <c r="B1176" s="22"/>
      <c r="C1176" s="24"/>
      <c r="D1176" s="23"/>
      <c r="E1176" s="23"/>
      <c r="F1176" s="23"/>
      <c r="G1176" s="23"/>
      <c r="H1176" s="23"/>
      <c r="Q1176" s="56"/>
    </row>
    <row r="1177" spans="1:17" s="30" customFormat="1" ht="16" x14ac:dyDescent="0.2">
      <c r="A1177" s="24"/>
      <c r="B1177" s="22"/>
      <c r="C1177" s="24"/>
      <c r="D1177" s="23"/>
      <c r="E1177" s="23"/>
      <c r="F1177" s="23"/>
      <c r="G1177" s="23"/>
      <c r="H1177" s="23"/>
      <c r="Q1177" s="56"/>
    </row>
    <row r="1178" spans="1:17" s="30" customFormat="1" ht="16" x14ac:dyDescent="0.2">
      <c r="A1178" s="24"/>
      <c r="B1178" s="22"/>
      <c r="C1178" s="24"/>
      <c r="D1178" s="23"/>
      <c r="E1178" s="23"/>
      <c r="F1178" s="23"/>
      <c r="G1178" s="23"/>
      <c r="H1178" s="23"/>
      <c r="Q1178" s="56"/>
    </row>
    <row r="1179" spans="1:17" s="30" customFormat="1" ht="16" x14ac:dyDescent="0.2">
      <c r="A1179" s="24"/>
      <c r="B1179" s="22"/>
      <c r="C1179" s="24"/>
      <c r="D1179" s="23"/>
      <c r="E1179" s="23"/>
      <c r="F1179" s="23"/>
      <c r="G1179" s="23"/>
      <c r="H1179" s="23"/>
      <c r="Q1179" s="56"/>
    </row>
    <row r="1180" spans="1:17" s="30" customFormat="1" ht="16" x14ac:dyDescent="0.2">
      <c r="A1180" s="24"/>
      <c r="B1180" s="22"/>
      <c r="C1180" s="24"/>
      <c r="D1180" s="23"/>
      <c r="E1180" s="23"/>
      <c r="F1180" s="23"/>
      <c r="G1180" s="23"/>
      <c r="H1180" s="23"/>
      <c r="Q1180" s="56"/>
    </row>
    <row r="1181" spans="1:17" s="30" customFormat="1" ht="16" x14ac:dyDescent="0.2">
      <c r="A1181" s="24"/>
      <c r="B1181" s="22"/>
      <c r="C1181" s="24"/>
      <c r="D1181" s="23"/>
      <c r="E1181" s="23"/>
      <c r="F1181" s="23"/>
      <c r="G1181" s="23"/>
      <c r="H1181" s="23"/>
      <c r="Q1181" s="56"/>
    </row>
    <row r="1182" spans="1:17" s="30" customFormat="1" ht="16" x14ac:dyDescent="0.2">
      <c r="A1182" s="24"/>
      <c r="B1182" s="22"/>
      <c r="C1182" s="24"/>
      <c r="D1182" s="23"/>
      <c r="E1182" s="23"/>
      <c r="F1182" s="23"/>
      <c r="G1182" s="23"/>
      <c r="H1182" s="23"/>
      <c r="Q1182" s="56"/>
    </row>
    <row r="1183" spans="1:17" s="30" customFormat="1" ht="16" x14ac:dyDescent="0.2">
      <c r="A1183" s="24"/>
      <c r="B1183" s="22"/>
      <c r="C1183" s="24"/>
      <c r="D1183" s="23"/>
      <c r="E1183" s="23"/>
      <c r="F1183" s="23"/>
      <c r="G1183" s="23"/>
      <c r="H1183" s="23"/>
      <c r="Q1183" s="56"/>
    </row>
    <row r="1184" spans="1:17" s="30" customFormat="1" ht="16" x14ac:dyDescent="0.2">
      <c r="A1184" s="24"/>
      <c r="B1184" s="22"/>
      <c r="C1184" s="24"/>
      <c r="D1184" s="23"/>
      <c r="E1184" s="23"/>
      <c r="F1184" s="23"/>
      <c r="G1184" s="23"/>
      <c r="H1184" s="23"/>
      <c r="Q1184" s="56"/>
    </row>
    <row r="1185" spans="1:17" s="30" customFormat="1" ht="16" x14ac:dyDescent="0.2">
      <c r="A1185" s="24"/>
      <c r="B1185" s="22"/>
      <c r="C1185" s="24"/>
      <c r="D1185" s="23"/>
      <c r="E1185" s="23"/>
      <c r="F1185" s="23"/>
      <c r="G1185" s="23"/>
      <c r="H1185" s="23"/>
      <c r="Q1185" s="56"/>
    </row>
    <row r="1186" spans="1:17" s="30" customFormat="1" ht="16" x14ac:dyDescent="0.2">
      <c r="A1186" s="24"/>
      <c r="B1186" s="22"/>
      <c r="C1186" s="24"/>
      <c r="D1186" s="23"/>
      <c r="E1186" s="23"/>
      <c r="F1186" s="23"/>
      <c r="G1186" s="23"/>
      <c r="H1186" s="23"/>
      <c r="Q1186" s="56"/>
    </row>
    <row r="1187" spans="1:17" s="30" customFormat="1" ht="16" x14ac:dyDescent="0.2">
      <c r="A1187" s="24"/>
      <c r="B1187" s="22"/>
      <c r="C1187" s="24"/>
      <c r="D1187" s="23"/>
      <c r="E1187" s="23"/>
      <c r="F1187" s="23"/>
      <c r="G1187" s="23"/>
      <c r="H1187" s="23"/>
      <c r="Q1187" s="56"/>
    </row>
    <row r="1188" spans="1:17" s="30" customFormat="1" ht="16" x14ac:dyDescent="0.2">
      <c r="A1188" s="24"/>
      <c r="B1188" s="22"/>
      <c r="C1188" s="24"/>
      <c r="D1188" s="23"/>
      <c r="E1188" s="23"/>
      <c r="F1188" s="23"/>
      <c r="G1188" s="23"/>
      <c r="H1188" s="23"/>
      <c r="Q1188" s="56"/>
    </row>
    <row r="1189" spans="1:17" s="30" customFormat="1" ht="16" x14ac:dyDescent="0.2">
      <c r="A1189" s="24"/>
      <c r="B1189" s="22"/>
      <c r="C1189" s="24"/>
      <c r="D1189" s="23"/>
      <c r="E1189" s="23"/>
      <c r="F1189" s="23"/>
      <c r="G1189" s="23"/>
      <c r="H1189" s="23"/>
      <c r="Q1189" s="56"/>
    </row>
    <row r="1190" spans="1:17" s="30" customFormat="1" ht="16" x14ac:dyDescent="0.2">
      <c r="A1190" s="24"/>
      <c r="B1190" s="22"/>
      <c r="C1190" s="24"/>
      <c r="D1190" s="23"/>
      <c r="E1190" s="23"/>
      <c r="F1190" s="23"/>
      <c r="G1190" s="23"/>
      <c r="H1190" s="23"/>
      <c r="Q1190" s="56"/>
    </row>
    <row r="1191" spans="1:17" s="30" customFormat="1" ht="16" x14ac:dyDescent="0.2">
      <c r="A1191" s="24"/>
      <c r="B1191" s="22"/>
      <c r="C1191" s="24"/>
      <c r="D1191" s="23"/>
      <c r="E1191" s="23"/>
      <c r="F1191" s="23"/>
      <c r="G1191" s="23"/>
      <c r="H1191" s="23"/>
      <c r="Q1191" s="56"/>
    </row>
    <row r="1192" spans="1:17" s="30" customFormat="1" ht="16" x14ac:dyDescent="0.2">
      <c r="A1192" s="24"/>
      <c r="B1192" s="22"/>
      <c r="C1192" s="24"/>
      <c r="D1192" s="23"/>
      <c r="E1192" s="23"/>
      <c r="F1192" s="23"/>
      <c r="G1192" s="23"/>
      <c r="H1192" s="23"/>
      <c r="Q1192" s="56"/>
    </row>
    <row r="1193" spans="1:17" s="30" customFormat="1" ht="16" x14ac:dyDescent="0.2">
      <c r="A1193" s="24"/>
      <c r="B1193" s="22"/>
      <c r="C1193" s="24"/>
      <c r="D1193" s="23"/>
      <c r="E1193" s="23"/>
      <c r="F1193" s="23"/>
      <c r="G1193" s="23"/>
      <c r="H1193" s="23"/>
      <c r="Q1193" s="56"/>
    </row>
    <row r="1194" spans="1:17" s="30" customFormat="1" ht="16" x14ac:dyDescent="0.2">
      <c r="A1194" s="24"/>
      <c r="B1194" s="22"/>
      <c r="C1194" s="24"/>
      <c r="D1194" s="23"/>
      <c r="E1194" s="23"/>
      <c r="F1194" s="23"/>
      <c r="G1194" s="23"/>
      <c r="H1194" s="23"/>
      <c r="Q1194" s="56"/>
    </row>
    <row r="1195" spans="1:17" s="30" customFormat="1" ht="16" x14ac:dyDescent="0.2">
      <c r="A1195" s="24"/>
      <c r="B1195" s="22"/>
      <c r="C1195" s="24"/>
      <c r="D1195" s="23"/>
      <c r="E1195" s="23"/>
      <c r="F1195" s="23"/>
      <c r="G1195" s="23"/>
      <c r="H1195" s="23"/>
      <c r="Q1195" s="56"/>
    </row>
    <row r="1196" spans="1:17" s="30" customFormat="1" ht="16" x14ac:dyDescent="0.2">
      <c r="A1196" s="24"/>
      <c r="B1196" s="22"/>
      <c r="C1196" s="24"/>
      <c r="D1196" s="23"/>
      <c r="E1196" s="23"/>
      <c r="F1196" s="23"/>
      <c r="G1196" s="23"/>
      <c r="H1196" s="23"/>
      <c r="Q1196" s="56"/>
    </row>
    <row r="1197" spans="1:17" s="30" customFormat="1" ht="16" x14ac:dyDescent="0.2">
      <c r="A1197" s="24"/>
      <c r="B1197" s="22"/>
      <c r="C1197" s="24"/>
      <c r="D1197" s="23"/>
      <c r="E1197" s="23"/>
      <c r="F1197" s="23"/>
      <c r="G1197" s="23"/>
      <c r="H1197" s="23"/>
      <c r="Q1197" s="56"/>
    </row>
    <row r="1198" spans="1:17" s="30" customFormat="1" ht="16" x14ac:dyDescent="0.2">
      <c r="A1198" s="24"/>
      <c r="B1198" s="22"/>
      <c r="C1198" s="24"/>
      <c r="D1198" s="23"/>
      <c r="E1198" s="23"/>
      <c r="F1198" s="23"/>
      <c r="G1198" s="23"/>
      <c r="H1198" s="23"/>
      <c r="Q1198" s="56"/>
    </row>
    <row r="1199" spans="1:17" s="30" customFormat="1" ht="16" x14ac:dyDescent="0.2">
      <c r="A1199" s="24"/>
      <c r="B1199" s="22"/>
      <c r="C1199" s="24"/>
      <c r="D1199" s="23"/>
      <c r="E1199" s="23"/>
      <c r="F1199" s="23"/>
      <c r="G1199" s="23"/>
      <c r="H1199" s="23"/>
      <c r="Q1199" s="56"/>
    </row>
    <row r="1200" spans="1:17" s="30" customFormat="1" ht="16" x14ac:dyDescent="0.2">
      <c r="A1200" s="24"/>
      <c r="B1200" s="22"/>
      <c r="C1200" s="24"/>
      <c r="D1200" s="23"/>
      <c r="E1200" s="23"/>
      <c r="F1200" s="23"/>
      <c r="G1200" s="23"/>
      <c r="H1200" s="23"/>
      <c r="Q1200" s="56"/>
    </row>
    <row r="1201" spans="1:17" s="30" customFormat="1" ht="16" x14ac:dyDescent="0.2">
      <c r="A1201" s="24"/>
      <c r="B1201" s="22"/>
      <c r="C1201" s="24"/>
      <c r="D1201" s="23"/>
      <c r="E1201" s="23"/>
      <c r="F1201" s="23"/>
      <c r="G1201" s="23"/>
      <c r="H1201" s="23"/>
      <c r="Q1201" s="56"/>
    </row>
    <row r="1202" spans="1:17" s="30" customFormat="1" ht="16" x14ac:dyDescent="0.2">
      <c r="A1202" s="24"/>
      <c r="B1202" s="22"/>
      <c r="C1202" s="24"/>
      <c r="D1202" s="23"/>
      <c r="E1202" s="23"/>
      <c r="F1202" s="23"/>
      <c r="G1202" s="23"/>
      <c r="H1202" s="23"/>
      <c r="Q1202" s="56"/>
    </row>
    <row r="1203" spans="1:17" s="30" customFormat="1" ht="16" x14ac:dyDescent="0.2">
      <c r="A1203" s="24"/>
      <c r="B1203" s="22"/>
      <c r="C1203" s="24"/>
      <c r="D1203" s="23"/>
      <c r="E1203" s="23"/>
      <c r="F1203" s="23"/>
      <c r="G1203" s="23"/>
      <c r="H1203" s="23"/>
      <c r="Q1203" s="56"/>
    </row>
    <row r="1204" spans="1:17" s="30" customFormat="1" ht="16" x14ac:dyDescent="0.2">
      <c r="A1204" s="24"/>
      <c r="B1204" s="22"/>
      <c r="C1204" s="24"/>
      <c r="D1204" s="23"/>
      <c r="E1204" s="23"/>
      <c r="F1204" s="23"/>
      <c r="G1204" s="23"/>
      <c r="H1204" s="23"/>
      <c r="Q1204" s="56"/>
    </row>
    <row r="1205" spans="1:17" s="30" customFormat="1" ht="16" x14ac:dyDescent="0.2">
      <c r="A1205" s="24"/>
      <c r="B1205" s="22"/>
      <c r="C1205" s="24"/>
      <c r="D1205" s="23"/>
      <c r="E1205" s="23"/>
      <c r="F1205" s="23"/>
      <c r="G1205" s="23"/>
      <c r="H1205" s="23"/>
      <c r="Q1205" s="56"/>
    </row>
    <row r="1206" spans="1:17" s="30" customFormat="1" ht="16" x14ac:dyDescent="0.2">
      <c r="A1206" s="24"/>
      <c r="B1206" s="22"/>
      <c r="C1206" s="24"/>
      <c r="D1206" s="23"/>
      <c r="E1206" s="23"/>
      <c r="F1206" s="23"/>
      <c r="G1206" s="23"/>
      <c r="H1206" s="23"/>
      <c r="Q1206" s="56"/>
    </row>
    <row r="1207" spans="1:17" s="30" customFormat="1" ht="16" x14ac:dyDescent="0.2">
      <c r="A1207" s="24"/>
      <c r="B1207" s="22"/>
      <c r="C1207" s="24"/>
      <c r="D1207" s="23"/>
      <c r="E1207" s="23"/>
      <c r="F1207" s="23"/>
      <c r="G1207" s="23"/>
      <c r="H1207" s="23"/>
      <c r="Q1207" s="56"/>
    </row>
    <row r="1208" spans="1:17" s="30" customFormat="1" ht="16" x14ac:dyDescent="0.2">
      <c r="A1208" s="24"/>
      <c r="B1208" s="22"/>
      <c r="C1208" s="24"/>
      <c r="D1208" s="23"/>
      <c r="E1208" s="23"/>
      <c r="F1208" s="23"/>
      <c r="G1208" s="23"/>
      <c r="H1208" s="23"/>
      <c r="Q1208" s="56"/>
    </row>
    <row r="1209" spans="1:17" s="30" customFormat="1" ht="16" x14ac:dyDescent="0.2">
      <c r="A1209" s="24"/>
      <c r="B1209" s="22"/>
      <c r="C1209" s="24"/>
      <c r="D1209" s="23"/>
      <c r="E1209" s="23"/>
      <c r="F1209" s="23"/>
      <c r="G1209" s="23"/>
      <c r="H1209" s="23"/>
      <c r="Q1209" s="56"/>
    </row>
    <row r="1210" spans="1:17" s="30" customFormat="1" ht="16" x14ac:dyDescent="0.2">
      <c r="A1210" s="24"/>
      <c r="B1210" s="22"/>
      <c r="C1210" s="24"/>
      <c r="D1210" s="23"/>
      <c r="E1210" s="23"/>
      <c r="F1210" s="23"/>
      <c r="G1210" s="23"/>
      <c r="H1210" s="23"/>
      <c r="Q1210" s="56"/>
    </row>
    <row r="1211" spans="1:17" s="30" customFormat="1" ht="16" x14ac:dyDescent="0.2">
      <c r="A1211" s="24"/>
      <c r="B1211" s="22"/>
      <c r="C1211" s="24"/>
      <c r="D1211" s="23"/>
      <c r="E1211" s="23"/>
      <c r="F1211" s="23"/>
      <c r="G1211" s="23"/>
      <c r="H1211" s="23"/>
      <c r="Q1211" s="56"/>
    </row>
    <row r="1212" spans="1:17" s="30" customFormat="1" ht="16" x14ac:dyDescent="0.2">
      <c r="A1212" s="24"/>
      <c r="B1212" s="22"/>
      <c r="C1212" s="24"/>
      <c r="D1212" s="23"/>
      <c r="E1212" s="23"/>
      <c r="F1212" s="23"/>
      <c r="G1212" s="23"/>
      <c r="H1212" s="23"/>
      <c r="Q1212" s="56"/>
    </row>
    <row r="1213" spans="1:17" s="30" customFormat="1" ht="16" x14ac:dyDescent="0.2">
      <c r="A1213" s="24"/>
      <c r="B1213" s="22"/>
      <c r="C1213" s="24"/>
      <c r="D1213" s="23"/>
      <c r="E1213" s="23"/>
      <c r="F1213" s="23"/>
      <c r="G1213" s="23"/>
      <c r="H1213" s="23"/>
      <c r="Q1213" s="56"/>
    </row>
    <row r="1214" spans="1:17" s="30" customFormat="1" ht="16" x14ac:dyDescent="0.2">
      <c r="A1214" s="24"/>
      <c r="B1214" s="22"/>
      <c r="C1214" s="24"/>
      <c r="D1214" s="23"/>
      <c r="E1214" s="23"/>
      <c r="F1214" s="23"/>
      <c r="G1214" s="23"/>
      <c r="H1214" s="23"/>
      <c r="Q1214" s="56"/>
    </row>
    <row r="1215" spans="1:17" s="30" customFormat="1" ht="16" x14ac:dyDescent="0.2">
      <c r="A1215" s="24"/>
      <c r="B1215" s="22"/>
      <c r="C1215" s="24"/>
      <c r="D1215" s="23"/>
      <c r="E1215" s="23"/>
      <c r="F1215" s="23"/>
      <c r="G1215" s="23"/>
      <c r="H1215" s="23"/>
      <c r="Q1215" s="56"/>
    </row>
    <row r="1216" spans="1:17" s="30" customFormat="1" ht="16" x14ac:dyDescent="0.2">
      <c r="A1216" s="24"/>
      <c r="B1216" s="22"/>
      <c r="C1216" s="24"/>
      <c r="D1216" s="23"/>
      <c r="E1216" s="23"/>
      <c r="F1216" s="23"/>
      <c r="G1216" s="23"/>
      <c r="H1216" s="23"/>
      <c r="Q1216" s="56"/>
    </row>
    <row r="1217" spans="1:17" s="30" customFormat="1" ht="16" x14ac:dyDescent="0.2">
      <c r="A1217" s="24"/>
      <c r="B1217" s="22"/>
      <c r="C1217" s="24"/>
      <c r="D1217" s="23"/>
      <c r="E1217" s="23"/>
      <c r="F1217" s="23"/>
      <c r="G1217" s="23"/>
      <c r="H1217" s="23"/>
      <c r="Q1217" s="56"/>
    </row>
    <row r="1218" spans="1:17" s="30" customFormat="1" ht="16" x14ac:dyDescent="0.2">
      <c r="A1218" s="24"/>
      <c r="B1218" s="22"/>
      <c r="C1218" s="24"/>
      <c r="D1218" s="23"/>
      <c r="E1218" s="23"/>
      <c r="F1218" s="23"/>
      <c r="G1218" s="23"/>
      <c r="H1218" s="23"/>
      <c r="Q1218" s="56"/>
    </row>
    <row r="1219" spans="1:17" s="30" customFormat="1" ht="16" x14ac:dyDescent="0.2">
      <c r="A1219" s="24"/>
      <c r="B1219" s="22"/>
      <c r="C1219" s="24"/>
      <c r="D1219" s="23"/>
      <c r="E1219" s="23"/>
      <c r="F1219" s="23"/>
      <c r="G1219" s="23"/>
      <c r="H1219" s="23"/>
      <c r="Q1219" s="56"/>
    </row>
    <row r="1220" spans="1:17" s="30" customFormat="1" ht="16" x14ac:dyDescent="0.2">
      <c r="A1220" s="24"/>
      <c r="B1220" s="22"/>
      <c r="C1220" s="24"/>
      <c r="D1220" s="23"/>
      <c r="E1220" s="23"/>
      <c r="F1220" s="23"/>
      <c r="G1220" s="23"/>
      <c r="H1220" s="23"/>
      <c r="Q1220" s="56"/>
    </row>
    <row r="1221" spans="1:17" s="30" customFormat="1" ht="16" x14ac:dyDescent="0.2">
      <c r="A1221" s="24"/>
      <c r="B1221" s="22"/>
      <c r="C1221" s="24"/>
      <c r="D1221" s="23"/>
      <c r="E1221" s="23"/>
      <c r="F1221" s="23"/>
      <c r="G1221" s="23"/>
      <c r="H1221" s="23"/>
      <c r="Q1221" s="56"/>
    </row>
    <row r="1222" spans="1:17" s="30" customFormat="1" ht="16" x14ac:dyDescent="0.2">
      <c r="A1222" s="24"/>
      <c r="B1222" s="22"/>
      <c r="C1222" s="24"/>
      <c r="D1222" s="23"/>
      <c r="E1222" s="23"/>
      <c r="F1222" s="23"/>
      <c r="G1222" s="23"/>
      <c r="H1222" s="23"/>
      <c r="Q1222" s="56"/>
    </row>
    <row r="1223" spans="1:17" s="30" customFormat="1" ht="16" x14ac:dyDescent="0.2">
      <c r="A1223" s="24"/>
      <c r="B1223" s="22"/>
      <c r="C1223" s="24"/>
      <c r="D1223" s="23"/>
      <c r="E1223" s="23"/>
      <c r="F1223" s="23"/>
      <c r="G1223" s="23"/>
      <c r="H1223" s="23"/>
      <c r="Q1223" s="56"/>
    </row>
    <row r="1224" spans="1:17" s="30" customFormat="1" ht="16" x14ac:dyDescent="0.2">
      <c r="A1224" s="24"/>
      <c r="B1224" s="22"/>
      <c r="C1224" s="24"/>
      <c r="D1224" s="23"/>
      <c r="E1224" s="23"/>
      <c r="F1224" s="23"/>
      <c r="G1224" s="23"/>
      <c r="H1224" s="23"/>
      <c r="Q1224" s="56"/>
    </row>
    <row r="1225" spans="1:17" s="30" customFormat="1" ht="16" x14ac:dyDescent="0.2">
      <c r="A1225" s="24"/>
      <c r="B1225" s="22"/>
      <c r="C1225" s="24"/>
      <c r="D1225" s="23"/>
      <c r="E1225" s="23"/>
      <c r="F1225" s="23"/>
      <c r="G1225" s="23"/>
      <c r="H1225" s="23"/>
      <c r="Q1225" s="56"/>
    </row>
    <row r="1226" spans="1:17" s="30" customFormat="1" ht="16" x14ac:dyDescent="0.2">
      <c r="A1226" s="24"/>
      <c r="B1226" s="22"/>
      <c r="C1226" s="24"/>
      <c r="D1226" s="23"/>
      <c r="E1226" s="23"/>
      <c r="F1226" s="23"/>
      <c r="G1226" s="23"/>
      <c r="H1226" s="23"/>
      <c r="Q1226" s="56"/>
    </row>
    <row r="1227" spans="1:17" s="30" customFormat="1" ht="16" x14ac:dyDescent="0.2">
      <c r="A1227" s="24"/>
      <c r="B1227" s="22"/>
      <c r="C1227" s="24"/>
      <c r="D1227" s="23"/>
      <c r="E1227" s="23"/>
      <c r="F1227" s="23"/>
      <c r="G1227" s="23"/>
      <c r="H1227" s="23"/>
      <c r="Q1227" s="56"/>
    </row>
    <row r="1228" spans="1:17" s="30" customFormat="1" ht="16" x14ac:dyDescent="0.2">
      <c r="A1228" s="24"/>
      <c r="B1228" s="22"/>
      <c r="C1228" s="24"/>
      <c r="D1228" s="23"/>
      <c r="E1228" s="23"/>
      <c r="F1228" s="23"/>
      <c r="G1228" s="23"/>
      <c r="H1228" s="23"/>
      <c r="Q1228" s="56"/>
    </row>
    <row r="1229" spans="1:17" s="30" customFormat="1" ht="16" x14ac:dyDescent="0.2">
      <c r="A1229" s="24"/>
      <c r="B1229" s="22"/>
      <c r="C1229" s="24"/>
      <c r="D1229" s="23"/>
      <c r="E1229" s="23"/>
      <c r="F1229" s="23"/>
      <c r="G1229" s="23"/>
      <c r="H1229" s="23"/>
      <c r="Q1229" s="56"/>
    </row>
    <row r="1230" spans="1:17" s="30" customFormat="1" ht="16" x14ac:dyDescent="0.2">
      <c r="A1230" s="24"/>
      <c r="B1230" s="22"/>
      <c r="C1230" s="24"/>
      <c r="D1230" s="23"/>
      <c r="E1230" s="23"/>
      <c r="F1230" s="23"/>
      <c r="G1230" s="23"/>
      <c r="H1230" s="23"/>
      <c r="Q1230" s="56"/>
    </row>
    <row r="1231" spans="1:17" s="30" customFormat="1" ht="16" x14ac:dyDescent="0.2">
      <c r="A1231" s="24"/>
      <c r="B1231" s="22"/>
      <c r="C1231" s="24"/>
      <c r="D1231" s="23"/>
      <c r="E1231" s="23"/>
      <c r="F1231" s="23"/>
      <c r="G1231" s="23"/>
      <c r="H1231" s="23"/>
      <c r="Q1231" s="56"/>
    </row>
    <row r="1232" spans="1:17" s="30" customFormat="1" ht="16" x14ac:dyDescent="0.2">
      <c r="A1232" s="24"/>
      <c r="B1232" s="22"/>
      <c r="C1232" s="24"/>
      <c r="D1232" s="23"/>
      <c r="E1232" s="23"/>
      <c r="F1232" s="23"/>
      <c r="G1232" s="23"/>
      <c r="H1232" s="23"/>
      <c r="Q1232" s="56"/>
    </row>
    <row r="1233" spans="1:17" s="30" customFormat="1" ht="16" x14ac:dyDescent="0.2">
      <c r="A1233" s="24"/>
      <c r="B1233" s="22"/>
      <c r="C1233" s="24"/>
      <c r="D1233" s="23"/>
      <c r="E1233" s="23"/>
      <c r="F1233" s="23"/>
      <c r="G1233" s="23"/>
      <c r="H1233" s="23"/>
      <c r="Q1233" s="56"/>
    </row>
    <row r="1234" spans="1:17" s="30" customFormat="1" ht="16" x14ac:dyDescent="0.2">
      <c r="A1234" s="24"/>
      <c r="B1234" s="22"/>
      <c r="C1234" s="24"/>
      <c r="D1234" s="23"/>
      <c r="E1234" s="23"/>
      <c r="F1234" s="23"/>
      <c r="G1234" s="23"/>
      <c r="H1234" s="23"/>
      <c r="Q1234" s="56"/>
    </row>
    <row r="1235" spans="1:17" s="30" customFormat="1" ht="16" x14ac:dyDescent="0.2">
      <c r="A1235" s="24"/>
      <c r="B1235" s="22"/>
      <c r="C1235" s="24"/>
      <c r="D1235" s="23"/>
      <c r="E1235" s="23"/>
      <c r="F1235" s="23"/>
      <c r="G1235" s="23"/>
      <c r="H1235" s="23"/>
      <c r="Q1235" s="56"/>
    </row>
    <row r="1236" spans="1:17" s="30" customFormat="1" ht="16" x14ac:dyDescent="0.2">
      <c r="A1236" s="24"/>
      <c r="B1236" s="22"/>
      <c r="C1236" s="24"/>
      <c r="D1236" s="23"/>
      <c r="E1236" s="23"/>
      <c r="F1236" s="23"/>
      <c r="G1236" s="23"/>
      <c r="H1236" s="23"/>
      <c r="Q1236" s="56"/>
    </row>
    <row r="1237" spans="1:17" s="30" customFormat="1" ht="16" x14ac:dyDescent="0.2">
      <c r="A1237" s="24"/>
      <c r="B1237" s="22"/>
      <c r="C1237" s="24"/>
      <c r="D1237" s="23"/>
      <c r="E1237" s="23"/>
      <c r="F1237" s="23"/>
      <c r="G1237" s="23"/>
      <c r="H1237" s="23"/>
      <c r="Q1237" s="56"/>
    </row>
    <row r="1238" spans="1:17" s="30" customFormat="1" ht="16" x14ac:dyDescent="0.2">
      <c r="A1238" s="24"/>
      <c r="B1238" s="22"/>
      <c r="C1238" s="24"/>
      <c r="D1238" s="23"/>
      <c r="E1238" s="23"/>
      <c r="F1238" s="23"/>
      <c r="G1238" s="23"/>
      <c r="H1238" s="23"/>
      <c r="Q1238" s="56"/>
    </row>
    <row r="1239" spans="1:17" s="30" customFormat="1" ht="16" x14ac:dyDescent="0.2">
      <c r="A1239" s="24"/>
      <c r="B1239" s="22"/>
      <c r="C1239" s="24"/>
      <c r="D1239" s="23"/>
      <c r="E1239" s="23"/>
      <c r="F1239" s="23"/>
      <c r="G1239" s="23"/>
      <c r="H1239" s="23"/>
      <c r="Q1239" s="56"/>
    </row>
    <row r="1240" spans="1:17" s="30" customFormat="1" ht="16" x14ac:dyDescent="0.2">
      <c r="A1240" s="24"/>
      <c r="B1240" s="22"/>
      <c r="C1240" s="24"/>
      <c r="D1240" s="23"/>
      <c r="E1240" s="23"/>
      <c r="F1240" s="23"/>
      <c r="G1240" s="23"/>
      <c r="H1240" s="23"/>
      <c r="Q1240" s="56"/>
    </row>
    <row r="1241" spans="1:17" s="30" customFormat="1" ht="16" x14ac:dyDescent="0.2">
      <c r="A1241" s="24"/>
      <c r="B1241" s="22"/>
      <c r="C1241" s="24"/>
      <c r="D1241" s="23"/>
      <c r="E1241" s="23"/>
      <c r="F1241" s="23"/>
      <c r="G1241" s="23"/>
      <c r="H1241" s="23"/>
      <c r="Q1241" s="56"/>
    </row>
    <row r="1242" spans="1:17" s="30" customFormat="1" ht="16" x14ac:dyDescent="0.2">
      <c r="A1242" s="24"/>
      <c r="B1242" s="22"/>
      <c r="C1242" s="24"/>
      <c r="D1242" s="23"/>
      <c r="E1242" s="23"/>
      <c r="F1242" s="23"/>
      <c r="G1242" s="23"/>
      <c r="H1242" s="23"/>
      <c r="Q1242" s="56"/>
    </row>
    <row r="1243" spans="1:17" s="30" customFormat="1" ht="16" x14ac:dyDescent="0.2">
      <c r="A1243" s="24"/>
      <c r="B1243" s="22"/>
      <c r="C1243" s="24"/>
      <c r="D1243" s="23"/>
      <c r="E1243" s="23"/>
      <c r="F1243" s="23"/>
      <c r="G1243" s="23"/>
      <c r="H1243" s="23"/>
      <c r="Q1243" s="56"/>
    </row>
    <row r="1244" spans="1:17" s="30" customFormat="1" ht="16" x14ac:dyDescent="0.2">
      <c r="A1244" s="24"/>
      <c r="B1244" s="22"/>
      <c r="C1244" s="24"/>
      <c r="D1244" s="23"/>
      <c r="E1244" s="23"/>
      <c r="F1244" s="23"/>
      <c r="G1244" s="23"/>
      <c r="H1244" s="23"/>
      <c r="Q1244" s="56"/>
    </row>
    <row r="1245" spans="1:17" s="30" customFormat="1" ht="16" x14ac:dyDescent="0.2">
      <c r="A1245" s="24"/>
      <c r="B1245" s="22"/>
      <c r="C1245" s="24"/>
      <c r="D1245" s="23"/>
      <c r="E1245" s="23"/>
      <c r="F1245" s="23"/>
      <c r="G1245" s="23"/>
      <c r="H1245" s="23"/>
      <c r="Q1245" s="56"/>
    </row>
    <row r="1246" spans="1:17" s="30" customFormat="1" ht="16" x14ac:dyDescent="0.2">
      <c r="A1246" s="24"/>
      <c r="B1246" s="22"/>
      <c r="C1246" s="24"/>
      <c r="D1246" s="23"/>
      <c r="E1246" s="23"/>
      <c r="F1246" s="23"/>
      <c r="G1246" s="23"/>
      <c r="H1246" s="23"/>
      <c r="Q1246" s="56"/>
    </row>
    <row r="1247" spans="1:17" s="30" customFormat="1" ht="16" x14ac:dyDescent="0.2">
      <c r="A1247" s="24"/>
      <c r="B1247" s="22"/>
      <c r="C1247" s="24"/>
      <c r="D1247" s="23"/>
      <c r="E1247" s="23"/>
      <c r="F1247" s="23"/>
      <c r="G1247" s="23"/>
      <c r="H1247" s="23"/>
      <c r="Q1247" s="56"/>
    </row>
    <row r="1248" spans="1:17" s="30" customFormat="1" ht="16" x14ac:dyDescent="0.2">
      <c r="A1248" s="24"/>
      <c r="B1248" s="22"/>
      <c r="C1248" s="24"/>
      <c r="D1248" s="23"/>
      <c r="E1248" s="23"/>
      <c r="F1248" s="23"/>
      <c r="G1248" s="23"/>
      <c r="H1248" s="23"/>
      <c r="Q1248" s="56"/>
    </row>
    <row r="1249" spans="1:17" s="30" customFormat="1" ht="16" x14ac:dyDescent="0.2">
      <c r="A1249" s="24"/>
      <c r="B1249" s="22"/>
      <c r="C1249" s="24"/>
      <c r="D1249" s="23"/>
      <c r="E1249" s="23"/>
      <c r="F1249" s="23"/>
      <c r="G1249" s="23"/>
      <c r="H1249" s="23"/>
      <c r="Q1249" s="56"/>
    </row>
    <row r="1250" spans="1:17" s="30" customFormat="1" ht="16" x14ac:dyDescent="0.2">
      <c r="A1250" s="24"/>
      <c r="B1250" s="22"/>
      <c r="C1250" s="24"/>
      <c r="D1250" s="23"/>
      <c r="E1250" s="23"/>
      <c r="F1250" s="23"/>
      <c r="G1250" s="23"/>
      <c r="H1250" s="23"/>
      <c r="Q1250" s="56"/>
    </row>
    <row r="1251" spans="1:17" s="30" customFormat="1" ht="16" x14ac:dyDescent="0.2">
      <c r="A1251" s="24"/>
      <c r="B1251" s="22"/>
      <c r="C1251" s="24"/>
      <c r="D1251" s="23"/>
      <c r="E1251" s="23"/>
      <c r="F1251" s="23"/>
      <c r="G1251" s="23"/>
      <c r="H1251" s="23"/>
      <c r="Q1251" s="56"/>
    </row>
    <row r="1252" spans="1:17" s="30" customFormat="1" ht="16" x14ac:dyDescent="0.2">
      <c r="A1252" s="24"/>
      <c r="B1252" s="22"/>
      <c r="C1252" s="24"/>
      <c r="D1252" s="23"/>
      <c r="E1252" s="23"/>
      <c r="F1252" s="23"/>
      <c r="G1252" s="23"/>
      <c r="H1252" s="23"/>
      <c r="Q1252" s="56"/>
    </row>
    <row r="1253" spans="1:17" s="30" customFormat="1" ht="16" x14ac:dyDescent="0.2">
      <c r="A1253" s="24"/>
      <c r="B1253" s="22"/>
      <c r="C1253" s="24"/>
      <c r="D1253" s="23"/>
      <c r="E1253" s="23"/>
      <c r="F1253" s="23"/>
      <c r="G1253" s="23"/>
      <c r="H1253" s="23"/>
      <c r="Q1253" s="56"/>
    </row>
    <row r="1254" spans="1:17" s="30" customFormat="1" ht="16" x14ac:dyDescent="0.2">
      <c r="A1254" s="24"/>
      <c r="B1254" s="22"/>
      <c r="C1254" s="24"/>
      <c r="D1254" s="23"/>
      <c r="E1254" s="23"/>
      <c r="F1254" s="23"/>
      <c r="G1254" s="23"/>
      <c r="H1254" s="23"/>
      <c r="Q1254" s="56"/>
    </row>
    <row r="1255" spans="1:17" s="30" customFormat="1" ht="16" x14ac:dyDescent="0.2">
      <c r="A1255" s="24"/>
      <c r="B1255" s="22"/>
      <c r="C1255" s="24"/>
      <c r="D1255" s="23"/>
      <c r="E1255" s="23"/>
      <c r="F1255" s="23"/>
      <c r="G1255" s="23"/>
      <c r="H1255" s="23"/>
      <c r="Q1255" s="56"/>
    </row>
    <row r="1256" spans="1:17" s="30" customFormat="1" ht="16" x14ac:dyDescent="0.2">
      <c r="A1256" s="24"/>
      <c r="B1256" s="22"/>
      <c r="C1256" s="24"/>
      <c r="D1256" s="23"/>
      <c r="E1256" s="23"/>
      <c r="F1256" s="23"/>
      <c r="G1256" s="23"/>
      <c r="H1256" s="23"/>
      <c r="Q1256" s="56"/>
    </row>
    <row r="1257" spans="1:17" s="30" customFormat="1" ht="16" x14ac:dyDescent="0.2">
      <c r="A1257" s="24"/>
      <c r="B1257" s="22"/>
      <c r="C1257" s="24"/>
      <c r="D1257" s="23"/>
      <c r="E1257" s="23"/>
      <c r="F1257" s="23"/>
      <c r="G1257" s="23"/>
      <c r="H1257" s="23"/>
      <c r="Q1257" s="56"/>
    </row>
    <row r="1258" spans="1:17" s="30" customFormat="1" ht="16" x14ac:dyDescent="0.2">
      <c r="A1258" s="24"/>
      <c r="B1258" s="22"/>
      <c r="C1258" s="24"/>
      <c r="D1258" s="23"/>
      <c r="E1258" s="23"/>
      <c r="F1258" s="23"/>
      <c r="G1258" s="23"/>
      <c r="H1258" s="23"/>
      <c r="Q1258" s="56"/>
    </row>
    <row r="1259" spans="1:17" s="30" customFormat="1" ht="16" x14ac:dyDescent="0.2">
      <c r="A1259" s="24"/>
      <c r="B1259" s="22"/>
      <c r="C1259" s="24"/>
      <c r="D1259" s="23"/>
      <c r="E1259" s="23"/>
      <c r="F1259" s="23"/>
      <c r="G1259" s="23"/>
      <c r="H1259" s="23"/>
      <c r="Q1259" s="56"/>
    </row>
    <row r="1260" spans="1:17" s="30" customFormat="1" ht="16" x14ac:dyDescent="0.2">
      <c r="A1260" s="24"/>
      <c r="B1260" s="22"/>
      <c r="C1260" s="24"/>
      <c r="D1260" s="23"/>
      <c r="E1260" s="23"/>
      <c r="F1260" s="23"/>
      <c r="G1260" s="23"/>
      <c r="H1260" s="23"/>
      <c r="Q1260" s="56"/>
    </row>
    <row r="1261" spans="1:17" s="30" customFormat="1" ht="16" x14ac:dyDescent="0.2">
      <c r="A1261" s="24"/>
      <c r="B1261" s="22"/>
      <c r="C1261" s="24"/>
      <c r="D1261" s="23"/>
      <c r="E1261" s="23"/>
      <c r="F1261" s="23"/>
      <c r="G1261" s="23"/>
      <c r="H1261" s="23"/>
      <c r="Q1261" s="56"/>
    </row>
    <row r="1262" spans="1:17" s="30" customFormat="1" ht="16" x14ac:dyDescent="0.2">
      <c r="A1262" s="24"/>
      <c r="B1262" s="22"/>
      <c r="C1262" s="24"/>
      <c r="D1262" s="23"/>
      <c r="E1262" s="23"/>
      <c r="F1262" s="23"/>
      <c r="G1262" s="23"/>
      <c r="H1262" s="23"/>
      <c r="Q1262" s="56"/>
    </row>
    <row r="1263" spans="1:17" s="30" customFormat="1" ht="16" x14ac:dyDescent="0.2">
      <c r="A1263" s="24"/>
      <c r="B1263" s="22"/>
      <c r="C1263" s="24"/>
      <c r="D1263" s="23"/>
      <c r="E1263" s="23"/>
      <c r="F1263" s="23"/>
      <c r="G1263" s="23"/>
      <c r="H1263" s="23"/>
      <c r="Q1263" s="56"/>
    </row>
    <row r="1264" spans="1:17" s="30" customFormat="1" ht="16" x14ac:dyDescent="0.2">
      <c r="A1264" s="24"/>
      <c r="B1264" s="22"/>
      <c r="C1264" s="24"/>
      <c r="D1264" s="23"/>
      <c r="E1264" s="23"/>
      <c r="F1264" s="23"/>
      <c r="G1264" s="23"/>
      <c r="H1264" s="23"/>
      <c r="Q1264" s="56"/>
    </row>
    <row r="1265" spans="1:17" s="30" customFormat="1" ht="16" x14ac:dyDescent="0.2">
      <c r="A1265" s="24"/>
      <c r="B1265" s="22"/>
      <c r="C1265" s="24"/>
      <c r="D1265" s="23"/>
      <c r="E1265" s="23"/>
      <c r="F1265" s="23"/>
      <c r="G1265" s="23"/>
      <c r="H1265" s="23"/>
      <c r="Q1265" s="56"/>
    </row>
    <row r="1266" spans="1:17" s="30" customFormat="1" ht="16" x14ac:dyDescent="0.2">
      <c r="A1266" s="24"/>
      <c r="B1266" s="22"/>
      <c r="C1266" s="24"/>
      <c r="D1266" s="23"/>
      <c r="E1266" s="23"/>
      <c r="F1266" s="23"/>
      <c r="G1266" s="23"/>
      <c r="H1266" s="23"/>
      <c r="Q1266" s="56"/>
    </row>
    <row r="1267" spans="1:17" s="30" customFormat="1" ht="16" x14ac:dyDescent="0.2">
      <c r="A1267" s="24"/>
      <c r="B1267" s="22"/>
      <c r="C1267" s="24"/>
      <c r="D1267" s="23"/>
      <c r="E1267" s="23"/>
      <c r="F1267" s="23"/>
      <c r="G1267" s="23"/>
      <c r="H1267" s="23"/>
      <c r="Q1267" s="56"/>
    </row>
    <row r="1268" spans="1:17" s="30" customFormat="1" ht="16" x14ac:dyDescent="0.2">
      <c r="A1268" s="24"/>
      <c r="B1268" s="22"/>
      <c r="C1268" s="24"/>
      <c r="D1268" s="23"/>
      <c r="E1268" s="23"/>
      <c r="F1268" s="23"/>
      <c r="G1268" s="23"/>
      <c r="H1268" s="23"/>
      <c r="Q1268" s="56"/>
    </row>
    <row r="1269" spans="1:17" s="30" customFormat="1" ht="16" x14ac:dyDescent="0.2">
      <c r="A1269" s="24"/>
      <c r="B1269" s="22"/>
      <c r="C1269" s="24"/>
      <c r="D1269" s="23"/>
      <c r="E1269" s="23"/>
      <c r="F1269" s="23"/>
      <c r="G1269" s="23"/>
      <c r="H1269" s="23"/>
      <c r="Q1269" s="56"/>
    </row>
    <row r="1270" spans="1:17" s="30" customFormat="1" ht="16" x14ac:dyDescent="0.2">
      <c r="A1270" s="24"/>
      <c r="B1270" s="22"/>
      <c r="C1270" s="24"/>
      <c r="D1270" s="23"/>
      <c r="E1270" s="23"/>
      <c r="F1270" s="23"/>
      <c r="G1270" s="23"/>
      <c r="H1270" s="23"/>
      <c r="Q1270" s="56"/>
    </row>
    <row r="1271" spans="1:17" s="30" customFormat="1" ht="16" x14ac:dyDescent="0.2">
      <c r="A1271" s="24"/>
      <c r="B1271" s="22"/>
      <c r="C1271" s="24"/>
      <c r="D1271" s="23"/>
      <c r="E1271" s="23"/>
      <c r="F1271" s="23"/>
      <c r="G1271" s="23"/>
      <c r="H1271" s="23"/>
      <c r="Q1271" s="56"/>
    </row>
    <row r="1272" spans="1:17" s="30" customFormat="1" ht="16" x14ac:dyDescent="0.2">
      <c r="A1272" s="24"/>
      <c r="B1272" s="22"/>
      <c r="C1272" s="24"/>
      <c r="D1272" s="23"/>
      <c r="E1272" s="23"/>
      <c r="F1272" s="23"/>
      <c r="G1272" s="23"/>
      <c r="H1272" s="23"/>
      <c r="Q1272" s="56"/>
    </row>
    <row r="1273" spans="1:17" s="30" customFormat="1" ht="16" x14ac:dyDescent="0.2">
      <c r="A1273" s="24"/>
      <c r="B1273" s="22"/>
      <c r="C1273" s="24"/>
      <c r="D1273" s="23"/>
      <c r="E1273" s="23"/>
      <c r="F1273" s="23"/>
      <c r="G1273" s="23"/>
      <c r="H1273" s="23"/>
      <c r="Q1273" s="56"/>
    </row>
    <row r="1274" spans="1:17" s="30" customFormat="1" ht="16" x14ac:dyDescent="0.2">
      <c r="A1274" s="24"/>
      <c r="B1274" s="22"/>
      <c r="C1274" s="24"/>
      <c r="D1274" s="23"/>
      <c r="E1274" s="23"/>
      <c r="F1274" s="23"/>
      <c r="G1274" s="23"/>
      <c r="H1274" s="23"/>
      <c r="Q1274" s="56"/>
    </row>
    <row r="1275" spans="1:17" s="30" customFormat="1" ht="16" x14ac:dyDescent="0.2">
      <c r="A1275" s="24"/>
      <c r="B1275" s="22"/>
      <c r="C1275" s="24"/>
      <c r="D1275" s="23"/>
      <c r="E1275" s="23"/>
      <c r="F1275" s="23"/>
      <c r="G1275" s="23"/>
      <c r="H1275" s="23"/>
      <c r="Q1275" s="56"/>
    </row>
    <row r="1276" spans="1:17" s="30" customFormat="1" ht="16" x14ac:dyDescent="0.2">
      <c r="A1276" s="24"/>
      <c r="B1276" s="22"/>
      <c r="C1276" s="24"/>
      <c r="D1276" s="23"/>
      <c r="E1276" s="23"/>
      <c r="F1276" s="23"/>
      <c r="G1276" s="23"/>
      <c r="H1276" s="23"/>
      <c r="Q1276" s="56"/>
    </row>
    <row r="1277" spans="1:17" s="30" customFormat="1" ht="16" x14ac:dyDescent="0.2">
      <c r="A1277" s="24"/>
      <c r="B1277" s="22"/>
      <c r="C1277" s="24"/>
      <c r="D1277" s="23"/>
      <c r="E1277" s="23"/>
      <c r="F1277" s="23"/>
      <c r="G1277" s="23"/>
      <c r="H1277" s="23"/>
      <c r="Q1277" s="56"/>
    </row>
    <row r="1278" spans="1:17" s="30" customFormat="1" ht="16" x14ac:dyDescent="0.2">
      <c r="A1278" s="24"/>
      <c r="B1278" s="22"/>
      <c r="C1278" s="24"/>
      <c r="D1278" s="23"/>
      <c r="E1278" s="23"/>
      <c r="F1278" s="23"/>
      <c r="G1278" s="23"/>
      <c r="H1278" s="23"/>
      <c r="Q1278" s="56"/>
    </row>
    <row r="1279" spans="1:17" s="30" customFormat="1" ht="16" x14ac:dyDescent="0.2">
      <c r="A1279" s="24"/>
      <c r="B1279" s="22"/>
      <c r="C1279" s="24"/>
      <c r="D1279" s="23"/>
      <c r="E1279" s="23"/>
      <c r="F1279" s="23"/>
      <c r="G1279" s="23"/>
      <c r="H1279" s="23"/>
      <c r="Q1279" s="56"/>
    </row>
    <row r="1280" spans="1:17" s="30" customFormat="1" ht="16" x14ac:dyDescent="0.2">
      <c r="A1280" s="24"/>
      <c r="B1280" s="22"/>
      <c r="C1280" s="24"/>
      <c r="D1280" s="23"/>
      <c r="E1280" s="23"/>
      <c r="F1280" s="23"/>
      <c r="G1280" s="23"/>
      <c r="H1280" s="23"/>
      <c r="Q1280" s="56"/>
    </row>
    <row r="1281" spans="1:17" s="30" customFormat="1" ht="16" x14ac:dyDescent="0.2">
      <c r="A1281" s="24"/>
      <c r="B1281" s="22"/>
      <c r="C1281" s="24"/>
      <c r="D1281" s="23"/>
      <c r="E1281" s="23"/>
      <c r="F1281" s="23"/>
      <c r="G1281" s="23"/>
      <c r="H1281" s="23"/>
      <c r="Q1281" s="56"/>
    </row>
    <row r="1282" spans="1:17" s="30" customFormat="1" ht="16" x14ac:dyDescent="0.2">
      <c r="A1282" s="24"/>
      <c r="B1282" s="22"/>
      <c r="C1282" s="24"/>
      <c r="D1282" s="23"/>
      <c r="E1282" s="23"/>
      <c r="F1282" s="23"/>
      <c r="G1282" s="23"/>
      <c r="H1282" s="23"/>
      <c r="Q1282" s="56"/>
    </row>
    <row r="1283" spans="1:17" s="30" customFormat="1" ht="16" x14ac:dyDescent="0.2">
      <c r="A1283" s="24"/>
      <c r="B1283" s="22"/>
      <c r="C1283" s="24"/>
      <c r="D1283" s="23"/>
      <c r="E1283" s="23"/>
      <c r="F1283" s="23"/>
      <c r="G1283" s="23"/>
      <c r="H1283" s="23"/>
      <c r="Q1283" s="56"/>
    </row>
    <row r="1284" spans="1:17" s="30" customFormat="1" ht="16" x14ac:dyDescent="0.2">
      <c r="A1284" s="24"/>
      <c r="B1284" s="22"/>
      <c r="C1284" s="24"/>
      <c r="D1284" s="23"/>
      <c r="E1284" s="23"/>
      <c r="F1284" s="23"/>
      <c r="G1284" s="23"/>
      <c r="H1284" s="23"/>
      <c r="Q1284" s="56"/>
    </row>
    <row r="1285" spans="1:17" s="30" customFormat="1" ht="16" x14ac:dyDescent="0.2">
      <c r="A1285" s="24"/>
      <c r="B1285" s="22"/>
      <c r="C1285" s="24"/>
      <c r="D1285" s="23"/>
      <c r="E1285" s="23"/>
      <c r="F1285" s="23"/>
      <c r="G1285" s="23"/>
      <c r="H1285" s="23"/>
      <c r="Q1285" s="56"/>
    </row>
    <row r="1286" spans="1:17" s="30" customFormat="1" ht="16" x14ac:dyDescent="0.2">
      <c r="A1286" s="24"/>
      <c r="B1286" s="22"/>
      <c r="C1286" s="24"/>
      <c r="D1286" s="23"/>
      <c r="E1286" s="23"/>
      <c r="F1286" s="23"/>
      <c r="G1286" s="23"/>
      <c r="H1286" s="23"/>
      <c r="Q1286" s="56"/>
    </row>
    <row r="1287" spans="1:17" s="30" customFormat="1" ht="16" x14ac:dyDescent="0.2">
      <c r="A1287" s="24"/>
      <c r="B1287" s="22"/>
      <c r="C1287" s="24"/>
      <c r="D1287" s="23"/>
      <c r="E1287" s="23"/>
      <c r="F1287" s="23"/>
      <c r="G1287" s="23"/>
      <c r="H1287" s="23"/>
      <c r="Q1287" s="56"/>
    </row>
    <row r="1288" spans="1:17" s="30" customFormat="1" ht="16" x14ac:dyDescent="0.2">
      <c r="A1288" s="24"/>
      <c r="B1288" s="22"/>
      <c r="C1288" s="24"/>
      <c r="D1288" s="23"/>
      <c r="E1288" s="23"/>
      <c r="F1288" s="23"/>
      <c r="G1288" s="23"/>
      <c r="H1288" s="23"/>
      <c r="Q1288" s="56"/>
    </row>
    <row r="1289" spans="1:17" s="30" customFormat="1" ht="16" x14ac:dyDescent="0.2">
      <c r="A1289" s="24"/>
      <c r="B1289" s="22"/>
      <c r="C1289" s="24"/>
      <c r="D1289" s="23"/>
      <c r="E1289" s="23"/>
      <c r="F1289" s="23"/>
      <c r="G1289" s="23"/>
      <c r="H1289" s="23"/>
      <c r="Q1289" s="56"/>
    </row>
    <row r="1290" spans="1:17" s="30" customFormat="1" ht="16" x14ac:dyDescent="0.2">
      <c r="A1290" s="24"/>
      <c r="B1290" s="22"/>
      <c r="C1290" s="24"/>
      <c r="D1290" s="23"/>
      <c r="E1290" s="23"/>
      <c r="F1290" s="23"/>
      <c r="G1290" s="23"/>
      <c r="H1290" s="23"/>
      <c r="Q1290" s="56"/>
    </row>
    <row r="1291" spans="1:17" s="30" customFormat="1" ht="16" x14ac:dyDescent="0.2">
      <c r="A1291" s="24"/>
      <c r="B1291" s="22"/>
      <c r="C1291" s="24"/>
      <c r="D1291" s="23"/>
      <c r="E1291" s="23"/>
      <c r="F1291" s="23"/>
      <c r="G1291" s="23"/>
      <c r="H1291" s="23"/>
      <c r="Q1291" s="56"/>
    </row>
    <row r="1292" spans="1:17" s="30" customFormat="1" ht="16" x14ac:dyDescent="0.2">
      <c r="A1292" s="24"/>
      <c r="B1292" s="22"/>
      <c r="C1292" s="24"/>
      <c r="D1292" s="23"/>
      <c r="E1292" s="23"/>
      <c r="F1292" s="23"/>
      <c r="G1292" s="23"/>
      <c r="H1292" s="23"/>
      <c r="Q1292" s="56"/>
    </row>
    <row r="1293" spans="1:17" s="30" customFormat="1" ht="16" x14ac:dyDescent="0.2">
      <c r="A1293" s="24"/>
      <c r="B1293" s="22"/>
      <c r="C1293" s="24"/>
      <c r="D1293" s="23"/>
      <c r="E1293" s="23"/>
      <c r="F1293" s="23"/>
      <c r="G1293" s="23"/>
      <c r="H1293" s="23"/>
      <c r="Q1293" s="56"/>
    </row>
    <row r="1294" spans="1:17" s="30" customFormat="1" ht="16" x14ac:dyDescent="0.2">
      <c r="A1294" s="24"/>
      <c r="B1294" s="22"/>
      <c r="C1294" s="24"/>
      <c r="D1294" s="23"/>
      <c r="E1294" s="23"/>
      <c r="F1294" s="23"/>
      <c r="G1294" s="23"/>
      <c r="H1294" s="23"/>
      <c r="Q1294" s="56"/>
    </row>
    <row r="1295" spans="1:17" s="30" customFormat="1" ht="16" x14ac:dyDescent="0.2">
      <c r="A1295" s="24"/>
      <c r="B1295" s="22"/>
      <c r="C1295" s="24"/>
      <c r="D1295" s="23"/>
      <c r="E1295" s="23"/>
      <c r="F1295" s="23"/>
      <c r="G1295" s="23"/>
      <c r="H1295" s="23"/>
      <c r="Q1295" s="56"/>
    </row>
    <row r="1296" spans="1:17" s="30" customFormat="1" ht="16" x14ac:dyDescent="0.2">
      <c r="A1296" s="24"/>
      <c r="B1296" s="22"/>
      <c r="C1296" s="24"/>
      <c r="D1296" s="23"/>
      <c r="E1296" s="23"/>
      <c r="F1296" s="23"/>
      <c r="G1296" s="23"/>
      <c r="H1296" s="23"/>
      <c r="Q1296" s="56"/>
    </row>
    <row r="1297" spans="1:17" s="30" customFormat="1" ht="16" x14ac:dyDescent="0.2">
      <c r="A1297" s="24"/>
      <c r="B1297" s="22"/>
      <c r="C1297" s="24"/>
      <c r="D1297" s="23"/>
      <c r="E1297" s="23"/>
      <c r="F1297" s="23"/>
      <c r="G1297" s="23"/>
      <c r="H1297" s="23"/>
      <c r="Q1297" s="56"/>
    </row>
    <row r="1298" spans="1:17" s="30" customFormat="1" ht="16" x14ac:dyDescent="0.2">
      <c r="A1298" s="24"/>
      <c r="B1298" s="22"/>
      <c r="C1298" s="24"/>
      <c r="D1298" s="23"/>
      <c r="E1298" s="23"/>
      <c r="F1298" s="23"/>
      <c r="G1298" s="23"/>
      <c r="H1298" s="23"/>
      <c r="Q1298" s="56"/>
    </row>
    <row r="1299" spans="1:17" s="30" customFormat="1" ht="16" x14ac:dyDescent="0.2">
      <c r="A1299" s="24"/>
      <c r="B1299" s="22"/>
      <c r="C1299" s="24"/>
      <c r="D1299" s="23"/>
      <c r="E1299" s="23"/>
      <c r="F1299" s="23"/>
      <c r="G1299" s="23"/>
      <c r="H1299" s="23"/>
      <c r="Q1299" s="56"/>
    </row>
    <row r="1300" spans="1:17" s="30" customFormat="1" ht="16" x14ac:dyDescent="0.2">
      <c r="A1300" s="24"/>
      <c r="B1300" s="22"/>
      <c r="C1300" s="24"/>
      <c r="D1300" s="23"/>
      <c r="E1300" s="23"/>
      <c r="F1300" s="23"/>
      <c r="G1300" s="23"/>
      <c r="H1300" s="23"/>
      <c r="Q1300" s="56"/>
    </row>
    <row r="1301" spans="1:17" s="30" customFormat="1" ht="16" x14ac:dyDescent="0.2">
      <c r="A1301" s="24"/>
      <c r="B1301" s="22"/>
      <c r="C1301" s="24"/>
      <c r="D1301" s="23"/>
      <c r="E1301" s="23"/>
      <c r="F1301" s="23"/>
      <c r="G1301" s="23"/>
      <c r="H1301" s="23"/>
      <c r="Q1301" s="56"/>
    </row>
    <row r="1302" spans="1:17" s="30" customFormat="1" ht="16" x14ac:dyDescent="0.2">
      <c r="A1302" s="24"/>
      <c r="B1302" s="22"/>
      <c r="C1302" s="24"/>
      <c r="D1302" s="23"/>
      <c r="E1302" s="23"/>
      <c r="F1302" s="23"/>
      <c r="G1302" s="23"/>
      <c r="H1302" s="23"/>
      <c r="Q1302" s="56"/>
    </row>
    <row r="1303" spans="1:17" s="30" customFormat="1" ht="16" x14ac:dyDescent="0.2">
      <c r="A1303" s="24"/>
      <c r="B1303" s="22"/>
      <c r="C1303" s="24"/>
      <c r="D1303" s="23"/>
      <c r="E1303" s="23"/>
      <c r="F1303" s="23"/>
      <c r="G1303" s="23"/>
      <c r="H1303" s="23"/>
      <c r="Q1303" s="56"/>
    </row>
    <row r="1304" spans="1:17" s="30" customFormat="1" ht="16" x14ac:dyDescent="0.2">
      <c r="A1304" s="24"/>
      <c r="B1304" s="22"/>
      <c r="C1304" s="24"/>
      <c r="D1304" s="23"/>
      <c r="E1304" s="23"/>
      <c r="F1304" s="23"/>
      <c r="G1304" s="23"/>
      <c r="H1304" s="23"/>
      <c r="Q1304" s="56"/>
    </row>
    <row r="1305" spans="1:17" s="30" customFormat="1" ht="16" x14ac:dyDescent="0.2">
      <c r="A1305" s="24"/>
      <c r="B1305" s="22"/>
      <c r="C1305" s="24"/>
      <c r="D1305" s="23"/>
      <c r="E1305" s="23"/>
      <c r="F1305" s="23"/>
      <c r="G1305" s="23"/>
      <c r="H1305" s="23"/>
      <c r="Q1305" s="56"/>
    </row>
    <row r="1306" spans="1:17" s="30" customFormat="1" ht="16" x14ac:dyDescent="0.2">
      <c r="A1306" s="24"/>
      <c r="B1306" s="22"/>
      <c r="C1306" s="24"/>
      <c r="D1306" s="23"/>
      <c r="E1306" s="23"/>
      <c r="F1306" s="23"/>
      <c r="G1306" s="23"/>
      <c r="H1306" s="23"/>
      <c r="Q1306" s="56"/>
    </row>
    <row r="1307" spans="1:17" s="30" customFormat="1" ht="16" x14ac:dyDescent="0.2">
      <c r="A1307" s="24"/>
      <c r="B1307" s="22"/>
      <c r="C1307" s="24"/>
      <c r="D1307" s="23"/>
      <c r="E1307" s="23"/>
      <c r="F1307" s="23"/>
      <c r="G1307" s="23"/>
      <c r="H1307" s="23"/>
      <c r="Q1307" s="56"/>
    </row>
    <row r="1308" spans="1:17" s="30" customFormat="1" ht="16" x14ac:dyDescent="0.2">
      <c r="A1308" s="24"/>
      <c r="B1308" s="22"/>
      <c r="C1308" s="24"/>
      <c r="D1308" s="23"/>
      <c r="E1308" s="23"/>
      <c r="F1308" s="23"/>
      <c r="G1308" s="23"/>
      <c r="H1308" s="23"/>
      <c r="Q1308" s="56"/>
    </row>
    <row r="1309" spans="1:17" s="30" customFormat="1" ht="16" x14ac:dyDescent="0.2">
      <c r="A1309" s="24"/>
      <c r="B1309" s="22"/>
      <c r="C1309" s="24"/>
      <c r="D1309" s="23"/>
      <c r="E1309" s="23"/>
      <c r="F1309" s="23"/>
      <c r="G1309" s="23"/>
      <c r="H1309" s="23"/>
      <c r="Q1309" s="56"/>
    </row>
    <row r="1310" spans="1:17" s="30" customFormat="1" ht="16" x14ac:dyDescent="0.2">
      <c r="A1310" s="24"/>
      <c r="B1310" s="22"/>
      <c r="C1310" s="24"/>
      <c r="D1310" s="23"/>
      <c r="E1310" s="23"/>
      <c r="F1310" s="23"/>
      <c r="G1310" s="23"/>
      <c r="H1310" s="23"/>
      <c r="Q1310" s="56"/>
    </row>
    <row r="1311" spans="1:17" s="30" customFormat="1" ht="16" x14ac:dyDescent="0.2">
      <c r="A1311" s="24"/>
      <c r="B1311" s="22"/>
      <c r="C1311" s="24"/>
      <c r="D1311" s="23"/>
      <c r="E1311" s="23"/>
      <c r="F1311" s="23"/>
      <c r="G1311" s="23"/>
      <c r="H1311" s="23"/>
      <c r="Q1311" s="56"/>
    </row>
    <row r="1312" spans="1:17" s="30" customFormat="1" ht="16" x14ac:dyDescent="0.2">
      <c r="A1312" s="24"/>
      <c r="B1312" s="22"/>
      <c r="C1312" s="24"/>
      <c r="D1312" s="23"/>
      <c r="E1312" s="23"/>
      <c r="F1312" s="23"/>
      <c r="G1312" s="23"/>
      <c r="H1312" s="23"/>
      <c r="Q1312" s="56"/>
    </row>
    <row r="1313" spans="1:17" s="30" customFormat="1" ht="16" x14ac:dyDescent="0.2">
      <c r="A1313" s="24"/>
      <c r="B1313" s="22"/>
      <c r="C1313" s="24"/>
      <c r="D1313" s="23"/>
      <c r="E1313" s="23"/>
      <c r="F1313" s="23"/>
      <c r="G1313" s="23"/>
      <c r="H1313" s="23"/>
      <c r="Q1313" s="56"/>
    </row>
    <row r="1314" spans="1:17" s="30" customFormat="1" ht="16" x14ac:dyDescent="0.2">
      <c r="A1314" s="24"/>
      <c r="B1314" s="22"/>
      <c r="C1314" s="24"/>
      <c r="D1314" s="23"/>
      <c r="E1314" s="23"/>
      <c r="F1314" s="23"/>
      <c r="G1314" s="23"/>
      <c r="H1314" s="23"/>
      <c r="Q1314" s="56"/>
    </row>
    <row r="1315" spans="1:17" s="30" customFormat="1" ht="16" x14ac:dyDescent="0.2">
      <c r="A1315" s="24"/>
      <c r="B1315" s="22"/>
      <c r="C1315" s="24"/>
      <c r="D1315" s="23"/>
      <c r="E1315" s="23"/>
      <c r="F1315" s="23"/>
      <c r="G1315" s="23"/>
      <c r="H1315" s="23"/>
      <c r="Q1315" s="56"/>
    </row>
    <row r="1316" spans="1:17" s="30" customFormat="1" ht="16" x14ac:dyDescent="0.2">
      <c r="A1316" s="24"/>
      <c r="B1316" s="22"/>
      <c r="C1316" s="24"/>
      <c r="D1316" s="23"/>
      <c r="E1316" s="23"/>
      <c r="F1316" s="23"/>
      <c r="G1316" s="23"/>
      <c r="H1316" s="23"/>
      <c r="Q1316" s="56"/>
    </row>
    <row r="1317" spans="1:17" s="30" customFormat="1" ht="16" x14ac:dyDescent="0.2">
      <c r="A1317" s="24"/>
      <c r="B1317" s="22"/>
      <c r="C1317" s="24"/>
      <c r="D1317" s="23"/>
      <c r="E1317" s="23"/>
      <c r="F1317" s="23"/>
      <c r="G1317" s="23"/>
      <c r="H1317" s="23"/>
      <c r="Q1317" s="56"/>
    </row>
    <row r="1318" spans="1:17" s="30" customFormat="1" ht="16" x14ac:dyDescent="0.2">
      <c r="A1318" s="24"/>
      <c r="B1318" s="22"/>
      <c r="C1318" s="24"/>
      <c r="D1318" s="23"/>
      <c r="E1318" s="23"/>
      <c r="F1318" s="23"/>
      <c r="G1318" s="23"/>
      <c r="H1318" s="23"/>
      <c r="Q1318" s="56"/>
    </row>
    <row r="1319" spans="1:17" s="30" customFormat="1" ht="16" x14ac:dyDescent="0.2">
      <c r="A1319" s="24"/>
      <c r="B1319" s="22"/>
      <c r="C1319" s="24"/>
      <c r="D1319" s="23"/>
      <c r="E1319" s="23"/>
      <c r="F1319" s="23"/>
      <c r="G1319" s="23"/>
      <c r="H1319" s="23"/>
      <c r="Q1319" s="56"/>
    </row>
    <row r="1320" spans="1:17" s="30" customFormat="1" ht="16" x14ac:dyDescent="0.2">
      <c r="A1320" s="24"/>
      <c r="B1320" s="22"/>
      <c r="C1320" s="24"/>
      <c r="D1320" s="23"/>
      <c r="E1320" s="23"/>
      <c r="F1320" s="23"/>
      <c r="G1320" s="23"/>
      <c r="H1320" s="23"/>
      <c r="Q1320" s="56"/>
    </row>
    <row r="1321" spans="1:17" s="30" customFormat="1" ht="16" x14ac:dyDescent="0.2">
      <c r="A1321" s="24"/>
      <c r="B1321" s="22"/>
      <c r="C1321" s="24"/>
      <c r="D1321" s="23"/>
      <c r="E1321" s="23"/>
      <c r="F1321" s="23"/>
      <c r="G1321" s="23"/>
      <c r="H1321" s="23"/>
      <c r="Q1321" s="56"/>
    </row>
    <row r="1322" spans="1:17" s="30" customFormat="1" ht="16" x14ac:dyDescent="0.2">
      <c r="A1322" s="24"/>
      <c r="B1322" s="22"/>
      <c r="C1322" s="24"/>
      <c r="D1322" s="23"/>
      <c r="E1322" s="23"/>
      <c r="F1322" s="23"/>
      <c r="G1322" s="23"/>
      <c r="H1322" s="23"/>
      <c r="Q1322" s="56"/>
    </row>
    <row r="1323" spans="1:17" s="30" customFormat="1" ht="16" x14ac:dyDescent="0.2">
      <c r="A1323" s="24"/>
      <c r="B1323" s="22"/>
      <c r="C1323" s="24"/>
      <c r="D1323" s="23"/>
      <c r="E1323" s="23"/>
      <c r="F1323" s="23"/>
      <c r="G1323" s="23"/>
      <c r="H1323" s="23"/>
      <c r="Q1323" s="56"/>
    </row>
    <row r="1324" spans="1:17" s="30" customFormat="1" ht="16" x14ac:dyDescent="0.2">
      <c r="A1324" s="24"/>
      <c r="B1324" s="22"/>
      <c r="C1324" s="24"/>
      <c r="D1324" s="23"/>
      <c r="E1324" s="23"/>
      <c r="F1324" s="23"/>
      <c r="G1324" s="23"/>
      <c r="H1324" s="23"/>
      <c r="Q1324" s="56"/>
    </row>
    <row r="1325" spans="1:17" s="30" customFormat="1" ht="16" x14ac:dyDescent="0.2">
      <c r="A1325" s="24"/>
      <c r="B1325" s="22"/>
      <c r="C1325" s="24"/>
      <c r="D1325" s="23"/>
      <c r="E1325" s="23"/>
      <c r="F1325" s="23"/>
      <c r="G1325" s="23"/>
      <c r="H1325" s="23"/>
      <c r="Q1325" s="56"/>
    </row>
    <row r="1326" spans="1:17" s="30" customFormat="1" ht="16" x14ac:dyDescent="0.2">
      <c r="A1326" s="24"/>
      <c r="B1326" s="22"/>
      <c r="C1326" s="24"/>
      <c r="D1326" s="23"/>
      <c r="E1326" s="23"/>
      <c r="F1326" s="23"/>
      <c r="G1326" s="23"/>
      <c r="H1326" s="23"/>
      <c r="Q1326" s="56"/>
    </row>
    <row r="1327" spans="1:17" s="30" customFormat="1" ht="16" x14ac:dyDescent="0.2">
      <c r="A1327" s="24"/>
      <c r="B1327" s="22"/>
      <c r="C1327" s="24"/>
      <c r="D1327" s="23"/>
      <c r="E1327" s="23"/>
      <c r="F1327" s="23"/>
      <c r="G1327" s="23"/>
      <c r="H1327" s="23"/>
      <c r="Q1327" s="56"/>
    </row>
    <row r="1328" spans="1:17" s="30" customFormat="1" ht="16" x14ac:dyDescent="0.2">
      <c r="A1328" s="24"/>
      <c r="B1328" s="22"/>
      <c r="C1328" s="24"/>
      <c r="D1328" s="23"/>
      <c r="E1328" s="23"/>
      <c r="F1328" s="23"/>
      <c r="G1328" s="23"/>
      <c r="H1328" s="23"/>
      <c r="Q1328" s="56"/>
    </row>
    <row r="1329" spans="1:17" s="30" customFormat="1" ht="16" x14ac:dyDescent="0.2">
      <c r="A1329" s="24"/>
      <c r="B1329" s="22"/>
      <c r="C1329" s="24"/>
      <c r="D1329" s="23"/>
      <c r="E1329" s="23"/>
      <c r="F1329" s="23"/>
      <c r="G1329" s="23"/>
      <c r="H1329" s="23"/>
      <c r="Q1329" s="56"/>
    </row>
    <row r="1330" spans="1:17" s="30" customFormat="1" ht="16" x14ac:dyDescent="0.2">
      <c r="A1330" s="24"/>
      <c r="B1330" s="22"/>
      <c r="C1330" s="24"/>
      <c r="D1330" s="23"/>
      <c r="E1330" s="23"/>
      <c r="F1330" s="23"/>
      <c r="G1330" s="23"/>
      <c r="H1330" s="23"/>
      <c r="Q1330" s="56"/>
    </row>
    <row r="1331" spans="1:17" s="30" customFormat="1" ht="16" x14ac:dyDescent="0.2">
      <c r="A1331" s="24"/>
      <c r="B1331" s="22"/>
      <c r="C1331" s="24"/>
      <c r="D1331" s="23"/>
      <c r="E1331" s="23"/>
      <c r="F1331" s="23"/>
      <c r="G1331" s="23"/>
      <c r="H1331" s="23"/>
      <c r="Q1331" s="56"/>
    </row>
    <row r="1332" spans="1:17" s="30" customFormat="1" ht="16" x14ac:dyDescent="0.2">
      <c r="A1332" s="24"/>
      <c r="B1332" s="22"/>
      <c r="C1332" s="24"/>
      <c r="D1332" s="23"/>
      <c r="E1332" s="23"/>
      <c r="F1332" s="23"/>
      <c r="G1332" s="23"/>
      <c r="H1332" s="23"/>
      <c r="Q1332" s="56"/>
    </row>
    <row r="1333" spans="1:17" s="30" customFormat="1" ht="16" x14ac:dyDescent="0.2">
      <c r="A1333" s="24"/>
      <c r="B1333" s="22"/>
      <c r="C1333" s="24"/>
      <c r="D1333" s="23"/>
      <c r="E1333" s="23"/>
      <c r="F1333" s="23"/>
      <c r="G1333" s="23"/>
      <c r="H1333" s="23"/>
      <c r="Q1333" s="56"/>
    </row>
    <row r="1334" spans="1:17" s="30" customFormat="1" ht="16" x14ac:dyDescent="0.2">
      <c r="A1334" s="24"/>
      <c r="B1334" s="22"/>
      <c r="C1334" s="24"/>
      <c r="D1334" s="23"/>
      <c r="E1334" s="23"/>
      <c r="F1334" s="23"/>
      <c r="G1334" s="23"/>
      <c r="H1334" s="23"/>
      <c r="Q1334" s="56"/>
    </row>
    <row r="1335" spans="1:17" s="30" customFormat="1" ht="16" x14ac:dyDescent="0.2">
      <c r="A1335" s="24"/>
      <c r="B1335" s="22"/>
      <c r="C1335" s="24"/>
      <c r="D1335" s="23"/>
      <c r="E1335" s="23"/>
      <c r="F1335" s="23"/>
      <c r="G1335" s="23"/>
      <c r="H1335" s="23"/>
      <c r="Q1335" s="56"/>
    </row>
    <row r="1336" spans="1:17" s="30" customFormat="1" ht="16" x14ac:dyDescent="0.2">
      <c r="A1336" s="24"/>
      <c r="B1336" s="22"/>
      <c r="C1336" s="24"/>
      <c r="D1336" s="23"/>
      <c r="E1336" s="23"/>
      <c r="F1336" s="23"/>
      <c r="G1336" s="23"/>
      <c r="H1336" s="23"/>
      <c r="Q1336" s="56"/>
    </row>
    <row r="1337" spans="1:17" s="30" customFormat="1" ht="16" x14ac:dyDescent="0.2">
      <c r="A1337" s="24"/>
      <c r="B1337" s="22"/>
      <c r="C1337" s="24"/>
      <c r="D1337" s="23"/>
      <c r="E1337" s="23"/>
      <c r="F1337" s="23"/>
      <c r="G1337" s="23"/>
      <c r="H1337" s="23"/>
      <c r="Q1337" s="56"/>
    </row>
    <row r="1338" spans="1:17" s="30" customFormat="1" ht="16" x14ac:dyDescent="0.2">
      <c r="A1338" s="24"/>
      <c r="B1338" s="22"/>
      <c r="C1338" s="24"/>
      <c r="D1338" s="23"/>
      <c r="E1338" s="23"/>
      <c r="F1338" s="23"/>
      <c r="G1338" s="23"/>
      <c r="H1338" s="23"/>
      <c r="Q1338" s="56"/>
    </row>
    <row r="1339" spans="1:17" s="30" customFormat="1" ht="16" x14ac:dyDescent="0.2">
      <c r="A1339" s="24"/>
      <c r="B1339" s="22"/>
      <c r="C1339" s="24"/>
      <c r="D1339" s="23"/>
      <c r="E1339" s="23"/>
      <c r="F1339" s="23"/>
      <c r="G1339" s="23"/>
      <c r="H1339" s="23"/>
      <c r="Q1339" s="56"/>
    </row>
    <row r="1340" spans="1:17" s="30" customFormat="1" ht="16" x14ac:dyDescent="0.2">
      <c r="A1340" s="24"/>
      <c r="B1340" s="22"/>
      <c r="C1340" s="24"/>
      <c r="D1340" s="23"/>
      <c r="E1340" s="23"/>
      <c r="F1340" s="23"/>
      <c r="G1340" s="23"/>
      <c r="H1340" s="23"/>
      <c r="Q1340" s="56"/>
    </row>
    <row r="1341" spans="1:17" s="30" customFormat="1" ht="16" x14ac:dyDescent="0.2">
      <c r="A1341" s="24"/>
      <c r="B1341" s="22"/>
      <c r="C1341" s="24"/>
      <c r="D1341" s="23"/>
      <c r="E1341" s="23"/>
      <c r="F1341" s="23"/>
      <c r="G1341" s="23"/>
      <c r="H1341" s="23"/>
      <c r="Q1341" s="56"/>
    </row>
    <row r="1342" spans="1:17" s="30" customFormat="1" ht="16" x14ac:dyDescent="0.2">
      <c r="A1342" s="24"/>
      <c r="B1342" s="22"/>
      <c r="C1342" s="24"/>
      <c r="D1342" s="23"/>
      <c r="E1342" s="23"/>
      <c r="F1342" s="23"/>
      <c r="G1342" s="23"/>
      <c r="H1342" s="23"/>
      <c r="Q1342" s="56"/>
    </row>
    <row r="1343" spans="1:17" s="30" customFormat="1" ht="16" x14ac:dyDescent="0.2">
      <c r="A1343" s="24"/>
      <c r="B1343" s="22"/>
      <c r="C1343" s="24"/>
      <c r="D1343" s="23"/>
      <c r="E1343" s="23"/>
      <c r="F1343" s="23"/>
      <c r="G1343" s="23"/>
      <c r="H1343" s="23"/>
      <c r="Q1343" s="56"/>
    </row>
    <row r="1344" spans="1:17" s="30" customFormat="1" ht="16" x14ac:dyDescent="0.2">
      <c r="A1344" s="24"/>
      <c r="B1344" s="22"/>
      <c r="C1344" s="24"/>
      <c r="D1344" s="23"/>
      <c r="E1344" s="23"/>
      <c r="F1344" s="23"/>
      <c r="G1344" s="23"/>
      <c r="H1344" s="23"/>
      <c r="Q1344" s="56"/>
    </row>
    <row r="1345" spans="1:17" s="30" customFormat="1" ht="16" x14ac:dyDescent="0.2">
      <c r="A1345" s="24"/>
      <c r="B1345" s="22"/>
      <c r="C1345" s="24"/>
      <c r="D1345" s="23"/>
      <c r="E1345" s="23"/>
      <c r="F1345" s="23"/>
      <c r="G1345" s="23"/>
      <c r="H1345" s="23"/>
      <c r="Q1345" s="56"/>
    </row>
    <row r="1346" spans="1:17" s="30" customFormat="1" ht="16" x14ac:dyDescent="0.2">
      <c r="A1346" s="24"/>
      <c r="B1346" s="22"/>
      <c r="C1346" s="24"/>
      <c r="D1346" s="23"/>
      <c r="E1346" s="23"/>
      <c r="F1346" s="23"/>
      <c r="G1346" s="23"/>
      <c r="H1346" s="23"/>
      <c r="Q1346" s="56"/>
    </row>
    <row r="1347" spans="1:17" s="30" customFormat="1" ht="16" x14ac:dyDescent="0.2">
      <c r="A1347" s="24"/>
      <c r="B1347" s="22"/>
      <c r="C1347" s="24"/>
      <c r="D1347" s="23"/>
      <c r="E1347" s="23"/>
      <c r="F1347" s="23"/>
      <c r="G1347" s="23"/>
      <c r="H1347" s="23"/>
      <c r="Q1347" s="56"/>
    </row>
    <row r="1348" spans="1:17" s="30" customFormat="1" ht="16" x14ac:dyDescent="0.2">
      <c r="A1348" s="24"/>
      <c r="B1348" s="22"/>
      <c r="C1348" s="24"/>
      <c r="D1348" s="23"/>
      <c r="E1348" s="23"/>
      <c r="F1348" s="23"/>
      <c r="G1348" s="23"/>
      <c r="H1348" s="23"/>
      <c r="Q1348" s="56"/>
    </row>
    <row r="1349" spans="1:17" s="30" customFormat="1" ht="16" x14ac:dyDescent="0.2">
      <c r="A1349" s="24"/>
      <c r="B1349" s="22"/>
      <c r="C1349" s="24"/>
      <c r="D1349" s="23"/>
      <c r="E1349" s="23"/>
      <c r="F1349" s="23"/>
      <c r="G1349" s="23"/>
      <c r="H1349" s="23"/>
      <c r="Q1349" s="56"/>
    </row>
    <row r="1350" spans="1:17" s="30" customFormat="1" ht="16" x14ac:dyDescent="0.2">
      <c r="A1350" s="24"/>
      <c r="B1350" s="22"/>
      <c r="C1350" s="24"/>
      <c r="D1350" s="23"/>
      <c r="E1350" s="23"/>
      <c r="F1350" s="23"/>
      <c r="G1350" s="23"/>
      <c r="H1350" s="23"/>
      <c r="Q1350" s="56"/>
    </row>
    <row r="1351" spans="1:17" s="30" customFormat="1" ht="16" x14ac:dyDescent="0.2">
      <c r="A1351" s="24"/>
      <c r="B1351" s="22"/>
      <c r="C1351" s="24"/>
      <c r="D1351" s="23"/>
      <c r="E1351" s="23"/>
      <c r="F1351" s="23"/>
      <c r="G1351" s="23"/>
      <c r="H1351" s="23"/>
      <c r="Q1351" s="56"/>
    </row>
    <row r="1352" spans="1:17" s="30" customFormat="1" ht="16" x14ac:dyDescent="0.2">
      <c r="A1352" s="24"/>
      <c r="B1352" s="22"/>
      <c r="C1352" s="24"/>
      <c r="D1352" s="23"/>
      <c r="E1352" s="23"/>
      <c r="F1352" s="23"/>
      <c r="G1352" s="23"/>
      <c r="H1352" s="23"/>
      <c r="Q1352" s="56"/>
    </row>
    <row r="1353" spans="1:17" s="30" customFormat="1" ht="16" x14ac:dyDescent="0.2">
      <c r="A1353" s="24"/>
      <c r="B1353" s="22"/>
      <c r="C1353" s="24"/>
      <c r="D1353" s="23"/>
      <c r="E1353" s="23"/>
      <c r="F1353" s="23"/>
      <c r="G1353" s="23"/>
      <c r="H1353" s="23"/>
      <c r="Q1353" s="56"/>
    </row>
    <row r="1354" spans="1:17" s="30" customFormat="1" ht="16" x14ac:dyDescent="0.2">
      <c r="A1354" s="24"/>
      <c r="B1354" s="22"/>
      <c r="C1354" s="24"/>
      <c r="D1354" s="23"/>
      <c r="E1354" s="23"/>
      <c r="F1354" s="23"/>
      <c r="G1354" s="23"/>
      <c r="H1354" s="23"/>
      <c r="Q1354" s="56"/>
    </row>
    <row r="1355" spans="1:17" s="30" customFormat="1" ht="16" x14ac:dyDescent="0.2">
      <c r="A1355" s="24"/>
      <c r="B1355" s="22"/>
      <c r="C1355" s="24"/>
      <c r="D1355" s="23"/>
      <c r="E1355" s="23"/>
      <c r="F1355" s="23"/>
      <c r="G1355" s="23"/>
      <c r="H1355" s="23"/>
      <c r="Q1355" s="56"/>
    </row>
    <row r="1356" spans="1:17" s="30" customFormat="1" ht="16" x14ac:dyDescent="0.2">
      <c r="A1356" s="24"/>
      <c r="B1356" s="22"/>
      <c r="C1356" s="24"/>
      <c r="D1356" s="23"/>
      <c r="E1356" s="23"/>
      <c r="F1356" s="23"/>
      <c r="G1356" s="23"/>
      <c r="H1356" s="23"/>
      <c r="Q1356" s="56"/>
    </row>
    <row r="1357" spans="1:17" s="30" customFormat="1" ht="16" x14ac:dyDescent="0.2">
      <c r="A1357" s="24"/>
      <c r="B1357" s="22"/>
      <c r="C1357" s="24"/>
      <c r="D1357" s="23"/>
      <c r="E1357" s="23"/>
      <c r="F1357" s="23"/>
      <c r="G1357" s="23"/>
      <c r="H1357" s="23"/>
      <c r="Q1357" s="56"/>
    </row>
    <row r="1358" spans="1:17" s="30" customFormat="1" ht="16" x14ac:dyDescent="0.2">
      <c r="A1358" s="24"/>
      <c r="B1358" s="22"/>
      <c r="C1358" s="24"/>
      <c r="D1358" s="23"/>
      <c r="E1358" s="23"/>
      <c r="F1358" s="23"/>
      <c r="G1358" s="23"/>
      <c r="H1358" s="23"/>
      <c r="Q1358" s="56"/>
    </row>
    <row r="1359" spans="1:17" s="30" customFormat="1" ht="16" x14ac:dyDescent="0.2">
      <c r="A1359" s="24"/>
      <c r="B1359" s="22"/>
      <c r="C1359" s="24"/>
      <c r="D1359" s="23"/>
      <c r="E1359" s="23"/>
      <c r="F1359" s="23"/>
      <c r="G1359" s="23"/>
      <c r="H1359" s="23"/>
      <c r="Q1359" s="56"/>
    </row>
    <row r="1360" spans="1:17" s="30" customFormat="1" ht="16" x14ac:dyDescent="0.2">
      <c r="A1360" s="24"/>
      <c r="B1360" s="22"/>
      <c r="C1360" s="24"/>
      <c r="D1360" s="23"/>
      <c r="E1360" s="23"/>
      <c r="F1360" s="23"/>
      <c r="G1360" s="23"/>
      <c r="H1360" s="23"/>
      <c r="Q1360" s="56"/>
    </row>
    <row r="1361" spans="1:17" s="30" customFormat="1" ht="16" x14ac:dyDescent="0.2">
      <c r="A1361" s="24"/>
      <c r="B1361" s="22"/>
      <c r="C1361" s="24"/>
      <c r="D1361" s="23"/>
      <c r="E1361" s="23"/>
      <c r="F1361" s="23"/>
      <c r="G1361" s="23"/>
      <c r="H1361" s="23"/>
      <c r="Q1361" s="56"/>
    </row>
    <row r="1362" spans="1:17" s="30" customFormat="1" ht="16" x14ac:dyDescent="0.2">
      <c r="A1362" s="24"/>
      <c r="B1362" s="22"/>
      <c r="C1362" s="24"/>
      <c r="D1362" s="23"/>
      <c r="E1362" s="23"/>
      <c r="F1362" s="23"/>
      <c r="G1362" s="23"/>
      <c r="H1362" s="23"/>
      <c r="Q1362" s="56"/>
    </row>
    <row r="1363" spans="1:17" s="30" customFormat="1" ht="16" x14ac:dyDescent="0.2">
      <c r="A1363" s="24"/>
      <c r="B1363" s="22"/>
      <c r="C1363" s="24"/>
      <c r="D1363" s="23"/>
      <c r="E1363" s="23"/>
      <c r="F1363" s="23"/>
      <c r="G1363" s="23"/>
      <c r="H1363" s="23"/>
      <c r="Q1363" s="56"/>
    </row>
    <row r="1364" spans="1:17" s="30" customFormat="1" ht="16" x14ac:dyDescent="0.2">
      <c r="A1364" s="24"/>
      <c r="B1364" s="22"/>
      <c r="C1364" s="24"/>
      <c r="D1364" s="23"/>
      <c r="E1364" s="23"/>
      <c r="F1364" s="23"/>
      <c r="G1364" s="23"/>
      <c r="H1364" s="23"/>
      <c r="Q1364" s="56"/>
    </row>
    <row r="1365" spans="1:17" s="30" customFormat="1" ht="16" x14ac:dyDescent="0.2">
      <c r="A1365" s="24"/>
      <c r="B1365" s="22"/>
      <c r="C1365" s="24"/>
      <c r="D1365" s="23"/>
      <c r="E1365" s="23"/>
      <c r="F1365" s="23"/>
      <c r="G1365" s="23"/>
      <c r="H1365" s="23"/>
      <c r="Q1365" s="56"/>
    </row>
    <row r="1366" spans="1:17" s="30" customFormat="1" ht="16" x14ac:dyDescent="0.2">
      <c r="A1366" s="24"/>
      <c r="B1366" s="22"/>
      <c r="C1366" s="24"/>
      <c r="D1366" s="23"/>
      <c r="E1366" s="23"/>
      <c r="F1366" s="23"/>
      <c r="G1366" s="23"/>
      <c r="H1366" s="23"/>
      <c r="Q1366" s="56"/>
    </row>
    <row r="1367" spans="1:17" s="30" customFormat="1" ht="16" x14ac:dyDescent="0.2">
      <c r="A1367" s="24"/>
      <c r="B1367" s="22"/>
      <c r="C1367" s="24"/>
      <c r="D1367" s="23"/>
      <c r="E1367" s="23"/>
      <c r="F1367" s="23"/>
      <c r="G1367" s="23"/>
      <c r="H1367" s="23"/>
      <c r="Q1367" s="56"/>
    </row>
    <row r="1368" spans="1:17" s="30" customFormat="1" ht="16" x14ac:dyDescent="0.2">
      <c r="A1368" s="24"/>
      <c r="B1368" s="22"/>
      <c r="C1368" s="24"/>
      <c r="D1368" s="23"/>
      <c r="E1368" s="23"/>
      <c r="F1368" s="23"/>
      <c r="G1368" s="23"/>
      <c r="H1368" s="23"/>
      <c r="Q1368" s="56"/>
    </row>
    <row r="1369" spans="1:17" s="30" customFormat="1" ht="16" x14ac:dyDescent="0.2">
      <c r="A1369" s="24"/>
      <c r="B1369" s="22"/>
      <c r="C1369" s="24"/>
      <c r="D1369" s="23"/>
      <c r="E1369" s="23"/>
      <c r="F1369" s="23"/>
      <c r="G1369" s="23"/>
      <c r="H1369" s="23"/>
      <c r="Q1369" s="56"/>
    </row>
    <row r="1370" spans="1:17" s="30" customFormat="1" ht="16" x14ac:dyDescent="0.2">
      <c r="A1370" s="24"/>
      <c r="B1370" s="22"/>
      <c r="C1370" s="24"/>
      <c r="D1370" s="23"/>
      <c r="E1370" s="23"/>
      <c r="F1370" s="23"/>
      <c r="G1370" s="23"/>
      <c r="H1370" s="23"/>
      <c r="Q1370" s="56"/>
    </row>
    <row r="1371" spans="1:17" s="30" customFormat="1" ht="16" x14ac:dyDescent="0.2">
      <c r="A1371" s="24"/>
      <c r="B1371" s="22"/>
      <c r="C1371" s="24"/>
      <c r="D1371" s="23"/>
      <c r="E1371" s="23"/>
      <c r="F1371" s="23"/>
      <c r="G1371" s="23"/>
      <c r="H1371" s="23"/>
      <c r="Q1371" s="56"/>
    </row>
    <row r="1372" spans="1:17" s="30" customFormat="1" ht="16" x14ac:dyDescent="0.2">
      <c r="A1372" s="24"/>
      <c r="B1372" s="22"/>
      <c r="C1372" s="24"/>
      <c r="D1372" s="23"/>
      <c r="E1372" s="23"/>
      <c r="F1372" s="23"/>
      <c r="G1372" s="23"/>
      <c r="H1372" s="23"/>
      <c r="Q1372" s="56"/>
    </row>
    <row r="1373" spans="1:17" s="30" customFormat="1" ht="16" x14ac:dyDescent="0.2">
      <c r="A1373" s="24"/>
      <c r="B1373" s="22"/>
      <c r="C1373" s="24"/>
      <c r="D1373" s="23"/>
      <c r="E1373" s="23"/>
      <c r="F1373" s="23"/>
      <c r="G1373" s="23"/>
      <c r="H1373" s="23"/>
      <c r="Q1373" s="56"/>
    </row>
    <row r="1374" spans="1:17" s="30" customFormat="1" ht="16" x14ac:dyDescent="0.2">
      <c r="A1374" s="24"/>
      <c r="B1374" s="22"/>
      <c r="C1374" s="24"/>
      <c r="D1374" s="23"/>
      <c r="E1374" s="23"/>
      <c r="F1374" s="23"/>
      <c r="G1374" s="23"/>
      <c r="H1374" s="23"/>
      <c r="Q1374" s="56"/>
    </row>
    <row r="1375" spans="1:17" s="30" customFormat="1" ht="16" x14ac:dyDescent="0.2">
      <c r="A1375" s="24"/>
      <c r="B1375" s="22"/>
      <c r="C1375" s="24"/>
      <c r="D1375" s="23"/>
      <c r="E1375" s="23"/>
      <c r="F1375" s="23"/>
      <c r="G1375" s="23"/>
      <c r="H1375" s="23"/>
      <c r="Q1375" s="56"/>
    </row>
    <row r="1376" spans="1:17" s="30" customFormat="1" ht="16" x14ac:dyDescent="0.2">
      <c r="A1376" s="24"/>
      <c r="B1376" s="22"/>
      <c r="C1376" s="24"/>
      <c r="D1376" s="23"/>
      <c r="E1376" s="23"/>
      <c r="F1376" s="23"/>
      <c r="G1376" s="23"/>
      <c r="H1376" s="23"/>
      <c r="Q1376" s="56"/>
    </row>
    <row r="1377" spans="1:17" s="30" customFormat="1" ht="16" x14ac:dyDescent="0.2">
      <c r="A1377" s="24"/>
      <c r="B1377" s="22"/>
      <c r="C1377" s="24"/>
      <c r="D1377" s="23"/>
      <c r="E1377" s="23"/>
      <c r="F1377" s="23"/>
      <c r="G1377" s="23"/>
      <c r="H1377" s="23"/>
      <c r="Q1377" s="56"/>
    </row>
    <row r="1378" spans="1:17" s="30" customFormat="1" ht="16" x14ac:dyDescent="0.2">
      <c r="A1378" s="24"/>
      <c r="B1378" s="22"/>
      <c r="C1378" s="24"/>
      <c r="D1378" s="23"/>
      <c r="E1378" s="23"/>
      <c r="F1378" s="23"/>
      <c r="G1378" s="23"/>
      <c r="H1378" s="23"/>
      <c r="Q1378" s="56"/>
    </row>
    <row r="1379" spans="1:17" s="30" customFormat="1" ht="16" x14ac:dyDescent="0.2">
      <c r="A1379" s="24"/>
      <c r="B1379" s="22"/>
      <c r="C1379" s="24"/>
      <c r="D1379" s="23"/>
      <c r="E1379" s="23"/>
      <c r="F1379" s="23"/>
      <c r="G1379" s="23"/>
      <c r="H1379" s="23"/>
      <c r="Q1379" s="56"/>
    </row>
    <row r="1380" spans="1:17" s="30" customFormat="1" ht="16" x14ac:dyDescent="0.2">
      <c r="A1380" s="24"/>
      <c r="B1380" s="22"/>
      <c r="C1380" s="24"/>
      <c r="D1380" s="23"/>
      <c r="E1380" s="23"/>
      <c r="F1380" s="23"/>
      <c r="G1380" s="23"/>
      <c r="H1380" s="23"/>
      <c r="Q1380" s="56"/>
    </row>
    <row r="1381" spans="1:17" s="30" customFormat="1" ht="16" x14ac:dyDescent="0.2">
      <c r="A1381" s="24"/>
      <c r="B1381" s="22"/>
      <c r="C1381" s="24"/>
      <c r="D1381" s="23"/>
      <c r="E1381" s="23"/>
      <c r="F1381" s="23"/>
      <c r="G1381" s="23"/>
      <c r="H1381" s="23"/>
      <c r="Q1381" s="56"/>
    </row>
    <row r="1382" spans="1:17" s="30" customFormat="1" ht="16" x14ac:dyDescent="0.2">
      <c r="A1382" s="24"/>
      <c r="B1382" s="22"/>
      <c r="C1382" s="24"/>
      <c r="D1382" s="23"/>
      <c r="E1382" s="23"/>
      <c r="F1382" s="23"/>
      <c r="G1382" s="23"/>
      <c r="H1382" s="23"/>
      <c r="Q1382" s="56"/>
    </row>
    <row r="1383" spans="1:17" s="30" customFormat="1" ht="16" x14ac:dyDescent="0.2">
      <c r="A1383" s="24"/>
      <c r="B1383" s="22"/>
      <c r="C1383" s="24"/>
      <c r="D1383" s="23"/>
      <c r="E1383" s="23"/>
      <c r="F1383" s="23"/>
      <c r="G1383" s="23"/>
      <c r="H1383" s="23"/>
      <c r="Q1383" s="56"/>
    </row>
    <row r="1384" spans="1:17" s="30" customFormat="1" ht="16" x14ac:dyDescent="0.2">
      <c r="A1384" s="24"/>
      <c r="B1384" s="22"/>
      <c r="C1384" s="24"/>
      <c r="D1384" s="23"/>
      <c r="E1384" s="23"/>
      <c r="F1384" s="23"/>
      <c r="G1384" s="23"/>
      <c r="H1384" s="23"/>
      <c r="Q1384" s="56"/>
    </row>
    <row r="1385" spans="1:17" s="30" customFormat="1" ht="16" x14ac:dyDescent="0.2">
      <c r="A1385" s="24"/>
      <c r="B1385" s="22"/>
      <c r="C1385" s="24"/>
      <c r="D1385" s="23"/>
      <c r="E1385" s="23"/>
      <c r="F1385" s="23"/>
      <c r="G1385" s="23"/>
      <c r="H1385" s="23"/>
      <c r="Q1385" s="56"/>
    </row>
    <row r="1386" spans="1:17" s="30" customFormat="1" ht="16" x14ac:dyDescent="0.2">
      <c r="A1386" s="24"/>
      <c r="B1386" s="22"/>
      <c r="C1386" s="24"/>
      <c r="D1386" s="23"/>
      <c r="E1386" s="23"/>
      <c r="F1386" s="23"/>
      <c r="G1386" s="23"/>
      <c r="H1386" s="23"/>
      <c r="Q1386" s="56"/>
    </row>
    <row r="1387" spans="1:17" s="30" customFormat="1" ht="16" x14ac:dyDescent="0.2">
      <c r="A1387" s="24"/>
      <c r="B1387" s="22"/>
      <c r="C1387" s="24"/>
      <c r="D1387" s="23"/>
      <c r="E1387" s="23"/>
      <c r="F1387" s="23"/>
      <c r="G1387" s="23"/>
      <c r="H1387" s="23"/>
      <c r="Q1387" s="56"/>
    </row>
    <row r="1388" spans="1:17" s="30" customFormat="1" ht="16" x14ac:dyDescent="0.2">
      <c r="A1388" s="24"/>
      <c r="B1388" s="22"/>
      <c r="C1388" s="24"/>
      <c r="D1388" s="23"/>
      <c r="E1388" s="23"/>
      <c r="F1388" s="23"/>
      <c r="G1388" s="23"/>
      <c r="H1388" s="23"/>
      <c r="Q1388" s="56"/>
    </row>
    <row r="1389" spans="1:17" s="30" customFormat="1" ht="16" x14ac:dyDescent="0.2">
      <c r="A1389" s="24"/>
      <c r="B1389" s="22"/>
      <c r="C1389" s="24"/>
      <c r="D1389" s="23"/>
      <c r="E1389" s="23"/>
      <c r="F1389" s="23"/>
      <c r="G1389" s="23"/>
      <c r="H1389" s="23"/>
      <c r="Q1389" s="56"/>
    </row>
    <row r="1390" spans="1:17" s="30" customFormat="1" ht="16" x14ac:dyDescent="0.2">
      <c r="A1390" s="24"/>
      <c r="B1390" s="22"/>
      <c r="C1390" s="24"/>
      <c r="D1390" s="23"/>
      <c r="E1390" s="23"/>
      <c r="F1390" s="23"/>
      <c r="G1390" s="23"/>
      <c r="H1390" s="23"/>
      <c r="Q1390" s="56"/>
    </row>
    <row r="1391" spans="1:17" s="30" customFormat="1" ht="16" x14ac:dyDescent="0.2">
      <c r="A1391" s="24"/>
      <c r="B1391" s="22"/>
      <c r="C1391" s="24"/>
      <c r="D1391" s="23"/>
      <c r="E1391" s="23"/>
      <c r="F1391" s="23"/>
      <c r="G1391" s="23"/>
      <c r="H1391" s="23"/>
      <c r="Q1391" s="56"/>
    </row>
    <row r="1392" spans="1:17" s="30" customFormat="1" ht="16" x14ac:dyDescent="0.2">
      <c r="A1392" s="24"/>
      <c r="B1392" s="22"/>
      <c r="C1392" s="24"/>
      <c r="D1392" s="23"/>
      <c r="E1392" s="23"/>
      <c r="F1392" s="23"/>
      <c r="G1392" s="23"/>
      <c r="H1392" s="23"/>
      <c r="Q1392" s="56"/>
    </row>
    <row r="1393" spans="1:17" s="30" customFormat="1" ht="16" x14ac:dyDescent="0.2">
      <c r="A1393" s="24"/>
      <c r="B1393" s="22"/>
      <c r="C1393" s="24"/>
      <c r="D1393" s="23"/>
      <c r="E1393" s="23"/>
      <c r="F1393" s="23"/>
      <c r="G1393" s="23"/>
      <c r="H1393" s="23"/>
      <c r="Q1393" s="56"/>
    </row>
    <row r="1394" spans="1:17" s="30" customFormat="1" ht="16" x14ac:dyDescent="0.2">
      <c r="A1394" s="24"/>
      <c r="B1394" s="22"/>
      <c r="C1394" s="24"/>
      <c r="D1394" s="23"/>
      <c r="E1394" s="23"/>
      <c r="F1394" s="23"/>
      <c r="G1394" s="23"/>
      <c r="H1394" s="23"/>
      <c r="Q1394" s="56"/>
    </row>
    <row r="1395" spans="1:17" s="30" customFormat="1" ht="16" x14ac:dyDescent="0.2">
      <c r="A1395" s="24"/>
      <c r="B1395" s="22"/>
      <c r="C1395" s="24"/>
      <c r="D1395" s="23"/>
      <c r="E1395" s="23"/>
      <c r="F1395" s="23"/>
      <c r="G1395" s="23"/>
      <c r="H1395" s="23"/>
      <c r="Q1395" s="56"/>
    </row>
    <row r="1396" spans="1:17" s="30" customFormat="1" ht="16" x14ac:dyDescent="0.2">
      <c r="A1396" s="24"/>
      <c r="B1396" s="22"/>
      <c r="C1396" s="24"/>
      <c r="D1396" s="23"/>
      <c r="E1396" s="23"/>
      <c r="F1396" s="23"/>
      <c r="G1396" s="23"/>
      <c r="H1396" s="23"/>
      <c r="Q1396" s="56"/>
    </row>
    <row r="1397" spans="1:17" s="30" customFormat="1" ht="16" x14ac:dyDescent="0.2">
      <c r="A1397" s="24"/>
      <c r="B1397" s="22"/>
      <c r="C1397" s="24"/>
      <c r="D1397" s="23"/>
      <c r="E1397" s="23"/>
      <c r="F1397" s="23"/>
      <c r="G1397" s="23"/>
      <c r="H1397" s="23"/>
      <c r="Q1397" s="56"/>
    </row>
    <row r="1398" spans="1:17" s="30" customFormat="1" ht="16" x14ac:dyDescent="0.2">
      <c r="A1398" s="24"/>
      <c r="B1398" s="22"/>
      <c r="C1398" s="24"/>
      <c r="D1398" s="23"/>
      <c r="E1398" s="23"/>
      <c r="F1398" s="23"/>
      <c r="G1398" s="23"/>
      <c r="H1398" s="23"/>
      <c r="Q1398" s="56"/>
    </row>
    <row r="1399" spans="1:17" s="30" customFormat="1" ht="16" x14ac:dyDescent="0.2">
      <c r="A1399" s="24"/>
      <c r="B1399" s="22"/>
      <c r="C1399" s="24"/>
      <c r="D1399" s="23"/>
      <c r="E1399" s="23"/>
      <c r="F1399" s="23"/>
      <c r="G1399" s="23"/>
      <c r="H1399" s="23"/>
      <c r="Q1399" s="56"/>
    </row>
    <row r="1400" spans="1:17" s="30" customFormat="1" ht="16" x14ac:dyDescent="0.2">
      <c r="A1400" s="24"/>
      <c r="B1400" s="22"/>
      <c r="C1400" s="24"/>
      <c r="D1400" s="23"/>
      <c r="E1400" s="23"/>
      <c r="F1400" s="23"/>
      <c r="G1400" s="23"/>
      <c r="H1400" s="23"/>
      <c r="Q1400" s="56"/>
    </row>
    <row r="1401" spans="1:17" s="30" customFormat="1" ht="16" x14ac:dyDescent="0.2">
      <c r="A1401" s="24"/>
      <c r="B1401" s="22"/>
      <c r="C1401" s="24"/>
      <c r="D1401" s="23"/>
      <c r="E1401" s="23"/>
      <c r="F1401" s="23"/>
      <c r="G1401" s="23"/>
      <c r="H1401" s="23"/>
      <c r="Q1401" s="56"/>
    </row>
    <row r="1402" spans="1:17" s="30" customFormat="1" ht="16" x14ac:dyDescent="0.2">
      <c r="A1402" s="24"/>
      <c r="B1402" s="22"/>
      <c r="C1402" s="24"/>
      <c r="D1402" s="23"/>
      <c r="E1402" s="23"/>
      <c r="F1402" s="23"/>
      <c r="G1402" s="23"/>
      <c r="H1402" s="23"/>
      <c r="Q1402" s="56"/>
    </row>
    <row r="1403" spans="1:17" s="30" customFormat="1" ht="16" x14ac:dyDescent="0.2">
      <c r="A1403" s="24"/>
      <c r="B1403" s="22"/>
      <c r="C1403" s="24"/>
      <c r="D1403" s="23"/>
      <c r="E1403" s="23"/>
      <c r="F1403" s="23"/>
      <c r="G1403" s="23"/>
      <c r="H1403" s="23"/>
      <c r="Q1403" s="56"/>
    </row>
    <row r="1404" spans="1:17" s="30" customFormat="1" ht="16" x14ac:dyDescent="0.2">
      <c r="A1404" s="24"/>
      <c r="B1404" s="22"/>
      <c r="C1404" s="24"/>
      <c r="D1404" s="23"/>
      <c r="E1404" s="23"/>
      <c r="F1404" s="23"/>
      <c r="G1404" s="23"/>
      <c r="H1404" s="23"/>
      <c r="Q1404" s="56"/>
    </row>
    <row r="1405" spans="1:17" s="30" customFormat="1" ht="16" x14ac:dyDescent="0.2">
      <c r="A1405" s="24"/>
      <c r="B1405" s="22"/>
      <c r="C1405" s="24"/>
      <c r="D1405" s="23"/>
      <c r="E1405" s="23"/>
      <c r="F1405" s="23"/>
      <c r="G1405" s="23"/>
      <c r="H1405" s="23"/>
      <c r="Q1405" s="56"/>
    </row>
    <row r="1406" spans="1:17" s="30" customFormat="1" ht="16" x14ac:dyDescent="0.2">
      <c r="A1406" s="24"/>
      <c r="B1406" s="22"/>
      <c r="C1406" s="24"/>
      <c r="D1406" s="23"/>
      <c r="E1406" s="23"/>
      <c r="F1406" s="23"/>
      <c r="G1406" s="23"/>
      <c r="H1406" s="23"/>
      <c r="Q1406" s="56"/>
    </row>
    <row r="1407" spans="1:17" s="30" customFormat="1" ht="16" x14ac:dyDescent="0.2">
      <c r="A1407" s="24"/>
      <c r="B1407" s="22"/>
      <c r="C1407" s="24"/>
      <c r="D1407" s="23"/>
      <c r="E1407" s="23"/>
      <c r="F1407" s="23"/>
      <c r="G1407" s="23"/>
      <c r="H1407" s="23"/>
      <c r="Q1407" s="56"/>
    </row>
    <row r="1408" spans="1:17" s="30" customFormat="1" ht="16" x14ac:dyDescent="0.2">
      <c r="A1408" s="24"/>
      <c r="B1408" s="22"/>
      <c r="C1408" s="24"/>
      <c r="D1408" s="23"/>
      <c r="E1408" s="23"/>
      <c r="F1408" s="23"/>
      <c r="G1408" s="23"/>
      <c r="H1408" s="23"/>
      <c r="Q1408" s="56"/>
    </row>
    <row r="1409" spans="1:17" s="30" customFormat="1" ht="16" x14ac:dyDescent="0.2">
      <c r="A1409" s="24"/>
      <c r="B1409" s="22"/>
      <c r="C1409" s="24"/>
      <c r="D1409" s="23"/>
      <c r="E1409" s="23"/>
      <c r="F1409" s="23"/>
      <c r="G1409" s="23"/>
      <c r="H1409" s="23"/>
      <c r="Q1409" s="56"/>
    </row>
    <row r="1410" spans="1:17" s="30" customFormat="1" ht="16" x14ac:dyDescent="0.2">
      <c r="A1410" s="24"/>
      <c r="B1410" s="22"/>
      <c r="C1410" s="24"/>
      <c r="D1410" s="23"/>
      <c r="E1410" s="23"/>
      <c r="F1410" s="23"/>
      <c r="G1410" s="23"/>
      <c r="H1410" s="23"/>
      <c r="Q1410" s="56"/>
    </row>
    <row r="1411" spans="1:17" s="30" customFormat="1" ht="16" x14ac:dyDescent="0.2">
      <c r="A1411" s="24"/>
      <c r="B1411" s="22"/>
      <c r="C1411" s="24"/>
      <c r="D1411" s="23"/>
      <c r="E1411" s="23"/>
      <c r="F1411" s="23"/>
      <c r="G1411" s="23"/>
      <c r="H1411" s="23"/>
      <c r="Q1411" s="56"/>
    </row>
    <row r="1412" spans="1:17" s="30" customFormat="1" ht="16" x14ac:dyDescent="0.2">
      <c r="A1412" s="24"/>
      <c r="B1412" s="22"/>
      <c r="C1412" s="24"/>
      <c r="D1412" s="23"/>
      <c r="E1412" s="23"/>
      <c r="F1412" s="23"/>
      <c r="G1412" s="23"/>
      <c r="H1412" s="23"/>
      <c r="Q1412" s="56"/>
    </row>
    <row r="1413" spans="1:17" s="30" customFormat="1" ht="16" x14ac:dyDescent="0.2">
      <c r="A1413" s="24"/>
      <c r="B1413" s="22"/>
      <c r="C1413" s="24"/>
      <c r="D1413" s="23"/>
      <c r="E1413" s="23"/>
      <c r="F1413" s="23"/>
      <c r="G1413" s="23"/>
      <c r="H1413" s="23"/>
      <c r="Q1413" s="56"/>
    </row>
    <row r="1414" spans="1:17" s="30" customFormat="1" ht="16" x14ac:dyDescent="0.2">
      <c r="A1414" s="24"/>
      <c r="B1414" s="22"/>
      <c r="C1414" s="24"/>
      <c r="D1414" s="23"/>
      <c r="E1414" s="23"/>
      <c r="F1414" s="23"/>
      <c r="G1414" s="23"/>
      <c r="H1414" s="23"/>
      <c r="Q1414" s="56"/>
    </row>
    <row r="1415" spans="1:17" s="30" customFormat="1" ht="16" x14ac:dyDescent="0.2">
      <c r="A1415" s="24"/>
      <c r="B1415" s="22"/>
      <c r="C1415" s="24"/>
      <c r="D1415" s="23"/>
      <c r="E1415" s="23"/>
      <c r="F1415" s="23"/>
      <c r="G1415" s="23"/>
      <c r="H1415" s="23"/>
      <c r="Q1415" s="56"/>
    </row>
    <row r="1416" spans="1:17" s="30" customFormat="1" ht="16" x14ac:dyDescent="0.2">
      <c r="A1416" s="24"/>
      <c r="B1416" s="22"/>
      <c r="C1416" s="24"/>
      <c r="D1416" s="23"/>
      <c r="E1416" s="23"/>
      <c r="F1416" s="23"/>
      <c r="G1416" s="23"/>
      <c r="H1416" s="23"/>
      <c r="Q1416" s="56"/>
    </row>
    <row r="1417" spans="1:17" s="30" customFormat="1" ht="16" x14ac:dyDescent="0.2">
      <c r="A1417" s="24"/>
      <c r="B1417" s="22"/>
      <c r="C1417" s="24"/>
      <c r="D1417" s="23"/>
      <c r="E1417" s="23"/>
      <c r="F1417" s="23"/>
      <c r="G1417" s="23"/>
      <c r="H1417" s="23"/>
      <c r="Q1417" s="56"/>
    </row>
    <row r="1418" spans="1:17" s="30" customFormat="1" ht="16" x14ac:dyDescent="0.2">
      <c r="A1418" s="24"/>
      <c r="B1418" s="22"/>
      <c r="C1418" s="24"/>
      <c r="D1418" s="23"/>
      <c r="E1418" s="23"/>
      <c r="F1418" s="23"/>
      <c r="G1418" s="23"/>
      <c r="H1418" s="23"/>
      <c r="Q1418" s="56"/>
    </row>
    <row r="1419" spans="1:17" s="30" customFormat="1" ht="16" x14ac:dyDescent="0.2">
      <c r="A1419" s="24"/>
      <c r="B1419" s="22"/>
      <c r="C1419" s="24"/>
      <c r="D1419" s="23"/>
      <c r="E1419" s="23"/>
      <c r="F1419" s="23"/>
      <c r="G1419" s="23"/>
      <c r="H1419" s="23"/>
      <c r="Q1419" s="56"/>
    </row>
    <row r="1420" spans="1:17" s="30" customFormat="1" ht="16" x14ac:dyDescent="0.2">
      <c r="A1420" s="24"/>
      <c r="B1420" s="22"/>
      <c r="C1420" s="24"/>
      <c r="D1420" s="23"/>
      <c r="E1420" s="23"/>
      <c r="F1420" s="23"/>
      <c r="G1420" s="23"/>
      <c r="H1420" s="23"/>
      <c r="Q1420" s="56"/>
    </row>
    <row r="1421" spans="1:17" s="30" customFormat="1" ht="16" x14ac:dyDescent="0.2">
      <c r="A1421" s="24"/>
      <c r="B1421" s="22"/>
      <c r="C1421" s="24"/>
      <c r="D1421" s="23"/>
      <c r="E1421" s="23"/>
      <c r="F1421" s="23"/>
      <c r="G1421" s="23"/>
      <c r="H1421" s="23"/>
      <c r="Q1421" s="56"/>
    </row>
    <row r="1422" spans="1:17" s="30" customFormat="1" ht="16" x14ac:dyDescent="0.2">
      <c r="A1422" s="24"/>
      <c r="B1422" s="22"/>
      <c r="C1422" s="24"/>
      <c r="D1422" s="23"/>
      <c r="E1422" s="23"/>
      <c r="F1422" s="23"/>
      <c r="G1422" s="23"/>
      <c r="H1422" s="23"/>
      <c r="Q1422" s="56"/>
    </row>
    <row r="1423" spans="1:17" s="30" customFormat="1" ht="16" x14ac:dyDescent="0.2">
      <c r="A1423" s="24"/>
      <c r="B1423" s="22"/>
      <c r="C1423" s="24"/>
      <c r="D1423" s="23"/>
      <c r="E1423" s="23"/>
      <c r="F1423" s="23"/>
      <c r="G1423" s="23"/>
      <c r="H1423" s="23"/>
      <c r="Q1423" s="56"/>
    </row>
    <row r="1424" spans="1:17" s="30" customFormat="1" ht="16" x14ac:dyDescent="0.2">
      <c r="A1424" s="24"/>
      <c r="B1424" s="22"/>
      <c r="C1424" s="24"/>
      <c r="D1424" s="23"/>
      <c r="E1424" s="23"/>
      <c r="F1424" s="23"/>
      <c r="G1424" s="23"/>
      <c r="H1424" s="23"/>
      <c r="Q1424" s="56"/>
    </row>
    <row r="1425" spans="1:17" s="30" customFormat="1" ht="16" x14ac:dyDescent="0.2">
      <c r="A1425" s="24"/>
      <c r="B1425" s="22"/>
      <c r="C1425" s="24"/>
      <c r="D1425" s="23"/>
      <c r="E1425" s="23"/>
      <c r="F1425" s="23"/>
      <c r="G1425" s="23"/>
      <c r="H1425" s="23"/>
      <c r="Q1425" s="56"/>
    </row>
    <row r="1426" spans="1:17" s="30" customFormat="1" ht="16" x14ac:dyDescent="0.2">
      <c r="A1426" s="24"/>
      <c r="B1426" s="22"/>
      <c r="C1426" s="24"/>
      <c r="D1426" s="23"/>
      <c r="E1426" s="23"/>
      <c r="F1426" s="23"/>
      <c r="G1426" s="23"/>
      <c r="H1426" s="23"/>
      <c r="Q1426" s="56"/>
    </row>
    <row r="1427" spans="1:17" s="30" customFormat="1" ht="16" x14ac:dyDescent="0.2">
      <c r="A1427" s="24"/>
      <c r="B1427" s="22"/>
      <c r="C1427" s="24"/>
      <c r="D1427" s="23"/>
      <c r="E1427" s="23"/>
      <c r="F1427" s="23"/>
      <c r="G1427" s="23"/>
      <c r="H1427" s="23"/>
      <c r="Q1427" s="56"/>
    </row>
    <row r="1428" spans="1:17" s="30" customFormat="1" ht="16" x14ac:dyDescent="0.2">
      <c r="A1428" s="24"/>
      <c r="B1428" s="22"/>
      <c r="C1428" s="24"/>
      <c r="D1428" s="23"/>
      <c r="E1428" s="23"/>
      <c r="F1428" s="23"/>
      <c r="G1428" s="23"/>
      <c r="H1428" s="23"/>
      <c r="Q1428" s="56"/>
    </row>
    <row r="1429" spans="1:17" s="30" customFormat="1" ht="16" x14ac:dyDescent="0.2">
      <c r="A1429" s="24"/>
      <c r="B1429" s="22"/>
      <c r="C1429" s="24"/>
      <c r="D1429" s="23"/>
      <c r="E1429" s="23"/>
      <c r="F1429" s="23"/>
      <c r="G1429" s="23"/>
      <c r="H1429" s="23"/>
      <c r="Q1429" s="56"/>
    </row>
    <row r="1430" spans="1:17" s="30" customFormat="1" ht="16" x14ac:dyDescent="0.2">
      <c r="A1430" s="24"/>
      <c r="B1430" s="22"/>
      <c r="C1430" s="24"/>
      <c r="D1430" s="23"/>
      <c r="E1430" s="23"/>
      <c r="F1430" s="23"/>
      <c r="G1430" s="23"/>
      <c r="H1430" s="23"/>
      <c r="Q1430" s="56"/>
    </row>
    <row r="1431" spans="1:17" s="30" customFormat="1" ht="16" x14ac:dyDescent="0.2">
      <c r="A1431" s="24"/>
      <c r="B1431" s="22"/>
      <c r="C1431" s="24"/>
      <c r="D1431" s="23"/>
      <c r="E1431" s="23"/>
      <c r="F1431" s="23"/>
      <c r="G1431" s="23"/>
      <c r="H1431" s="23"/>
      <c r="Q1431" s="56"/>
    </row>
    <row r="1432" spans="1:17" s="30" customFormat="1" ht="16" x14ac:dyDescent="0.2">
      <c r="A1432" s="24"/>
      <c r="B1432" s="22"/>
      <c r="C1432" s="24"/>
      <c r="D1432" s="23"/>
      <c r="E1432" s="23"/>
      <c r="F1432" s="23"/>
      <c r="G1432" s="23"/>
      <c r="H1432" s="23"/>
      <c r="Q1432" s="56"/>
    </row>
    <row r="1433" spans="1:17" s="30" customFormat="1" ht="16" x14ac:dyDescent="0.2">
      <c r="A1433" s="24"/>
      <c r="B1433" s="22"/>
      <c r="C1433" s="24"/>
      <c r="D1433" s="23"/>
      <c r="E1433" s="23"/>
      <c r="F1433" s="23"/>
      <c r="G1433" s="23"/>
      <c r="H1433" s="23"/>
      <c r="Q1433" s="56"/>
    </row>
    <row r="1434" spans="1:17" s="30" customFormat="1" ht="16" x14ac:dyDescent="0.2">
      <c r="A1434" s="24"/>
      <c r="B1434" s="22"/>
      <c r="C1434" s="24"/>
      <c r="D1434" s="23"/>
      <c r="E1434" s="23"/>
      <c r="F1434" s="23"/>
      <c r="G1434" s="23"/>
      <c r="H1434" s="23"/>
      <c r="Q1434" s="56"/>
    </row>
    <row r="1435" spans="1:17" s="30" customFormat="1" ht="16" x14ac:dyDescent="0.2">
      <c r="A1435" s="24"/>
      <c r="B1435" s="22"/>
      <c r="C1435" s="24"/>
      <c r="D1435" s="23"/>
      <c r="E1435" s="23"/>
      <c r="F1435" s="23"/>
      <c r="G1435" s="23"/>
      <c r="H1435" s="23"/>
      <c r="Q1435" s="56"/>
    </row>
    <row r="1436" spans="1:17" s="30" customFormat="1" ht="16" x14ac:dyDescent="0.2">
      <c r="A1436" s="24"/>
      <c r="B1436" s="22"/>
      <c r="C1436" s="24"/>
      <c r="D1436" s="23"/>
      <c r="E1436" s="23"/>
      <c r="F1436" s="23"/>
      <c r="G1436" s="23"/>
      <c r="H1436" s="23"/>
      <c r="Q1436" s="56"/>
    </row>
    <row r="1437" spans="1:17" s="30" customFormat="1" ht="16" x14ac:dyDescent="0.2">
      <c r="A1437" s="24"/>
      <c r="B1437" s="22"/>
      <c r="C1437" s="24"/>
      <c r="D1437" s="23"/>
      <c r="E1437" s="23"/>
      <c r="F1437" s="23"/>
      <c r="G1437" s="23"/>
      <c r="H1437" s="23"/>
      <c r="Q1437" s="56"/>
    </row>
    <row r="1438" spans="1:17" s="30" customFormat="1" ht="16" x14ac:dyDescent="0.2">
      <c r="A1438" s="24"/>
      <c r="B1438" s="22"/>
      <c r="C1438" s="24"/>
      <c r="D1438" s="23"/>
      <c r="E1438" s="23"/>
      <c r="F1438" s="23"/>
      <c r="G1438" s="23"/>
      <c r="H1438" s="23"/>
      <c r="Q1438" s="56"/>
    </row>
    <row r="1439" spans="1:17" s="30" customFormat="1" ht="16" x14ac:dyDescent="0.2">
      <c r="A1439" s="24"/>
      <c r="B1439" s="22"/>
      <c r="C1439" s="24"/>
      <c r="D1439" s="23"/>
      <c r="E1439" s="23"/>
      <c r="F1439" s="23"/>
      <c r="G1439" s="23"/>
      <c r="H1439" s="23"/>
      <c r="Q1439" s="56"/>
    </row>
    <row r="1440" spans="1:17" s="30" customFormat="1" ht="16" x14ac:dyDescent="0.2">
      <c r="A1440" s="24"/>
      <c r="B1440" s="22"/>
      <c r="C1440" s="24"/>
      <c r="D1440" s="23"/>
      <c r="E1440" s="23"/>
      <c r="F1440" s="23"/>
      <c r="G1440" s="23"/>
      <c r="H1440" s="23"/>
      <c r="Q1440" s="56"/>
    </row>
    <row r="1441" spans="1:17" s="30" customFormat="1" ht="16" x14ac:dyDescent="0.2">
      <c r="A1441" s="24"/>
      <c r="B1441" s="22"/>
      <c r="C1441" s="24"/>
      <c r="D1441" s="23"/>
      <c r="E1441" s="23"/>
      <c r="F1441" s="23"/>
      <c r="G1441" s="23"/>
      <c r="H1441" s="23"/>
      <c r="Q1441" s="56"/>
    </row>
    <row r="1442" spans="1:17" s="30" customFormat="1" ht="16" x14ac:dyDescent="0.2">
      <c r="A1442" s="24"/>
      <c r="B1442" s="22"/>
      <c r="C1442" s="24"/>
      <c r="D1442" s="23"/>
      <c r="E1442" s="23"/>
      <c r="F1442" s="23"/>
      <c r="G1442" s="23"/>
      <c r="H1442" s="23"/>
      <c r="Q1442" s="56"/>
    </row>
    <row r="1443" spans="1:17" s="30" customFormat="1" ht="16" x14ac:dyDescent="0.2">
      <c r="A1443" s="24"/>
      <c r="B1443" s="22"/>
      <c r="C1443" s="24"/>
      <c r="D1443" s="23"/>
      <c r="E1443" s="23"/>
      <c r="F1443" s="23"/>
      <c r="G1443" s="23"/>
      <c r="H1443" s="23"/>
      <c r="Q1443" s="56"/>
    </row>
    <row r="1444" spans="1:17" s="30" customFormat="1" ht="16" x14ac:dyDescent="0.2">
      <c r="A1444" s="24"/>
      <c r="B1444" s="22"/>
      <c r="C1444" s="24"/>
      <c r="D1444" s="23"/>
      <c r="E1444" s="23"/>
      <c r="F1444" s="23"/>
      <c r="G1444" s="23"/>
      <c r="H1444" s="23"/>
      <c r="Q1444" s="56"/>
    </row>
    <row r="1445" spans="1:17" s="30" customFormat="1" ht="16" x14ac:dyDescent="0.2">
      <c r="A1445" s="24"/>
      <c r="B1445" s="22"/>
      <c r="C1445" s="24"/>
      <c r="D1445" s="23"/>
      <c r="E1445" s="23"/>
      <c r="F1445" s="23"/>
      <c r="G1445" s="23"/>
      <c r="H1445" s="23"/>
      <c r="Q1445" s="56"/>
    </row>
    <row r="1446" spans="1:17" s="30" customFormat="1" ht="16" x14ac:dyDescent="0.2">
      <c r="A1446" s="24"/>
      <c r="B1446" s="22"/>
      <c r="C1446" s="24"/>
      <c r="D1446" s="23"/>
      <c r="E1446" s="23"/>
      <c r="F1446" s="23"/>
      <c r="G1446" s="23"/>
      <c r="H1446" s="23"/>
      <c r="Q1446" s="56"/>
    </row>
    <row r="1447" spans="1:17" s="30" customFormat="1" ht="16" x14ac:dyDescent="0.2">
      <c r="A1447" s="24"/>
      <c r="B1447" s="22"/>
      <c r="C1447" s="24"/>
      <c r="D1447" s="23"/>
      <c r="E1447" s="23"/>
      <c r="F1447" s="23"/>
      <c r="G1447" s="23"/>
      <c r="H1447" s="23"/>
      <c r="Q1447" s="56"/>
    </row>
    <row r="1448" spans="1:17" s="30" customFormat="1" ht="16" x14ac:dyDescent="0.2">
      <c r="A1448" s="24"/>
      <c r="B1448" s="22"/>
      <c r="C1448" s="24"/>
      <c r="D1448" s="23"/>
      <c r="E1448" s="23"/>
      <c r="F1448" s="23"/>
      <c r="G1448" s="23"/>
      <c r="H1448" s="23"/>
      <c r="Q1448" s="56"/>
    </row>
    <row r="1449" spans="1:17" s="30" customFormat="1" ht="16" x14ac:dyDescent="0.2">
      <c r="A1449" s="24"/>
      <c r="B1449" s="22"/>
      <c r="C1449" s="24"/>
      <c r="D1449" s="23"/>
      <c r="E1449" s="23"/>
      <c r="F1449" s="23"/>
      <c r="G1449" s="23"/>
      <c r="H1449" s="23"/>
      <c r="Q1449" s="56"/>
    </row>
    <row r="1450" spans="1:17" s="30" customFormat="1" ht="16" x14ac:dyDescent="0.2">
      <c r="A1450" s="24"/>
      <c r="B1450" s="22"/>
      <c r="C1450" s="24"/>
      <c r="D1450" s="23"/>
      <c r="E1450" s="23"/>
      <c r="F1450" s="23"/>
      <c r="G1450" s="23"/>
      <c r="H1450" s="23"/>
      <c r="Q1450" s="56"/>
    </row>
    <row r="1451" spans="1:17" s="30" customFormat="1" ht="16" x14ac:dyDescent="0.2">
      <c r="A1451" s="24"/>
      <c r="B1451" s="22"/>
      <c r="C1451" s="24"/>
      <c r="D1451" s="23"/>
      <c r="E1451" s="23"/>
      <c r="F1451" s="23"/>
      <c r="G1451" s="23"/>
      <c r="H1451" s="23"/>
      <c r="Q1451" s="56"/>
    </row>
    <row r="1452" spans="1:17" s="30" customFormat="1" ht="16" x14ac:dyDescent="0.2">
      <c r="A1452" s="24"/>
      <c r="B1452" s="22"/>
      <c r="C1452" s="24"/>
      <c r="D1452" s="23"/>
      <c r="E1452" s="23"/>
      <c r="F1452" s="23"/>
      <c r="G1452" s="23"/>
      <c r="H1452" s="23"/>
      <c r="Q1452" s="56"/>
    </row>
    <row r="1453" spans="1:17" s="30" customFormat="1" ht="16" x14ac:dyDescent="0.2">
      <c r="A1453" s="24"/>
      <c r="B1453" s="22"/>
      <c r="C1453" s="24"/>
      <c r="D1453" s="23"/>
      <c r="E1453" s="23"/>
      <c r="F1453" s="23"/>
      <c r="G1453" s="23"/>
      <c r="H1453" s="23"/>
      <c r="Q1453" s="56"/>
    </row>
    <row r="1454" spans="1:17" s="30" customFormat="1" ht="16" x14ac:dyDescent="0.2">
      <c r="A1454" s="24"/>
      <c r="B1454" s="22"/>
      <c r="C1454" s="24"/>
      <c r="D1454" s="23"/>
      <c r="E1454" s="23"/>
      <c r="F1454" s="23"/>
      <c r="G1454" s="23"/>
      <c r="H1454" s="23"/>
      <c r="Q1454" s="56"/>
    </row>
    <row r="1455" spans="1:17" s="30" customFormat="1" ht="16" x14ac:dyDescent="0.2">
      <c r="A1455" s="24"/>
      <c r="B1455" s="22"/>
      <c r="C1455" s="24"/>
      <c r="D1455" s="23"/>
      <c r="E1455" s="23"/>
      <c r="F1455" s="23"/>
      <c r="G1455" s="23"/>
      <c r="H1455" s="23"/>
      <c r="Q1455" s="56"/>
    </row>
    <row r="1456" spans="1:17" s="30" customFormat="1" ht="16" x14ac:dyDescent="0.2">
      <c r="A1456" s="24"/>
      <c r="B1456" s="22"/>
      <c r="C1456" s="24"/>
      <c r="D1456" s="23"/>
      <c r="E1456" s="23"/>
      <c r="F1456" s="23"/>
      <c r="G1456" s="23"/>
      <c r="H1456" s="23"/>
      <c r="Q1456" s="56"/>
    </row>
    <row r="1457" spans="1:17" s="30" customFormat="1" ht="16" x14ac:dyDescent="0.2">
      <c r="A1457" s="24"/>
      <c r="B1457" s="22"/>
      <c r="C1457" s="24"/>
      <c r="D1457" s="23"/>
      <c r="E1457" s="23"/>
      <c r="F1457" s="23"/>
      <c r="G1457" s="23"/>
      <c r="H1457" s="23"/>
      <c r="Q1457" s="56"/>
    </row>
    <row r="1458" spans="1:17" s="30" customFormat="1" ht="16" x14ac:dyDescent="0.2">
      <c r="A1458" s="24"/>
      <c r="B1458" s="22"/>
      <c r="C1458" s="24"/>
      <c r="D1458" s="23"/>
      <c r="E1458" s="23"/>
      <c r="F1458" s="23"/>
      <c r="G1458" s="23"/>
      <c r="H1458" s="23"/>
      <c r="Q1458" s="56"/>
    </row>
    <row r="1459" spans="1:17" s="30" customFormat="1" ht="16" x14ac:dyDescent="0.2">
      <c r="A1459" s="24"/>
      <c r="B1459" s="22"/>
      <c r="C1459" s="24"/>
      <c r="D1459" s="23"/>
      <c r="E1459" s="23"/>
      <c r="F1459" s="23"/>
      <c r="G1459" s="23"/>
      <c r="H1459" s="23"/>
      <c r="Q1459" s="56"/>
    </row>
    <row r="1460" spans="1:17" s="30" customFormat="1" ht="16" x14ac:dyDescent="0.2">
      <c r="A1460" s="24"/>
      <c r="B1460" s="22"/>
      <c r="C1460" s="24"/>
      <c r="D1460" s="23"/>
      <c r="E1460" s="23"/>
      <c r="F1460" s="23"/>
      <c r="G1460" s="23"/>
      <c r="H1460" s="23"/>
      <c r="Q1460" s="56"/>
    </row>
    <row r="1461" spans="1:17" s="30" customFormat="1" ht="16" x14ac:dyDescent="0.2">
      <c r="A1461" s="24"/>
      <c r="B1461" s="22"/>
      <c r="C1461" s="24"/>
      <c r="D1461" s="23"/>
      <c r="E1461" s="23"/>
      <c r="F1461" s="23"/>
      <c r="G1461" s="23"/>
      <c r="H1461" s="23"/>
      <c r="Q1461" s="56"/>
    </row>
    <row r="1462" spans="1:17" s="30" customFormat="1" ht="16" x14ac:dyDescent="0.2">
      <c r="A1462" s="24"/>
      <c r="B1462" s="22"/>
      <c r="C1462" s="24"/>
      <c r="D1462" s="23"/>
      <c r="E1462" s="23"/>
      <c r="F1462" s="23"/>
      <c r="G1462" s="23"/>
      <c r="H1462" s="23"/>
      <c r="Q1462" s="56"/>
    </row>
    <row r="1463" spans="1:17" s="30" customFormat="1" ht="16" x14ac:dyDescent="0.2">
      <c r="A1463" s="24"/>
      <c r="B1463" s="22"/>
      <c r="C1463" s="24"/>
      <c r="D1463" s="23"/>
      <c r="E1463" s="23"/>
      <c r="F1463" s="23"/>
      <c r="G1463" s="23"/>
      <c r="H1463" s="23"/>
      <c r="Q1463" s="56"/>
    </row>
    <row r="1464" spans="1:17" s="30" customFormat="1" ht="16" x14ac:dyDescent="0.2">
      <c r="A1464" s="24"/>
      <c r="B1464" s="22"/>
      <c r="C1464" s="24"/>
      <c r="D1464" s="23"/>
      <c r="E1464" s="23"/>
      <c r="F1464" s="23"/>
      <c r="G1464" s="23"/>
      <c r="H1464" s="23"/>
      <c r="Q1464" s="56"/>
    </row>
    <row r="1465" spans="1:17" s="30" customFormat="1" ht="16" x14ac:dyDescent="0.2">
      <c r="A1465" s="24"/>
      <c r="B1465" s="22"/>
      <c r="C1465" s="24"/>
      <c r="D1465" s="23"/>
      <c r="E1465" s="23"/>
      <c r="F1465" s="23"/>
      <c r="G1465" s="23"/>
      <c r="H1465" s="23"/>
      <c r="Q1465" s="56"/>
    </row>
    <row r="1466" spans="1:17" s="30" customFormat="1" ht="16" x14ac:dyDescent="0.2">
      <c r="A1466" s="24"/>
      <c r="B1466" s="22"/>
      <c r="C1466" s="24"/>
      <c r="D1466" s="23"/>
      <c r="E1466" s="23"/>
      <c r="F1466" s="23"/>
      <c r="G1466" s="23"/>
      <c r="H1466" s="23"/>
      <c r="Q1466" s="56"/>
    </row>
    <row r="1467" spans="1:17" s="30" customFormat="1" ht="16" x14ac:dyDescent="0.2">
      <c r="A1467" s="24"/>
      <c r="B1467" s="22"/>
      <c r="C1467" s="24"/>
      <c r="D1467" s="23"/>
      <c r="E1467" s="23"/>
      <c r="F1467" s="23"/>
      <c r="G1467" s="23"/>
      <c r="H1467" s="23"/>
      <c r="Q1467" s="56"/>
    </row>
    <row r="1468" spans="1:17" s="30" customFormat="1" ht="16" x14ac:dyDescent="0.2">
      <c r="A1468" s="24"/>
      <c r="B1468" s="22"/>
      <c r="C1468" s="24"/>
      <c r="D1468" s="23"/>
      <c r="E1468" s="23"/>
      <c r="F1468" s="23"/>
      <c r="G1468" s="23"/>
      <c r="H1468" s="23"/>
      <c r="Q1468" s="56"/>
    </row>
    <row r="1469" spans="1:17" s="30" customFormat="1" ht="16" x14ac:dyDescent="0.2">
      <c r="A1469" s="24"/>
      <c r="B1469" s="22"/>
      <c r="C1469" s="24"/>
      <c r="D1469" s="23"/>
      <c r="E1469" s="23"/>
      <c r="F1469" s="23"/>
      <c r="G1469" s="23"/>
      <c r="H1469" s="23"/>
      <c r="Q1469" s="56"/>
    </row>
    <row r="1470" spans="1:17" s="30" customFormat="1" ht="16" x14ac:dyDescent="0.2">
      <c r="A1470" s="24"/>
      <c r="B1470" s="22"/>
      <c r="C1470" s="24"/>
      <c r="D1470" s="23"/>
      <c r="E1470" s="23"/>
      <c r="F1470" s="23"/>
      <c r="G1470" s="23"/>
      <c r="H1470" s="23"/>
      <c r="Q1470" s="56"/>
    </row>
    <row r="1471" spans="1:17" s="30" customFormat="1" ht="16" x14ac:dyDescent="0.2">
      <c r="A1471" s="24"/>
      <c r="B1471" s="22"/>
      <c r="C1471" s="24"/>
      <c r="D1471" s="23"/>
      <c r="E1471" s="23"/>
      <c r="F1471" s="23"/>
      <c r="G1471" s="23"/>
      <c r="H1471" s="23"/>
      <c r="Q1471" s="56"/>
    </row>
    <row r="1472" spans="1:17" s="30" customFormat="1" ht="16" x14ac:dyDescent="0.2">
      <c r="A1472" s="24"/>
      <c r="B1472" s="22"/>
      <c r="C1472" s="24"/>
      <c r="D1472" s="23"/>
      <c r="E1472" s="23"/>
      <c r="F1472" s="23"/>
      <c r="G1472" s="23"/>
      <c r="H1472" s="23"/>
      <c r="Q1472" s="56"/>
    </row>
    <row r="1473" spans="1:17" s="30" customFormat="1" ht="16" x14ac:dyDescent="0.2">
      <c r="A1473" s="24"/>
      <c r="B1473" s="22"/>
      <c r="C1473" s="24"/>
      <c r="D1473" s="23"/>
      <c r="E1473" s="23"/>
      <c r="F1473" s="23"/>
      <c r="G1473" s="23"/>
      <c r="H1473" s="23"/>
      <c r="Q1473" s="56"/>
    </row>
    <row r="1474" spans="1:17" s="30" customFormat="1" ht="16" x14ac:dyDescent="0.2">
      <c r="A1474" s="24"/>
      <c r="B1474" s="22"/>
      <c r="C1474" s="24"/>
      <c r="D1474" s="23"/>
      <c r="E1474" s="23"/>
      <c r="F1474" s="23"/>
      <c r="G1474" s="23"/>
      <c r="H1474" s="23"/>
      <c r="Q1474" s="56"/>
    </row>
    <row r="1475" spans="1:17" s="30" customFormat="1" ht="16" x14ac:dyDescent="0.2">
      <c r="A1475" s="24"/>
      <c r="B1475" s="22"/>
      <c r="C1475" s="24"/>
      <c r="D1475" s="23"/>
      <c r="E1475" s="23"/>
      <c r="F1475" s="23"/>
      <c r="G1475" s="23"/>
      <c r="H1475" s="23"/>
      <c r="Q1475" s="56"/>
    </row>
    <row r="1476" spans="1:17" s="30" customFormat="1" ht="16" x14ac:dyDescent="0.2">
      <c r="A1476" s="24"/>
      <c r="B1476" s="22"/>
      <c r="C1476" s="24"/>
      <c r="D1476" s="23"/>
      <c r="E1476" s="23"/>
      <c r="F1476" s="23"/>
      <c r="G1476" s="23"/>
      <c r="H1476" s="23"/>
      <c r="Q1476" s="56"/>
    </row>
    <row r="1477" spans="1:17" s="30" customFormat="1" ht="16" x14ac:dyDescent="0.2">
      <c r="A1477" s="24"/>
      <c r="B1477" s="22"/>
      <c r="C1477" s="24"/>
      <c r="D1477" s="23"/>
      <c r="E1477" s="23"/>
      <c r="F1477" s="23"/>
      <c r="G1477" s="23"/>
      <c r="H1477" s="23"/>
      <c r="Q1477" s="56"/>
    </row>
    <row r="1478" spans="1:17" s="30" customFormat="1" ht="16" x14ac:dyDescent="0.2">
      <c r="A1478" s="24"/>
      <c r="B1478" s="22"/>
      <c r="C1478" s="24"/>
      <c r="D1478" s="23"/>
      <c r="E1478" s="23"/>
      <c r="F1478" s="23"/>
      <c r="G1478" s="23"/>
      <c r="H1478" s="23"/>
      <c r="Q1478" s="56"/>
    </row>
    <row r="1479" spans="1:17" s="30" customFormat="1" ht="16" x14ac:dyDescent="0.2">
      <c r="A1479" s="24"/>
      <c r="B1479" s="22"/>
      <c r="C1479" s="24"/>
      <c r="D1479" s="23"/>
      <c r="E1479" s="23"/>
      <c r="F1479" s="23"/>
      <c r="G1479" s="23"/>
      <c r="H1479" s="23"/>
      <c r="Q1479" s="56"/>
    </row>
    <row r="1480" spans="1:17" s="30" customFormat="1" ht="16" x14ac:dyDescent="0.2">
      <c r="A1480" s="24"/>
      <c r="B1480" s="22"/>
      <c r="C1480" s="24"/>
      <c r="D1480" s="23"/>
      <c r="E1480" s="23"/>
      <c r="F1480" s="23"/>
      <c r="G1480" s="23"/>
      <c r="H1480" s="23"/>
      <c r="Q1480" s="56"/>
    </row>
    <row r="1481" spans="1:17" s="30" customFormat="1" ht="16" x14ac:dyDescent="0.2">
      <c r="A1481" s="24"/>
      <c r="B1481" s="22"/>
      <c r="C1481" s="24"/>
      <c r="D1481" s="23"/>
      <c r="E1481" s="23"/>
      <c r="F1481" s="23"/>
      <c r="G1481" s="23"/>
      <c r="H1481" s="23"/>
      <c r="Q1481" s="56"/>
    </row>
    <row r="1482" spans="1:17" s="30" customFormat="1" ht="16" x14ac:dyDescent="0.2">
      <c r="A1482" s="24"/>
      <c r="B1482" s="22"/>
      <c r="C1482" s="24"/>
      <c r="D1482" s="23"/>
      <c r="E1482" s="23"/>
      <c r="F1482" s="23"/>
      <c r="G1482" s="23"/>
      <c r="H1482" s="23"/>
      <c r="Q1482" s="56"/>
    </row>
    <row r="1483" spans="1:17" s="30" customFormat="1" ht="16" x14ac:dyDescent="0.2">
      <c r="A1483" s="24"/>
      <c r="B1483" s="22"/>
      <c r="C1483" s="24"/>
      <c r="D1483" s="23"/>
      <c r="E1483" s="23"/>
      <c r="F1483" s="23"/>
      <c r="G1483" s="23"/>
      <c r="H1483" s="23"/>
      <c r="Q1483" s="56"/>
    </row>
    <row r="1484" spans="1:17" s="30" customFormat="1" ht="16" x14ac:dyDescent="0.2">
      <c r="A1484" s="24"/>
      <c r="B1484" s="22"/>
      <c r="C1484" s="24"/>
      <c r="D1484" s="23"/>
      <c r="E1484" s="23"/>
      <c r="F1484" s="23"/>
      <c r="G1484" s="23"/>
      <c r="H1484" s="23"/>
      <c r="Q1484" s="56"/>
    </row>
    <row r="1485" spans="1:17" s="30" customFormat="1" ht="16" x14ac:dyDescent="0.2">
      <c r="A1485" s="24"/>
      <c r="B1485" s="22"/>
      <c r="C1485" s="24"/>
      <c r="D1485" s="23"/>
      <c r="E1485" s="23"/>
      <c r="F1485" s="23"/>
      <c r="G1485" s="23"/>
      <c r="H1485" s="23"/>
      <c r="Q1485" s="56"/>
    </row>
    <row r="1486" spans="1:17" s="30" customFormat="1" ht="16" x14ac:dyDescent="0.2">
      <c r="A1486" s="24"/>
      <c r="B1486" s="22"/>
      <c r="C1486" s="24"/>
      <c r="D1486" s="23"/>
      <c r="E1486" s="23"/>
      <c r="F1486" s="23"/>
      <c r="G1486" s="23"/>
      <c r="H1486" s="23"/>
      <c r="Q1486" s="56"/>
    </row>
    <row r="1487" spans="1:17" s="30" customFormat="1" ht="16" x14ac:dyDescent="0.2">
      <c r="A1487" s="24"/>
      <c r="B1487" s="22"/>
      <c r="C1487" s="24"/>
      <c r="D1487" s="23"/>
      <c r="E1487" s="23"/>
      <c r="F1487" s="23"/>
      <c r="G1487" s="23"/>
      <c r="H1487" s="23"/>
      <c r="Q1487" s="56"/>
    </row>
    <row r="1488" spans="1:17" s="30" customFormat="1" ht="16" x14ac:dyDescent="0.2">
      <c r="A1488" s="24"/>
      <c r="B1488" s="22"/>
      <c r="C1488" s="24"/>
      <c r="D1488" s="23"/>
      <c r="E1488" s="23"/>
      <c r="F1488" s="23"/>
      <c r="G1488" s="23"/>
      <c r="H1488" s="23"/>
      <c r="Q1488" s="56"/>
    </row>
    <row r="1489" spans="1:17" s="30" customFormat="1" ht="16" x14ac:dyDescent="0.2">
      <c r="A1489" s="24"/>
      <c r="B1489" s="22"/>
      <c r="C1489" s="24"/>
      <c r="D1489" s="23"/>
      <c r="E1489" s="23"/>
      <c r="F1489" s="23"/>
      <c r="G1489" s="23"/>
      <c r="H1489" s="23"/>
      <c r="Q1489" s="56"/>
    </row>
    <row r="1490" spans="1:17" s="30" customFormat="1" ht="16" x14ac:dyDescent="0.2">
      <c r="A1490" s="24"/>
      <c r="B1490" s="22"/>
      <c r="C1490" s="24"/>
      <c r="D1490" s="23"/>
      <c r="E1490" s="23"/>
      <c r="F1490" s="23"/>
      <c r="G1490" s="23"/>
      <c r="H1490" s="23"/>
      <c r="Q1490" s="56"/>
    </row>
    <row r="1491" spans="1:17" s="30" customFormat="1" ht="16" x14ac:dyDescent="0.2">
      <c r="A1491" s="24"/>
      <c r="B1491" s="22"/>
      <c r="C1491" s="24"/>
      <c r="D1491" s="23"/>
      <c r="E1491" s="23"/>
      <c r="F1491" s="23"/>
      <c r="G1491" s="23"/>
      <c r="H1491" s="23"/>
      <c r="Q1491" s="56"/>
    </row>
    <row r="1492" spans="1:17" s="30" customFormat="1" ht="16" x14ac:dyDescent="0.2">
      <c r="A1492" s="24"/>
      <c r="B1492" s="22"/>
      <c r="C1492" s="24"/>
      <c r="D1492" s="23"/>
      <c r="E1492" s="23"/>
      <c r="F1492" s="23"/>
      <c r="G1492" s="23"/>
      <c r="H1492" s="23"/>
      <c r="Q1492" s="56"/>
    </row>
    <row r="1493" spans="1:17" s="30" customFormat="1" ht="16" x14ac:dyDescent="0.2">
      <c r="A1493" s="24"/>
      <c r="B1493" s="22"/>
      <c r="C1493" s="24"/>
      <c r="D1493" s="23"/>
      <c r="E1493" s="23"/>
      <c r="F1493" s="23"/>
      <c r="G1493" s="23"/>
      <c r="H1493" s="23"/>
      <c r="Q1493" s="56"/>
    </row>
    <row r="1494" spans="1:17" s="30" customFormat="1" ht="16" x14ac:dyDescent="0.2">
      <c r="A1494" s="24"/>
      <c r="B1494" s="22"/>
      <c r="C1494" s="24"/>
      <c r="D1494" s="23"/>
      <c r="E1494" s="23"/>
      <c r="F1494" s="23"/>
      <c r="G1494" s="23"/>
      <c r="H1494" s="23"/>
      <c r="Q1494" s="56"/>
    </row>
    <row r="1495" spans="1:17" s="30" customFormat="1" ht="16" x14ac:dyDescent="0.2">
      <c r="A1495" s="24"/>
      <c r="B1495" s="22"/>
      <c r="C1495" s="24"/>
      <c r="D1495" s="23"/>
      <c r="E1495" s="23"/>
      <c r="F1495" s="23"/>
      <c r="G1495" s="23"/>
      <c r="H1495" s="23"/>
      <c r="Q1495" s="56"/>
    </row>
    <row r="1496" spans="1:17" s="30" customFormat="1" ht="16" x14ac:dyDescent="0.2">
      <c r="A1496" s="24"/>
      <c r="B1496" s="22"/>
      <c r="C1496" s="24"/>
      <c r="D1496" s="23"/>
      <c r="E1496" s="23"/>
      <c r="F1496" s="23"/>
      <c r="G1496" s="23"/>
      <c r="H1496" s="23"/>
      <c r="Q1496" s="56"/>
    </row>
    <row r="1497" spans="1:17" s="30" customFormat="1" ht="16" x14ac:dyDescent="0.2">
      <c r="A1497" s="24"/>
      <c r="B1497" s="22"/>
      <c r="C1497" s="24"/>
      <c r="D1497" s="23"/>
      <c r="E1497" s="23"/>
      <c r="F1497" s="23"/>
      <c r="G1497" s="23"/>
      <c r="H1497" s="23"/>
      <c r="Q1497" s="56"/>
    </row>
    <row r="1498" spans="1:17" s="30" customFormat="1" ht="16" x14ac:dyDescent="0.2">
      <c r="A1498" s="24"/>
      <c r="B1498" s="22"/>
      <c r="C1498" s="24"/>
      <c r="D1498" s="23"/>
      <c r="E1498" s="23"/>
      <c r="F1498" s="23"/>
      <c r="G1498" s="23"/>
      <c r="H1498" s="23"/>
      <c r="Q1498" s="56"/>
    </row>
    <row r="1499" spans="1:17" s="30" customFormat="1" ht="16" x14ac:dyDescent="0.2">
      <c r="A1499" s="24"/>
      <c r="B1499" s="22"/>
      <c r="C1499" s="24"/>
      <c r="D1499" s="23"/>
      <c r="E1499" s="23"/>
      <c r="F1499" s="23"/>
      <c r="G1499" s="23"/>
      <c r="H1499" s="23"/>
      <c r="Q1499" s="56"/>
    </row>
    <row r="1500" spans="1:17" s="30" customFormat="1" ht="16" x14ac:dyDescent="0.2">
      <c r="A1500" s="24"/>
      <c r="B1500" s="22"/>
      <c r="C1500" s="24"/>
      <c r="D1500" s="23"/>
      <c r="E1500" s="23"/>
      <c r="F1500" s="23"/>
      <c r="G1500" s="23"/>
      <c r="H1500" s="23"/>
      <c r="Q1500" s="56"/>
    </row>
    <row r="1501" spans="1:17" s="30" customFormat="1" ht="16" x14ac:dyDescent="0.2">
      <c r="A1501" s="24"/>
      <c r="B1501" s="22"/>
      <c r="C1501" s="24"/>
      <c r="D1501" s="23"/>
      <c r="E1501" s="23"/>
      <c r="F1501" s="23"/>
      <c r="G1501" s="23"/>
      <c r="H1501" s="23"/>
      <c r="Q1501" s="56"/>
    </row>
    <row r="1502" spans="1:17" s="30" customFormat="1" ht="16" x14ac:dyDescent="0.2">
      <c r="A1502" s="24"/>
      <c r="B1502" s="22"/>
      <c r="C1502" s="24"/>
      <c r="D1502" s="23"/>
      <c r="E1502" s="23"/>
      <c r="F1502" s="23"/>
      <c r="G1502" s="23"/>
      <c r="H1502" s="23"/>
      <c r="Q1502" s="56"/>
    </row>
    <row r="1503" spans="1:17" s="30" customFormat="1" ht="16" x14ac:dyDescent="0.2">
      <c r="A1503" s="24"/>
      <c r="B1503" s="22"/>
      <c r="C1503" s="24"/>
      <c r="D1503" s="23"/>
      <c r="E1503" s="23"/>
      <c r="F1503" s="23"/>
      <c r="G1503" s="23"/>
      <c r="H1503" s="23"/>
      <c r="Q1503" s="56"/>
    </row>
    <row r="1504" spans="1:17" s="30" customFormat="1" ht="16" x14ac:dyDescent="0.2">
      <c r="A1504" s="24"/>
      <c r="B1504" s="22"/>
      <c r="C1504" s="24"/>
      <c r="D1504" s="23"/>
      <c r="E1504" s="23"/>
      <c r="F1504" s="23"/>
      <c r="G1504" s="23"/>
      <c r="H1504" s="23"/>
      <c r="Q1504" s="56"/>
    </row>
    <row r="1505" spans="1:17" s="30" customFormat="1" ht="16" x14ac:dyDescent="0.2">
      <c r="A1505" s="24"/>
      <c r="B1505" s="22"/>
      <c r="C1505" s="24"/>
      <c r="D1505" s="23"/>
      <c r="E1505" s="23"/>
      <c r="F1505" s="23"/>
      <c r="G1505" s="23"/>
      <c r="H1505" s="23"/>
      <c r="Q1505" s="56"/>
    </row>
    <row r="1506" spans="1:17" s="30" customFormat="1" ht="16" x14ac:dyDescent="0.2">
      <c r="A1506" s="24"/>
      <c r="B1506" s="22"/>
      <c r="C1506" s="24"/>
      <c r="D1506" s="23"/>
      <c r="E1506" s="23"/>
      <c r="F1506" s="23"/>
      <c r="G1506" s="23"/>
      <c r="H1506" s="23"/>
      <c r="Q1506" s="56"/>
    </row>
    <row r="1507" spans="1:17" s="30" customFormat="1" ht="16" x14ac:dyDescent="0.2">
      <c r="A1507" s="24"/>
      <c r="B1507" s="22"/>
      <c r="C1507" s="24"/>
      <c r="D1507" s="23"/>
      <c r="E1507" s="23"/>
      <c r="F1507" s="23"/>
      <c r="G1507" s="23"/>
      <c r="H1507" s="23"/>
      <c r="Q1507" s="56"/>
    </row>
    <row r="1508" spans="1:17" s="30" customFormat="1" ht="16" x14ac:dyDescent="0.2">
      <c r="A1508" s="24"/>
      <c r="B1508" s="22"/>
      <c r="C1508" s="24"/>
      <c r="D1508" s="23"/>
      <c r="E1508" s="23"/>
      <c r="F1508" s="23"/>
      <c r="G1508" s="23"/>
      <c r="H1508" s="23"/>
      <c r="Q1508" s="56"/>
    </row>
    <row r="1509" spans="1:17" s="30" customFormat="1" ht="16" x14ac:dyDescent="0.2">
      <c r="A1509" s="24"/>
      <c r="B1509" s="22"/>
      <c r="C1509" s="24"/>
      <c r="D1509" s="23"/>
      <c r="E1509" s="23"/>
      <c r="F1509" s="23"/>
      <c r="G1509" s="23"/>
      <c r="H1509" s="23"/>
      <c r="Q1509" s="56"/>
    </row>
    <row r="1510" spans="1:17" s="30" customFormat="1" ht="16" x14ac:dyDescent="0.2">
      <c r="A1510" s="24"/>
      <c r="B1510" s="22"/>
      <c r="C1510" s="24"/>
      <c r="D1510" s="23"/>
      <c r="E1510" s="23"/>
      <c r="F1510" s="23"/>
      <c r="G1510" s="23"/>
      <c r="H1510" s="23"/>
      <c r="Q1510" s="56"/>
    </row>
    <row r="1511" spans="1:17" s="30" customFormat="1" ht="16" x14ac:dyDescent="0.2">
      <c r="A1511" s="24"/>
      <c r="B1511" s="22"/>
      <c r="C1511" s="24"/>
      <c r="D1511" s="23"/>
      <c r="E1511" s="23"/>
      <c r="F1511" s="23"/>
      <c r="G1511" s="23"/>
      <c r="H1511" s="23"/>
      <c r="Q1511" s="56"/>
    </row>
    <row r="1512" spans="1:17" s="30" customFormat="1" ht="16" x14ac:dyDescent="0.2">
      <c r="A1512" s="24"/>
      <c r="B1512" s="22"/>
      <c r="C1512" s="24"/>
      <c r="D1512" s="23"/>
      <c r="E1512" s="23"/>
      <c r="F1512" s="23"/>
      <c r="G1512" s="23"/>
      <c r="H1512" s="23"/>
      <c r="Q1512" s="56"/>
    </row>
    <row r="1513" spans="1:17" s="30" customFormat="1" ht="16" x14ac:dyDescent="0.2">
      <c r="A1513" s="24"/>
      <c r="B1513" s="22"/>
      <c r="C1513" s="24"/>
      <c r="D1513" s="23"/>
      <c r="E1513" s="23"/>
      <c r="F1513" s="23"/>
      <c r="G1513" s="23"/>
      <c r="H1513" s="23"/>
      <c r="Q1513" s="56"/>
    </row>
    <row r="1514" spans="1:17" s="30" customFormat="1" ht="16" x14ac:dyDescent="0.2">
      <c r="A1514" s="24"/>
      <c r="B1514" s="22"/>
      <c r="C1514" s="24"/>
      <c r="D1514" s="23"/>
      <c r="E1514" s="23"/>
      <c r="F1514" s="23"/>
      <c r="G1514" s="23"/>
      <c r="H1514" s="23"/>
      <c r="Q1514" s="56"/>
    </row>
    <row r="1515" spans="1:17" s="30" customFormat="1" ht="16" x14ac:dyDescent="0.2">
      <c r="A1515" s="24"/>
      <c r="B1515" s="22"/>
      <c r="C1515" s="24"/>
      <c r="D1515" s="23"/>
      <c r="E1515" s="23"/>
      <c r="F1515" s="23"/>
      <c r="G1515" s="23"/>
      <c r="H1515" s="23"/>
      <c r="Q1515" s="56"/>
    </row>
    <row r="1516" spans="1:17" s="30" customFormat="1" ht="16" x14ac:dyDescent="0.2">
      <c r="A1516" s="24"/>
      <c r="B1516" s="22"/>
      <c r="C1516" s="24"/>
      <c r="D1516" s="23"/>
      <c r="E1516" s="23"/>
      <c r="F1516" s="23"/>
      <c r="G1516" s="23"/>
      <c r="H1516" s="23"/>
      <c r="Q1516" s="56"/>
    </row>
    <row r="1517" spans="1:17" s="30" customFormat="1" ht="16" x14ac:dyDescent="0.2">
      <c r="A1517" s="24"/>
      <c r="B1517" s="22"/>
      <c r="C1517" s="24"/>
      <c r="D1517" s="23"/>
      <c r="E1517" s="23"/>
      <c r="F1517" s="23"/>
      <c r="G1517" s="23"/>
      <c r="H1517" s="23"/>
      <c r="Q1517" s="56"/>
    </row>
    <row r="1518" spans="1:17" s="30" customFormat="1" ht="16" x14ac:dyDescent="0.2">
      <c r="A1518" s="24"/>
      <c r="B1518" s="22"/>
      <c r="C1518" s="24"/>
      <c r="D1518" s="23"/>
      <c r="E1518" s="23"/>
      <c r="F1518" s="23"/>
      <c r="G1518" s="23"/>
      <c r="H1518" s="23"/>
      <c r="Q1518" s="56"/>
    </row>
    <row r="1519" spans="1:17" s="30" customFormat="1" ht="16" x14ac:dyDescent="0.2">
      <c r="A1519" s="24"/>
      <c r="B1519" s="22"/>
      <c r="C1519" s="24"/>
      <c r="D1519" s="23"/>
      <c r="E1519" s="23"/>
      <c r="F1519" s="23"/>
      <c r="G1519" s="23"/>
      <c r="H1519" s="23"/>
      <c r="Q1519" s="56"/>
    </row>
    <row r="1520" spans="1:17" s="30" customFormat="1" ht="16" x14ac:dyDescent="0.2">
      <c r="A1520" s="24"/>
      <c r="B1520" s="22"/>
      <c r="C1520" s="24"/>
      <c r="D1520" s="23"/>
      <c r="E1520" s="23"/>
      <c r="F1520" s="23"/>
      <c r="G1520" s="23"/>
      <c r="H1520" s="23"/>
      <c r="Q1520" s="56"/>
    </row>
    <row r="1521" spans="1:17" s="30" customFormat="1" ht="16" x14ac:dyDescent="0.2">
      <c r="A1521" s="24"/>
      <c r="B1521" s="22"/>
      <c r="C1521" s="24"/>
      <c r="D1521" s="23"/>
      <c r="E1521" s="23"/>
      <c r="F1521" s="23"/>
      <c r="G1521" s="23"/>
      <c r="H1521" s="23"/>
      <c r="Q1521" s="56"/>
    </row>
    <row r="1522" spans="1:17" s="30" customFormat="1" ht="16" x14ac:dyDescent="0.2">
      <c r="A1522" s="24"/>
      <c r="B1522" s="22"/>
      <c r="C1522" s="24"/>
      <c r="D1522" s="23"/>
      <c r="E1522" s="23"/>
      <c r="F1522" s="23"/>
      <c r="G1522" s="23"/>
      <c r="H1522" s="23"/>
      <c r="Q1522" s="56"/>
    </row>
    <row r="1523" spans="1:17" s="30" customFormat="1" ht="16" x14ac:dyDescent="0.2">
      <c r="A1523" s="24"/>
      <c r="B1523" s="22"/>
      <c r="C1523" s="24"/>
      <c r="D1523" s="23"/>
      <c r="E1523" s="23"/>
      <c r="F1523" s="23"/>
      <c r="G1523" s="23"/>
      <c r="H1523" s="23"/>
      <c r="Q1523" s="56"/>
    </row>
    <row r="1524" spans="1:17" s="30" customFormat="1" ht="16" x14ac:dyDescent="0.2">
      <c r="A1524" s="24"/>
      <c r="B1524" s="22"/>
      <c r="C1524" s="24"/>
      <c r="D1524" s="23"/>
      <c r="E1524" s="23"/>
      <c r="F1524" s="23"/>
      <c r="G1524" s="23"/>
      <c r="H1524" s="23"/>
      <c r="Q1524" s="56"/>
    </row>
    <row r="1525" spans="1:17" s="30" customFormat="1" ht="16" x14ac:dyDescent="0.2">
      <c r="A1525" s="24"/>
      <c r="B1525" s="22"/>
      <c r="C1525" s="24"/>
      <c r="D1525" s="23"/>
      <c r="E1525" s="23"/>
      <c r="F1525" s="23"/>
      <c r="G1525" s="23"/>
      <c r="H1525" s="23"/>
      <c r="Q1525" s="56"/>
    </row>
    <row r="1526" spans="1:17" s="30" customFormat="1" ht="16" x14ac:dyDescent="0.2">
      <c r="A1526" s="24"/>
      <c r="B1526" s="22"/>
      <c r="C1526" s="24"/>
      <c r="D1526" s="23"/>
      <c r="E1526" s="23"/>
      <c r="F1526" s="23"/>
      <c r="G1526" s="23"/>
      <c r="H1526" s="23"/>
      <c r="Q1526" s="56"/>
    </row>
    <row r="1527" spans="1:17" s="30" customFormat="1" ht="16" x14ac:dyDescent="0.2">
      <c r="A1527" s="24"/>
      <c r="B1527" s="22"/>
      <c r="C1527" s="24"/>
      <c r="D1527" s="23"/>
      <c r="E1527" s="23"/>
      <c r="F1527" s="23"/>
      <c r="G1527" s="23"/>
      <c r="H1527" s="23"/>
      <c r="Q1527" s="56"/>
    </row>
    <row r="1528" spans="1:17" s="30" customFormat="1" ht="16" x14ac:dyDescent="0.2">
      <c r="A1528" s="24"/>
      <c r="B1528" s="22"/>
      <c r="C1528" s="24"/>
      <c r="D1528" s="23"/>
      <c r="E1528" s="23"/>
      <c r="F1528" s="23"/>
      <c r="G1528" s="23"/>
      <c r="H1528" s="23"/>
      <c r="Q1528" s="56"/>
    </row>
    <row r="1529" spans="1:17" s="30" customFormat="1" ht="16" x14ac:dyDescent="0.2">
      <c r="A1529" s="24"/>
      <c r="B1529" s="22"/>
      <c r="C1529" s="24"/>
      <c r="D1529" s="23"/>
      <c r="E1529" s="23"/>
      <c r="F1529" s="23"/>
      <c r="G1529" s="23"/>
      <c r="H1529" s="23"/>
      <c r="Q1529" s="56"/>
    </row>
    <row r="1530" spans="1:17" s="30" customFormat="1" ht="16" x14ac:dyDescent="0.2">
      <c r="A1530" s="24"/>
      <c r="B1530" s="22"/>
      <c r="C1530" s="24"/>
      <c r="D1530" s="23"/>
      <c r="E1530" s="23"/>
      <c r="F1530" s="23"/>
      <c r="G1530" s="23"/>
      <c r="H1530" s="23"/>
      <c r="Q1530" s="56"/>
    </row>
    <row r="1531" spans="1:17" s="30" customFormat="1" ht="16" x14ac:dyDescent="0.2">
      <c r="A1531" s="24"/>
      <c r="B1531" s="22"/>
      <c r="C1531" s="24"/>
      <c r="D1531" s="23"/>
      <c r="E1531" s="23"/>
      <c r="F1531" s="23"/>
      <c r="G1531" s="23"/>
      <c r="H1531" s="23"/>
      <c r="Q1531" s="56"/>
    </row>
    <row r="1532" spans="1:17" s="30" customFormat="1" ht="16" x14ac:dyDescent="0.2">
      <c r="A1532" s="24"/>
      <c r="B1532" s="22"/>
      <c r="C1532" s="24"/>
      <c r="D1532" s="23"/>
      <c r="E1532" s="23"/>
      <c r="F1532" s="23"/>
      <c r="G1532" s="23"/>
      <c r="H1532" s="23"/>
      <c r="Q1532" s="56"/>
    </row>
    <row r="1533" spans="1:17" s="30" customFormat="1" ht="16" x14ac:dyDescent="0.2">
      <c r="A1533" s="24"/>
      <c r="B1533" s="22"/>
      <c r="C1533" s="24"/>
      <c r="D1533" s="23"/>
      <c r="E1533" s="23"/>
      <c r="F1533" s="23"/>
      <c r="G1533" s="23"/>
      <c r="H1533" s="23"/>
      <c r="Q1533" s="56"/>
    </row>
    <row r="1534" spans="1:17" s="30" customFormat="1" ht="16" x14ac:dyDescent="0.2">
      <c r="A1534" s="24"/>
      <c r="B1534" s="22"/>
      <c r="C1534" s="24"/>
      <c r="D1534" s="23"/>
      <c r="E1534" s="23"/>
      <c r="F1534" s="23"/>
      <c r="G1534" s="23"/>
      <c r="H1534" s="23"/>
      <c r="Q1534" s="56"/>
    </row>
    <row r="1535" spans="1:17" s="30" customFormat="1" ht="16" x14ac:dyDescent="0.2">
      <c r="A1535" s="24"/>
      <c r="B1535" s="22"/>
      <c r="C1535" s="24"/>
      <c r="D1535" s="23"/>
      <c r="E1535" s="23"/>
      <c r="F1535" s="23"/>
      <c r="G1535" s="23"/>
      <c r="H1535" s="23"/>
      <c r="Q1535" s="56"/>
    </row>
    <row r="1536" spans="1:17" s="30" customFormat="1" ht="16" x14ac:dyDescent="0.2">
      <c r="A1536" s="24"/>
      <c r="B1536" s="22"/>
      <c r="C1536" s="24"/>
      <c r="D1536" s="23"/>
      <c r="E1536" s="23"/>
      <c r="F1536" s="23"/>
      <c r="G1536" s="23"/>
      <c r="H1536" s="23"/>
      <c r="Q1536" s="56"/>
    </row>
    <row r="1537" spans="1:17" s="30" customFormat="1" ht="16" x14ac:dyDescent="0.2">
      <c r="A1537" s="24"/>
      <c r="B1537" s="22"/>
      <c r="C1537" s="24"/>
      <c r="D1537" s="23"/>
      <c r="E1537" s="23"/>
      <c r="F1537" s="23"/>
      <c r="G1537" s="23"/>
      <c r="H1537" s="23"/>
      <c r="Q1537" s="56"/>
    </row>
    <row r="1538" spans="1:17" s="30" customFormat="1" ht="16" x14ac:dyDescent="0.2">
      <c r="A1538" s="24"/>
      <c r="B1538" s="22"/>
      <c r="C1538" s="24"/>
      <c r="D1538" s="23"/>
      <c r="E1538" s="23"/>
      <c r="F1538" s="23"/>
      <c r="G1538" s="23"/>
      <c r="H1538" s="23"/>
      <c r="Q1538" s="56"/>
    </row>
    <row r="1539" spans="1:17" s="30" customFormat="1" ht="16" x14ac:dyDescent="0.2">
      <c r="A1539" s="24"/>
      <c r="B1539" s="22"/>
      <c r="C1539" s="24"/>
      <c r="D1539" s="23"/>
      <c r="E1539" s="23"/>
      <c r="F1539" s="23"/>
      <c r="G1539" s="23"/>
      <c r="H1539" s="23"/>
      <c r="Q1539" s="56"/>
    </row>
    <row r="1540" spans="1:17" s="30" customFormat="1" ht="16" x14ac:dyDescent="0.2">
      <c r="A1540" s="24"/>
      <c r="B1540" s="22"/>
      <c r="C1540" s="24"/>
      <c r="D1540" s="23"/>
      <c r="E1540" s="23"/>
      <c r="F1540" s="23"/>
      <c r="G1540" s="23"/>
      <c r="H1540" s="23"/>
      <c r="Q1540" s="56"/>
    </row>
    <row r="1541" spans="1:17" s="30" customFormat="1" ht="16" x14ac:dyDescent="0.2">
      <c r="A1541" s="24"/>
      <c r="B1541" s="22"/>
      <c r="C1541" s="24"/>
      <c r="D1541" s="23"/>
      <c r="E1541" s="23"/>
      <c r="F1541" s="23"/>
      <c r="G1541" s="23"/>
      <c r="H1541" s="23"/>
      <c r="Q1541" s="56"/>
    </row>
    <row r="1542" spans="1:17" s="30" customFormat="1" ht="16" x14ac:dyDescent="0.2">
      <c r="A1542" s="24"/>
      <c r="B1542" s="22"/>
      <c r="C1542" s="24"/>
      <c r="D1542" s="23"/>
      <c r="E1542" s="23"/>
      <c r="F1542" s="23"/>
      <c r="G1542" s="23"/>
      <c r="H1542" s="23"/>
      <c r="Q1542" s="56"/>
    </row>
    <row r="1543" spans="1:17" s="30" customFormat="1" ht="16" x14ac:dyDescent="0.2">
      <c r="A1543" s="24"/>
      <c r="B1543" s="22"/>
      <c r="C1543" s="24"/>
      <c r="D1543" s="23"/>
      <c r="E1543" s="23"/>
      <c r="F1543" s="23"/>
      <c r="G1543" s="23"/>
      <c r="H1543" s="23"/>
      <c r="Q1543" s="56"/>
    </row>
    <row r="1544" spans="1:17" s="30" customFormat="1" ht="16" x14ac:dyDescent="0.2">
      <c r="A1544" s="24"/>
      <c r="B1544" s="22"/>
      <c r="C1544" s="24"/>
      <c r="D1544" s="23"/>
      <c r="E1544" s="23"/>
      <c r="F1544" s="23"/>
      <c r="G1544" s="23"/>
      <c r="H1544" s="23"/>
      <c r="Q1544" s="56"/>
    </row>
    <row r="1545" spans="1:17" s="30" customFormat="1" ht="16" x14ac:dyDescent="0.2">
      <c r="A1545" s="24"/>
      <c r="B1545" s="22"/>
      <c r="C1545" s="24"/>
      <c r="D1545" s="23"/>
      <c r="E1545" s="23"/>
      <c r="F1545" s="23"/>
      <c r="G1545" s="23"/>
      <c r="H1545" s="23"/>
      <c r="Q1545" s="56"/>
    </row>
    <row r="1546" spans="1:17" s="30" customFormat="1" ht="16" x14ac:dyDescent="0.2">
      <c r="A1546" s="24"/>
      <c r="B1546" s="22"/>
      <c r="C1546" s="24"/>
      <c r="D1546" s="23"/>
      <c r="E1546" s="23"/>
      <c r="F1546" s="23"/>
      <c r="G1546" s="23"/>
      <c r="H1546" s="23"/>
      <c r="Q1546" s="56"/>
    </row>
    <row r="1547" spans="1:17" s="30" customFormat="1" ht="16" x14ac:dyDescent="0.2">
      <c r="A1547" s="24"/>
      <c r="B1547" s="22"/>
      <c r="C1547" s="24"/>
      <c r="D1547" s="23"/>
      <c r="E1547" s="23"/>
      <c r="F1547" s="23"/>
      <c r="G1547" s="23"/>
      <c r="H1547" s="23"/>
      <c r="Q1547" s="56"/>
    </row>
    <row r="1548" spans="1:17" s="30" customFormat="1" ht="16" x14ac:dyDescent="0.2">
      <c r="A1548" s="24"/>
      <c r="B1548" s="22"/>
      <c r="C1548" s="24"/>
      <c r="D1548" s="23"/>
      <c r="E1548" s="23"/>
      <c r="F1548" s="23"/>
      <c r="G1548" s="23"/>
      <c r="H1548" s="23"/>
      <c r="Q1548" s="56"/>
    </row>
    <row r="1549" spans="1:17" s="30" customFormat="1" ht="16" x14ac:dyDescent="0.2">
      <c r="A1549" s="24"/>
      <c r="B1549" s="22"/>
      <c r="C1549" s="24"/>
      <c r="D1549" s="23"/>
      <c r="E1549" s="23"/>
      <c r="F1549" s="23"/>
      <c r="G1549" s="23"/>
      <c r="H1549" s="23"/>
      <c r="Q1549" s="56"/>
    </row>
    <row r="1550" spans="1:17" s="30" customFormat="1" ht="16" x14ac:dyDescent="0.2">
      <c r="A1550" s="24"/>
      <c r="B1550" s="22"/>
      <c r="C1550" s="24"/>
      <c r="D1550" s="23"/>
      <c r="E1550" s="23"/>
      <c r="F1550" s="23"/>
      <c r="G1550" s="23"/>
      <c r="H1550" s="23"/>
      <c r="Q1550" s="56"/>
    </row>
    <row r="1551" spans="1:17" s="30" customFormat="1" ht="16" x14ac:dyDescent="0.2">
      <c r="A1551" s="24"/>
      <c r="B1551" s="22"/>
      <c r="C1551" s="24"/>
      <c r="D1551" s="23"/>
      <c r="E1551" s="23"/>
      <c r="F1551" s="23"/>
      <c r="G1551" s="23"/>
      <c r="H1551" s="23"/>
      <c r="Q1551" s="56"/>
    </row>
    <row r="1552" spans="1:17" s="30" customFormat="1" ht="16" x14ac:dyDescent="0.2">
      <c r="A1552" s="24"/>
      <c r="B1552" s="22"/>
      <c r="C1552" s="24"/>
      <c r="D1552" s="23"/>
      <c r="E1552" s="23"/>
      <c r="F1552" s="23"/>
      <c r="G1552" s="23"/>
      <c r="H1552" s="23"/>
      <c r="Q1552" s="56"/>
    </row>
    <row r="1553" spans="1:17" s="30" customFormat="1" ht="16" x14ac:dyDescent="0.2">
      <c r="A1553" s="24"/>
      <c r="B1553" s="22"/>
      <c r="C1553" s="24"/>
      <c r="D1553" s="23"/>
      <c r="E1553" s="23"/>
      <c r="F1553" s="23"/>
      <c r="G1553" s="23"/>
      <c r="H1553" s="23"/>
      <c r="Q1553" s="56"/>
    </row>
    <row r="1554" spans="1:17" s="30" customFormat="1" ht="16" x14ac:dyDescent="0.2">
      <c r="A1554" s="24"/>
      <c r="B1554" s="22"/>
      <c r="C1554" s="24"/>
      <c r="D1554" s="23"/>
      <c r="E1554" s="23"/>
      <c r="F1554" s="23"/>
      <c r="G1554" s="23"/>
      <c r="H1554" s="23"/>
      <c r="Q1554" s="56"/>
    </row>
    <row r="1555" spans="1:17" s="30" customFormat="1" ht="16" x14ac:dyDescent="0.2">
      <c r="A1555" s="24"/>
      <c r="B1555" s="22"/>
      <c r="C1555" s="24"/>
      <c r="D1555" s="23"/>
      <c r="E1555" s="23"/>
      <c r="F1555" s="23"/>
      <c r="G1555" s="23"/>
      <c r="H1555" s="23"/>
      <c r="Q1555" s="56"/>
    </row>
    <row r="1556" spans="1:17" s="30" customFormat="1" ht="16" x14ac:dyDescent="0.2">
      <c r="A1556" s="24"/>
      <c r="B1556" s="22"/>
      <c r="C1556" s="24"/>
      <c r="D1556" s="23"/>
      <c r="E1556" s="23"/>
      <c r="F1556" s="23"/>
      <c r="G1556" s="23"/>
      <c r="H1556" s="23"/>
      <c r="Q1556" s="56"/>
    </row>
    <row r="1557" spans="1:17" s="30" customFormat="1" ht="16" x14ac:dyDescent="0.2">
      <c r="A1557" s="24"/>
      <c r="B1557" s="22"/>
      <c r="C1557" s="24"/>
      <c r="D1557" s="23"/>
      <c r="E1557" s="23"/>
      <c r="F1557" s="23"/>
      <c r="G1557" s="23"/>
      <c r="H1557" s="23"/>
      <c r="Q1557" s="56"/>
    </row>
    <row r="1558" spans="1:17" s="30" customFormat="1" ht="16" x14ac:dyDescent="0.2">
      <c r="A1558" s="24"/>
      <c r="B1558" s="22"/>
      <c r="C1558" s="24"/>
      <c r="D1558" s="23"/>
      <c r="E1558" s="23"/>
      <c r="F1558" s="23"/>
      <c r="G1558" s="23"/>
      <c r="H1558" s="23"/>
      <c r="Q1558" s="56"/>
    </row>
    <row r="1559" spans="1:17" s="30" customFormat="1" ht="16" x14ac:dyDescent="0.2">
      <c r="A1559" s="24"/>
      <c r="B1559" s="22"/>
      <c r="C1559" s="24"/>
      <c r="D1559" s="23"/>
      <c r="E1559" s="23"/>
      <c r="F1559" s="23"/>
      <c r="G1559" s="23"/>
      <c r="H1559" s="23"/>
      <c r="Q1559" s="56"/>
    </row>
    <row r="1560" spans="1:17" s="30" customFormat="1" ht="16" x14ac:dyDescent="0.2">
      <c r="A1560" s="24"/>
      <c r="B1560" s="22"/>
      <c r="C1560" s="24"/>
      <c r="D1560" s="23"/>
      <c r="E1560" s="23"/>
      <c r="F1560" s="23"/>
      <c r="G1560" s="23"/>
      <c r="H1560" s="23"/>
      <c r="Q1560" s="56"/>
    </row>
    <row r="1561" spans="1:17" s="30" customFormat="1" ht="16" x14ac:dyDescent="0.2">
      <c r="A1561" s="24"/>
      <c r="B1561" s="22"/>
      <c r="C1561" s="24"/>
      <c r="D1561" s="23"/>
      <c r="E1561" s="23"/>
      <c r="F1561" s="23"/>
      <c r="G1561" s="23"/>
      <c r="H1561" s="23"/>
      <c r="Q1561" s="56"/>
    </row>
    <row r="1562" spans="1:17" s="30" customFormat="1" ht="16" x14ac:dyDescent="0.2">
      <c r="A1562" s="24"/>
      <c r="B1562" s="22"/>
      <c r="C1562" s="24"/>
      <c r="D1562" s="23"/>
      <c r="E1562" s="23"/>
      <c r="F1562" s="23"/>
      <c r="G1562" s="23"/>
      <c r="H1562" s="23"/>
      <c r="Q1562" s="56"/>
    </row>
    <row r="1563" spans="1:17" s="30" customFormat="1" ht="16" x14ac:dyDescent="0.2">
      <c r="A1563" s="24"/>
      <c r="B1563" s="22"/>
      <c r="C1563" s="24"/>
      <c r="D1563" s="23"/>
      <c r="E1563" s="23"/>
      <c r="F1563" s="23"/>
      <c r="G1563" s="23"/>
      <c r="H1563" s="23"/>
      <c r="Q1563" s="56"/>
    </row>
    <row r="1564" spans="1:17" s="30" customFormat="1" ht="16" x14ac:dyDescent="0.2">
      <c r="A1564" s="24"/>
      <c r="B1564" s="22"/>
      <c r="C1564" s="24"/>
      <c r="D1564" s="23"/>
      <c r="E1564" s="23"/>
      <c r="F1564" s="23"/>
      <c r="G1564" s="23"/>
      <c r="H1564" s="23"/>
      <c r="Q1564" s="56"/>
    </row>
    <row r="1565" spans="1:17" s="30" customFormat="1" ht="16" x14ac:dyDescent="0.2">
      <c r="A1565" s="24"/>
      <c r="B1565" s="22"/>
      <c r="C1565" s="24"/>
      <c r="D1565" s="23"/>
      <c r="E1565" s="23"/>
      <c r="F1565" s="23"/>
      <c r="G1565" s="23"/>
      <c r="H1565" s="23"/>
      <c r="Q1565" s="56"/>
    </row>
    <row r="1566" spans="1:17" s="30" customFormat="1" ht="16" x14ac:dyDescent="0.2">
      <c r="A1566" s="24"/>
      <c r="B1566" s="22"/>
      <c r="C1566" s="24"/>
      <c r="D1566" s="23"/>
      <c r="E1566" s="23"/>
      <c r="F1566" s="23"/>
      <c r="G1566" s="23"/>
      <c r="H1566" s="23"/>
      <c r="Q1566" s="56"/>
    </row>
    <row r="1567" spans="1:17" s="30" customFormat="1" ht="16" x14ac:dyDescent="0.2">
      <c r="A1567" s="24"/>
      <c r="B1567" s="22"/>
      <c r="C1567" s="24"/>
      <c r="D1567" s="23"/>
      <c r="E1567" s="23"/>
      <c r="F1567" s="23"/>
      <c r="G1567" s="23"/>
      <c r="H1567" s="23"/>
      <c r="Q1567" s="56"/>
    </row>
    <row r="1568" spans="1:17" s="30" customFormat="1" ht="16" x14ac:dyDescent="0.2">
      <c r="A1568" s="24"/>
      <c r="B1568" s="22"/>
      <c r="C1568" s="24"/>
      <c r="D1568" s="23"/>
      <c r="E1568" s="23"/>
      <c r="F1568" s="23"/>
      <c r="G1568" s="23"/>
      <c r="H1568" s="23"/>
      <c r="Q1568" s="56"/>
    </row>
    <row r="1569" spans="1:17" s="30" customFormat="1" ht="16" x14ac:dyDescent="0.2">
      <c r="A1569" s="24"/>
      <c r="B1569" s="22"/>
      <c r="C1569" s="24"/>
      <c r="D1569" s="23"/>
      <c r="E1569" s="23"/>
      <c r="F1569" s="23"/>
      <c r="G1569" s="23"/>
      <c r="H1569" s="23"/>
      <c r="Q1569" s="56"/>
    </row>
    <row r="1570" spans="1:17" s="30" customFormat="1" ht="16" x14ac:dyDescent="0.2">
      <c r="A1570" s="24"/>
      <c r="B1570" s="22"/>
      <c r="C1570" s="24"/>
      <c r="D1570" s="23"/>
      <c r="E1570" s="23"/>
      <c r="F1570" s="23"/>
      <c r="G1570" s="23"/>
      <c r="H1570" s="23"/>
      <c r="Q1570" s="56"/>
    </row>
    <row r="1571" spans="1:17" s="30" customFormat="1" ht="16" x14ac:dyDescent="0.2">
      <c r="A1571" s="24"/>
      <c r="B1571" s="22"/>
      <c r="C1571" s="24"/>
      <c r="D1571" s="23"/>
      <c r="E1571" s="23"/>
      <c r="F1571" s="23"/>
      <c r="G1571" s="23"/>
      <c r="H1571" s="23"/>
      <c r="Q1571" s="56"/>
    </row>
    <row r="1572" spans="1:17" s="30" customFormat="1" ht="16" x14ac:dyDescent="0.2">
      <c r="A1572" s="24"/>
      <c r="B1572" s="22"/>
      <c r="C1572" s="24"/>
      <c r="D1572" s="23"/>
      <c r="E1572" s="23"/>
      <c r="F1572" s="23"/>
      <c r="G1572" s="23"/>
      <c r="H1572" s="23"/>
      <c r="Q1572" s="56"/>
    </row>
    <row r="1573" spans="1:17" s="30" customFormat="1" ht="16" x14ac:dyDescent="0.2">
      <c r="A1573" s="24"/>
      <c r="B1573" s="22"/>
      <c r="C1573" s="24"/>
      <c r="D1573" s="23"/>
      <c r="E1573" s="23"/>
      <c r="F1573" s="23"/>
      <c r="G1573" s="23"/>
      <c r="H1573" s="23"/>
      <c r="Q1573" s="56"/>
    </row>
    <row r="1574" spans="1:17" s="30" customFormat="1" ht="16" x14ac:dyDescent="0.2">
      <c r="A1574" s="24"/>
      <c r="B1574" s="22"/>
      <c r="C1574" s="24"/>
      <c r="D1574" s="23"/>
      <c r="E1574" s="23"/>
      <c r="F1574" s="23"/>
      <c r="G1574" s="23"/>
      <c r="H1574" s="23"/>
      <c r="Q1574" s="56"/>
    </row>
    <row r="1575" spans="1:17" s="30" customFormat="1" ht="16" x14ac:dyDescent="0.2">
      <c r="A1575" s="24"/>
      <c r="B1575" s="22"/>
      <c r="C1575" s="24"/>
      <c r="D1575" s="23"/>
      <c r="E1575" s="23"/>
      <c r="F1575" s="23"/>
      <c r="G1575" s="23"/>
      <c r="H1575" s="23"/>
      <c r="Q1575" s="56"/>
    </row>
    <row r="1576" spans="1:17" s="30" customFormat="1" ht="16" x14ac:dyDescent="0.2">
      <c r="A1576" s="24"/>
      <c r="B1576" s="22"/>
      <c r="C1576" s="24"/>
      <c r="D1576" s="23"/>
      <c r="E1576" s="23"/>
      <c r="F1576" s="23"/>
      <c r="G1576" s="23"/>
      <c r="H1576" s="23"/>
      <c r="Q1576" s="56"/>
    </row>
    <row r="1577" spans="1:17" s="30" customFormat="1" ht="16" x14ac:dyDescent="0.2">
      <c r="A1577" s="24"/>
      <c r="B1577" s="22"/>
      <c r="C1577" s="24"/>
      <c r="D1577" s="23"/>
      <c r="E1577" s="23"/>
      <c r="F1577" s="23"/>
      <c r="G1577" s="23"/>
      <c r="H1577" s="23"/>
      <c r="Q1577" s="56"/>
    </row>
    <row r="1578" spans="1:17" s="30" customFormat="1" ht="16" x14ac:dyDescent="0.2">
      <c r="A1578" s="24"/>
      <c r="B1578" s="22"/>
      <c r="C1578" s="24"/>
      <c r="D1578" s="23"/>
      <c r="E1578" s="23"/>
      <c r="F1578" s="23"/>
      <c r="G1578" s="23"/>
      <c r="H1578" s="23"/>
      <c r="Q1578" s="56"/>
    </row>
    <row r="1579" spans="1:17" s="30" customFormat="1" ht="16" x14ac:dyDescent="0.2">
      <c r="A1579" s="24"/>
      <c r="B1579" s="22"/>
      <c r="C1579" s="24"/>
      <c r="D1579" s="23"/>
      <c r="E1579" s="23"/>
      <c r="F1579" s="23"/>
      <c r="G1579" s="23"/>
      <c r="H1579" s="23"/>
      <c r="Q1579" s="56"/>
    </row>
    <row r="1580" spans="1:17" s="30" customFormat="1" ht="16" x14ac:dyDescent="0.2">
      <c r="A1580" s="24"/>
      <c r="B1580" s="22"/>
      <c r="C1580" s="24"/>
      <c r="D1580" s="23"/>
      <c r="E1580" s="23"/>
      <c r="F1580" s="23"/>
      <c r="G1580" s="23"/>
      <c r="H1580" s="23"/>
      <c r="Q1580" s="56"/>
    </row>
    <row r="1581" spans="1:17" s="30" customFormat="1" ht="16" x14ac:dyDescent="0.2">
      <c r="A1581" s="24"/>
      <c r="B1581" s="22"/>
      <c r="C1581" s="24"/>
      <c r="D1581" s="23"/>
      <c r="E1581" s="23"/>
      <c r="F1581" s="23"/>
      <c r="G1581" s="23"/>
      <c r="H1581" s="23"/>
      <c r="Q1581" s="56"/>
    </row>
    <row r="1582" spans="1:17" s="30" customFormat="1" ht="16" x14ac:dyDescent="0.2">
      <c r="A1582" s="24"/>
      <c r="B1582" s="22"/>
      <c r="C1582" s="24"/>
      <c r="D1582" s="23"/>
      <c r="E1582" s="23"/>
      <c r="F1582" s="23"/>
      <c r="G1582" s="23"/>
      <c r="H1582" s="23"/>
      <c r="Q1582" s="56"/>
    </row>
    <row r="1583" spans="1:17" s="30" customFormat="1" ht="16" x14ac:dyDescent="0.2">
      <c r="A1583" s="24"/>
      <c r="B1583" s="22"/>
      <c r="C1583" s="24"/>
      <c r="D1583" s="23"/>
      <c r="E1583" s="23"/>
      <c r="F1583" s="23"/>
      <c r="G1583" s="23"/>
      <c r="H1583" s="23"/>
      <c r="Q1583" s="56"/>
    </row>
    <row r="1584" spans="1:17" s="30" customFormat="1" ht="16" x14ac:dyDescent="0.2">
      <c r="A1584" s="24"/>
      <c r="B1584" s="22"/>
      <c r="C1584" s="24"/>
      <c r="D1584" s="23"/>
      <c r="E1584" s="23"/>
      <c r="F1584" s="23"/>
      <c r="G1584" s="23"/>
      <c r="H1584" s="23"/>
      <c r="Q1584" s="56"/>
    </row>
    <row r="1585" spans="1:17" s="30" customFormat="1" ht="16" x14ac:dyDescent="0.2">
      <c r="A1585" s="24"/>
      <c r="B1585" s="22"/>
      <c r="C1585" s="24"/>
      <c r="D1585" s="23"/>
      <c r="E1585" s="23"/>
      <c r="F1585" s="23"/>
      <c r="G1585" s="23"/>
      <c r="H1585" s="23"/>
      <c r="Q1585" s="56"/>
    </row>
    <row r="1586" spans="1:17" s="30" customFormat="1" ht="16" x14ac:dyDescent="0.2">
      <c r="A1586" s="24"/>
      <c r="B1586" s="22"/>
      <c r="C1586" s="24"/>
      <c r="D1586" s="23"/>
      <c r="E1586" s="23"/>
      <c r="F1586" s="23"/>
      <c r="G1586" s="23"/>
      <c r="H1586" s="23"/>
      <c r="Q1586" s="56"/>
    </row>
    <row r="1587" spans="1:17" s="30" customFormat="1" ht="16" x14ac:dyDescent="0.2">
      <c r="A1587" s="24"/>
      <c r="B1587" s="22"/>
      <c r="C1587" s="24"/>
      <c r="D1587" s="23"/>
      <c r="E1587" s="23"/>
      <c r="F1587" s="23"/>
      <c r="G1587" s="23"/>
      <c r="H1587" s="23"/>
      <c r="Q1587" s="56"/>
    </row>
    <row r="1588" spans="1:17" s="30" customFormat="1" ht="16" x14ac:dyDescent="0.2">
      <c r="A1588" s="24"/>
      <c r="B1588" s="22"/>
      <c r="C1588" s="24"/>
      <c r="D1588" s="23"/>
      <c r="E1588" s="23"/>
      <c r="F1588" s="23"/>
      <c r="G1588" s="23"/>
      <c r="H1588" s="23"/>
      <c r="Q1588" s="56"/>
    </row>
    <row r="1589" spans="1:17" s="30" customFormat="1" ht="16" x14ac:dyDescent="0.2">
      <c r="A1589" s="24"/>
      <c r="B1589" s="22"/>
      <c r="C1589" s="24"/>
      <c r="D1589" s="23"/>
      <c r="E1589" s="23"/>
      <c r="F1589" s="23"/>
      <c r="G1589" s="23"/>
      <c r="H1589" s="23"/>
      <c r="Q1589" s="56"/>
    </row>
    <row r="1590" spans="1:17" s="30" customFormat="1" ht="16" x14ac:dyDescent="0.2">
      <c r="A1590" s="24"/>
      <c r="B1590" s="22"/>
      <c r="C1590" s="24"/>
      <c r="D1590" s="23"/>
      <c r="E1590" s="23"/>
      <c r="F1590" s="23"/>
      <c r="G1590" s="23"/>
      <c r="H1590" s="23"/>
      <c r="Q1590" s="56"/>
    </row>
    <row r="1591" spans="1:17" s="30" customFormat="1" ht="16" x14ac:dyDescent="0.2">
      <c r="A1591" s="24"/>
      <c r="B1591" s="22"/>
      <c r="C1591" s="24"/>
      <c r="D1591" s="23"/>
      <c r="E1591" s="23"/>
      <c r="F1591" s="23"/>
      <c r="G1591" s="23"/>
      <c r="H1591" s="23"/>
      <c r="Q1591" s="56"/>
    </row>
    <row r="1592" spans="1:17" s="30" customFormat="1" ht="16" x14ac:dyDescent="0.2">
      <c r="A1592" s="24"/>
      <c r="B1592" s="22"/>
      <c r="C1592" s="24"/>
      <c r="D1592" s="23"/>
      <c r="E1592" s="23"/>
      <c r="F1592" s="23"/>
      <c r="G1592" s="23"/>
      <c r="H1592" s="23"/>
      <c r="Q1592" s="56"/>
    </row>
    <row r="1593" spans="1:17" s="30" customFormat="1" ht="16" x14ac:dyDescent="0.2">
      <c r="A1593" s="24"/>
      <c r="B1593" s="22"/>
      <c r="C1593" s="24"/>
      <c r="D1593" s="23"/>
      <c r="E1593" s="23"/>
      <c r="F1593" s="23"/>
      <c r="G1593" s="23"/>
      <c r="H1593" s="23"/>
      <c r="Q1593" s="56"/>
    </row>
    <row r="1594" spans="1:17" s="30" customFormat="1" ht="16" x14ac:dyDescent="0.2">
      <c r="A1594" s="24"/>
      <c r="B1594" s="22"/>
      <c r="C1594" s="24"/>
      <c r="D1594" s="23"/>
      <c r="E1594" s="23"/>
      <c r="F1594" s="23"/>
      <c r="G1594" s="23"/>
      <c r="H1594" s="23"/>
      <c r="Q1594" s="56"/>
    </row>
    <row r="1595" spans="1:17" s="30" customFormat="1" ht="16" x14ac:dyDescent="0.2">
      <c r="A1595" s="24"/>
      <c r="B1595" s="22"/>
      <c r="C1595" s="24"/>
      <c r="D1595" s="23"/>
      <c r="E1595" s="23"/>
      <c r="F1595" s="23"/>
      <c r="G1595" s="23"/>
      <c r="H1595" s="23"/>
      <c r="Q1595" s="56"/>
    </row>
    <row r="1596" spans="1:17" s="30" customFormat="1" ht="16" x14ac:dyDescent="0.2">
      <c r="A1596" s="24"/>
      <c r="B1596" s="22"/>
      <c r="C1596" s="24"/>
      <c r="D1596" s="23"/>
      <c r="E1596" s="23"/>
      <c r="F1596" s="23"/>
      <c r="G1596" s="23"/>
      <c r="H1596" s="23"/>
      <c r="Q1596" s="56"/>
    </row>
    <row r="1597" spans="1:17" s="30" customFormat="1" ht="16" x14ac:dyDescent="0.2">
      <c r="A1597" s="24"/>
      <c r="B1597" s="22"/>
      <c r="C1597" s="24"/>
      <c r="D1597" s="23"/>
      <c r="E1597" s="23"/>
      <c r="F1597" s="23"/>
      <c r="G1597" s="23"/>
      <c r="H1597" s="23"/>
      <c r="Q1597" s="56"/>
    </row>
    <row r="1598" spans="1:17" s="30" customFormat="1" ht="16" x14ac:dyDescent="0.2">
      <c r="A1598" s="24"/>
      <c r="B1598" s="22"/>
      <c r="C1598" s="24"/>
      <c r="D1598" s="23"/>
      <c r="E1598" s="23"/>
      <c r="F1598" s="23"/>
      <c r="G1598" s="23"/>
      <c r="H1598" s="23"/>
      <c r="Q1598" s="56"/>
    </row>
    <row r="1599" spans="1:17" s="30" customFormat="1" ht="16" x14ac:dyDescent="0.2">
      <c r="A1599" s="24"/>
      <c r="B1599" s="22"/>
      <c r="C1599" s="24"/>
      <c r="D1599" s="23"/>
      <c r="E1599" s="23"/>
      <c r="F1599" s="23"/>
      <c r="G1599" s="23"/>
      <c r="H1599" s="23"/>
      <c r="Q1599" s="56"/>
    </row>
    <row r="1600" spans="1:17" s="30" customFormat="1" ht="16" x14ac:dyDescent="0.2">
      <c r="A1600" s="24"/>
      <c r="B1600" s="22"/>
      <c r="C1600" s="24"/>
      <c r="D1600" s="23"/>
      <c r="E1600" s="23"/>
      <c r="F1600" s="23"/>
      <c r="G1600" s="23"/>
      <c r="H1600" s="23"/>
      <c r="Q1600" s="56"/>
    </row>
    <row r="1601" spans="1:17" s="30" customFormat="1" ht="16" x14ac:dyDescent="0.2">
      <c r="A1601" s="24"/>
      <c r="B1601" s="22"/>
      <c r="C1601" s="24"/>
      <c r="D1601" s="23"/>
      <c r="E1601" s="23"/>
      <c r="F1601" s="23"/>
      <c r="G1601" s="23"/>
      <c r="H1601" s="23"/>
      <c r="Q1601" s="56"/>
    </row>
    <row r="1602" spans="1:17" s="30" customFormat="1" ht="16" x14ac:dyDescent="0.2">
      <c r="A1602" s="24"/>
      <c r="B1602" s="22"/>
      <c r="C1602" s="24"/>
      <c r="D1602" s="23"/>
      <c r="E1602" s="23"/>
      <c r="F1602" s="23"/>
      <c r="G1602" s="23"/>
      <c r="H1602" s="23"/>
      <c r="Q1602" s="56"/>
    </row>
    <row r="1603" spans="1:17" s="30" customFormat="1" ht="16" x14ac:dyDescent="0.2">
      <c r="A1603" s="24"/>
      <c r="B1603" s="22"/>
      <c r="C1603" s="24"/>
      <c r="D1603" s="23"/>
      <c r="E1603" s="23"/>
      <c r="F1603" s="23"/>
      <c r="G1603" s="23"/>
      <c r="H1603" s="23"/>
      <c r="Q1603" s="56"/>
    </row>
    <row r="1604" spans="1:17" s="30" customFormat="1" ht="16" x14ac:dyDescent="0.2">
      <c r="A1604" s="24"/>
      <c r="B1604" s="22"/>
      <c r="C1604" s="24"/>
      <c r="D1604" s="23"/>
      <c r="E1604" s="23"/>
      <c r="F1604" s="23"/>
      <c r="G1604" s="23"/>
      <c r="H1604" s="23"/>
      <c r="Q1604" s="56"/>
    </row>
    <row r="1605" spans="1:17" s="30" customFormat="1" ht="16" x14ac:dyDescent="0.2">
      <c r="A1605" s="24"/>
      <c r="B1605" s="22"/>
      <c r="C1605" s="24"/>
      <c r="D1605" s="23"/>
      <c r="E1605" s="23"/>
      <c r="F1605" s="23"/>
      <c r="G1605" s="23"/>
      <c r="H1605" s="23"/>
      <c r="Q1605" s="56"/>
    </row>
    <row r="1606" spans="1:17" s="30" customFormat="1" ht="16" x14ac:dyDescent="0.2">
      <c r="A1606" s="24"/>
      <c r="B1606" s="22"/>
      <c r="C1606" s="24"/>
      <c r="D1606" s="23"/>
      <c r="E1606" s="23"/>
      <c r="F1606" s="23"/>
      <c r="G1606" s="23"/>
      <c r="H1606" s="23"/>
      <c r="Q1606" s="56"/>
    </row>
    <row r="1607" spans="1:17" s="30" customFormat="1" ht="16" x14ac:dyDescent="0.2">
      <c r="A1607" s="24"/>
      <c r="B1607" s="22"/>
      <c r="C1607" s="24"/>
      <c r="D1607" s="23"/>
      <c r="E1607" s="23"/>
      <c r="F1607" s="23"/>
      <c r="G1607" s="23"/>
      <c r="H1607" s="23"/>
      <c r="Q1607" s="56"/>
    </row>
    <row r="1608" spans="1:17" s="30" customFormat="1" ht="16" x14ac:dyDescent="0.2">
      <c r="A1608" s="24"/>
      <c r="B1608" s="22"/>
      <c r="C1608" s="24"/>
      <c r="D1608" s="23"/>
      <c r="E1608" s="23"/>
      <c r="F1608" s="23"/>
      <c r="G1608" s="23"/>
      <c r="H1608" s="23"/>
      <c r="Q1608" s="56"/>
    </row>
    <row r="1609" spans="1:17" s="30" customFormat="1" ht="16" x14ac:dyDescent="0.2">
      <c r="A1609" s="24"/>
      <c r="B1609" s="22"/>
      <c r="C1609" s="24"/>
      <c r="D1609" s="23"/>
      <c r="E1609" s="23"/>
      <c r="F1609" s="23"/>
      <c r="G1609" s="23"/>
      <c r="H1609" s="23"/>
      <c r="Q1609" s="56"/>
    </row>
    <row r="1610" spans="1:17" s="30" customFormat="1" ht="16" x14ac:dyDescent="0.2">
      <c r="A1610" s="24"/>
      <c r="B1610" s="22"/>
      <c r="C1610" s="24"/>
      <c r="D1610" s="23"/>
      <c r="E1610" s="23"/>
      <c r="F1610" s="23"/>
      <c r="G1610" s="23"/>
      <c r="H1610" s="23"/>
      <c r="Q1610" s="56"/>
    </row>
    <row r="1611" spans="1:17" s="30" customFormat="1" ht="16" x14ac:dyDescent="0.2">
      <c r="A1611" s="24"/>
      <c r="B1611" s="22"/>
      <c r="C1611" s="24"/>
      <c r="D1611" s="23"/>
      <c r="E1611" s="23"/>
      <c r="F1611" s="23"/>
      <c r="G1611" s="23"/>
      <c r="H1611" s="23"/>
      <c r="Q1611" s="56"/>
    </row>
    <row r="1612" spans="1:17" s="30" customFormat="1" ht="16" x14ac:dyDescent="0.2">
      <c r="A1612" s="24"/>
      <c r="B1612" s="22"/>
      <c r="C1612" s="24"/>
      <c r="D1612" s="23"/>
      <c r="E1612" s="23"/>
      <c r="F1612" s="23"/>
      <c r="G1612" s="23"/>
      <c r="H1612" s="23"/>
      <c r="Q1612" s="56"/>
    </row>
    <row r="1613" spans="1:17" s="30" customFormat="1" ht="16" x14ac:dyDescent="0.2">
      <c r="A1613" s="24"/>
      <c r="B1613" s="22"/>
      <c r="C1613" s="24"/>
      <c r="D1613" s="23"/>
      <c r="E1613" s="23"/>
      <c r="F1613" s="23"/>
      <c r="G1613" s="23"/>
      <c r="H1613" s="23"/>
      <c r="Q1613" s="56"/>
    </row>
    <row r="1614" spans="1:17" s="30" customFormat="1" ht="16" x14ac:dyDescent="0.2">
      <c r="A1614" s="24"/>
      <c r="B1614" s="22"/>
      <c r="C1614" s="24"/>
      <c r="D1614" s="23"/>
      <c r="E1614" s="23"/>
      <c r="F1614" s="23"/>
      <c r="G1614" s="23"/>
      <c r="H1614" s="23"/>
      <c r="Q1614" s="56"/>
    </row>
    <row r="1615" spans="1:17" s="30" customFormat="1" ht="16" x14ac:dyDescent="0.2">
      <c r="A1615" s="24"/>
      <c r="B1615" s="22"/>
      <c r="C1615" s="24"/>
      <c r="D1615" s="23"/>
      <c r="E1615" s="23"/>
      <c r="F1615" s="23"/>
      <c r="G1615" s="23"/>
      <c r="H1615" s="23"/>
      <c r="Q1615" s="56"/>
    </row>
    <row r="1616" spans="1:17" s="30" customFormat="1" ht="16" x14ac:dyDescent="0.2">
      <c r="A1616" s="24"/>
      <c r="B1616" s="22"/>
      <c r="C1616" s="24"/>
      <c r="D1616" s="23"/>
      <c r="E1616" s="23"/>
      <c r="F1616" s="23"/>
      <c r="G1616" s="23"/>
      <c r="H1616" s="23"/>
      <c r="Q1616" s="56"/>
    </row>
    <row r="1617" spans="1:17" s="30" customFormat="1" ht="16" x14ac:dyDescent="0.2">
      <c r="A1617" s="24"/>
      <c r="B1617" s="22"/>
      <c r="C1617" s="24"/>
      <c r="D1617" s="23"/>
      <c r="E1617" s="23"/>
      <c r="F1617" s="23"/>
      <c r="G1617" s="23"/>
      <c r="H1617" s="23"/>
      <c r="Q1617" s="56"/>
    </row>
    <row r="1618" spans="1:17" s="30" customFormat="1" ht="16" x14ac:dyDescent="0.2">
      <c r="A1618" s="24"/>
      <c r="B1618" s="22"/>
      <c r="C1618" s="24"/>
      <c r="D1618" s="23"/>
      <c r="E1618" s="23"/>
      <c r="F1618" s="23"/>
      <c r="G1618" s="23"/>
      <c r="H1618" s="23"/>
      <c r="Q1618" s="56"/>
    </row>
    <row r="1619" spans="1:17" s="30" customFormat="1" ht="16" x14ac:dyDescent="0.2">
      <c r="A1619" s="24"/>
      <c r="B1619" s="22"/>
      <c r="C1619" s="24"/>
      <c r="D1619" s="23"/>
      <c r="E1619" s="23"/>
      <c r="F1619" s="23"/>
      <c r="G1619" s="23"/>
      <c r="H1619" s="23"/>
      <c r="Q1619" s="56"/>
    </row>
    <row r="1620" spans="1:17" s="30" customFormat="1" ht="16" x14ac:dyDescent="0.2">
      <c r="A1620" s="24"/>
      <c r="B1620" s="22"/>
      <c r="C1620" s="24"/>
      <c r="D1620" s="23"/>
      <c r="E1620" s="23"/>
      <c r="F1620" s="23"/>
      <c r="G1620" s="23"/>
      <c r="H1620" s="23"/>
      <c r="Q1620" s="56"/>
    </row>
    <row r="1621" spans="1:17" s="30" customFormat="1" ht="16" x14ac:dyDescent="0.2">
      <c r="A1621" s="24"/>
      <c r="B1621" s="22"/>
      <c r="C1621" s="24"/>
      <c r="D1621" s="23"/>
      <c r="E1621" s="23"/>
      <c r="F1621" s="23"/>
      <c r="G1621" s="23"/>
      <c r="H1621" s="23"/>
      <c r="Q1621" s="56"/>
    </row>
    <row r="1622" spans="1:17" s="30" customFormat="1" ht="16" x14ac:dyDescent="0.2">
      <c r="A1622" s="24"/>
      <c r="B1622" s="22"/>
      <c r="C1622" s="24"/>
      <c r="D1622" s="23"/>
      <c r="E1622" s="23"/>
      <c r="F1622" s="23"/>
      <c r="G1622" s="23"/>
      <c r="H1622" s="23"/>
      <c r="Q1622" s="56"/>
    </row>
    <row r="1623" spans="1:17" s="30" customFormat="1" ht="16" x14ac:dyDescent="0.2">
      <c r="A1623" s="24"/>
      <c r="B1623" s="22"/>
      <c r="C1623" s="24"/>
      <c r="D1623" s="23"/>
      <c r="E1623" s="23"/>
      <c r="F1623" s="23"/>
      <c r="G1623" s="23"/>
      <c r="H1623" s="23"/>
      <c r="Q1623" s="56"/>
    </row>
    <row r="1624" spans="1:17" s="30" customFormat="1" ht="16" x14ac:dyDescent="0.2">
      <c r="A1624" s="24"/>
      <c r="B1624" s="22"/>
      <c r="C1624" s="24"/>
      <c r="D1624" s="23"/>
      <c r="E1624" s="23"/>
      <c r="F1624" s="23"/>
      <c r="G1624" s="23"/>
      <c r="H1624" s="23"/>
      <c r="Q1624" s="56"/>
    </row>
    <row r="1625" spans="1:17" s="30" customFormat="1" ht="16" x14ac:dyDescent="0.2">
      <c r="A1625" s="24"/>
      <c r="B1625" s="22"/>
      <c r="C1625" s="24"/>
      <c r="D1625" s="23"/>
      <c r="E1625" s="23"/>
      <c r="F1625" s="23"/>
      <c r="G1625" s="23"/>
      <c r="H1625" s="23"/>
      <c r="Q1625" s="56"/>
    </row>
    <row r="1626" spans="1:17" s="30" customFormat="1" ht="16" x14ac:dyDescent="0.2">
      <c r="A1626" s="24"/>
      <c r="B1626" s="22"/>
      <c r="C1626" s="24"/>
      <c r="D1626" s="23"/>
      <c r="E1626" s="23"/>
      <c r="F1626" s="23"/>
      <c r="G1626" s="23"/>
      <c r="H1626" s="23"/>
      <c r="Q1626" s="56"/>
    </row>
    <row r="1627" spans="1:17" s="30" customFormat="1" ht="16" x14ac:dyDescent="0.2">
      <c r="A1627" s="24"/>
      <c r="B1627" s="22"/>
      <c r="C1627" s="24"/>
      <c r="D1627" s="23"/>
      <c r="E1627" s="23"/>
      <c r="F1627" s="23"/>
      <c r="G1627" s="23"/>
      <c r="H1627" s="23"/>
      <c r="Q1627" s="56"/>
    </row>
    <row r="1628" spans="1:17" s="30" customFormat="1" ht="16" x14ac:dyDescent="0.2">
      <c r="A1628" s="24"/>
      <c r="B1628" s="22"/>
      <c r="C1628" s="24"/>
      <c r="D1628" s="23"/>
      <c r="E1628" s="23"/>
      <c r="F1628" s="23"/>
      <c r="G1628" s="23"/>
      <c r="H1628" s="23"/>
      <c r="Q1628" s="56"/>
    </row>
    <row r="1629" spans="1:17" s="30" customFormat="1" ht="16" x14ac:dyDescent="0.2">
      <c r="A1629" s="24"/>
      <c r="B1629" s="22"/>
      <c r="C1629" s="24"/>
      <c r="D1629" s="23"/>
      <c r="E1629" s="23"/>
      <c r="F1629" s="23"/>
      <c r="G1629" s="23"/>
      <c r="H1629" s="23"/>
      <c r="Q1629" s="56"/>
    </row>
    <row r="1630" spans="1:17" s="30" customFormat="1" ht="16" x14ac:dyDescent="0.2">
      <c r="A1630" s="24"/>
      <c r="B1630" s="22"/>
      <c r="C1630" s="24"/>
      <c r="D1630" s="23"/>
      <c r="E1630" s="23"/>
      <c r="F1630" s="23"/>
      <c r="G1630" s="23"/>
      <c r="H1630" s="23"/>
      <c r="Q1630" s="56"/>
    </row>
    <row r="1631" spans="1:17" s="30" customFormat="1" ht="16" x14ac:dyDescent="0.2">
      <c r="A1631" s="24"/>
      <c r="B1631" s="22"/>
      <c r="C1631" s="24"/>
      <c r="D1631" s="23"/>
      <c r="E1631" s="23"/>
      <c r="F1631" s="23"/>
      <c r="G1631" s="23"/>
      <c r="H1631" s="23"/>
      <c r="Q1631" s="56"/>
    </row>
    <row r="1632" spans="1:17" s="30" customFormat="1" ht="16" x14ac:dyDescent="0.2">
      <c r="A1632" s="24"/>
      <c r="B1632" s="22"/>
      <c r="C1632" s="24"/>
      <c r="D1632" s="23"/>
      <c r="E1632" s="23"/>
      <c r="F1632" s="23"/>
      <c r="G1632" s="23"/>
      <c r="H1632" s="23"/>
      <c r="Q1632" s="56"/>
    </row>
    <row r="1633" spans="1:17" s="30" customFormat="1" ht="16" x14ac:dyDescent="0.2">
      <c r="A1633" s="24"/>
      <c r="B1633" s="22"/>
      <c r="C1633" s="24"/>
      <c r="D1633" s="23"/>
      <c r="E1633" s="23"/>
      <c r="F1633" s="23"/>
      <c r="G1633" s="23"/>
      <c r="H1633" s="23"/>
      <c r="Q1633" s="56"/>
    </row>
    <row r="1634" spans="1:17" s="30" customFormat="1" ht="16" x14ac:dyDescent="0.2">
      <c r="A1634" s="24"/>
      <c r="B1634" s="22"/>
      <c r="C1634" s="24"/>
      <c r="D1634" s="23"/>
      <c r="E1634" s="23"/>
      <c r="F1634" s="23"/>
      <c r="G1634" s="23"/>
      <c r="H1634" s="23"/>
      <c r="Q1634" s="56"/>
    </row>
    <row r="1635" spans="1:17" s="30" customFormat="1" ht="16" x14ac:dyDescent="0.2">
      <c r="A1635" s="24"/>
      <c r="B1635" s="22"/>
      <c r="C1635" s="24"/>
      <c r="D1635" s="23"/>
      <c r="E1635" s="23"/>
      <c r="F1635" s="23"/>
      <c r="G1635" s="23"/>
      <c r="H1635" s="23"/>
      <c r="Q1635" s="56"/>
    </row>
    <row r="1636" spans="1:17" s="30" customFormat="1" ht="16" x14ac:dyDescent="0.2">
      <c r="A1636" s="24"/>
      <c r="B1636" s="22"/>
      <c r="C1636" s="24"/>
      <c r="D1636" s="23"/>
      <c r="E1636" s="23"/>
      <c r="F1636" s="23"/>
      <c r="G1636" s="23"/>
      <c r="H1636" s="23"/>
      <c r="Q1636" s="56"/>
    </row>
    <row r="1637" spans="1:17" s="30" customFormat="1" ht="16" x14ac:dyDescent="0.2">
      <c r="A1637" s="24"/>
      <c r="B1637" s="22"/>
      <c r="C1637" s="24"/>
      <c r="D1637" s="23"/>
      <c r="E1637" s="23"/>
      <c r="F1637" s="23"/>
      <c r="G1637" s="23"/>
      <c r="H1637" s="23"/>
      <c r="Q1637" s="56"/>
    </row>
    <row r="1638" spans="1:17" s="30" customFormat="1" ht="16" x14ac:dyDescent="0.2">
      <c r="A1638" s="24"/>
      <c r="B1638" s="22"/>
      <c r="C1638" s="24"/>
      <c r="D1638" s="23"/>
      <c r="E1638" s="23"/>
      <c r="F1638" s="23"/>
      <c r="G1638" s="23"/>
      <c r="H1638" s="23"/>
      <c r="Q1638" s="56"/>
    </row>
    <row r="1639" spans="1:17" s="30" customFormat="1" ht="16" x14ac:dyDescent="0.2">
      <c r="A1639" s="24"/>
      <c r="B1639" s="22"/>
      <c r="C1639" s="24"/>
      <c r="D1639" s="23"/>
      <c r="E1639" s="23"/>
      <c r="F1639" s="23"/>
      <c r="G1639" s="23"/>
      <c r="H1639" s="23"/>
      <c r="Q1639" s="56"/>
    </row>
    <row r="1640" spans="1:17" s="30" customFormat="1" ht="16" x14ac:dyDescent="0.2">
      <c r="A1640" s="24"/>
      <c r="B1640" s="22"/>
      <c r="C1640" s="24"/>
      <c r="D1640" s="23"/>
      <c r="E1640" s="23"/>
      <c r="F1640" s="23"/>
      <c r="G1640" s="23"/>
      <c r="H1640" s="23"/>
      <c r="Q1640" s="56"/>
    </row>
    <row r="1641" spans="1:17" s="30" customFormat="1" ht="16" x14ac:dyDescent="0.2">
      <c r="A1641" s="24"/>
      <c r="B1641" s="22"/>
      <c r="C1641" s="24"/>
      <c r="D1641" s="23"/>
      <c r="E1641" s="23"/>
      <c r="F1641" s="23"/>
      <c r="G1641" s="23"/>
      <c r="H1641" s="23"/>
      <c r="Q1641" s="56"/>
    </row>
    <row r="1642" spans="1:17" s="30" customFormat="1" ht="16" x14ac:dyDescent="0.2">
      <c r="A1642" s="24"/>
      <c r="B1642" s="22"/>
      <c r="C1642" s="24"/>
      <c r="D1642" s="23"/>
      <c r="E1642" s="23"/>
      <c r="F1642" s="23"/>
      <c r="G1642" s="23"/>
      <c r="H1642" s="23"/>
      <c r="Q1642" s="56"/>
    </row>
    <row r="1643" spans="1:17" s="30" customFormat="1" ht="16" x14ac:dyDescent="0.2">
      <c r="A1643" s="24"/>
      <c r="B1643" s="22"/>
      <c r="C1643" s="24"/>
      <c r="D1643" s="23"/>
      <c r="E1643" s="23"/>
      <c r="F1643" s="23"/>
      <c r="G1643" s="23"/>
      <c r="H1643" s="23"/>
      <c r="Q1643" s="56"/>
    </row>
    <row r="1644" spans="1:17" s="30" customFormat="1" ht="16" x14ac:dyDescent="0.2">
      <c r="A1644" s="24"/>
      <c r="B1644" s="22"/>
      <c r="C1644" s="24"/>
      <c r="D1644" s="23"/>
      <c r="E1644" s="23"/>
      <c r="F1644" s="23"/>
      <c r="G1644" s="23"/>
      <c r="H1644" s="23"/>
      <c r="Q1644" s="56"/>
    </row>
    <row r="1645" spans="1:17" s="30" customFormat="1" ht="16" x14ac:dyDescent="0.2">
      <c r="A1645" s="24"/>
      <c r="B1645" s="22"/>
      <c r="C1645" s="24"/>
      <c r="D1645" s="23"/>
      <c r="E1645" s="23"/>
      <c r="F1645" s="23"/>
      <c r="G1645" s="23"/>
      <c r="H1645" s="23"/>
      <c r="Q1645" s="56"/>
    </row>
    <row r="1646" spans="1:17" s="30" customFormat="1" ht="16" x14ac:dyDescent="0.2">
      <c r="A1646" s="24"/>
      <c r="B1646" s="22"/>
      <c r="C1646" s="24"/>
      <c r="D1646" s="23"/>
      <c r="E1646" s="23"/>
      <c r="F1646" s="23"/>
      <c r="G1646" s="23"/>
      <c r="H1646" s="23"/>
      <c r="Q1646" s="56"/>
    </row>
    <row r="1647" spans="1:17" s="30" customFormat="1" ht="16" x14ac:dyDescent="0.2">
      <c r="A1647" s="24"/>
      <c r="B1647" s="22"/>
      <c r="C1647" s="24"/>
      <c r="D1647" s="23"/>
      <c r="E1647" s="23"/>
      <c r="F1647" s="23"/>
      <c r="G1647" s="23"/>
      <c r="H1647" s="23"/>
      <c r="Q1647" s="56"/>
    </row>
    <row r="1648" spans="1:17" s="30" customFormat="1" ht="16" x14ac:dyDescent="0.2">
      <c r="A1648" s="24"/>
      <c r="B1648" s="22"/>
      <c r="C1648" s="24"/>
      <c r="D1648" s="23"/>
      <c r="E1648" s="23"/>
      <c r="F1648" s="23"/>
      <c r="G1648" s="23"/>
      <c r="H1648" s="23"/>
      <c r="Q1648" s="56"/>
    </row>
    <row r="1649" spans="1:17" s="30" customFormat="1" ht="16" x14ac:dyDescent="0.2">
      <c r="A1649" s="24"/>
      <c r="B1649" s="22"/>
      <c r="C1649" s="24"/>
      <c r="D1649" s="23"/>
      <c r="E1649" s="23"/>
      <c r="F1649" s="23"/>
      <c r="G1649" s="23"/>
      <c r="H1649" s="23"/>
      <c r="Q1649" s="56"/>
    </row>
    <row r="1650" spans="1:17" s="30" customFormat="1" ht="16" x14ac:dyDescent="0.2">
      <c r="A1650" s="24"/>
      <c r="B1650" s="22"/>
      <c r="C1650" s="24"/>
      <c r="D1650" s="23"/>
      <c r="E1650" s="23"/>
      <c r="F1650" s="23"/>
      <c r="G1650" s="23"/>
      <c r="H1650" s="23"/>
      <c r="Q1650" s="56"/>
    </row>
    <row r="1651" spans="1:17" s="30" customFormat="1" ht="16" x14ac:dyDescent="0.2">
      <c r="A1651" s="24"/>
      <c r="B1651" s="22"/>
      <c r="C1651" s="24"/>
      <c r="D1651" s="23"/>
      <c r="E1651" s="23"/>
      <c r="F1651" s="23"/>
      <c r="G1651" s="23"/>
      <c r="H1651" s="23"/>
      <c r="Q1651" s="56"/>
    </row>
    <row r="1652" spans="1:17" s="30" customFormat="1" ht="16" x14ac:dyDescent="0.2">
      <c r="A1652" s="24"/>
      <c r="B1652" s="22"/>
      <c r="C1652" s="24"/>
      <c r="D1652" s="23"/>
      <c r="E1652" s="23"/>
      <c r="F1652" s="23"/>
      <c r="G1652" s="23"/>
      <c r="H1652" s="23"/>
      <c r="Q1652" s="56"/>
    </row>
    <row r="1653" spans="1:17" s="30" customFormat="1" ht="16" x14ac:dyDescent="0.2">
      <c r="A1653" s="24"/>
      <c r="B1653" s="22"/>
      <c r="C1653" s="24"/>
      <c r="D1653" s="23"/>
      <c r="E1653" s="23"/>
      <c r="F1653" s="23"/>
      <c r="G1653" s="23"/>
      <c r="H1653" s="23"/>
      <c r="Q1653" s="56"/>
    </row>
    <row r="1654" spans="1:17" s="30" customFormat="1" ht="16" x14ac:dyDescent="0.2">
      <c r="A1654" s="24"/>
      <c r="B1654" s="22"/>
      <c r="C1654" s="24"/>
      <c r="D1654" s="23"/>
      <c r="E1654" s="23"/>
      <c r="F1654" s="23"/>
      <c r="G1654" s="23"/>
      <c r="H1654" s="23"/>
      <c r="Q1654" s="56"/>
    </row>
    <row r="1655" spans="1:17" s="30" customFormat="1" ht="16" x14ac:dyDescent="0.2">
      <c r="A1655" s="24"/>
      <c r="B1655" s="22"/>
      <c r="C1655" s="24"/>
      <c r="D1655" s="23"/>
      <c r="E1655" s="23"/>
      <c r="F1655" s="23"/>
      <c r="G1655" s="23"/>
      <c r="H1655" s="23"/>
      <c r="Q1655" s="56"/>
    </row>
    <row r="1656" spans="1:17" s="30" customFormat="1" ht="16" x14ac:dyDescent="0.2">
      <c r="A1656" s="24"/>
      <c r="B1656" s="22"/>
      <c r="C1656" s="24"/>
      <c r="D1656" s="23"/>
      <c r="E1656" s="23"/>
      <c r="F1656" s="23"/>
      <c r="G1656" s="23"/>
      <c r="H1656" s="23"/>
      <c r="Q1656" s="56"/>
    </row>
    <row r="1657" spans="1:17" s="30" customFormat="1" ht="16" x14ac:dyDescent="0.2">
      <c r="A1657" s="24"/>
      <c r="B1657" s="22"/>
      <c r="C1657" s="24"/>
      <c r="D1657" s="23"/>
      <c r="E1657" s="23"/>
      <c r="F1657" s="23"/>
      <c r="G1657" s="23"/>
      <c r="H1657" s="23"/>
      <c r="Q1657" s="56"/>
    </row>
    <row r="1658" spans="1:17" s="30" customFormat="1" ht="16" x14ac:dyDescent="0.2">
      <c r="A1658" s="24"/>
      <c r="B1658" s="22"/>
      <c r="C1658" s="24"/>
      <c r="D1658" s="23"/>
      <c r="E1658" s="23"/>
      <c r="F1658" s="23"/>
      <c r="G1658" s="23"/>
      <c r="H1658" s="23"/>
      <c r="Q1658" s="56"/>
    </row>
    <row r="1659" spans="1:17" s="30" customFormat="1" ht="16" x14ac:dyDescent="0.2">
      <c r="A1659" s="24"/>
      <c r="B1659" s="22"/>
      <c r="C1659" s="24"/>
      <c r="D1659" s="23"/>
      <c r="E1659" s="23"/>
      <c r="F1659" s="23"/>
      <c r="G1659" s="23"/>
      <c r="H1659" s="23"/>
      <c r="Q1659" s="56"/>
    </row>
    <row r="1660" spans="1:17" s="30" customFormat="1" ht="16" x14ac:dyDescent="0.2">
      <c r="A1660" s="24"/>
      <c r="B1660" s="22"/>
      <c r="C1660" s="24"/>
      <c r="D1660" s="23"/>
      <c r="E1660" s="23"/>
      <c r="F1660" s="23"/>
      <c r="G1660" s="23"/>
      <c r="H1660" s="23"/>
      <c r="Q1660" s="56"/>
    </row>
    <row r="1661" spans="1:17" s="30" customFormat="1" ht="16" x14ac:dyDescent="0.2">
      <c r="A1661" s="24"/>
      <c r="B1661" s="22"/>
      <c r="C1661" s="24"/>
      <c r="D1661" s="23"/>
      <c r="E1661" s="23"/>
      <c r="F1661" s="23"/>
      <c r="G1661" s="23"/>
      <c r="H1661" s="23"/>
      <c r="Q1661" s="56"/>
    </row>
    <row r="1662" spans="1:17" s="30" customFormat="1" ht="16" x14ac:dyDescent="0.2">
      <c r="A1662" s="24"/>
      <c r="B1662" s="22"/>
      <c r="C1662" s="24"/>
      <c r="D1662" s="23"/>
      <c r="E1662" s="23"/>
      <c r="F1662" s="23"/>
      <c r="G1662" s="23"/>
      <c r="H1662" s="23"/>
      <c r="Q1662" s="56"/>
    </row>
    <row r="1663" spans="1:17" s="30" customFormat="1" ht="16" x14ac:dyDescent="0.2">
      <c r="A1663" s="24"/>
      <c r="B1663" s="22"/>
      <c r="C1663" s="24"/>
      <c r="D1663" s="23"/>
      <c r="E1663" s="23"/>
      <c r="F1663" s="23"/>
      <c r="G1663" s="23"/>
      <c r="H1663" s="23"/>
      <c r="Q1663" s="56"/>
    </row>
    <row r="1664" spans="1:17" s="30" customFormat="1" ht="16" x14ac:dyDescent="0.2">
      <c r="A1664" s="24"/>
      <c r="B1664" s="22"/>
      <c r="C1664" s="24"/>
      <c r="D1664" s="23"/>
      <c r="E1664" s="23"/>
      <c r="F1664" s="23"/>
      <c r="G1664" s="23"/>
      <c r="H1664" s="23"/>
      <c r="Q1664" s="56"/>
    </row>
    <row r="1665" spans="1:17" s="30" customFormat="1" ht="16" x14ac:dyDescent="0.2">
      <c r="A1665" s="24"/>
      <c r="B1665" s="22"/>
      <c r="C1665" s="24"/>
      <c r="D1665" s="23"/>
      <c r="E1665" s="23"/>
      <c r="F1665" s="23"/>
      <c r="G1665" s="23"/>
      <c r="H1665" s="23"/>
      <c r="Q1665" s="56"/>
    </row>
    <row r="1666" spans="1:17" s="30" customFormat="1" ht="16" x14ac:dyDescent="0.2">
      <c r="A1666" s="24"/>
      <c r="B1666" s="22"/>
      <c r="C1666" s="24"/>
      <c r="D1666" s="23"/>
      <c r="E1666" s="23"/>
      <c r="F1666" s="23"/>
      <c r="G1666" s="23"/>
      <c r="H1666" s="23"/>
      <c r="Q1666" s="56"/>
    </row>
    <row r="1667" spans="1:17" s="30" customFormat="1" ht="16" x14ac:dyDescent="0.2">
      <c r="A1667" s="24"/>
      <c r="B1667" s="22"/>
      <c r="C1667" s="24"/>
      <c r="D1667" s="23"/>
      <c r="E1667" s="23"/>
      <c r="F1667" s="23"/>
      <c r="G1667" s="23"/>
      <c r="H1667" s="23"/>
      <c r="Q1667" s="56"/>
    </row>
    <row r="1668" spans="1:17" s="30" customFormat="1" ht="16" x14ac:dyDescent="0.2">
      <c r="A1668" s="24"/>
      <c r="B1668" s="22"/>
      <c r="C1668" s="24"/>
      <c r="D1668" s="23"/>
      <c r="E1668" s="23"/>
      <c r="F1668" s="23"/>
      <c r="G1668" s="23"/>
      <c r="H1668" s="23"/>
      <c r="Q1668" s="56"/>
    </row>
    <row r="1669" spans="1:17" s="30" customFormat="1" ht="16" x14ac:dyDescent="0.2">
      <c r="A1669" s="24"/>
      <c r="B1669" s="22"/>
      <c r="C1669" s="24"/>
      <c r="D1669" s="23"/>
      <c r="E1669" s="23"/>
      <c r="F1669" s="23"/>
      <c r="G1669" s="23"/>
      <c r="H1669" s="23"/>
      <c r="Q1669" s="56"/>
    </row>
    <row r="1670" spans="1:17" s="30" customFormat="1" ht="16" x14ac:dyDescent="0.2">
      <c r="A1670" s="24"/>
      <c r="B1670" s="22"/>
      <c r="C1670" s="24"/>
      <c r="D1670" s="23"/>
      <c r="E1670" s="23"/>
      <c r="F1670" s="23"/>
      <c r="G1670" s="23"/>
      <c r="H1670" s="23"/>
      <c r="Q1670" s="56"/>
    </row>
    <row r="1671" spans="1:17" s="30" customFormat="1" ht="16" x14ac:dyDescent="0.2">
      <c r="A1671" s="24"/>
      <c r="B1671" s="22"/>
      <c r="C1671" s="24"/>
      <c r="D1671" s="23"/>
      <c r="E1671" s="23"/>
      <c r="F1671" s="23"/>
      <c r="G1671" s="23"/>
      <c r="H1671" s="23"/>
      <c r="Q1671" s="56"/>
    </row>
    <row r="1672" spans="1:17" s="30" customFormat="1" ht="16" x14ac:dyDescent="0.2">
      <c r="A1672" s="24"/>
      <c r="B1672" s="22"/>
      <c r="C1672" s="24"/>
      <c r="D1672" s="23"/>
      <c r="E1672" s="23"/>
      <c r="F1672" s="23"/>
      <c r="G1672" s="23"/>
      <c r="H1672" s="23"/>
      <c r="Q1672" s="56"/>
    </row>
    <row r="1673" spans="1:17" s="30" customFormat="1" ht="16" x14ac:dyDescent="0.2">
      <c r="A1673" s="24"/>
      <c r="B1673" s="22"/>
      <c r="C1673" s="24"/>
      <c r="D1673" s="23"/>
      <c r="E1673" s="23"/>
      <c r="F1673" s="23"/>
      <c r="G1673" s="23"/>
      <c r="H1673" s="23"/>
      <c r="Q1673" s="56"/>
    </row>
    <row r="1674" spans="1:17" s="30" customFormat="1" ht="16" x14ac:dyDescent="0.2">
      <c r="A1674" s="24"/>
      <c r="B1674" s="22"/>
      <c r="C1674" s="24"/>
      <c r="D1674" s="23"/>
      <c r="E1674" s="23"/>
      <c r="F1674" s="23"/>
      <c r="G1674" s="23"/>
      <c r="H1674" s="23"/>
      <c r="Q1674" s="56"/>
    </row>
    <row r="1675" spans="1:17" s="30" customFormat="1" ht="16" x14ac:dyDescent="0.2">
      <c r="A1675" s="24"/>
      <c r="B1675" s="22"/>
      <c r="C1675" s="24"/>
      <c r="D1675" s="23"/>
      <c r="E1675" s="23"/>
      <c r="F1675" s="23"/>
      <c r="G1675" s="23"/>
      <c r="H1675" s="23"/>
      <c r="Q1675" s="56"/>
    </row>
    <row r="1676" spans="1:17" s="30" customFormat="1" ht="16" x14ac:dyDescent="0.2">
      <c r="A1676" s="24"/>
      <c r="B1676" s="22"/>
      <c r="C1676" s="24"/>
      <c r="D1676" s="23"/>
      <c r="E1676" s="23"/>
      <c r="F1676" s="23"/>
      <c r="G1676" s="23"/>
      <c r="H1676" s="23"/>
      <c r="Q1676" s="56"/>
    </row>
    <row r="1677" spans="1:17" s="30" customFormat="1" ht="16" x14ac:dyDescent="0.2">
      <c r="A1677" s="24"/>
      <c r="B1677" s="22"/>
      <c r="C1677" s="24"/>
      <c r="D1677" s="23"/>
      <c r="E1677" s="23"/>
      <c r="F1677" s="23"/>
      <c r="G1677" s="23"/>
      <c r="H1677" s="23"/>
      <c r="Q1677" s="56"/>
    </row>
    <row r="1678" spans="1:17" s="30" customFormat="1" ht="16" x14ac:dyDescent="0.2">
      <c r="A1678" s="24"/>
      <c r="B1678" s="22"/>
      <c r="C1678" s="24"/>
      <c r="D1678" s="23"/>
      <c r="E1678" s="23"/>
      <c r="F1678" s="23"/>
      <c r="G1678" s="23"/>
      <c r="H1678" s="23"/>
      <c r="Q1678" s="56"/>
    </row>
    <row r="1679" spans="1:17" s="30" customFormat="1" ht="16" x14ac:dyDescent="0.2">
      <c r="A1679" s="24"/>
      <c r="B1679" s="22"/>
      <c r="C1679" s="24"/>
      <c r="D1679" s="23"/>
      <c r="E1679" s="23"/>
      <c r="F1679" s="23"/>
      <c r="G1679" s="23"/>
      <c r="H1679" s="23"/>
      <c r="Q1679" s="56"/>
    </row>
    <row r="1680" spans="1:17" s="30" customFormat="1" ht="16" x14ac:dyDescent="0.2">
      <c r="A1680" s="24"/>
      <c r="B1680" s="22"/>
      <c r="C1680" s="24"/>
      <c r="D1680" s="23"/>
      <c r="E1680" s="23"/>
      <c r="F1680" s="23"/>
      <c r="G1680" s="23"/>
      <c r="H1680" s="23"/>
      <c r="Q1680" s="56"/>
    </row>
    <row r="1681" spans="1:17" s="30" customFormat="1" ht="16" x14ac:dyDescent="0.2">
      <c r="A1681" s="24"/>
      <c r="B1681" s="22"/>
      <c r="C1681" s="24"/>
      <c r="D1681" s="23"/>
      <c r="E1681" s="23"/>
      <c r="F1681" s="23"/>
      <c r="G1681" s="23"/>
      <c r="H1681" s="23"/>
      <c r="Q1681" s="56"/>
    </row>
    <row r="1682" spans="1:17" s="30" customFormat="1" ht="16" x14ac:dyDescent="0.2">
      <c r="A1682" s="24"/>
      <c r="B1682" s="22"/>
      <c r="C1682" s="24"/>
      <c r="D1682" s="23"/>
      <c r="E1682" s="23"/>
      <c r="F1682" s="23"/>
      <c r="G1682" s="23"/>
      <c r="H1682" s="23"/>
      <c r="Q1682" s="56"/>
    </row>
    <row r="1683" spans="1:17" s="30" customFormat="1" ht="16" x14ac:dyDescent="0.2">
      <c r="A1683" s="24"/>
      <c r="B1683" s="22"/>
      <c r="C1683" s="24"/>
      <c r="D1683" s="23"/>
      <c r="E1683" s="23"/>
      <c r="F1683" s="23"/>
      <c r="G1683" s="23"/>
      <c r="H1683" s="23"/>
      <c r="Q1683" s="56"/>
    </row>
    <row r="1684" spans="1:17" s="30" customFormat="1" ht="16" x14ac:dyDescent="0.2">
      <c r="A1684" s="24"/>
      <c r="B1684" s="22"/>
      <c r="C1684" s="24"/>
      <c r="D1684" s="23"/>
      <c r="E1684" s="23"/>
      <c r="F1684" s="23"/>
      <c r="G1684" s="23"/>
      <c r="H1684" s="23"/>
      <c r="Q1684" s="56"/>
    </row>
    <row r="1685" spans="1:17" s="30" customFormat="1" ht="16" x14ac:dyDescent="0.2">
      <c r="A1685" s="24"/>
      <c r="B1685" s="22"/>
      <c r="C1685" s="24"/>
      <c r="D1685" s="23"/>
      <c r="E1685" s="23"/>
      <c r="F1685" s="23"/>
      <c r="G1685" s="23"/>
      <c r="H1685" s="23"/>
      <c r="Q1685" s="56"/>
    </row>
    <row r="1686" spans="1:17" s="30" customFormat="1" ht="16" x14ac:dyDescent="0.2">
      <c r="A1686" s="24"/>
      <c r="B1686" s="22"/>
      <c r="C1686" s="24"/>
      <c r="D1686" s="23"/>
      <c r="E1686" s="23"/>
      <c r="F1686" s="23"/>
      <c r="G1686" s="23"/>
      <c r="H1686" s="23"/>
      <c r="Q1686" s="56"/>
    </row>
    <row r="1687" spans="1:17" s="30" customFormat="1" ht="16" x14ac:dyDescent="0.2">
      <c r="A1687" s="24"/>
      <c r="B1687" s="22"/>
      <c r="C1687" s="24"/>
      <c r="D1687" s="23"/>
      <c r="E1687" s="23"/>
      <c r="F1687" s="23"/>
      <c r="G1687" s="23"/>
      <c r="H1687" s="23"/>
      <c r="Q1687" s="56"/>
    </row>
    <row r="1688" spans="1:17" s="30" customFormat="1" ht="16" x14ac:dyDescent="0.2">
      <c r="A1688" s="24"/>
      <c r="B1688" s="22"/>
      <c r="C1688" s="24"/>
      <c r="D1688" s="23"/>
      <c r="E1688" s="23"/>
      <c r="F1688" s="23"/>
      <c r="G1688" s="23"/>
      <c r="H1688" s="23"/>
      <c r="Q1688" s="56"/>
    </row>
    <row r="1689" spans="1:17" s="30" customFormat="1" ht="16" x14ac:dyDescent="0.2">
      <c r="A1689" s="24"/>
      <c r="B1689" s="22"/>
      <c r="C1689" s="24"/>
      <c r="D1689" s="23"/>
      <c r="E1689" s="23"/>
      <c r="F1689" s="23"/>
      <c r="G1689" s="23"/>
      <c r="H1689" s="23"/>
      <c r="Q1689" s="56"/>
    </row>
    <row r="1690" spans="1:17" s="30" customFormat="1" ht="16" x14ac:dyDescent="0.2">
      <c r="A1690" s="24"/>
      <c r="B1690" s="22"/>
      <c r="C1690" s="24"/>
      <c r="D1690" s="23"/>
      <c r="E1690" s="23"/>
      <c r="F1690" s="23"/>
      <c r="G1690" s="23"/>
      <c r="H1690" s="23"/>
      <c r="Q1690" s="56"/>
    </row>
    <row r="1691" spans="1:17" s="30" customFormat="1" ht="16" x14ac:dyDescent="0.2">
      <c r="A1691" s="24"/>
      <c r="B1691" s="22"/>
      <c r="C1691" s="24"/>
      <c r="D1691" s="23"/>
      <c r="E1691" s="23"/>
      <c r="F1691" s="23"/>
      <c r="G1691" s="23"/>
      <c r="H1691" s="23"/>
      <c r="Q1691" s="56"/>
    </row>
    <row r="1692" spans="1:17" s="30" customFormat="1" ht="16" x14ac:dyDescent="0.2">
      <c r="A1692" s="24"/>
      <c r="B1692" s="22"/>
      <c r="C1692" s="24"/>
      <c r="D1692" s="23"/>
      <c r="E1692" s="23"/>
      <c r="F1692" s="23"/>
      <c r="G1692" s="23"/>
      <c r="H1692" s="23"/>
      <c r="Q1692" s="56"/>
    </row>
    <row r="1693" spans="1:17" s="30" customFormat="1" ht="16" x14ac:dyDescent="0.2">
      <c r="A1693" s="24"/>
      <c r="B1693" s="22"/>
      <c r="C1693" s="24"/>
      <c r="D1693" s="23"/>
      <c r="E1693" s="23"/>
      <c r="F1693" s="23"/>
      <c r="G1693" s="23"/>
      <c r="H1693" s="23"/>
      <c r="Q1693" s="56"/>
    </row>
    <row r="1694" spans="1:17" s="30" customFormat="1" ht="16" x14ac:dyDescent="0.2">
      <c r="A1694" s="24"/>
      <c r="B1694" s="22"/>
      <c r="C1694" s="24"/>
      <c r="D1694" s="23"/>
      <c r="E1694" s="23"/>
      <c r="F1694" s="23"/>
      <c r="G1694" s="23"/>
      <c r="H1694" s="23"/>
      <c r="Q1694" s="56"/>
    </row>
    <row r="1695" spans="1:17" s="30" customFormat="1" ht="16" x14ac:dyDescent="0.2">
      <c r="A1695" s="24"/>
      <c r="B1695" s="22"/>
      <c r="C1695" s="24"/>
      <c r="D1695" s="23"/>
      <c r="E1695" s="23"/>
      <c r="F1695" s="23"/>
      <c r="G1695" s="23"/>
      <c r="H1695" s="23"/>
      <c r="Q1695" s="56"/>
    </row>
    <row r="1696" spans="1:17" s="30" customFormat="1" ht="16" x14ac:dyDescent="0.2">
      <c r="A1696" s="24"/>
      <c r="B1696" s="22"/>
      <c r="C1696" s="24"/>
      <c r="D1696" s="23"/>
      <c r="E1696" s="23"/>
      <c r="F1696" s="23"/>
      <c r="G1696" s="23"/>
      <c r="H1696" s="23"/>
      <c r="Q1696" s="56"/>
    </row>
    <row r="1697" spans="1:17" s="30" customFormat="1" ht="16" x14ac:dyDescent="0.2">
      <c r="A1697" s="24"/>
      <c r="B1697" s="22"/>
      <c r="C1697" s="24"/>
      <c r="D1697" s="23"/>
      <c r="E1697" s="23"/>
      <c r="F1697" s="23"/>
      <c r="G1697" s="23"/>
      <c r="H1697" s="23"/>
      <c r="Q1697" s="56"/>
    </row>
    <row r="1698" spans="1:17" s="30" customFormat="1" ht="16" x14ac:dyDescent="0.2">
      <c r="A1698" s="24"/>
      <c r="B1698" s="22"/>
      <c r="C1698" s="24"/>
      <c r="D1698" s="23"/>
      <c r="E1698" s="23"/>
      <c r="F1698" s="23"/>
      <c r="G1698" s="23"/>
      <c r="H1698" s="23"/>
      <c r="Q1698" s="56"/>
    </row>
    <row r="1699" spans="1:17" s="30" customFormat="1" ht="16" x14ac:dyDescent="0.2">
      <c r="A1699" s="24"/>
      <c r="B1699" s="22"/>
      <c r="C1699" s="24"/>
      <c r="D1699" s="23"/>
      <c r="E1699" s="23"/>
      <c r="F1699" s="23"/>
      <c r="G1699" s="23"/>
      <c r="H1699" s="23"/>
      <c r="Q1699" s="56"/>
    </row>
    <row r="1700" spans="1:17" s="30" customFormat="1" ht="16" x14ac:dyDescent="0.2">
      <c r="A1700" s="24"/>
      <c r="B1700" s="22"/>
      <c r="C1700" s="24"/>
      <c r="D1700" s="23"/>
      <c r="E1700" s="23"/>
      <c r="F1700" s="23"/>
      <c r="G1700" s="23"/>
      <c r="H1700" s="23"/>
      <c r="Q1700" s="56"/>
    </row>
    <row r="1701" spans="1:17" s="30" customFormat="1" ht="16" x14ac:dyDescent="0.2">
      <c r="A1701" s="24"/>
      <c r="B1701" s="22"/>
      <c r="C1701" s="24"/>
      <c r="D1701" s="23"/>
      <c r="E1701" s="23"/>
      <c r="F1701" s="23"/>
      <c r="G1701" s="23"/>
      <c r="H1701" s="23"/>
      <c r="Q1701" s="56"/>
    </row>
    <row r="1702" spans="1:17" s="30" customFormat="1" ht="16" x14ac:dyDescent="0.2">
      <c r="A1702" s="24"/>
      <c r="B1702" s="22"/>
      <c r="C1702" s="24"/>
      <c r="D1702" s="23"/>
      <c r="E1702" s="23"/>
      <c r="F1702" s="23"/>
      <c r="G1702" s="23"/>
      <c r="H1702" s="23"/>
      <c r="Q1702" s="56"/>
    </row>
    <row r="1703" spans="1:17" s="30" customFormat="1" ht="16" x14ac:dyDescent="0.2">
      <c r="A1703" s="24"/>
      <c r="B1703" s="22"/>
      <c r="C1703" s="24"/>
      <c r="D1703" s="23"/>
      <c r="E1703" s="23"/>
      <c r="F1703" s="23"/>
      <c r="G1703" s="23"/>
      <c r="H1703" s="23"/>
      <c r="Q1703" s="56"/>
    </row>
    <row r="1704" spans="1:17" s="30" customFormat="1" ht="16" x14ac:dyDescent="0.2">
      <c r="A1704" s="24"/>
      <c r="B1704" s="22"/>
      <c r="C1704" s="24"/>
      <c r="D1704" s="23"/>
      <c r="E1704" s="23"/>
      <c r="F1704" s="23"/>
      <c r="G1704" s="23"/>
      <c r="H1704" s="23"/>
      <c r="Q1704" s="56"/>
    </row>
    <row r="1705" spans="1:17" s="30" customFormat="1" ht="16" x14ac:dyDescent="0.2">
      <c r="A1705" s="24"/>
      <c r="B1705" s="22"/>
      <c r="C1705" s="24"/>
      <c r="D1705" s="23"/>
      <c r="E1705" s="23"/>
      <c r="F1705" s="23"/>
      <c r="G1705" s="23"/>
      <c r="H1705" s="23"/>
      <c r="Q1705" s="56"/>
    </row>
    <row r="1706" spans="1:17" s="30" customFormat="1" ht="16" x14ac:dyDescent="0.2">
      <c r="A1706" s="24"/>
      <c r="B1706" s="22"/>
      <c r="C1706" s="24"/>
      <c r="D1706" s="23"/>
      <c r="E1706" s="23"/>
      <c r="F1706" s="23"/>
      <c r="G1706" s="23"/>
      <c r="H1706" s="23"/>
      <c r="Q1706" s="56"/>
    </row>
    <row r="1707" spans="1:17" s="30" customFormat="1" ht="16" x14ac:dyDescent="0.2">
      <c r="A1707" s="24"/>
      <c r="B1707" s="22"/>
      <c r="C1707" s="24"/>
      <c r="D1707" s="23"/>
      <c r="E1707" s="23"/>
      <c r="F1707" s="23"/>
      <c r="G1707" s="23"/>
      <c r="H1707" s="23"/>
      <c r="Q1707" s="56"/>
    </row>
    <row r="1708" spans="1:17" s="30" customFormat="1" ht="16" x14ac:dyDescent="0.2">
      <c r="A1708" s="24"/>
      <c r="B1708" s="22"/>
      <c r="C1708" s="24"/>
      <c r="D1708" s="23"/>
      <c r="E1708" s="23"/>
      <c r="F1708" s="23"/>
      <c r="G1708" s="23"/>
      <c r="H1708" s="23"/>
      <c r="Q1708" s="56"/>
    </row>
    <row r="1709" spans="1:17" s="30" customFormat="1" ht="16" x14ac:dyDescent="0.2">
      <c r="A1709" s="24"/>
      <c r="B1709" s="22"/>
      <c r="C1709" s="24"/>
      <c r="D1709" s="23"/>
      <c r="E1709" s="23"/>
      <c r="F1709" s="23"/>
      <c r="G1709" s="23"/>
      <c r="H1709" s="23"/>
      <c r="Q1709" s="56"/>
    </row>
    <row r="1710" spans="1:17" s="30" customFormat="1" ht="16" x14ac:dyDescent="0.2">
      <c r="A1710" s="24"/>
      <c r="B1710" s="22"/>
      <c r="C1710" s="24"/>
      <c r="D1710" s="23"/>
      <c r="E1710" s="23"/>
      <c r="F1710" s="23"/>
      <c r="G1710" s="23"/>
      <c r="H1710" s="23"/>
      <c r="Q1710" s="56"/>
    </row>
    <row r="1711" spans="1:17" s="30" customFormat="1" ht="16" x14ac:dyDescent="0.2">
      <c r="A1711" s="24"/>
      <c r="B1711" s="22"/>
      <c r="C1711" s="24"/>
      <c r="D1711" s="23"/>
      <c r="E1711" s="23"/>
      <c r="F1711" s="23"/>
      <c r="G1711" s="23"/>
      <c r="H1711" s="23"/>
      <c r="Q1711" s="56"/>
    </row>
    <row r="1712" spans="1:17" s="30" customFormat="1" ht="16" x14ac:dyDescent="0.2">
      <c r="A1712" s="24"/>
      <c r="B1712" s="22"/>
      <c r="C1712" s="24"/>
      <c r="D1712" s="23"/>
      <c r="E1712" s="23"/>
      <c r="F1712" s="23"/>
      <c r="G1712" s="23"/>
      <c r="H1712" s="23"/>
      <c r="Q1712" s="56"/>
    </row>
    <row r="1713" spans="1:17" s="30" customFormat="1" ht="16" x14ac:dyDescent="0.2">
      <c r="A1713" s="24"/>
      <c r="B1713" s="22"/>
      <c r="C1713" s="24"/>
      <c r="D1713" s="23"/>
      <c r="E1713" s="23"/>
      <c r="F1713" s="23"/>
      <c r="G1713" s="23"/>
      <c r="H1713" s="23"/>
      <c r="Q1713" s="56"/>
    </row>
    <row r="1714" spans="1:17" s="30" customFormat="1" ht="16" x14ac:dyDescent="0.2">
      <c r="A1714" s="24"/>
      <c r="B1714" s="22"/>
      <c r="C1714" s="24"/>
      <c r="D1714" s="23"/>
      <c r="E1714" s="23"/>
      <c r="F1714" s="23"/>
      <c r="G1714" s="23"/>
      <c r="H1714" s="23"/>
      <c r="Q1714" s="56"/>
    </row>
    <row r="1715" spans="1:17" s="30" customFormat="1" ht="16" x14ac:dyDescent="0.2">
      <c r="A1715" s="24"/>
      <c r="B1715" s="22"/>
      <c r="C1715" s="24"/>
      <c r="D1715" s="23"/>
      <c r="E1715" s="23"/>
      <c r="F1715" s="23"/>
      <c r="G1715" s="23"/>
      <c r="H1715" s="23"/>
      <c r="Q1715" s="56"/>
    </row>
    <row r="1716" spans="1:17" s="30" customFormat="1" ht="16" x14ac:dyDescent="0.2">
      <c r="A1716" s="24"/>
      <c r="B1716" s="22"/>
      <c r="C1716" s="24"/>
      <c r="D1716" s="23"/>
      <c r="E1716" s="23"/>
      <c r="F1716" s="23"/>
      <c r="G1716" s="23"/>
      <c r="H1716" s="23"/>
      <c r="Q1716" s="56"/>
    </row>
    <row r="1717" spans="1:17" s="30" customFormat="1" ht="16" x14ac:dyDescent="0.2">
      <c r="A1717" s="24"/>
      <c r="B1717" s="22"/>
      <c r="C1717" s="24"/>
      <c r="D1717" s="23"/>
      <c r="E1717" s="23"/>
      <c r="F1717" s="23"/>
      <c r="G1717" s="23"/>
      <c r="H1717" s="23"/>
      <c r="Q1717" s="56"/>
    </row>
    <row r="1718" spans="1:17" s="30" customFormat="1" ht="16" x14ac:dyDescent="0.2">
      <c r="A1718" s="24"/>
      <c r="B1718" s="22"/>
      <c r="C1718" s="24"/>
      <c r="D1718" s="23"/>
      <c r="E1718" s="23"/>
      <c r="F1718" s="23"/>
      <c r="G1718" s="23"/>
      <c r="H1718" s="23"/>
      <c r="Q1718" s="56"/>
    </row>
    <row r="1719" spans="1:17" s="30" customFormat="1" ht="16" x14ac:dyDescent="0.2">
      <c r="A1719" s="24"/>
      <c r="B1719" s="22"/>
      <c r="C1719" s="24"/>
      <c r="D1719" s="23"/>
      <c r="E1719" s="23"/>
      <c r="F1719" s="23"/>
      <c r="G1719" s="23"/>
      <c r="H1719" s="23"/>
      <c r="Q1719" s="56"/>
    </row>
    <row r="1720" spans="1:17" s="30" customFormat="1" ht="16" x14ac:dyDescent="0.2">
      <c r="A1720" s="24"/>
      <c r="B1720" s="22"/>
      <c r="C1720" s="24"/>
      <c r="D1720" s="23"/>
      <c r="E1720" s="23"/>
      <c r="F1720" s="23"/>
      <c r="G1720" s="23"/>
      <c r="H1720" s="23"/>
      <c r="Q1720" s="56"/>
    </row>
    <row r="1721" spans="1:17" s="30" customFormat="1" ht="16" x14ac:dyDescent="0.2">
      <c r="A1721" s="24"/>
      <c r="B1721" s="22"/>
      <c r="C1721" s="24"/>
      <c r="D1721" s="23"/>
      <c r="E1721" s="23"/>
      <c r="F1721" s="23"/>
      <c r="G1721" s="23"/>
      <c r="H1721" s="23"/>
      <c r="Q1721" s="56"/>
    </row>
    <row r="1722" spans="1:17" s="30" customFormat="1" ht="16" x14ac:dyDescent="0.2">
      <c r="A1722" s="24"/>
      <c r="B1722" s="22"/>
      <c r="C1722" s="24"/>
      <c r="D1722" s="23"/>
      <c r="E1722" s="23"/>
      <c r="F1722" s="23"/>
      <c r="G1722" s="23"/>
      <c r="H1722" s="23"/>
      <c r="Q1722" s="56"/>
    </row>
    <row r="1723" spans="1:17" s="30" customFormat="1" ht="16" x14ac:dyDescent="0.2">
      <c r="A1723" s="24"/>
      <c r="B1723" s="22"/>
      <c r="C1723" s="24"/>
      <c r="D1723" s="23"/>
      <c r="E1723" s="23"/>
      <c r="F1723" s="23"/>
      <c r="G1723" s="23"/>
      <c r="H1723" s="23"/>
      <c r="Q1723" s="56"/>
    </row>
    <row r="1724" spans="1:17" s="30" customFormat="1" ht="16" x14ac:dyDescent="0.2">
      <c r="A1724" s="24"/>
      <c r="B1724" s="22"/>
      <c r="C1724" s="24"/>
      <c r="D1724" s="23"/>
      <c r="E1724" s="23"/>
      <c r="F1724" s="23"/>
      <c r="G1724" s="23"/>
      <c r="H1724" s="23"/>
      <c r="Q1724" s="56"/>
    </row>
    <row r="1725" spans="1:17" s="30" customFormat="1" ht="16" x14ac:dyDescent="0.2">
      <c r="A1725" s="24"/>
      <c r="B1725" s="22"/>
      <c r="C1725" s="24"/>
      <c r="D1725" s="23"/>
      <c r="E1725" s="23"/>
      <c r="F1725" s="23"/>
      <c r="G1725" s="23"/>
      <c r="H1725" s="23"/>
      <c r="Q1725" s="56"/>
    </row>
    <row r="1726" spans="1:17" s="30" customFormat="1" ht="16" x14ac:dyDescent="0.2">
      <c r="A1726" s="24"/>
      <c r="B1726" s="22"/>
      <c r="C1726" s="24"/>
      <c r="D1726" s="23"/>
      <c r="E1726" s="23"/>
      <c r="F1726" s="23"/>
      <c r="G1726" s="23"/>
      <c r="H1726" s="23"/>
      <c r="Q1726" s="56"/>
    </row>
    <row r="1727" spans="1:17" s="30" customFormat="1" ht="16" x14ac:dyDescent="0.2">
      <c r="A1727" s="24"/>
      <c r="B1727" s="22"/>
      <c r="C1727" s="24"/>
      <c r="D1727" s="23"/>
      <c r="E1727" s="23"/>
      <c r="F1727" s="23"/>
      <c r="G1727" s="23"/>
      <c r="H1727" s="23"/>
      <c r="Q1727" s="56"/>
    </row>
    <row r="1728" spans="1:17" s="30" customFormat="1" ht="16" x14ac:dyDescent="0.2">
      <c r="A1728" s="24"/>
      <c r="B1728" s="22"/>
      <c r="C1728" s="24"/>
      <c r="D1728" s="23"/>
      <c r="E1728" s="23"/>
      <c r="F1728" s="23"/>
      <c r="G1728" s="23"/>
      <c r="H1728" s="23"/>
      <c r="Q1728" s="56"/>
    </row>
    <row r="1729" spans="1:17" s="30" customFormat="1" ht="16" x14ac:dyDescent="0.2">
      <c r="A1729" s="24"/>
      <c r="B1729" s="22"/>
      <c r="C1729" s="24"/>
      <c r="D1729" s="23"/>
      <c r="E1729" s="23"/>
      <c r="F1729" s="23"/>
      <c r="G1729" s="23"/>
      <c r="H1729" s="23"/>
      <c r="Q1729" s="56"/>
    </row>
    <row r="1730" spans="1:17" s="30" customFormat="1" ht="16" x14ac:dyDescent="0.2">
      <c r="A1730" s="24"/>
      <c r="B1730" s="22"/>
      <c r="C1730" s="24"/>
      <c r="D1730" s="23"/>
      <c r="E1730" s="23"/>
      <c r="F1730" s="23"/>
      <c r="G1730" s="23"/>
      <c r="H1730" s="23"/>
      <c r="Q1730" s="56"/>
    </row>
    <row r="1731" spans="1:17" s="30" customFormat="1" ht="16" x14ac:dyDescent="0.2">
      <c r="A1731" s="24"/>
      <c r="B1731" s="22"/>
      <c r="C1731" s="24"/>
      <c r="D1731" s="23"/>
      <c r="E1731" s="23"/>
      <c r="F1731" s="23"/>
      <c r="G1731" s="23"/>
      <c r="H1731" s="23"/>
      <c r="Q1731" s="56"/>
    </row>
    <row r="1732" spans="1:17" s="30" customFormat="1" ht="16" x14ac:dyDescent="0.2">
      <c r="A1732" s="24"/>
      <c r="B1732" s="22"/>
      <c r="C1732" s="24"/>
      <c r="D1732" s="23"/>
      <c r="E1732" s="23"/>
      <c r="F1732" s="23"/>
      <c r="G1732" s="23"/>
      <c r="H1732" s="23"/>
      <c r="Q1732" s="56"/>
    </row>
    <row r="1733" spans="1:17" s="30" customFormat="1" ht="16" x14ac:dyDescent="0.2">
      <c r="A1733" s="24"/>
      <c r="B1733" s="22"/>
      <c r="C1733" s="24"/>
      <c r="D1733" s="23"/>
      <c r="E1733" s="23"/>
      <c r="F1733" s="23"/>
      <c r="G1733" s="23"/>
      <c r="H1733" s="23"/>
      <c r="Q1733" s="56"/>
    </row>
    <row r="1734" spans="1:17" s="30" customFormat="1" ht="16" x14ac:dyDescent="0.2">
      <c r="A1734" s="24"/>
      <c r="B1734" s="22"/>
      <c r="C1734" s="24"/>
      <c r="D1734" s="23"/>
      <c r="E1734" s="23"/>
      <c r="F1734" s="23"/>
      <c r="G1734" s="23"/>
      <c r="H1734" s="23"/>
      <c r="Q1734" s="56"/>
    </row>
    <row r="1735" spans="1:17" s="30" customFormat="1" ht="16" x14ac:dyDescent="0.2">
      <c r="A1735" s="24"/>
      <c r="B1735" s="22"/>
      <c r="C1735" s="24"/>
      <c r="D1735" s="23"/>
      <c r="E1735" s="23"/>
      <c r="F1735" s="23"/>
      <c r="G1735" s="23"/>
      <c r="H1735" s="23"/>
      <c r="Q1735" s="56"/>
    </row>
    <row r="1736" spans="1:17" s="30" customFormat="1" ht="16" x14ac:dyDescent="0.2">
      <c r="A1736" s="24"/>
      <c r="B1736" s="22"/>
      <c r="C1736" s="24"/>
      <c r="D1736" s="23"/>
      <c r="E1736" s="23"/>
      <c r="F1736" s="23"/>
      <c r="G1736" s="23"/>
      <c r="H1736" s="23"/>
      <c r="Q1736" s="56"/>
    </row>
    <row r="1737" spans="1:17" s="30" customFormat="1" ht="16" x14ac:dyDescent="0.2">
      <c r="A1737" s="24"/>
      <c r="B1737" s="22"/>
      <c r="C1737" s="24"/>
      <c r="D1737" s="23"/>
      <c r="E1737" s="23"/>
      <c r="F1737" s="23"/>
      <c r="G1737" s="23"/>
      <c r="H1737" s="23"/>
      <c r="Q1737" s="56"/>
    </row>
    <row r="1738" spans="1:17" s="30" customFormat="1" ht="16" x14ac:dyDescent="0.2">
      <c r="A1738" s="24"/>
      <c r="B1738" s="22"/>
      <c r="C1738" s="24"/>
      <c r="D1738" s="23"/>
      <c r="E1738" s="23"/>
      <c r="F1738" s="23"/>
      <c r="G1738" s="23"/>
      <c r="H1738" s="23"/>
      <c r="Q1738" s="56"/>
    </row>
    <row r="1739" spans="1:17" s="30" customFormat="1" ht="16" x14ac:dyDescent="0.2">
      <c r="A1739" s="24"/>
      <c r="B1739" s="22"/>
      <c r="C1739" s="24"/>
      <c r="D1739" s="23"/>
      <c r="E1739" s="23"/>
      <c r="F1739" s="23"/>
      <c r="G1739" s="23"/>
      <c r="H1739" s="23"/>
      <c r="Q1739" s="56"/>
    </row>
    <row r="1740" spans="1:17" s="30" customFormat="1" ht="16" x14ac:dyDescent="0.2">
      <c r="A1740" s="24"/>
      <c r="B1740" s="22"/>
      <c r="C1740" s="24"/>
      <c r="D1740" s="23"/>
      <c r="E1740" s="23"/>
      <c r="F1740" s="23"/>
      <c r="G1740" s="23"/>
      <c r="H1740" s="23"/>
      <c r="Q1740" s="56"/>
    </row>
    <row r="1741" spans="1:17" s="30" customFormat="1" ht="16" x14ac:dyDescent="0.2">
      <c r="A1741" s="24"/>
      <c r="B1741" s="22"/>
      <c r="C1741" s="24"/>
      <c r="D1741" s="23"/>
      <c r="E1741" s="23"/>
      <c r="F1741" s="23"/>
      <c r="G1741" s="23"/>
      <c r="H1741" s="23"/>
      <c r="Q1741" s="56"/>
    </row>
    <row r="1742" spans="1:17" s="30" customFormat="1" ht="16" x14ac:dyDescent="0.2">
      <c r="A1742" s="24"/>
      <c r="B1742" s="22"/>
      <c r="C1742" s="24"/>
      <c r="D1742" s="23"/>
      <c r="E1742" s="23"/>
      <c r="F1742" s="23"/>
      <c r="G1742" s="23"/>
      <c r="H1742" s="23"/>
      <c r="Q1742" s="56"/>
    </row>
    <row r="1743" spans="1:17" s="30" customFormat="1" ht="16" x14ac:dyDescent="0.2">
      <c r="A1743" s="24"/>
      <c r="B1743" s="22"/>
      <c r="C1743" s="24"/>
      <c r="D1743" s="23"/>
      <c r="E1743" s="23"/>
      <c r="F1743" s="23"/>
      <c r="G1743" s="23"/>
      <c r="H1743" s="23"/>
      <c r="Q1743" s="56"/>
    </row>
  </sheetData>
  <sortState xmlns:xlrd2="http://schemas.microsoft.com/office/spreadsheetml/2017/richdata2" ref="Q20:W264">
    <sortCondition descending="1" ref="Q20:Q264"/>
  </sortState>
  <phoneticPr fontId="1" type="noConversion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13FB-909B-3D42-8D1B-619C5897F6E9}">
  <dimension ref="A1:I1822"/>
  <sheetViews>
    <sheetView workbookViewId="0"/>
  </sheetViews>
  <sheetFormatPr baseColWidth="10" defaultRowHeight="19" x14ac:dyDescent="0.25"/>
  <cols>
    <col min="1" max="1" width="5.1640625" style="19" bestFit="1" customWidth="1"/>
    <col min="2" max="2" width="10.1640625" style="20" bestFit="1" customWidth="1"/>
    <col min="3" max="3" width="11.1640625" style="20" bestFit="1" customWidth="1"/>
    <col min="4" max="4" width="16.6640625" style="21" bestFit="1" customWidth="1"/>
    <col min="5" max="5" width="15.83203125" style="21" bestFit="1" customWidth="1"/>
    <col min="6" max="6" width="15.5" style="21" bestFit="1" customWidth="1"/>
    <col min="7" max="7" width="16.6640625" style="21" bestFit="1" customWidth="1"/>
    <col min="8" max="8" width="18.6640625" style="21" bestFit="1" customWidth="1"/>
    <col min="9" max="9" width="19.6640625" style="21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18">
        <v>1</v>
      </c>
      <c r="B2" s="7">
        <v>42946</v>
      </c>
      <c r="C2" s="18" t="s">
        <v>3</v>
      </c>
      <c r="D2" s="45">
        <v>0.1079</v>
      </c>
      <c r="E2" s="45">
        <v>0.1081</v>
      </c>
      <c r="F2" s="45">
        <v>0.1032</v>
      </c>
      <c r="G2" s="45">
        <v>0.10639999999999999</v>
      </c>
      <c r="H2" s="45">
        <v>224261</v>
      </c>
      <c r="I2" s="45">
        <v>10641400</v>
      </c>
    </row>
    <row r="3" spans="1:9" ht="16" x14ac:dyDescent="0.2">
      <c r="A3" s="18">
        <v>2</v>
      </c>
      <c r="B3" s="7">
        <v>42947</v>
      </c>
      <c r="C3" s="18" t="s">
        <v>1</v>
      </c>
      <c r="D3" s="45">
        <v>0.10680000000000001</v>
      </c>
      <c r="E3" s="45">
        <v>0.10829999999999999</v>
      </c>
      <c r="F3" s="45">
        <v>0.1016</v>
      </c>
      <c r="G3" s="45">
        <v>0.1042</v>
      </c>
      <c r="H3" s="45">
        <v>240309</v>
      </c>
      <c r="I3" s="45">
        <v>10425000</v>
      </c>
    </row>
    <row r="4" spans="1:9" ht="16" x14ac:dyDescent="0.2">
      <c r="A4" s="18">
        <v>3</v>
      </c>
      <c r="B4" s="7">
        <v>42948</v>
      </c>
      <c r="C4" s="18" t="s">
        <v>7</v>
      </c>
      <c r="D4" s="45">
        <v>0.1046</v>
      </c>
      <c r="E4" s="45">
        <v>0.10630000000000001</v>
      </c>
      <c r="F4" s="45">
        <v>9.6110000000000001E-2</v>
      </c>
      <c r="G4" s="45">
        <v>9.987E-2</v>
      </c>
      <c r="H4" s="45">
        <v>300413</v>
      </c>
      <c r="I4" s="45">
        <v>9986680</v>
      </c>
    </row>
    <row r="5" spans="1:9" ht="16" x14ac:dyDescent="0.2">
      <c r="A5" s="18">
        <v>4</v>
      </c>
      <c r="B5" s="7">
        <v>42949</v>
      </c>
      <c r="C5" s="18" t="s">
        <v>6</v>
      </c>
      <c r="D5" s="45">
        <v>9.9720000000000003E-2</v>
      </c>
      <c r="E5" s="45">
        <v>0.1012</v>
      </c>
      <c r="F5" s="45">
        <v>9.7360000000000002E-2</v>
      </c>
      <c r="G5" s="45">
        <v>0.10050000000000001</v>
      </c>
      <c r="H5" s="45">
        <v>256793</v>
      </c>
      <c r="I5" s="45">
        <v>10045200</v>
      </c>
    </row>
    <row r="6" spans="1:9" ht="16" x14ac:dyDescent="0.2">
      <c r="A6" s="18">
        <v>5</v>
      </c>
      <c r="B6" s="7">
        <v>42950</v>
      </c>
      <c r="C6" s="18" t="s">
        <v>2</v>
      </c>
      <c r="D6" s="45">
        <v>0.1003</v>
      </c>
      <c r="E6" s="45">
        <v>0.107</v>
      </c>
      <c r="F6" s="45">
        <v>9.912E-2</v>
      </c>
      <c r="G6" s="45">
        <v>0.1066</v>
      </c>
      <c r="H6" s="45">
        <v>293008</v>
      </c>
      <c r="I6" s="45">
        <v>10664200</v>
      </c>
    </row>
    <row r="7" spans="1:9" ht="16" x14ac:dyDescent="0.2">
      <c r="A7" s="18">
        <v>6</v>
      </c>
      <c r="B7" s="7">
        <v>42951</v>
      </c>
      <c r="C7" s="18" t="s">
        <v>4</v>
      </c>
      <c r="D7" s="45">
        <v>0.1067</v>
      </c>
      <c r="E7" s="45">
        <v>0.10780000000000001</v>
      </c>
      <c r="F7" s="45">
        <v>0.1027</v>
      </c>
      <c r="G7" s="45">
        <v>0.1075</v>
      </c>
      <c r="H7" s="45">
        <v>287621</v>
      </c>
      <c r="I7" s="45">
        <v>10749400</v>
      </c>
    </row>
    <row r="8" spans="1:9" ht="16" x14ac:dyDescent="0.2">
      <c r="A8" s="18">
        <v>7</v>
      </c>
      <c r="B8" s="7">
        <v>42952</v>
      </c>
      <c r="C8" s="18" t="s">
        <v>5</v>
      </c>
      <c r="D8" s="45">
        <v>0.1074</v>
      </c>
      <c r="E8" s="45">
        <v>0.1447</v>
      </c>
      <c r="F8" s="45">
        <v>0.1071</v>
      </c>
      <c r="G8" s="45">
        <v>0.12889999999999999</v>
      </c>
      <c r="H8" s="45">
        <v>542878</v>
      </c>
      <c r="I8" s="45">
        <v>12887100</v>
      </c>
    </row>
    <row r="9" spans="1:9" ht="16" x14ac:dyDescent="0.2">
      <c r="A9" s="18">
        <v>8</v>
      </c>
      <c r="B9" s="7">
        <v>42953</v>
      </c>
      <c r="C9" s="18" t="s">
        <v>3</v>
      </c>
      <c r="D9" s="45">
        <v>0.1293</v>
      </c>
      <c r="E9" s="45">
        <v>0.13300000000000001</v>
      </c>
      <c r="F9" s="45">
        <v>0.12740000000000001</v>
      </c>
      <c r="G9" s="45">
        <v>0.13100000000000001</v>
      </c>
      <c r="H9" s="45">
        <v>393681</v>
      </c>
      <c r="I9" s="45">
        <v>13099900</v>
      </c>
    </row>
    <row r="10" spans="1:9" ht="16" x14ac:dyDescent="0.2">
      <c r="A10" s="18">
        <v>9</v>
      </c>
      <c r="B10" s="7">
        <v>42954</v>
      </c>
      <c r="C10" s="18" t="s">
        <v>1</v>
      </c>
      <c r="D10" s="45">
        <v>0.13400000000000001</v>
      </c>
      <c r="E10" s="45">
        <v>0.14979999999999999</v>
      </c>
      <c r="F10" s="45">
        <v>0.1333</v>
      </c>
      <c r="G10" s="45">
        <v>0.14879999999999999</v>
      </c>
      <c r="H10" s="45">
        <v>748177</v>
      </c>
      <c r="I10" s="45">
        <v>14884800</v>
      </c>
    </row>
    <row r="11" spans="1:9" ht="16" x14ac:dyDescent="0.2">
      <c r="A11" s="18">
        <v>10</v>
      </c>
      <c r="B11" s="7">
        <v>42955</v>
      </c>
      <c r="C11" s="18" t="s">
        <v>7</v>
      </c>
      <c r="D11" s="45">
        <v>0.14899999999999999</v>
      </c>
      <c r="E11" s="45">
        <v>0.22689999999999999</v>
      </c>
      <c r="F11" s="45">
        <v>0.14779999999999999</v>
      </c>
      <c r="G11" s="45">
        <v>0.22439999999999999</v>
      </c>
      <c r="H11" s="45">
        <v>2617340</v>
      </c>
      <c r="I11" s="45">
        <v>22442100</v>
      </c>
    </row>
    <row r="12" spans="1:9" ht="16" x14ac:dyDescent="0.2">
      <c r="A12" s="18">
        <v>11</v>
      </c>
      <c r="B12" s="7">
        <v>42956</v>
      </c>
      <c r="C12" s="18" t="s">
        <v>6</v>
      </c>
      <c r="D12" s="45">
        <v>0.22470000000000001</v>
      </c>
      <c r="E12" s="45">
        <v>0.2606</v>
      </c>
      <c r="F12" s="45">
        <v>0.22220000000000001</v>
      </c>
      <c r="G12" s="45">
        <v>0.2429</v>
      </c>
      <c r="H12" s="45">
        <v>3075320</v>
      </c>
      <c r="I12" s="45">
        <v>24291200</v>
      </c>
    </row>
    <row r="13" spans="1:9" ht="16" x14ac:dyDescent="0.2">
      <c r="A13" s="18">
        <v>12</v>
      </c>
      <c r="B13" s="7">
        <v>42957</v>
      </c>
      <c r="C13" s="18" t="s">
        <v>2</v>
      </c>
      <c r="D13" s="45">
        <v>0.25180000000000002</v>
      </c>
      <c r="E13" s="45">
        <v>0.35</v>
      </c>
      <c r="F13" s="45">
        <v>0.24510000000000001</v>
      </c>
      <c r="G13" s="45">
        <v>0.34910000000000002</v>
      </c>
      <c r="H13" s="45">
        <v>4118070</v>
      </c>
      <c r="I13" s="45">
        <v>34907900</v>
      </c>
    </row>
    <row r="14" spans="1:9" ht="16" x14ac:dyDescent="0.2">
      <c r="A14" s="18">
        <v>13</v>
      </c>
      <c r="B14" s="7">
        <v>42958</v>
      </c>
      <c r="C14" s="18" t="s">
        <v>4</v>
      </c>
      <c r="D14" s="45">
        <v>0.3488</v>
      </c>
      <c r="E14" s="45">
        <v>0.40970000000000001</v>
      </c>
      <c r="F14" s="45">
        <v>0.31109999999999999</v>
      </c>
      <c r="G14" s="45">
        <v>0.3926</v>
      </c>
      <c r="H14" s="45">
        <v>4413920</v>
      </c>
      <c r="I14" s="45">
        <v>39257200</v>
      </c>
    </row>
    <row r="15" spans="1:9" ht="16" x14ac:dyDescent="0.2">
      <c r="A15" s="18">
        <v>14</v>
      </c>
      <c r="B15" s="7">
        <v>42959</v>
      </c>
      <c r="C15" s="18" t="s">
        <v>5</v>
      </c>
      <c r="D15" s="45">
        <v>0.39219999999999999</v>
      </c>
      <c r="E15" s="45">
        <v>0.47599999999999998</v>
      </c>
      <c r="F15" s="45">
        <v>0.33760000000000001</v>
      </c>
      <c r="G15" s="45">
        <v>0.44640000000000002</v>
      </c>
      <c r="H15" s="45">
        <v>5080760</v>
      </c>
      <c r="I15" s="45">
        <v>44636500</v>
      </c>
    </row>
    <row r="16" spans="1:9" ht="16" x14ac:dyDescent="0.2">
      <c r="A16" s="18">
        <v>15</v>
      </c>
      <c r="B16" s="7">
        <v>42960</v>
      </c>
      <c r="C16" s="18" t="s">
        <v>3</v>
      </c>
      <c r="D16" s="45">
        <v>0.44600000000000001</v>
      </c>
      <c r="E16" s="45">
        <v>1.02</v>
      </c>
      <c r="F16" s="45">
        <v>0.44600000000000001</v>
      </c>
      <c r="G16" s="45">
        <v>0.87680000000000002</v>
      </c>
      <c r="H16" s="45">
        <v>13852100</v>
      </c>
      <c r="I16" s="45">
        <v>87682800</v>
      </c>
    </row>
    <row r="17" spans="1:9" ht="16" x14ac:dyDescent="0.2">
      <c r="A17" s="18">
        <v>16</v>
      </c>
      <c r="B17" s="7">
        <v>42961</v>
      </c>
      <c r="C17" s="18" t="s">
        <v>1</v>
      </c>
      <c r="D17" s="45">
        <v>0.87290000000000001</v>
      </c>
      <c r="E17" s="45">
        <v>1.46</v>
      </c>
      <c r="F17" s="45">
        <v>0.73580000000000001</v>
      </c>
      <c r="G17" s="45">
        <v>1.3</v>
      </c>
      <c r="H17" s="45">
        <v>51698100</v>
      </c>
      <c r="I17" s="45">
        <v>129557000</v>
      </c>
    </row>
    <row r="18" spans="1:9" ht="16" x14ac:dyDescent="0.2">
      <c r="A18" s="18">
        <v>17</v>
      </c>
      <c r="B18" s="7">
        <v>42962</v>
      </c>
      <c r="C18" s="18" t="s">
        <v>7</v>
      </c>
      <c r="D18" s="45">
        <v>1.33</v>
      </c>
      <c r="E18" s="45">
        <v>1.38</v>
      </c>
      <c r="F18" s="45">
        <v>0.9234</v>
      </c>
      <c r="G18" s="45">
        <v>1.06</v>
      </c>
      <c r="H18" s="45">
        <v>19824400</v>
      </c>
      <c r="I18" s="45">
        <v>105655000</v>
      </c>
    </row>
    <row r="19" spans="1:9" ht="16" x14ac:dyDescent="0.2">
      <c r="A19" s="18">
        <v>18</v>
      </c>
      <c r="B19" s="7">
        <v>42963</v>
      </c>
      <c r="C19" s="18" t="s">
        <v>6</v>
      </c>
      <c r="D19" s="45">
        <v>1.1200000000000001</v>
      </c>
      <c r="E19" s="45">
        <v>1.45</v>
      </c>
      <c r="F19" s="45">
        <v>1.08</v>
      </c>
      <c r="G19" s="45">
        <v>1.44</v>
      </c>
      <c r="H19" s="45">
        <v>31363100</v>
      </c>
      <c r="I19" s="45">
        <v>143724000</v>
      </c>
    </row>
    <row r="20" spans="1:9" ht="16" x14ac:dyDescent="0.2">
      <c r="A20" s="18">
        <v>19</v>
      </c>
      <c r="B20" s="7">
        <v>42964</v>
      </c>
      <c r="C20" s="18" t="s">
        <v>2</v>
      </c>
      <c r="D20" s="45">
        <v>1.44</v>
      </c>
      <c r="E20" s="45">
        <v>2.11</v>
      </c>
      <c r="F20" s="45">
        <v>1.32</v>
      </c>
      <c r="G20" s="45">
        <v>1.97</v>
      </c>
      <c r="H20" s="45">
        <v>61296500</v>
      </c>
      <c r="I20" s="45">
        <v>196715000</v>
      </c>
    </row>
    <row r="21" spans="1:9" ht="16" x14ac:dyDescent="0.2">
      <c r="A21" s="18">
        <v>20</v>
      </c>
      <c r="B21" s="7">
        <v>42965</v>
      </c>
      <c r="C21" s="18" t="s">
        <v>4</v>
      </c>
      <c r="D21" s="45">
        <v>1.93</v>
      </c>
      <c r="E21" s="45">
        <v>2.75</v>
      </c>
      <c r="F21" s="45">
        <v>1.89</v>
      </c>
      <c r="G21" s="45">
        <v>2.38</v>
      </c>
      <c r="H21" s="45">
        <v>69048000</v>
      </c>
      <c r="I21" s="45">
        <v>238400000</v>
      </c>
    </row>
    <row r="22" spans="1:9" ht="16" x14ac:dyDescent="0.2">
      <c r="A22" s="18">
        <v>21</v>
      </c>
      <c r="B22" s="7">
        <v>42966</v>
      </c>
      <c r="C22" s="18" t="s">
        <v>5</v>
      </c>
      <c r="D22" s="45">
        <v>2.33</v>
      </c>
      <c r="E22" s="45">
        <v>2.33</v>
      </c>
      <c r="F22" s="45">
        <v>1.82</v>
      </c>
      <c r="G22" s="45">
        <v>2.09</v>
      </c>
      <c r="H22" s="45">
        <v>43391300</v>
      </c>
      <c r="I22" s="45">
        <v>209337000</v>
      </c>
    </row>
    <row r="23" spans="1:9" ht="16" x14ac:dyDescent="0.2">
      <c r="A23" s="18">
        <v>22</v>
      </c>
      <c r="B23" s="7">
        <v>42967</v>
      </c>
      <c r="C23" s="18" t="s">
        <v>3</v>
      </c>
      <c r="D23" s="45">
        <v>2.11</v>
      </c>
      <c r="E23" s="45">
        <v>2.69</v>
      </c>
      <c r="F23" s="45">
        <v>2.08</v>
      </c>
      <c r="G23" s="45">
        <v>2.5</v>
      </c>
      <c r="H23" s="45">
        <v>65350400</v>
      </c>
      <c r="I23" s="45">
        <v>250258000</v>
      </c>
    </row>
    <row r="24" spans="1:9" ht="16" x14ac:dyDescent="0.2">
      <c r="A24" s="18">
        <v>23</v>
      </c>
      <c r="B24" s="7">
        <v>42968</v>
      </c>
      <c r="C24" s="18" t="s">
        <v>1</v>
      </c>
      <c r="D24" s="45">
        <v>2.4300000000000002</v>
      </c>
      <c r="E24" s="45">
        <v>2.91</v>
      </c>
      <c r="F24" s="45">
        <v>2.4300000000000002</v>
      </c>
      <c r="G24" s="45">
        <v>2.7</v>
      </c>
      <c r="H24" s="45">
        <v>72000600</v>
      </c>
      <c r="I24" s="45">
        <v>270111000</v>
      </c>
    </row>
    <row r="25" spans="1:9" ht="16" x14ac:dyDescent="0.2">
      <c r="A25" s="18">
        <v>24</v>
      </c>
      <c r="B25" s="7">
        <v>42969</v>
      </c>
      <c r="C25" s="18" t="s">
        <v>7</v>
      </c>
      <c r="D25" s="45">
        <v>2.72</v>
      </c>
      <c r="E25" s="45">
        <v>2.72</v>
      </c>
      <c r="F25" s="45">
        <v>2.2200000000000002</v>
      </c>
      <c r="G25" s="45">
        <v>2.4900000000000002</v>
      </c>
      <c r="H25" s="45">
        <v>52091300</v>
      </c>
      <c r="I25" s="45">
        <v>248527000</v>
      </c>
    </row>
    <row r="26" spans="1:9" ht="16" x14ac:dyDescent="0.2">
      <c r="A26" s="18">
        <v>25</v>
      </c>
      <c r="B26" s="7">
        <v>42970</v>
      </c>
      <c r="C26" s="18" t="s">
        <v>6</v>
      </c>
      <c r="D26" s="45">
        <v>2.4700000000000002</v>
      </c>
      <c r="E26" s="45">
        <v>2.96</v>
      </c>
      <c r="F26" s="45">
        <v>2.4700000000000002</v>
      </c>
      <c r="G26" s="45">
        <v>2.58</v>
      </c>
      <c r="H26" s="45">
        <v>64925100</v>
      </c>
      <c r="I26" s="45">
        <v>258043000</v>
      </c>
    </row>
    <row r="27" spans="1:9" ht="16" x14ac:dyDescent="0.2">
      <c r="A27" s="18">
        <v>26</v>
      </c>
      <c r="B27" s="7">
        <v>42971</v>
      </c>
      <c r="C27" s="18" t="s">
        <v>2</v>
      </c>
      <c r="D27" s="45">
        <v>2.63</v>
      </c>
      <c r="E27" s="45">
        <v>2.66</v>
      </c>
      <c r="F27" s="45">
        <v>2.2799999999999998</v>
      </c>
      <c r="G27" s="45">
        <v>2.38</v>
      </c>
      <c r="H27" s="45">
        <v>45080400</v>
      </c>
      <c r="I27" s="45">
        <v>237932000</v>
      </c>
    </row>
    <row r="28" spans="1:9" ht="16" x14ac:dyDescent="0.2">
      <c r="A28" s="18">
        <v>27</v>
      </c>
      <c r="B28" s="7">
        <v>42972</v>
      </c>
      <c r="C28" s="18" t="s">
        <v>4</v>
      </c>
      <c r="D28" s="45">
        <v>2.39</v>
      </c>
      <c r="E28" s="45">
        <v>2.73</v>
      </c>
      <c r="F28" s="45">
        <v>2.39</v>
      </c>
      <c r="G28" s="45">
        <v>2.5</v>
      </c>
      <c r="H28" s="45">
        <v>49977600</v>
      </c>
      <c r="I28" s="45">
        <v>249687000</v>
      </c>
    </row>
    <row r="29" spans="1:9" ht="16" x14ac:dyDescent="0.2">
      <c r="A29" s="18">
        <v>28</v>
      </c>
      <c r="B29" s="7">
        <v>42973</v>
      </c>
      <c r="C29" s="18" t="s">
        <v>5</v>
      </c>
      <c r="D29" s="45">
        <v>2.5299999999999998</v>
      </c>
      <c r="E29" s="45">
        <v>2.54</v>
      </c>
      <c r="F29" s="45">
        <v>1.96</v>
      </c>
      <c r="G29" s="45">
        <v>2.17</v>
      </c>
      <c r="H29" s="45">
        <v>26690700</v>
      </c>
      <c r="I29" s="45">
        <v>216936000</v>
      </c>
    </row>
    <row r="30" spans="1:9" ht="16" x14ac:dyDescent="0.2">
      <c r="A30" s="18">
        <v>29</v>
      </c>
      <c r="B30" s="7">
        <v>42974</v>
      </c>
      <c r="C30" s="18" t="s">
        <v>3</v>
      </c>
      <c r="D30" s="45">
        <v>2.1800000000000002</v>
      </c>
      <c r="E30" s="45">
        <v>2.31</v>
      </c>
      <c r="F30" s="45">
        <v>1.86</v>
      </c>
      <c r="G30" s="45">
        <v>2.0099999999999998</v>
      </c>
      <c r="H30" s="45">
        <v>17214900</v>
      </c>
      <c r="I30" s="45">
        <v>200519000</v>
      </c>
    </row>
    <row r="31" spans="1:9" ht="16" x14ac:dyDescent="0.2">
      <c r="A31" s="18">
        <v>30</v>
      </c>
      <c r="B31" s="7">
        <v>42975</v>
      </c>
      <c r="C31" s="18" t="s">
        <v>1</v>
      </c>
      <c r="D31" s="45">
        <v>2.02</v>
      </c>
      <c r="E31" s="45">
        <v>2.17</v>
      </c>
      <c r="F31" s="45">
        <v>1.96</v>
      </c>
      <c r="G31" s="45">
        <v>2.04</v>
      </c>
      <c r="H31" s="45">
        <v>15413900</v>
      </c>
      <c r="I31" s="45">
        <v>204290000</v>
      </c>
    </row>
    <row r="32" spans="1:9" ht="16" x14ac:dyDescent="0.2">
      <c r="A32" s="18">
        <v>31</v>
      </c>
      <c r="B32" s="7">
        <v>42976</v>
      </c>
      <c r="C32" s="18" t="s">
        <v>7</v>
      </c>
      <c r="D32" s="45">
        <v>2.11</v>
      </c>
      <c r="E32" s="45">
        <v>2.33</v>
      </c>
      <c r="F32" s="45">
        <v>1.99</v>
      </c>
      <c r="G32" s="45">
        <v>2.33</v>
      </c>
      <c r="H32" s="45">
        <v>20372000</v>
      </c>
      <c r="I32" s="45">
        <v>232758000</v>
      </c>
    </row>
    <row r="33" spans="1:9" ht="16" x14ac:dyDescent="0.2">
      <c r="A33" s="18">
        <v>32</v>
      </c>
      <c r="B33" s="7">
        <v>42977</v>
      </c>
      <c r="C33" s="18" t="s">
        <v>6</v>
      </c>
      <c r="D33" s="45">
        <v>2.2799999999999998</v>
      </c>
      <c r="E33" s="45">
        <v>2.37</v>
      </c>
      <c r="F33" s="45">
        <v>2.09</v>
      </c>
      <c r="G33" s="45">
        <v>2.35</v>
      </c>
      <c r="H33" s="45">
        <v>24830000</v>
      </c>
      <c r="I33" s="45">
        <v>235005000</v>
      </c>
    </row>
    <row r="34" spans="1:9" ht="16" x14ac:dyDescent="0.2">
      <c r="A34" s="18">
        <v>33</v>
      </c>
      <c r="B34" s="7">
        <v>42978</v>
      </c>
      <c r="C34" s="18" t="s">
        <v>2</v>
      </c>
      <c r="D34" s="45">
        <v>2.33</v>
      </c>
      <c r="E34" s="45">
        <v>2.41</v>
      </c>
      <c r="F34" s="45">
        <v>2.2000000000000002</v>
      </c>
      <c r="G34" s="45">
        <v>2.2000000000000002</v>
      </c>
      <c r="H34" s="45">
        <v>20214800</v>
      </c>
      <c r="I34" s="45">
        <v>220379000</v>
      </c>
    </row>
    <row r="35" spans="1:9" ht="16" x14ac:dyDescent="0.2">
      <c r="A35" s="18">
        <v>34</v>
      </c>
      <c r="B35" s="7">
        <v>42979</v>
      </c>
      <c r="C35" s="18" t="s">
        <v>4</v>
      </c>
      <c r="D35" s="45">
        <v>2.2000000000000002</v>
      </c>
      <c r="E35" s="45">
        <v>2.39</v>
      </c>
      <c r="F35" s="45">
        <v>2.12</v>
      </c>
      <c r="G35" s="45">
        <v>2.38</v>
      </c>
      <c r="H35" s="45">
        <v>20990700</v>
      </c>
      <c r="I35" s="45">
        <v>238417000</v>
      </c>
    </row>
    <row r="36" spans="1:9" ht="16" x14ac:dyDescent="0.2">
      <c r="A36" s="18">
        <v>35</v>
      </c>
      <c r="B36" s="7">
        <v>42980</v>
      </c>
      <c r="C36" s="18" t="s">
        <v>5</v>
      </c>
      <c r="D36" s="45">
        <v>2.5</v>
      </c>
      <c r="E36" s="45">
        <v>2.85</v>
      </c>
      <c r="F36" s="45">
        <v>1.72</v>
      </c>
      <c r="G36" s="45">
        <v>1.99</v>
      </c>
      <c r="H36" s="45">
        <v>22995400</v>
      </c>
      <c r="I36" s="45">
        <v>199268000</v>
      </c>
    </row>
    <row r="37" spans="1:9" ht="16" x14ac:dyDescent="0.2">
      <c r="A37" s="18">
        <v>36</v>
      </c>
      <c r="B37" s="7">
        <v>42981</v>
      </c>
      <c r="C37" s="18" t="s">
        <v>3</v>
      </c>
      <c r="D37" s="45">
        <v>1.93</v>
      </c>
      <c r="E37" s="45">
        <v>2.02</v>
      </c>
      <c r="F37" s="45">
        <v>1.42</v>
      </c>
      <c r="G37" s="45">
        <v>1.58</v>
      </c>
      <c r="H37" s="45">
        <v>11662000</v>
      </c>
      <c r="I37" s="45">
        <v>157580000</v>
      </c>
    </row>
    <row r="38" spans="1:9" ht="16" x14ac:dyDescent="0.2">
      <c r="A38" s="18">
        <v>37</v>
      </c>
      <c r="B38" s="7">
        <v>42982</v>
      </c>
      <c r="C38" s="18" t="s">
        <v>1</v>
      </c>
      <c r="D38" s="45">
        <v>1.58</v>
      </c>
      <c r="E38" s="45">
        <v>1.58</v>
      </c>
      <c r="F38" s="45">
        <v>0.61299999999999999</v>
      </c>
      <c r="G38" s="45">
        <v>1.05</v>
      </c>
      <c r="H38" s="45">
        <v>20075100</v>
      </c>
      <c r="I38" s="45">
        <v>104957000</v>
      </c>
    </row>
    <row r="39" spans="1:9" ht="16" x14ac:dyDescent="0.2">
      <c r="A39" s="18">
        <v>38</v>
      </c>
      <c r="B39" s="7">
        <v>42983</v>
      </c>
      <c r="C39" s="18" t="s">
        <v>7</v>
      </c>
      <c r="D39" s="45">
        <v>1.03</v>
      </c>
      <c r="E39" s="45">
        <v>1.1200000000000001</v>
      </c>
      <c r="F39" s="45">
        <v>0.74060000000000004</v>
      </c>
      <c r="G39" s="45">
        <v>0.97370000000000001</v>
      </c>
      <c r="H39" s="45">
        <v>9453770</v>
      </c>
      <c r="I39" s="45">
        <v>97371600</v>
      </c>
    </row>
    <row r="40" spans="1:9" ht="16" x14ac:dyDescent="0.2">
      <c r="A40" s="18">
        <v>39</v>
      </c>
      <c r="B40" s="7">
        <v>42984</v>
      </c>
      <c r="C40" s="18" t="s">
        <v>6</v>
      </c>
      <c r="D40" s="45">
        <v>0.99050000000000005</v>
      </c>
      <c r="E40" s="45">
        <v>1.17</v>
      </c>
      <c r="F40" s="45">
        <v>0.73550000000000004</v>
      </c>
      <c r="G40" s="45">
        <v>1.0900000000000001</v>
      </c>
      <c r="H40" s="45">
        <v>14279400</v>
      </c>
      <c r="I40" s="45">
        <v>108614000</v>
      </c>
    </row>
    <row r="41" spans="1:9" ht="16" x14ac:dyDescent="0.2">
      <c r="A41" s="18">
        <v>40</v>
      </c>
      <c r="B41" s="7">
        <v>42985</v>
      </c>
      <c r="C41" s="18" t="s">
        <v>2</v>
      </c>
      <c r="D41" s="45">
        <v>1.03</v>
      </c>
      <c r="E41" s="45">
        <v>1.51</v>
      </c>
      <c r="F41" s="45">
        <v>0.95669999999999999</v>
      </c>
      <c r="G41" s="45">
        <v>1.37</v>
      </c>
      <c r="H41" s="45">
        <v>15442300</v>
      </c>
      <c r="I41" s="45">
        <v>136622000</v>
      </c>
    </row>
    <row r="42" spans="1:9" ht="16" x14ac:dyDescent="0.2">
      <c r="A42" s="18">
        <v>41</v>
      </c>
      <c r="B42" s="7">
        <v>42986</v>
      </c>
      <c r="C42" s="18" t="s">
        <v>4</v>
      </c>
      <c r="D42" s="45">
        <v>1.4</v>
      </c>
      <c r="E42" s="45">
        <v>1.4</v>
      </c>
      <c r="F42" s="45">
        <v>0.9466</v>
      </c>
      <c r="G42" s="45">
        <v>1.01</v>
      </c>
      <c r="H42" s="45">
        <v>9872850</v>
      </c>
      <c r="I42" s="45">
        <v>100683000</v>
      </c>
    </row>
    <row r="43" spans="1:9" ht="16" x14ac:dyDescent="0.2">
      <c r="A43" s="18">
        <v>42</v>
      </c>
      <c r="B43" s="7">
        <v>42987</v>
      </c>
      <c r="C43" s="18" t="s">
        <v>5</v>
      </c>
      <c r="D43" s="45">
        <v>1.01</v>
      </c>
      <c r="E43" s="45">
        <v>1.03</v>
      </c>
      <c r="F43" s="45">
        <v>0.86309999999999998</v>
      </c>
      <c r="G43" s="45">
        <v>0.98929999999999996</v>
      </c>
      <c r="H43" s="45">
        <v>4011510</v>
      </c>
      <c r="I43" s="45">
        <v>98930100</v>
      </c>
    </row>
    <row r="44" spans="1:9" ht="16" x14ac:dyDescent="0.2">
      <c r="A44" s="18">
        <v>43</v>
      </c>
      <c r="B44" s="7">
        <v>42988</v>
      </c>
      <c r="C44" s="18" t="s">
        <v>3</v>
      </c>
      <c r="D44" s="45">
        <v>0.98209999999999997</v>
      </c>
      <c r="E44" s="45">
        <v>1</v>
      </c>
      <c r="F44" s="45">
        <v>0.85240000000000005</v>
      </c>
      <c r="G44" s="45">
        <v>0.94220000000000004</v>
      </c>
      <c r="H44" s="45">
        <v>3257430</v>
      </c>
      <c r="I44" s="45">
        <v>94215900</v>
      </c>
    </row>
    <row r="45" spans="1:9" ht="16" x14ac:dyDescent="0.2">
      <c r="A45" s="18">
        <v>44</v>
      </c>
      <c r="B45" s="7">
        <v>42989</v>
      </c>
      <c r="C45" s="18" t="s">
        <v>1</v>
      </c>
      <c r="D45" s="45">
        <v>0.94920000000000004</v>
      </c>
      <c r="E45" s="45">
        <v>1.1000000000000001</v>
      </c>
      <c r="F45" s="45">
        <v>0.90200000000000002</v>
      </c>
      <c r="G45" s="45">
        <v>1.03</v>
      </c>
      <c r="H45" s="45">
        <v>5167180</v>
      </c>
      <c r="I45" s="45">
        <v>102581000</v>
      </c>
    </row>
    <row r="46" spans="1:9" ht="16" x14ac:dyDescent="0.2">
      <c r="A46" s="18">
        <v>45</v>
      </c>
      <c r="B46" s="7">
        <v>42990</v>
      </c>
      <c r="C46" s="18" t="s">
        <v>7</v>
      </c>
      <c r="D46" s="45">
        <v>1.03</v>
      </c>
      <c r="E46" s="45">
        <v>1.21</v>
      </c>
      <c r="F46" s="45">
        <v>0.98760000000000003</v>
      </c>
      <c r="G46" s="45">
        <v>1.04</v>
      </c>
      <c r="H46" s="45">
        <v>7213490</v>
      </c>
      <c r="I46" s="45">
        <v>103568000</v>
      </c>
    </row>
    <row r="47" spans="1:9" ht="16" x14ac:dyDescent="0.2">
      <c r="A47" s="18">
        <v>46</v>
      </c>
      <c r="B47" s="7">
        <v>42991</v>
      </c>
      <c r="C47" s="18" t="s">
        <v>6</v>
      </c>
      <c r="D47" s="45">
        <v>1.04</v>
      </c>
      <c r="E47" s="45">
        <v>1.04</v>
      </c>
      <c r="F47" s="45">
        <v>0.88019999999999998</v>
      </c>
      <c r="G47" s="45">
        <v>0.93720000000000003</v>
      </c>
      <c r="H47" s="45">
        <v>2780700</v>
      </c>
      <c r="I47" s="45">
        <v>93720400</v>
      </c>
    </row>
    <row r="48" spans="1:9" ht="16" x14ac:dyDescent="0.2">
      <c r="A48" s="18">
        <v>47</v>
      </c>
      <c r="B48" s="7">
        <v>42992</v>
      </c>
      <c r="C48" s="18" t="s">
        <v>2</v>
      </c>
      <c r="D48" s="45">
        <v>0.93789999999999996</v>
      </c>
      <c r="E48" s="45">
        <v>0.95020000000000004</v>
      </c>
      <c r="F48" s="45">
        <v>0.67349999999999999</v>
      </c>
      <c r="G48" s="45">
        <v>0.67879999999999996</v>
      </c>
      <c r="H48" s="45">
        <v>3134360</v>
      </c>
      <c r="I48" s="45">
        <v>67878400</v>
      </c>
    </row>
    <row r="49" spans="1:9" ht="16" x14ac:dyDescent="0.2">
      <c r="A49" s="18">
        <v>48</v>
      </c>
      <c r="B49" s="7">
        <v>42993</v>
      </c>
      <c r="C49" s="18" t="s">
        <v>4</v>
      </c>
      <c r="D49" s="45">
        <v>0.68330000000000002</v>
      </c>
      <c r="E49" s="45">
        <v>0.84919999999999995</v>
      </c>
      <c r="F49" s="45">
        <v>0.52680000000000005</v>
      </c>
      <c r="G49" s="45">
        <v>0.79969999999999997</v>
      </c>
      <c r="H49" s="45">
        <v>4625680</v>
      </c>
      <c r="I49" s="45">
        <v>79970900</v>
      </c>
    </row>
    <row r="50" spans="1:9" ht="16" x14ac:dyDescent="0.2">
      <c r="A50" s="18">
        <v>49</v>
      </c>
      <c r="B50" s="7">
        <v>42994</v>
      </c>
      <c r="C50" s="18" t="s">
        <v>5</v>
      </c>
      <c r="D50" s="45">
        <v>0.80810000000000004</v>
      </c>
      <c r="E50" s="45">
        <v>0.92720000000000002</v>
      </c>
      <c r="F50" s="45">
        <v>0.74609999999999999</v>
      </c>
      <c r="G50" s="45">
        <v>0.80420000000000003</v>
      </c>
      <c r="H50" s="45">
        <v>2829570</v>
      </c>
      <c r="I50" s="45">
        <v>80419800</v>
      </c>
    </row>
    <row r="51" spans="1:9" ht="16" x14ac:dyDescent="0.2">
      <c r="A51" s="18">
        <v>50</v>
      </c>
      <c r="B51" s="7">
        <v>42995</v>
      </c>
      <c r="C51" s="18" t="s">
        <v>3</v>
      </c>
      <c r="D51" s="45">
        <v>0.8034</v>
      </c>
      <c r="E51" s="45">
        <v>0.81479999999999997</v>
      </c>
      <c r="F51" s="45">
        <v>0.73370000000000002</v>
      </c>
      <c r="G51" s="45">
        <v>0.78959999999999997</v>
      </c>
      <c r="H51" s="45">
        <v>1273640</v>
      </c>
      <c r="I51" s="45">
        <v>78958900</v>
      </c>
    </row>
    <row r="52" spans="1:9" ht="16" x14ac:dyDescent="0.2">
      <c r="A52" s="18">
        <v>51</v>
      </c>
      <c r="B52" s="7">
        <v>42996</v>
      </c>
      <c r="C52" s="18" t="s">
        <v>1</v>
      </c>
      <c r="D52" s="45">
        <v>0.78959999999999997</v>
      </c>
      <c r="E52" s="45">
        <v>0.93700000000000006</v>
      </c>
      <c r="F52" s="45">
        <v>0.78759999999999997</v>
      </c>
      <c r="G52" s="45">
        <v>0.90920000000000001</v>
      </c>
      <c r="H52" s="45">
        <v>3717860</v>
      </c>
      <c r="I52" s="45">
        <v>90920200</v>
      </c>
    </row>
    <row r="53" spans="1:9" ht="16" x14ac:dyDescent="0.2">
      <c r="A53" s="18">
        <v>52</v>
      </c>
      <c r="B53" s="7">
        <v>42997</v>
      </c>
      <c r="C53" s="18" t="s">
        <v>7</v>
      </c>
      <c r="D53" s="45">
        <v>0.90739999999999998</v>
      </c>
      <c r="E53" s="45">
        <v>0.90910000000000002</v>
      </c>
      <c r="F53" s="45">
        <v>0.78769999999999996</v>
      </c>
      <c r="G53" s="45">
        <v>0.8024</v>
      </c>
      <c r="H53" s="45">
        <v>2888420</v>
      </c>
      <c r="I53" s="45">
        <v>80242500</v>
      </c>
    </row>
    <row r="54" spans="1:9" ht="16" x14ac:dyDescent="0.2">
      <c r="A54" s="18">
        <v>53</v>
      </c>
      <c r="B54" s="7">
        <v>42998</v>
      </c>
      <c r="C54" s="18" t="s">
        <v>6</v>
      </c>
      <c r="D54" s="45">
        <v>0.81499999999999995</v>
      </c>
      <c r="E54" s="45">
        <v>0.81640000000000001</v>
      </c>
      <c r="F54" s="45">
        <v>0.74370000000000003</v>
      </c>
      <c r="G54" s="45">
        <v>0.74790000000000001</v>
      </c>
      <c r="H54" s="45">
        <v>2536950</v>
      </c>
      <c r="I54" s="45">
        <v>74789000</v>
      </c>
    </row>
    <row r="55" spans="1:9" ht="16" x14ac:dyDescent="0.2">
      <c r="A55" s="18">
        <v>54</v>
      </c>
      <c r="B55" s="7">
        <v>42999</v>
      </c>
      <c r="C55" s="18" t="s">
        <v>2</v>
      </c>
      <c r="D55" s="45">
        <v>0.76400000000000001</v>
      </c>
      <c r="E55" s="45">
        <v>0.78180000000000005</v>
      </c>
      <c r="F55" s="45">
        <v>0.68430000000000002</v>
      </c>
      <c r="G55" s="45">
        <v>0.70209999999999995</v>
      </c>
      <c r="H55" s="45">
        <v>2238040</v>
      </c>
      <c r="I55" s="45">
        <v>70214000</v>
      </c>
    </row>
    <row r="56" spans="1:9" ht="16" x14ac:dyDescent="0.2">
      <c r="A56" s="18">
        <v>55</v>
      </c>
      <c r="B56" s="7">
        <v>43000</v>
      </c>
      <c r="C56" s="18" t="s">
        <v>4</v>
      </c>
      <c r="D56" s="45">
        <v>0.69889999999999997</v>
      </c>
      <c r="E56" s="45">
        <v>0.74019999999999997</v>
      </c>
      <c r="F56" s="45">
        <v>0.68330000000000002</v>
      </c>
      <c r="G56" s="45">
        <v>0.71589999999999998</v>
      </c>
      <c r="H56" s="45">
        <v>2099500</v>
      </c>
      <c r="I56" s="45">
        <v>71589300</v>
      </c>
    </row>
    <row r="57" spans="1:9" ht="16" x14ac:dyDescent="0.2">
      <c r="A57" s="18">
        <v>56</v>
      </c>
      <c r="B57" s="7">
        <v>43001</v>
      </c>
      <c r="C57" s="18" t="s">
        <v>5</v>
      </c>
      <c r="D57" s="45">
        <v>0.71719999999999995</v>
      </c>
      <c r="E57" s="45">
        <v>0.77739999999999998</v>
      </c>
      <c r="F57" s="45">
        <v>0.70779999999999998</v>
      </c>
      <c r="G57" s="45">
        <v>0.77100000000000002</v>
      </c>
      <c r="H57" s="45">
        <v>2276080</v>
      </c>
      <c r="I57" s="45">
        <v>77096500</v>
      </c>
    </row>
    <row r="58" spans="1:9" ht="16" x14ac:dyDescent="0.2">
      <c r="A58" s="18">
        <v>57</v>
      </c>
      <c r="B58" s="7">
        <v>43002</v>
      </c>
      <c r="C58" s="18" t="s">
        <v>3</v>
      </c>
      <c r="D58" s="45">
        <v>0.77580000000000005</v>
      </c>
      <c r="E58" s="45">
        <v>0.7883</v>
      </c>
      <c r="F58" s="45">
        <v>0.73619999999999997</v>
      </c>
      <c r="G58" s="45">
        <v>0.7833</v>
      </c>
      <c r="H58" s="45">
        <v>2402720</v>
      </c>
      <c r="I58" s="45">
        <v>78326800</v>
      </c>
    </row>
    <row r="59" spans="1:9" ht="16" x14ac:dyDescent="0.2">
      <c r="A59" s="18">
        <v>58</v>
      </c>
      <c r="B59" s="7">
        <v>43003</v>
      </c>
      <c r="C59" s="18" t="s">
        <v>1</v>
      </c>
      <c r="D59" s="45">
        <v>0.78420000000000001</v>
      </c>
      <c r="E59" s="45">
        <v>0.93659999999999999</v>
      </c>
      <c r="F59" s="45">
        <v>0.77329999999999999</v>
      </c>
      <c r="G59" s="45">
        <v>0.91710000000000003</v>
      </c>
      <c r="H59" s="45">
        <v>3695220</v>
      </c>
      <c r="I59" s="45">
        <v>91705900</v>
      </c>
    </row>
    <row r="60" spans="1:9" ht="16" x14ac:dyDescent="0.2">
      <c r="A60" s="18">
        <v>59</v>
      </c>
      <c r="B60" s="7">
        <v>43004</v>
      </c>
      <c r="C60" s="18" t="s">
        <v>7</v>
      </c>
      <c r="D60" s="45">
        <v>0.91890000000000005</v>
      </c>
      <c r="E60" s="45">
        <v>0.94010000000000005</v>
      </c>
      <c r="F60" s="45">
        <v>0.85919999999999996</v>
      </c>
      <c r="G60" s="45">
        <v>0.86070000000000002</v>
      </c>
      <c r="H60" s="45">
        <v>3460160</v>
      </c>
      <c r="I60" s="45">
        <v>86074700</v>
      </c>
    </row>
    <row r="61" spans="1:9" ht="16" x14ac:dyDescent="0.2">
      <c r="A61" s="18">
        <v>60</v>
      </c>
      <c r="B61" s="7">
        <v>43005</v>
      </c>
      <c r="C61" s="18" t="s">
        <v>6</v>
      </c>
      <c r="D61" s="45">
        <v>0.85570000000000002</v>
      </c>
      <c r="E61" s="45">
        <v>1.2</v>
      </c>
      <c r="F61" s="45">
        <v>0.85570000000000002</v>
      </c>
      <c r="G61" s="45">
        <v>1.1399999999999999</v>
      </c>
      <c r="H61" s="45">
        <v>8394020</v>
      </c>
      <c r="I61" s="45">
        <v>114366000</v>
      </c>
    </row>
    <row r="62" spans="1:9" ht="16" x14ac:dyDescent="0.2">
      <c r="A62" s="18">
        <v>61</v>
      </c>
      <c r="B62" s="7">
        <v>43006</v>
      </c>
      <c r="C62" s="18" t="s">
        <v>2</v>
      </c>
      <c r="D62" s="45">
        <v>1.1499999999999999</v>
      </c>
      <c r="E62" s="45">
        <v>1.43</v>
      </c>
      <c r="F62" s="45">
        <v>1.1499999999999999</v>
      </c>
      <c r="G62" s="45">
        <v>1.38</v>
      </c>
      <c r="H62" s="45">
        <v>13944300</v>
      </c>
      <c r="I62" s="45">
        <v>137788000</v>
      </c>
    </row>
    <row r="63" spans="1:9" ht="16" x14ac:dyDescent="0.2">
      <c r="A63" s="18">
        <v>62</v>
      </c>
      <c r="B63" s="7">
        <v>43007</v>
      </c>
      <c r="C63" s="18" t="s">
        <v>4</v>
      </c>
      <c r="D63" s="45">
        <v>1.37</v>
      </c>
      <c r="E63" s="45">
        <v>1.37</v>
      </c>
      <c r="F63" s="45">
        <v>1.1399999999999999</v>
      </c>
      <c r="G63" s="45">
        <v>1.27</v>
      </c>
      <c r="H63" s="45">
        <v>8474270</v>
      </c>
      <c r="I63" s="45">
        <v>126624000</v>
      </c>
    </row>
    <row r="64" spans="1:9" ht="16" x14ac:dyDescent="0.2">
      <c r="A64" s="18">
        <v>63</v>
      </c>
      <c r="B64" s="7">
        <v>43008</v>
      </c>
      <c r="C64" s="18" t="s">
        <v>5</v>
      </c>
      <c r="D64" s="45">
        <v>1.27</v>
      </c>
      <c r="E64" s="45">
        <v>1.31</v>
      </c>
      <c r="F64" s="45">
        <v>1.23</v>
      </c>
      <c r="G64" s="45">
        <v>1.28</v>
      </c>
      <c r="H64" s="45">
        <v>6194570</v>
      </c>
      <c r="I64" s="45">
        <v>128358000</v>
      </c>
    </row>
    <row r="65" spans="1:9" ht="16" x14ac:dyDescent="0.2">
      <c r="A65" s="18">
        <v>64</v>
      </c>
      <c r="B65" s="7">
        <v>43009</v>
      </c>
      <c r="C65" s="18" t="s">
        <v>3</v>
      </c>
      <c r="D65" s="45">
        <v>1.28</v>
      </c>
      <c r="E65" s="45">
        <v>1.53</v>
      </c>
      <c r="F65" s="45">
        <v>1.26</v>
      </c>
      <c r="G65" s="45">
        <v>1.53</v>
      </c>
      <c r="H65" s="45">
        <v>9043600</v>
      </c>
      <c r="I65" s="45">
        <v>152653000</v>
      </c>
    </row>
    <row r="66" spans="1:9" ht="16" x14ac:dyDescent="0.2">
      <c r="A66" s="18">
        <v>65</v>
      </c>
      <c r="B66" s="7">
        <v>43010</v>
      </c>
      <c r="C66" s="18" t="s">
        <v>1</v>
      </c>
      <c r="D66" s="45">
        <v>1.53</v>
      </c>
      <c r="E66" s="45">
        <v>1.98</v>
      </c>
      <c r="F66" s="45">
        <v>1.51</v>
      </c>
      <c r="G66" s="45">
        <v>1.96</v>
      </c>
      <c r="H66" s="45">
        <v>19367700</v>
      </c>
      <c r="I66" s="45">
        <v>196467000</v>
      </c>
    </row>
    <row r="67" spans="1:9" ht="16" x14ac:dyDescent="0.2">
      <c r="A67" s="18">
        <v>66</v>
      </c>
      <c r="B67" s="7">
        <v>43011</v>
      </c>
      <c r="C67" s="18" t="s">
        <v>7</v>
      </c>
      <c r="D67" s="45">
        <v>1.97</v>
      </c>
      <c r="E67" s="45">
        <v>2.0299999999999998</v>
      </c>
      <c r="F67" s="45">
        <v>1.67</v>
      </c>
      <c r="G67" s="45">
        <v>1.82</v>
      </c>
      <c r="H67" s="45">
        <v>14411500</v>
      </c>
      <c r="I67" s="45">
        <v>182070000</v>
      </c>
    </row>
    <row r="68" spans="1:9" ht="16" x14ac:dyDescent="0.2">
      <c r="A68" s="18">
        <v>67</v>
      </c>
      <c r="B68" s="7">
        <v>43012</v>
      </c>
      <c r="C68" s="18" t="s">
        <v>6</v>
      </c>
      <c r="D68" s="45">
        <v>1.85</v>
      </c>
      <c r="E68" s="45">
        <v>1.86</v>
      </c>
      <c r="F68" s="45">
        <v>1.52</v>
      </c>
      <c r="G68" s="45">
        <v>1.6</v>
      </c>
      <c r="H68" s="45">
        <v>7227750</v>
      </c>
      <c r="I68" s="45">
        <v>160148000</v>
      </c>
    </row>
    <row r="69" spans="1:9" ht="16" x14ac:dyDescent="0.2">
      <c r="A69" s="18">
        <v>68</v>
      </c>
      <c r="B69" s="7">
        <v>43013</v>
      </c>
      <c r="C69" s="18" t="s">
        <v>2</v>
      </c>
      <c r="D69" s="45">
        <v>1.63</v>
      </c>
      <c r="E69" s="45">
        <v>1.74</v>
      </c>
      <c r="F69" s="45">
        <v>1.42</v>
      </c>
      <c r="G69" s="45">
        <v>1.68</v>
      </c>
      <c r="H69" s="45">
        <v>7503500</v>
      </c>
      <c r="I69" s="45">
        <v>167849000</v>
      </c>
    </row>
    <row r="70" spans="1:9" ht="16" x14ac:dyDescent="0.2">
      <c r="A70" s="18">
        <v>69</v>
      </c>
      <c r="B70" s="7">
        <v>43014</v>
      </c>
      <c r="C70" s="18" t="s">
        <v>4</v>
      </c>
      <c r="D70" s="45">
        <v>1.68</v>
      </c>
      <c r="E70" s="45">
        <v>1.71</v>
      </c>
      <c r="F70" s="45">
        <v>1.53</v>
      </c>
      <c r="G70" s="45">
        <v>1.58</v>
      </c>
      <c r="H70" s="45">
        <v>6076260</v>
      </c>
      <c r="I70" s="45">
        <v>157991000</v>
      </c>
    </row>
    <row r="71" spans="1:9" ht="16" x14ac:dyDescent="0.2">
      <c r="A71" s="18">
        <v>70</v>
      </c>
      <c r="B71" s="7">
        <v>43015</v>
      </c>
      <c r="C71" s="18" t="s">
        <v>5</v>
      </c>
      <c r="D71" s="45">
        <v>1.61</v>
      </c>
      <c r="E71" s="45">
        <v>1.61</v>
      </c>
      <c r="F71" s="45">
        <v>1.5</v>
      </c>
      <c r="G71" s="45">
        <v>1.58</v>
      </c>
      <c r="H71" s="45">
        <v>5578780</v>
      </c>
      <c r="I71" s="45">
        <v>158425000</v>
      </c>
    </row>
    <row r="72" spans="1:9" ht="16" x14ac:dyDescent="0.2">
      <c r="A72" s="18">
        <v>71</v>
      </c>
      <c r="B72" s="7">
        <v>43016</v>
      </c>
      <c r="C72" s="18" t="s">
        <v>3</v>
      </c>
      <c r="D72" s="45">
        <v>1.58</v>
      </c>
      <c r="E72" s="45">
        <v>1.6</v>
      </c>
      <c r="F72" s="45">
        <v>1.22</v>
      </c>
      <c r="G72" s="45">
        <v>1.22</v>
      </c>
      <c r="H72" s="45">
        <v>4515300</v>
      </c>
      <c r="I72" s="45">
        <v>121723000</v>
      </c>
    </row>
    <row r="73" spans="1:9" ht="16" x14ac:dyDescent="0.2">
      <c r="A73" s="18">
        <v>72</v>
      </c>
      <c r="B73" s="7">
        <v>43017</v>
      </c>
      <c r="C73" s="18" t="s">
        <v>1</v>
      </c>
      <c r="D73" s="45">
        <v>1.21</v>
      </c>
      <c r="E73" s="45">
        <v>1.58</v>
      </c>
      <c r="F73" s="45">
        <v>1.21</v>
      </c>
      <c r="G73" s="45">
        <v>1.4</v>
      </c>
      <c r="H73" s="45">
        <v>9667100</v>
      </c>
      <c r="I73" s="45">
        <v>140378000</v>
      </c>
    </row>
    <row r="74" spans="1:9" ht="16" x14ac:dyDescent="0.2">
      <c r="A74" s="18">
        <v>73</v>
      </c>
      <c r="B74" s="7">
        <v>43018</v>
      </c>
      <c r="C74" s="18" t="s">
        <v>7</v>
      </c>
      <c r="D74" s="45">
        <v>1.43</v>
      </c>
      <c r="E74" s="45">
        <v>1.47</v>
      </c>
      <c r="F74" s="45">
        <v>1.34</v>
      </c>
      <c r="G74" s="45">
        <v>1.39</v>
      </c>
      <c r="H74" s="45">
        <v>6912770</v>
      </c>
      <c r="I74" s="45">
        <v>139336000</v>
      </c>
    </row>
    <row r="75" spans="1:9" ht="16" x14ac:dyDescent="0.2">
      <c r="A75" s="18">
        <v>74</v>
      </c>
      <c r="B75" s="7">
        <v>43019</v>
      </c>
      <c r="C75" s="18" t="s">
        <v>6</v>
      </c>
      <c r="D75" s="45">
        <v>1.4</v>
      </c>
      <c r="E75" s="45">
        <v>1.46</v>
      </c>
      <c r="F75" s="45">
        <v>1.38</v>
      </c>
      <c r="G75" s="45">
        <v>1.43</v>
      </c>
      <c r="H75" s="45">
        <v>6123140</v>
      </c>
      <c r="I75" s="45">
        <v>143373000</v>
      </c>
    </row>
    <row r="76" spans="1:9" ht="16" x14ac:dyDescent="0.2">
      <c r="A76" s="18">
        <v>75</v>
      </c>
      <c r="B76" s="7">
        <v>43020</v>
      </c>
      <c r="C76" s="18" t="s">
        <v>2</v>
      </c>
      <c r="D76" s="45">
        <v>1.43</v>
      </c>
      <c r="E76" s="45">
        <v>1.44</v>
      </c>
      <c r="F76" s="45">
        <v>1.28</v>
      </c>
      <c r="G76" s="45">
        <v>1.34</v>
      </c>
      <c r="H76" s="45">
        <v>5275850</v>
      </c>
      <c r="I76" s="45">
        <v>134376000</v>
      </c>
    </row>
    <row r="77" spans="1:9" ht="16" x14ac:dyDescent="0.2">
      <c r="A77" s="18">
        <v>76</v>
      </c>
      <c r="B77" s="7">
        <v>43021</v>
      </c>
      <c r="C77" s="18" t="s">
        <v>4</v>
      </c>
      <c r="D77" s="45">
        <v>1.34</v>
      </c>
      <c r="E77" s="45">
        <v>1.51</v>
      </c>
      <c r="F77" s="45">
        <v>1.18</v>
      </c>
      <c r="G77" s="45">
        <v>1.44</v>
      </c>
      <c r="H77" s="45">
        <v>5705760</v>
      </c>
      <c r="I77" s="45">
        <v>143548000</v>
      </c>
    </row>
    <row r="78" spans="1:9" ht="16" x14ac:dyDescent="0.2">
      <c r="A78" s="18">
        <v>77</v>
      </c>
      <c r="B78" s="7">
        <v>43022</v>
      </c>
      <c r="C78" s="18" t="s">
        <v>5</v>
      </c>
      <c r="D78" s="45">
        <v>1.47</v>
      </c>
      <c r="E78" s="45">
        <v>1.54</v>
      </c>
      <c r="F78" s="45">
        <v>1.41</v>
      </c>
      <c r="G78" s="45">
        <v>1.54</v>
      </c>
      <c r="H78" s="45">
        <v>3355060</v>
      </c>
      <c r="I78" s="45">
        <v>153819000</v>
      </c>
    </row>
    <row r="79" spans="1:9" ht="16" x14ac:dyDescent="0.2">
      <c r="A79" s="18">
        <v>78</v>
      </c>
      <c r="B79" s="7">
        <v>43023</v>
      </c>
      <c r="C79" s="18" t="s">
        <v>3</v>
      </c>
      <c r="D79" s="45">
        <v>1.5</v>
      </c>
      <c r="E79" s="45">
        <v>1.68</v>
      </c>
      <c r="F79" s="45">
        <v>1.41</v>
      </c>
      <c r="G79" s="45">
        <v>1.56</v>
      </c>
      <c r="H79" s="45">
        <v>5987930</v>
      </c>
      <c r="I79" s="45">
        <v>155844000</v>
      </c>
    </row>
    <row r="80" spans="1:9" ht="16" x14ac:dyDescent="0.2">
      <c r="A80" s="18">
        <v>79</v>
      </c>
      <c r="B80" s="7">
        <v>43024</v>
      </c>
      <c r="C80" s="18" t="s">
        <v>1</v>
      </c>
      <c r="D80" s="45">
        <v>1.56</v>
      </c>
      <c r="E80" s="45">
        <v>1.6</v>
      </c>
      <c r="F80" s="45">
        <v>1.39</v>
      </c>
      <c r="G80" s="45">
        <v>1.44</v>
      </c>
      <c r="H80" s="45">
        <v>2960330</v>
      </c>
      <c r="I80" s="45">
        <v>144070000</v>
      </c>
    </row>
    <row r="81" spans="1:9" ht="16" x14ac:dyDescent="0.2">
      <c r="A81" s="18">
        <v>80</v>
      </c>
      <c r="B81" s="7">
        <v>43025</v>
      </c>
      <c r="C81" s="18" t="s">
        <v>7</v>
      </c>
      <c r="D81" s="45">
        <v>1.44</v>
      </c>
      <c r="E81" s="45">
        <v>1.47</v>
      </c>
      <c r="F81" s="45">
        <v>1.36</v>
      </c>
      <c r="G81" s="45">
        <v>1.39</v>
      </c>
      <c r="H81" s="45">
        <v>1744390</v>
      </c>
      <c r="I81" s="45">
        <v>138995000</v>
      </c>
    </row>
    <row r="82" spans="1:9" ht="16" x14ac:dyDescent="0.2">
      <c r="A82" s="18">
        <v>81</v>
      </c>
      <c r="B82" s="7">
        <v>43026</v>
      </c>
      <c r="C82" s="18" t="s">
        <v>6</v>
      </c>
      <c r="D82" s="45">
        <v>1.39</v>
      </c>
      <c r="E82" s="45">
        <v>1.42</v>
      </c>
      <c r="F82" s="45">
        <v>1.21</v>
      </c>
      <c r="G82" s="45">
        <v>1.33</v>
      </c>
      <c r="H82" s="45">
        <v>2311140</v>
      </c>
      <c r="I82" s="45">
        <v>132756000</v>
      </c>
    </row>
    <row r="83" spans="1:9" ht="16" x14ac:dyDescent="0.2">
      <c r="A83" s="18">
        <v>82</v>
      </c>
      <c r="B83" s="7">
        <v>43027</v>
      </c>
      <c r="C83" s="18" t="s">
        <v>2</v>
      </c>
      <c r="D83" s="45">
        <v>1.33</v>
      </c>
      <c r="E83" s="45">
        <v>1.35</v>
      </c>
      <c r="F83" s="45">
        <v>1.25</v>
      </c>
      <c r="G83" s="45">
        <v>1.28</v>
      </c>
      <c r="H83" s="45">
        <v>1791220</v>
      </c>
      <c r="I83" s="45">
        <v>128461000</v>
      </c>
    </row>
    <row r="84" spans="1:9" ht="16" x14ac:dyDescent="0.2">
      <c r="A84" s="18">
        <v>83</v>
      </c>
      <c r="B84" s="7">
        <v>43028</v>
      </c>
      <c r="C84" s="18" t="s">
        <v>4</v>
      </c>
      <c r="D84" s="45">
        <v>1.28</v>
      </c>
      <c r="E84" s="45">
        <v>1.37</v>
      </c>
      <c r="F84" s="45">
        <v>1.22</v>
      </c>
      <c r="G84" s="45">
        <v>1.24</v>
      </c>
      <c r="H84" s="45">
        <v>1703230</v>
      </c>
      <c r="I84" s="45">
        <v>122967467</v>
      </c>
    </row>
    <row r="85" spans="1:9" ht="16" x14ac:dyDescent="0.2">
      <c r="A85" s="18">
        <v>84</v>
      </c>
      <c r="B85" s="7">
        <v>43029</v>
      </c>
      <c r="C85" s="18" t="s">
        <v>5</v>
      </c>
      <c r="D85" s="45">
        <v>1.24</v>
      </c>
      <c r="E85" s="45">
        <v>1.27</v>
      </c>
      <c r="F85" s="45">
        <v>1.17</v>
      </c>
      <c r="G85" s="45">
        <v>1.25</v>
      </c>
      <c r="H85" s="45">
        <v>1331640</v>
      </c>
      <c r="I85" s="45">
        <v>124168507</v>
      </c>
    </row>
    <row r="86" spans="1:9" ht="16" x14ac:dyDescent="0.2">
      <c r="A86" s="18">
        <v>85</v>
      </c>
      <c r="B86" s="7">
        <v>43030</v>
      </c>
      <c r="C86" s="18" t="s">
        <v>3</v>
      </c>
      <c r="D86" s="45">
        <v>1.26</v>
      </c>
      <c r="E86" s="45">
        <v>1.3</v>
      </c>
      <c r="F86" s="45">
        <v>1.18</v>
      </c>
      <c r="G86" s="45">
        <v>1.21</v>
      </c>
      <c r="H86" s="45">
        <v>1631220</v>
      </c>
      <c r="I86" s="45">
        <v>120180223</v>
      </c>
    </row>
    <row r="87" spans="1:9" ht="16" x14ac:dyDescent="0.2">
      <c r="A87" s="18">
        <v>86</v>
      </c>
      <c r="B87" s="7">
        <v>43031</v>
      </c>
      <c r="C87" s="18" t="s">
        <v>1</v>
      </c>
      <c r="D87" s="45">
        <v>1.23</v>
      </c>
      <c r="E87" s="45">
        <v>1.28</v>
      </c>
      <c r="F87" s="45">
        <v>1.1000000000000001</v>
      </c>
      <c r="G87" s="45">
        <v>1.18</v>
      </c>
      <c r="H87" s="45">
        <v>2355560</v>
      </c>
      <c r="I87" s="45">
        <v>117205842</v>
      </c>
    </row>
    <row r="88" spans="1:9" ht="16" x14ac:dyDescent="0.2">
      <c r="A88" s="18">
        <v>87</v>
      </c>
      <c r="B88" s="7">
        <v>43032</v>
      </c>
      <c r="C88" s="18" t="s">
        <v>7</v>
      </c>
      <c r="D88" s="45">
        <v>1.18</v>
      </c>
      <c r="E88" s="45">
        <v>1.38</v>
      </c>
      <c r="F88" s="45">
        <v>1.1399999999999999</v>
      </c>
      <c r="G88" s="45">
        <v>1.25</v>
      </c>
      <c r="H88" s="45">
        <v>4833390</v>
      </c>
      <c r="I88" s="45">
        <v>123612048</v>
      </c>
    </row>
    <row r="89" spans="1:9" ht="16" x14ac:dyDescent="0.2">
      <c r="A89" s="18">
        <v>88</v>
      </c>
      <c r="B89" s="7">
        <v>43033</v>
      </c>
      <c r="C89" s="18" t="s">
        <v>6</v>
      </c>
      <c r="D89" s="45">
        <v>1.24</v>
      </c>
      <c r="E89" s="45">
        <v>1.27</v>
      </c>
      <c r="F89" s="45">
        <v>1.17</v>
      </c>
      <c r="G89" s="45">
        <v>1.25</v>
      </c>
      <c r="H89" s="45">
        <v>2288360</v>
      </c>
      <c r="I89" s="45">
        <v>124042759</v>
      </c>
    </row>
    <row r="90" spans="1:9" ht="16" x14ac:dyDescent="0.2">
      <c r="A90" s="18">
        <v>89</v>
      </c>
      <c r="B90" s="7">
        <v>43034</v>
      </c>
      <c r="C90" s="18" t="s">
        <v>2</v>
      </c>
      <c r="D90" s="45">
        <v>1.26</v>
      </c>
      <c r="E90" s="45">
        <v>1.26</v>
      </c>
      <c r="F90" s="45">
        <v>1.1000000000000001</v>
      </c>
      <c r="G90" s="45">
        <v>1.21</v>
      </c>
      <c r="H90" s="45">
        <v>2400010</v>
      </c>
      <c r="I90" s="45">
        <v>119668320</v>
      </c>
    </row>
    <row r="91" spans="1:9" ht="16" x14ac:dyDescent="0.2">
      <c r="A91" s="18">
        <v>90</v>
      </c>
      <c r="B91" s="7">
        <v>43035</v>
      </c>
      <c r="C91" s="18" t="s">
        <v>4</v>
      </c>
      <c r="D91" s="45">
        <v>1.21</v>
      </c>
      <c r="E91" s="45">
        <v>1.22</v>
      </c>
      <c r="F91" s="45">
        <v>1.1100000000000001</v>
      </c>
      <c r="G91" s="45">
        <v>1.17</v>
      </c>
      <c r="H91" s="45">
        <v>2067650</v>
      </c>
      <c r="I91" s="45">
        <v>116260259</v>
      </c>
    </row>
    <row r="92" spans="1:9" ht="16" x14ac:dyDescent="0.2">
      <c r="A92" s="18">
        <v>91</v>
      </c>
      <c r="B92" s="7">
        <v>43036</v>
      </c>
      <c r="C92" s="18" t="s">
        <v>5</v>
      </c>
      <c r="D92" s="45">
        <v>1.18</v>
      </c>
      <c r="E92" s="45">
        <v>1.2</v>
      </c>
      <c r="F92" s="45">
        <v>1.1399999999999999</v>
      </c>
      <c r="G92" s="45">
        <v>1.1499999999999999</v>
      </c>
      <c r="H92" s="45">
        <v>1495260</v>
      </c>
      <c r="I92" s="45">
        <v>114120566</v>
      </c>
    </row>
    <row r="93" spans="1:9" ht="16" x14ac:dyDescent="0.2">
      <c r="A93" s="18">
        <v>92</v>
      </c>
      <c r="B93" s="7">
        <v>43037</v>
      </c>
      <c r="C93" s="18" t="s">
        <v>3</v>
      </c>
      <c r="D93" s="45">
        <v>1.18</v>
      </c>
      <c r="E93" s="45">
        <v>1.26</v>
      </c>
      <c r="F93" s="45">
        <v>1.1599999999999999</v>
      </c>
      <c r="G93" s="45">
        <v>1.24</v>
      </c>
      <c r="H93" s="45">
        <v>1969690</v>
      </c>
      <c r="I93" s="45">
        <v>122899147</v>
      </c>
    </row>
    <row r="94" spans="1:9" ht="16" x14ac:dyDescent="0.2">
      <c r="A94" s="18">
        <v>93</v>
      </c>
      <c r="B94" s="7">
        <v>43038</v>
      </c>
      <c r="C94" s="18" t="s">
        <v>1</v>
      </c>
      <c r="D94" s="45">
        <v>1.23</v>
      </c>
      <c r="E94" s="45">
        <v>1.36</v>
      </c>
      <c r="F94" s="45">
        <v>1.2</v>
      </c>
      <c r="G94" s="45">
        <v>1.31</v>
      </c>
      <c r="H94" s="45">
        <v>2437230</v>
      </c>
      <c r="I94" s="45">
        <v>129933102</v>
      </c>
    </row>
    <row r="95" spans="1:9" ht="16" x14ac:dyDescent="0.2">
      <c r="A95" s="18">
        <v>94</v>
      </c>
      <c r="B95" s="7">
        <v>43039</v>
      </c>
      <c r="C95" s="18" t="s">
        <v>7</v>
      </c>
      <c r="D95" s="45">
        <v>1.34</v>
      </c>
      <c r="E95" s="45">
        <v>1.41</v>
      </c>
      <c r="F95" s="45">
        <v>1.27</v>
      </c>
      <c r="G95" s="45">
        <v>1.31</v>
      </c>
      <c r="H95" s="45">
        <v>3397150</v>
      </c>
      <c r="I95" s="45">
        <v>129994490</v>
      </c>
    </row>
    <row r="96" spans="1:9" ht="16" x14ac:dyDescent="0.2">
      <c r="A96" s="18">
        <v>95</v>
      </c>
      <c r="B96" s="7">
        <v>43040</v>
      </c>
      <c r="C96" s="18" t="s">
        <v>6</v>
      </c>
      <c r="D96" s="45">
        <v>1.34</v>
      </c>
      <c r="E96" s="45">
        <v>1.34</v>
      </c>
      <c r="F96" s="45">
        <v>1.22</v>
      </c>
      <c r="G96" s="45">
        <v>1.26</v>
      </c>
      <c r="H96" s="45">
        <v>2118920</v>
      </c>
      <c r="I96" s="45">
        <v>124910122</v>
      </c>
    </row>
    <row r="97" spans="1:9" ht="16" x14ac:dyDescent="0.2">
      <c r="A97" s="18">
        <v>96</v>
      </c>
      <c r="B97" s="7">
        <v>43041</v>
      </c>
      <c r="C97" s="18" t="s">
        <v>2</v>
      </c>
      <c r="D97" s="45">
        <v>1.26</v>
      </c>
      <c r="E97" s="45">
        <v>1.37</v>
      </c>
      <c r="F97" s="45">
        <v>1.2</v>
      </c>
      <c r="G97" s="45">
        <v>1.3</v>
      </c>
      <c r="H97" s="45">
        <v>3550520</v>
      </c>
      <c r="I97" s="45">
        <v>128681565</v>
      </c>
    </row>
    <row r="98" spans="1:9" ht="16" x14ac:dyDescent="0.2">
      <c r="A98" s="18">
        <v>97</v>
      </c>
      <c r="B98" s="7">
        <v>43042</v>
      </c>
      <c r="C98" s="18" t="s">
        <v>4</v>
      </c>
      <c r="D98" s="45">
        <v>1.29</v>
      </c>
      <c r="E98" s="45">
        <v>1.48</v>
      </c>
      <c r="F98" s="45">
        <v>1.29</v>
      </c>
      <c r="G98" s="45">
        <v>1.46</v>
      </c>
      <c r="H98" s="45">
        <v>3201070</v>
      </c>
      <c r="I98" s="45">
        <v>144483209</v>
      </c>
    </row>
    <row r="99" spans="1:9" ht="16" x14ac:dyDescent="0.2">
      <c r="A99" s="18">
        <v>98</v>
      </c>
      <c r="B99" s="7">
        <v>43043</v>
      </c>
      <c r="C99" s="18" t="s">
        <v>5</v>
      </c>
      <c r="D99" s="45">
        <v>1.46</v>
      </c>
      <c r="E99" s="45">
        <v>1.7</v>
      </c>
      <c r="F99" s="45">
        <v>1.4</v>
      </c>
      <c r="G99" s="45">
        <v>1.64</v>
      </c>
      <c r="H99" s="45">
        <v>4685320</v>
      </c>
      <c r="I99" s="45">
        <v>162105721</v>
      </c>
    </row>
    <row r="100" spans="1:9" ht="16" x14ac:dyDescent="0.2">
      <c r="A100" s="18">
        <v>99</v>
      </c>
      <c r="B100" s="7">
        <v>43044</v>
      </c>
      <c r="C100" s="18" t="s">
        <v>3</v>
      </c>
      <c r="D100" s="45">
        <v>1.64</v>
      </c>
      <c r="E100" s="45">
        <v>1.64</v>
      </c>
      <c r="F100" s="45">
        <v>1.46</v>
      </c>
      <c r="G100" s="45">
        <v>1.52</v>
      </c>
      <c r="H100" s="45">
        <v>2681150</v>
      </c>
      <c r="I100" s="45">
        <v>150665643</v>
      </c>
    </row>
    <row r="101" spans="1:9" ht="16" x14ac:dyDescent="0.2">
      <c r="A101" s="18">
        <v>100</v>
      </c>
      <c r="B101" s="7">
        <v>43045</v>
      </c>
      <c r="C101" s="18" t="s">
        <v>1</v>
      </c>
      <c r="D101" s="45">
        <v>1.53</v>
      </c>
      <c r="E101" s="45">
        <v>1.67</v>
      </c>
      <c r="F101" s="45">
        <v>1.48</v>
      </c>
      <c r="G101" s="45">
        <v>1.57</v>
      </c>
      <c r="H101" s="45">
        <v>5042750</v>
      </c>
      <c r="I101" s="45">
        <v>155431187</v>
      </c>
    </row>
    <row r="102" spans="1:9" ht="16" x14ac:dyDescent="0.2">
      <c r="A102" s="18">
        <v>101</v>
      </c>
      <c r="B102" s="7">
        <v>43046</v>
      </c>
      <c r="C102" s="18" t="s">
        <v>7</v>
      </c>
      <c r="D102" s="45">
        <v>1.57</v>
      </c>
      <c r="E102" s="45">
        <v>1.82</v>
      </c>
      <c r="F102" s="45">
        <v>1.55</v>
      </c>
      <c r="G102" s="45">
        <v>1.81</v>
      </c>
      <c r="H102" s="45">
        <v>9469500</v>
      </c>
      <c r="I102" s="45">
        <v>178862850</v>
      </c>
    </row>
    <row r="103" spans="1:9" ht="16" x14ac:dyDescent="0.2">
      <c r="A103" s="18">
        <v>102</v>
      </c>
      <c r="B103" s="7">
        <v>43047</v>
      </c>
      <c r="C103" s="18" t="s">
        <v>6</v>
      </c>
      <c r="D103" s="45">
        <v>1.8</v>
      </c>
      <c r="E103" s="45">
        <v>2.06</v>
      </c>
      <c r="F103" s="45">
        <v>1.78</v>
      </c>
      <c r="G103" s="45">
        <v>2.0299999999999998</v>
      </c>
      <c r="H103" s="45">
        <v>18796200</v>
      </c>
      <c r="I103" s="45">
        <v>201099414</v>
      </c>
    </row>
    <row r="104" spans="1:9" ht="16" x14ac:dyDescent="0.2">
      <c r="A104" s="18">
        <v>103</v>
      </c>
      <c r="B104" s="7">
        <v>43048</v>
      </c>
      <c r="C104" s="18" t="s">
        <v>2</v>
      </c>
      <c r="D104" s="45">
        <v>2.0499999999999998</v>
      </c>
      <c r="E104" s="45">
        <v>2.17</v>
      </c>
      <c r="F104" s="45">
        <v>1.89</v>
      </c>
      <c r="G104" s="45">
        <v>1.99</v>
      </c>
      <c r="H104" s="45">
        <v>19192200</v>
      </c>
      <c r="I104" s="45">
        <v>197114101</v>
      </c>
    </row>
    <row r="105" spans="1:9" ht="16" x14ac:dyDescent="0.2">
      <c r="A105" s="18">
        <v>104</v>
      </c>
      <c r="B105" s="7">
        <v>43049</v>
      </c>
      <c r="C105" s="18" t="s">
        <v>4</v>
      </c>
      <c r="D105" s="45">
        <v>2.0099999999999998</v>
      </c>
      <c r="E105" s="45">
        <v>2.0699999999999998</v>
      </c>
      <c r="F105" s="45">
        <v>1.64</v>
      </c>
      <c r="G105" s="45">
        <v>1.8</v>
      </c>
      <c r="H105" s="45">
        <v>11155000</v>
      </c>
      <c r="I105" s="45">
        <v>177912316</v>
      </c>
    </row>
    <row r="106" spans="1:9" ht="16" x14ac:dyDescent="0.2">
      <c r="A106" s="18">
        <v>105</v>
      </c>
      <c r="B106" s="7">
        <v>43050</v>
      </c>
      <c r="C106" s="18" t="s">
        <v>5</v>
      </c>
      <c r="D106" s="45">
        <v>1.79</v>
      </c>
      <c r="E106" s="45">
        <v>1.92</v>
      </c>
      <c r="F106" s="45">
        <v>1.61</v>
      </c>
      <c r="G106" s="45">
        <v>1.67</v>
      </c>
      <c r="H106" s="45">
        <v>8178150</v>
      </c>
      <c r="I106" s="45">
        <v>165399917</v>
      </c>
    </row>
    <row r="107" spans="1:9" ht="16" x14ac:dyDescent="0.2">
      <c r="A107" s="18">
        <v>106</v>
      </c>
      <c r="B107" s="7">
        <v>43051</v>
      </c>
      <c r="C107" s="18" t="s">
        <v>3</v>
      </c>
      <c r="D107" s="45">
        <v>1.67</v>
      </c>
      <c r="E107" s="45">
        <v>1.67</v>
      </c>
      <c r="F107" s="45">
        <v>1.46</v>
      </c>
      <c r="G107" s="45">
        <v>1.52</v>
      </c>
      <c r="H107" s="45">
        <v>15298700</v>
      </c>
      <c r="I107" s="45">
        <v>150470586</v>
      </c>
    </row>
    <row r="108" spans="1:9" ht="16" x14ac:dyDescent="0.2">
      <c r="A108" s="18">
        <v>107</v>
      </c>
      <c r="B108" s="7">
        <v>43052</v>
      </c>
      <c r="C108" s="18" t="s">
        <v>1</v>
      </c>
      <c r="D108" s="45">
        <v>1.53</v>
      </c>
      <c r="E108" s="45">
        <v>1.74</v>
      </c>
      <c r="F108" s="45">
        <v>1.52</v>
      </c>
      <c r="G108" s="45">
        <v>1.69</v>
      </c>
      <c r="H108" s="45">
        <v>12238800</v>
      </c>
      <c r="I108" s="45">
        <v>166998993</v>
      </c>
    </row>
    <row r="109" spans="1:9" ht="16" x14ac:dyDescent="0.2">
      <c r="A109" s="18">
        <v>108</v>
      </c>
      <c r="B109" s="7">
        <v>43053</v>
      </c>
      <c r="C109" s="18" t="s">
        <v>7</v>
      </c>
      <c r="D109" s="45">
        <v>1.69</v>
      </c>
      <c r="E109" s="45">
        <v>1.74</v>
      </c>
      <c r="F109" s="45">
        <v>1.57</v>
      </c>
      <c r="G109" s="45">
        <v>1.59</v>
      </c>
      <c r="H109" s="45">
        <v>7829600</v>
      </c>
      <c r="I109" s="45">
        <v>157687716</v>
      </c>
    </row>
    <row r="110" spans="1:9" ht="16" x14ac:dyDescent="0.2">
      <c r="A110" s="18">
        <v>109</v>
      </c>
      <c r="B110" s="7">
        <v>43054</v>
      </c>
      <c r="C110" s="18" t="s">
        <v>6</v>
      </c>
      <c r="D110" s="45">
        <v>1.59</v>
      </c>
      <c r="E110" s="45">
        <v>1.62</v>
      </c>
      <c r="F110" s="45">
        <v>1.5</v>
      </c>
      <c r="G110" s="45">
        <v>1.53</v>
      </c>
      <c r="H110" s="45">
        <v>7615500</v>
      </c>
      <c r="I110" s="45">
        <v>151535976</v>
      </c>
    </row>
    <row r="111" spans="1:9" ht="16" x14ac:dyDescent="0.2">
      <c r="A111" s="18">
        <v>110</v>
      </c>
      <c r="B111" s="7">
        <v>43055</v>
      </c>
      <c r="C111" s="18" t="s">
        <v>2</v>
      </c>
      <c r="D111" s="45">
        <v>1.56</v>
      </c>
      <c r="E111" s="45">
        <v>1.68</v>
      </c>
      <c r="F111" s="45">
        <v>1.54</v>
      </c>
      <c r="G111" s="45">
        <v>1.58</v>
      </c>
      <c r="H111" s="45">
        <v>8928640</v>
      </c>
      <c r="I111" s="45">
        <v>156236171</v>
      </c>
    </row>
    <row r="112" spans="1:9" ht="16" x14ac:dyDescent="0.2">
      <c r="A112" s="18">
        <v>111</v>
      </c>
      <c r="B112" s="7">
        <v>43056</v>
      </c>
      <c r="C112" s="18" t="s">
        <v>4</v>
      </c>
      <c r="D112" s="45">
        <v>1.58</v>
      </c>
      <c r="E112" s="45">
        <v>1.58</v>
      </c>
      <c r="F112" s="45">
        <v>1.5</v>
      </c>
      <c r="G112" s="45">
        <v>1.51</v>
      </c>
      <c r="H112" s="45">
        <v>8508840</v>
      </c>
      <c r="I112" s="45">
        <v>149546785</v>
      </c>
    </row>
    <row r="113" spans="1:9" ht="16" x14ac:dyDescent="0.2">
      <c r="A113" s="18">
        <v>112</v>
      </c>
      <c r="B113" s="7">
        <v>43057</v>
      </c>
      <c r="C113" s="18" t="s">
        <v>5</v>
      </c>
      <c r="D113" s="45">
        <v>1.51</v>
      </c>
      <c r="E113" s="45">
        <v>1.68</v>
      </c>
      <c r="F113" s="45">
        <v>1.5</v>
      </c>
      <c r="G113" s="45">
        <v>1.67</v>
      </c>
      <c r="H113" s="45">
        <v>32167300</v>
      </c>
      <c r="I113" s="45">
        <v>165782111</v>
      </c>
    </row>
    <row r="114" spans="1:9" ht="16" x14ac:dyDescent="0.2">
      <c r="A114" s="18">
        <v>113</v>
      </c>
      <c r="B114" s="7">
        <v>43058</v>
      </c>
      <c r="C114" s="18" t="s">
        <v>3</v>
      </c>
      <c r="D114" s="45">
        <v>1.67</v>
      </c>
      <c r="E114" s="45">
        <v>1.7</v>
      </c>
      <c r="F114" s="45">
        <v>1.57</v>
      </c>
      <c r="G114" s="45">
        <v>1.61</v>
      </c>
      <c r="H114" s="45">
        <v>38081700</v>
      </c>
      <c r="I114" s="45">
        <v>159785823</v>
      </c>
    </row>
    <row r="115" spans="1:9" ht="16" x14ac:dyDescent="0.2">
      <c r="A115" s="18">
        <v>114</v>
      </c>
      <c r="B115" s="7">
        <v>43059</v>
      </c>
      <c r="C115" s="18" t="s">
        <v>1</v>
      </c>
      <c r="D115" s="45">
        <v>1.63</v>
      </c>
      <c r="E115" s="45">
        <v>1.66</v>
      </c>
      <c r="F115" s="45">
        <v>1.56</v>
      </c>
      <c r="G115" s="45">
        <v>1.62</v>
      </c>
      <c r="H115" s="45">
        <v>12994500</v>
      </c>
      <c r="I115" s="45">
        <v>160843292</v>
      </c>
    </row>
    <row r="116" spans="1:9" ht="16" x14ac:dyDescent="0.2">
      <c r="A116" s="18">
        <v>115</v>
      </c>
      <c r="B116" s="7">
        <v>43060</v>
      </c>
      <c r="C116" s="18" t="s">
        <v>7</v>
      </c>
      <c r="D116" s="45">
        <v>1.66</v>
      </c>
      <c r="E116" s="45">
        <v>1.66</v>
      </c>
      <c r="F116" s="45">
        <v>1.55</v>
      </c>
      <c r="G116" s="45">
        <v>1.57</v>
      </c>
      <c r="H116" s="45">
        <v>5440790</v>
      </c>
      <c r="I116" s="45">
        <v>155853977</v>
      </c>
    </row>
    <row r="117" spans="1:9" ht="16" x14ac:dyDescent="0.2">
      <c r="A117" s="18">
        <v>116</v>
      </c>
      <c r="B117" s="7">
        <v>43061</v>
      </c>
      <c r="C117" s="18" t="s">
        <v>6</v>
      </c>
      <c r="D117" s="45">
        <v>1.59</v>
      </c>
      <c r="E117" s="45">
        <v>1.62</v>
      </c>
      <c r="F117" s="45">
        <v>1.56</v>
      </c>
      <c r="G117" s="45">
        <v>1.61</v>
      </c>
      <c r="H117" s="45">
        <v>7177000</v>
      </c>
      <c r="I117" s="45">
        <v>159585815</v>
      </c>
    </row>
    <row r="118" spans="1:9" ht="16" x14ac:dyDescent="0.2">
      <c r="A118" s="18">
        <v>117</v>
      </c>
      <c r="B118" s="7">
        <v>43062</v>
      </c>
      <c r="C118" s="18" t="s">
        <v>2</v>
      </c>
      <c r="D118" s="45">
        <v>1.61</v>
      </c>
      <c r="E118" s="45">
        <v>1.62</v>
      </c>
      <c r="F118" s="45">
        <v>1.54</v>
      </c>
      <c r="G118" s="45">
        <v>1.55</v>
      </c>
      <c r="H118" s="45">
        <v>8392640</v>
      </c>
      <c r="I118" s="45">
        <v>153342982</v>
      </c>
    </row>
    <row r="119" spans="1:9" ht="16" x14ac:dyDescent="0.2">
      <c r="A119" s="18">
        <v>118</v>
      </c>
      <c r="B119" s="7">
        <v>43063</v>
      </c>
      <c r="C119" s="18" t="s">
        <v>4</v>
      </c>
      <c r="D119" s="45">
        <v>1.57</v>
      </c>
      <c r="E119" s="45">
        <v>1.82</v>
      </c>
      <c r="F119" s="45">
        <v>1.56</v>
      </c>
      <c r="G119" s="45">
        <v>1.72</v>
      </c>
      <c r="H119" s="45">
        <v>12155400</v>
      </c>
      <c r="I119" s="45">
        <v>170077338</v>
      </c>
    </row>
    <row r="120" spans="1:9" ht="16" x14ac:dyDescent="0.2">
      <c r="A120" s="18">
        <v>119</v>
      </c>
      <c r="B120" s="7">
        <v>43064</v>
      </c>
      <c r="C120" s="18" t="s">
        <v>5</v>
      </c>
      <c r="D120" s="45">
        <v>1.72</v>
      </c>
      <c r="E120" s="45">
        <v>1.96</v>
      </c>
      <c r="F120" s="45">
        <v>1.69</v>
      </c>
      <c r="G120" s="45">
        <v>1.87</v>
      </c>
      <c r="H120" s="45">
        <v>12839900</v>
      </c>
      <c r="I120" s="45">
        <v>185539364</v>
      </c>
    </row>
    <row r="121" spans="1:9" ht="16" x14ac:dyDescent="0.2">
      <c r="A121" s="18">
        <v>120</v>
      </c>
      <c r="B121" s="7">
        <v>43065</v>
      </c>
      <c r="C121" s="18" t="s">
        <v>3</v>
      </c>
      <c r="D121" s="45">
        <v>1.89</v>
      </c>
      <c r="E121" s="45">
        <v>1.94</v>
      </c>
      <c r="F121" s="45">
        <v>1.83</v>
      </c>
      <c r="G121" s="45">
        <v>1.85</v>
      </c>
      <c r="H121" s="45">
        <v>9056850</v>
      </c>
      <c r="I121" s="45">
        <v>183485814</v>
      </c>
    </row>
    <row r="122" spans="1:9" ht="16" x14ac:dyDescent="0.2">
      <c r="A122" s="18">
        <v>121</v>
      </c>
      <c r="B122" s="7">
        <v>43066</v>
      </c>
      <c r="C122" s="18" t="s">
        <v>1</v>
      </c>
      <c r="D122" s="45">
        <v>1.87</v>
      </c>
      <c r="E122" s="45">
        <v>1.95</v>
      </c>
      <c r="F122" s="45">
        <v>1.79</v>
      </c>
      <c r="G122" s="45">
        <v>1.94</v>
      </c>
      <c r="H122" s="45">
        <v>22826600</v>
      </c>
      <c r="I122" s="45">
        <v>192382222</v>
      </c>
    </row>
    <row r="123" spans="1:9" ht="16" x14ac:dyDescent="0.2">
      <c r="A123" s="18">
        <v>122</v>
      </c>
      <c r="B123" s="7">
        <v>43067</v>
      </c>
      <c r="C123" s="18" t="s">
        <v>7</v>
      </c>
      <c r="D123" s="45">
        <v>1.96</v>
      </c>
      <c r="E123" s="45">
        <v>1.96</v>
      </c>
      <c r="F123" s="45">
        <v>1.87</v>
      </c>
      <c r="G123" s="45">
        <v>1.92</v>
      </c>
      <c r="H123" s="45">
        <v>36377700</v>
      </c>
      <c r="I123" s="45">
        <v>189820730</v>
      </c>
    </row>
    <row r="124" spans="1:9" ht="16" x14ac:dyDescent="0.2">
      <c r="A124" s="18">
        <v>123</v>
      </c>
      <c r="B124" s="7">
        <v>43068</v>
      </c>
      <c r="C124" s="18" t="s">
        <v>6</v>
      </c>
      <c r="D124" s="45">
        <v>1.92</v>
      </c>
      <c r="E124" s="45">
        <v>2.0499999999999998</v>
      </c>
      <c r="F124" s="45">
        <v>1.68</v>
      </c>
      <c r="G124" s="45">
        <v>1.75</v>
      </c>
      <c r="H124" s="45">
        <v>43765500</v>
      </c>
      <c r="I124" s="45">
        <v>173425991</v>
      </c>
    </row>
    <row r="125" spans="1:9" ht="16" x14ac:dyDescent="0.2">
      <c r="A125" s="18">
        <v>124</v>
      </c>
      <c r="B125" s="7">
        <v>43069</v>
      </c>
      <c r="C125" s="18" t="s">
        <v>2</v>
      </c>
      <c r="D125" s="45">
        <v>1.76</v>
      </c>
      <c r="E125" s="45">
        <v>2.0499999999999998</v>
      </c>
      <c r="F125" s="45">
        <v>1.76</v>
      </c>
      <c r="G125" s="45">
        <v>2</v>
      </c>
      <c r="H125" s="45">
        <v>31559500</v>
      </c>
      <c r="I125" s="45">
        <v>197727988</v>
      </c>
    </row>
    <row r="126" spans="1:9" ht="16" x14ac:dyDescent="0.2">
      <c r="A126" s="18">
        <v>125</v>
      </c>
      <c r="B126" s="7">
        <v>43070</v>
      </c>
      <c r="C126" s="18" t="s">
        <v>4</v>
      </c>
      <c r="D126" s="45">
        <v>2</v>
      </c>
      <c r="E126" s="45">
        <v>2.14</v>
      </c>
      <c r="F126" s="45">
        <v>1.92</v>
      </c>
      <c r="G126" s="45">
        <v>2.0699999999999998</v>
      </c>
      <c r="H126" s="45">
        <v>28867200</v>
      </c>
      <c r="I126" s="45">
        <v>204981753</v>
      </c>
    </row>
    <row r="127" spans="1:9" ht="16" x14ac:dyDescent="0.2">
      <c r="A127" s="18">
        <v>126</v>
      </c>
      <c r="B127" s="7">
        <v>43071</v>
      </c>
      <c r="C127" s="18" t="s">
        <v>5</v>
      </c>
      <c r="D127" s="45">
        <v>2.08</v>
      </c>
      <c r="E127" s="45">
        <v>2.12</v>
      </c>
      <c r="F127" s="45">
        <v>2</v>
      </c>
      <c r="G127" s="45">
        <v>2.08</v>
      </c>
      <c r="H127" s="45">
        <v>24332700</v>
      </c>
      <c r="I127" s="45">
        <v>206361018</v>
      </c>
    </row>
    <row r="128" spans="1:9" ht="16" x14ac:dyDescent="0.2">
      <c r="A128" s="18">
        <v>127</v>
      </c>
      <c r="B128" s="7">
        <v>43072</v>
      </c>
      <c r="C128" s="18" t="s">
        <v>3</v>
      </c>
      <c r="D128" s="45">
        <v>2.09</v>
      </c>
      <c r="E128" s="45">
        <v>2.38</v>
      </c>
      <c r="F128" s="45">
        <v>2.0499999999999998</v>
      </c>
      <c r="G128" s="45">
        <v>2.23</v>
      </c>
      <c r="H128" s="45">
        <v>35163500</v>
      </c>
      <c r="I128" s="45">
        <v>220528932</v>
      </c>
    </row>
    <row r="129" spans="1:9" ht="16" x14ac:dyDescent="0.2">
      <c r="A129" s="18">
        <v>128</v>
      </c>
      <c r="B129" s="7">
        <v>43073</v>
      </c>
      <c r="C129" s="18" t="s">
        <v>1</v>
      </c>
      <c r="D129" s="45">
        <v>2.2599999999999998</v>
      </c>
      <c r="E129" s="45">
        <v>2.58</v>
      </c>
      <c r="F129" s="45">
        <v>2.2599999999999998</v>
      </c>
      <c r="G129" s="45">
        <v>2.4900000000000002</v>
      </c>
      <c r="H129" s="45">
        <v>41226200</v>
      </c>
      <c r="I129" s="45">
        <v>246711204</v>
      </c>
    </row>
    <row r="130" spans="1:9" ht="16" x14ac:dyDescent="0.2">
      <c r="A130" s="18">
        <v>129</v>
      </c>
      <c r="B130" s="7">
        <v>43074</v>
      </c>
      <c r="C130" s="18" t="s">
        <v>7</v>
      </c>
      <c r="D130" s="45">
        <v>2.5</v>
      </c>
      <c r="E130" s="45">
        <v>2.73</v>
      </c>
      <c r="F130" s="45">
        <v>2.5</v>
      </c>
      <c r="G130" s="45">
        <v>2.6</v>
      </c>
      <c r="H130" s="45">
        <v>49190000</v>
      </c>
      <c r="I130" s="45">
        <v>256971034</v>
      </c>
    </row>
    <row r="131" spans="1:9" ht="16" x14ac:dyDescent="0.2">
      <c r="A131" s="18">
        <v>130</v>
      </c>
      <c r="B131" s="7">
        <v>43075</v>
      </c>
      <c r="C131" s="18" t="s">
        <v>6</v>
      </c>
      <c r="D131" s="45">
        <v>2.58</v>
      </c>
      <c r="E131" s="45">
        <v>2.78</v>
      </c>
      <c r="F131" s="45">
        <v>2.35</v>
      </c>
      <c r="G131" s="45">
        <v>2.59</v>
      </c>
      <c r="H131" s="45">
        <v>41731500</v>
      </c>
      <c r="I131" s="45">
        <v>256217538</v>
      </c>
    </row>
    <row r="132" spans="1:9" ht="16" x14ac:dyDescent="0.2">
      <c r="A132" s="18">
        <v>131</v>
      </c>
      <c r="B132" s="7">
        <v>43076</v>
      </c>
      <c r="C132" s="18" t="s">
        <v>2</v>
      </c>
      <c r="D132" s="45">
        <v>2.5499999999999998</v>
      </c>
      <c r="E132" s="45">
        <v>2.91</v>
      </c>
      <c r="F132" s="45">
        <v>2.4900000000000002</v>
      </c>
      <c r="G132" s="45">
        <v>2.78</v>
      </c>
      <c r="H132" s="45">
        <v>28297900</v>
      </c>
      <c r="I132" s="45">
        <v>275253969</v>
      </c>
    </row>
    <row r="133" spans="1:9" ht="16" x14ac:dyDescent="0.2">
      <c r="A133" s="18">
        <v>132</v>
      </c>
      <c r="B133" s="7">
        <v>43077</v>
      </c>
      <c r="C133" s="18" t="s">
        <v>4</v>
      </c>
      <c r="D133" s="45">
        <v>2.77</v>
      </c>
      <c r="E133" s="45">
        <v>2.87</v>
      </c>
      <c r="F133" s="45">
        <v>2.2599999999999998</v>
      </c>
      <c r="G133" s="45">
        <v>2.83</v>
      </c>
      <c r="H133" s="45">
        <v>38648500</v>
      </c>
      <c r="I133" s="45">
        <v>280275959</v>
      </c>
    </row>
    <row r="134" spans="1:9" ht="16" x14ac:dyDescent="0.2">
      <c r="A134" s="18">
        <v>133</v>
      </c>
      <c r="B134" s="7">
        <v>43078</v>
      </c>
      <c r="C134" s="18" t="s">
        <v>5</v>
      </c>
      <c r="D134" s="45">
        <v>2.83</v>
      </c>
      <c r="E134" s="45">
        <v>2.87</v>
      </c>
      <c r="F134" s="45">
        <v>2.33</v>
      </c>
      <c r="G134" s="45">
        <v>2.61</v>
      </c>
      <c r="H134" s="45">
        <v>27217000</v>
      </c>
      <c r="I134" s="45">
        <v>258469116</v>
      </c>
    </row>
    <row r="135" spans="1:9" ht="16" x14ac:dyDescent="0.2">
      <c r="A135" s="18">
        <v>134</v>
      </c>
      <c r="B135" s="7">
        <v>43079</v>
      </c>
      <c r="C135" s="18" t="s">
        <v>3</v>
      </c>
      <c r="D135" s="45">
        <v>2.66</v>
      </c>
      <c r="E135" s="45">
        <v>2.7</v>
      </c>
      <c r="F135" s="45">
        <v>2.21</v>
      </c>
      <c r="G135" s="45">
        <v>2.48</v>
      </c>
      <c r="H135" s="45">
        <v>19258500</v>
      </c>
      <c r="I135" s="45">
        <v>245888397</v>
      </c>
    </row>
    <row r="136" spans="1:9" ht="16" x14ac:dyDescent="0.2">
      <c r="A136" s="18">
        <v>135</v>
      </c>
      <c r="B136" s="7">
        <v>43080</v>
      </c>
      <c r="C136" s="18" t="s">
        <v>1</v>
      </c>
      <c r="D136" s="45">
        <v>2.5099999999999998</v>
      </c>
      <c r="E136" s="45">
        <v>2.82</v>
      </c>
      <c r="F136" s="45">
        <v>2.5</v>
      </c>
      <c r="G136" s="45">
        <v>2.71</v>
      </c>
      <c r="H136" s="45">
        <v>19427000</v>
      </c>
      <c r="I136" s="45">
        <v>267996243</v>
      </c>
    </row>
    <row r="137" spans="1:9" ht="16" x14ac:dyDescent="0.2">
      <c r="A137" s="18">
        <v>136</v>
      </c>
      <c r="B137" s="7">
        <v>43081</v>
      </c>
      <c r="C137" s="18" t="s">
        <v>7</v>
      </c>
      <c r="D137" s="45">
        <v>2.73</v>
      </c>
      <c r="E137" s="45">
        <v>2.78</v>
      </c>
      <c r="F137" s="45">
        <v>2.61</v>
      </c>
      <c r="G137" s="45">
        <v>2.68</v>
      </c>
      <c r="H137" s="45">
        <v>24523200</v>
      </c>
      <c r="I137" s="45">
        <v>265827837</v>
      </c>
    </row>
    <row r="138" spans="1:9" ht="16" x14ac:dyDescent="0.2">
      <c r="A138" s="18">
        <v>137</v>
      </c>
      <c r="B138" s="7">
        <v>43082</v>
      </c>
      <c r="C138" s="18" t="s">
        <v>6</v>
      </c>
      <c r="D138" s="45">
        <v>2.69</v>
      </c>
      <c r="E138" s="45">
        <v>2.88</v>
      </c>
      <c r="F138" s="45">
        <v>2.57</v>
      </c>
      <c r="G138" s="45">
        <v>2.78</v>
      </c>
      <c r="H138" s="45">
        <v>28429500</v>
      </c>
      <c r="I138" s="45">
        <v>275070793</v>
      </c>
    </row>
    <row r="139" spans="1:9" ht="16" x14ac:dyDescent="0.2">
      <c r="A139" s="18">
        <v>138</v>
      </c>
      <c r="B139" s="7">
        <v>43083</v>
      </c>
      <c r="C139" s="18" t="s">
        <v>2</v>
      </c>
      <c r="D139" s="45">
        <v>2.77</v>
      </c>
      <c r="E139" s="45">
        <v>3.16</v>
      </c>
      <c r="F139" s="45">
        <v>2.77</v>
      </c>
      <c r="G139" s="45">
        <v>3.16</v>
      </c>
      <c r="H139" s="45">
        <v>40335300</v>
      </c>
      <c r="I139" s="45">
        <v>312759482</v>
      </c>
    </row>
    <row r="140" spans="1:9" ht="16" x14ac:dyDescent="0.2">
      <c r="A140" s="18">
        <v>139</v>
      </c>
      <c r="B140" s="7">
        <v>43084</v>
      </c>
      <c r="C140" s="18" t="s">
        <v>4</v>
      </c>
      <c r="D140" s="45">
        <v>3.16</v>
      </c>
      <c r="E140" s="45">
        <v>4.41</v>
      </c>
      <c r="F140" s="45">
        <v>3.14</v>
      </c>
      <c r="G140" s="45">
        <v>4</v>
      </c>
      <c r="H140" s="45">
        <v>52745900</v>
      </c>
      <c r="I140" s="45">
        <v>395674796</v>
      </c>
    </row>
    <row r="141" spans="1:9" ht="16" x14ac:dyDescent="0.2">
      <c r="A141" s="18">
        <v>140</v>
      </c>
      <c r="B141" s="7">
        <v>43085</v>
      </c>
      <c r="C141" s="18" t="s">
        <v>5</v>
      </c>
      <c r="D141" s="45">
        <v>4.17</v>
      </c>
      <c r="E141" s="45">
        <v>4.7300000000000004</v>
      </c>
      <c r="F141" s="45">
        <v>3.92</v>
      </c>
      <c r="G141" s="45">
        <v>4.66</v>
      </c>
      <c r="H141" s="45">
        <v>54002400</v>
      </c>
      <c r="I141" s="45">
        <v>461865655</v>
      </c>
    </row>
    <row r="142" spans="1:9" ht="16" x14ac:dyDescent="0.2">
      <c r="A142" s="18">
        <v>141</v>
      </c>
      <c r="B142" s="7">
        <v>43086</v>
      </c>
      <c r="C142" s="18" t="s">
        <v>3</v>
      </c>
      <c r="D142" s="45">
        <v>4.67</v>
      </c>
      <c r="E142" s="45">
        <v>6.75</v>
      </c>
      <c r="F142" s="45">
        <v>4.67</v>
      </c>
      <c r="G142" s="45">
        <v>5.76</v>
      </c>
      <c r="H142" s="45">
        <v>98159600</v>
      </c>
      <c r="I142" s="45">
        <v>569995874</v>
      </c>
    </row>
    <row r="143" spans="1:9" ht="16" x14ac:dyDescent="0.2">
      <c r="A143" s="18">
        <v>142</v>
      </c>
      <c r="B143" s="7">
        <v>43087</v>
      </c>
      <c r="C143" s="18" t="s">
        <v>1</v>
      </c>
      <c r="D143" s="45">
        <v>5.79</v>
      </c>
      <c r="E143" s="45">
        <v>6.22</v>
      </c>
      <c r="F143" s="45">
        <v>5.28</v>
      </c>
      <c r="G143" s="45">
        <v>5.62</v>
      </c>
      <c r="H143" s="45">
        <v>66623700</v>
      </c>
      <c r="I143" s="45">
        <v>556047772</v>
      </c>
    </row>
    <row r="144" spans="1:9" ht="16" x14ac:dyDescent="0.2">
      <c r="A144" s="18">
        <v>143</v>
      </c>
      <c r="B144" s="7">
        <v>43088</v>
      </c>
      <c r="C144" s="18" t="s">
        <v>7</v>
      </c>
      <c r="D144" s="45">
        <v>5.65</v>
      </c>
      <c r="E144" s="45">
        <v>6.55</v>
      </c>
      <c r="F144" s="45">
        <v>5.58</v>
      </c>
      <c r="G144" s="45">
        <v>5.79</v>
      </c>
      <c r="H144" s="45">
        <v>66695200</v>
      </c>
      <c r="I144" s="45">
        <v>573521763</v>
      </c>
    </row>
    <row r="145" spans="1:9" ht="16" x14ac:dyDescent="0.2">
      <c r="A145" s="18">
        <v>144</v>
      </c>
      <c r="B145" s="7">
        <v>43089</v>
      </c>
      <c r="C145" s="18" t="s">
        <v>6</v>
      </c>
      <c r="D145" s="45">
        <v>5.79</v>
      </c>
      <c r="E145" s="45">
        <v>5.79</v>
      </c>
      <c r="F145" s="45">
        <v>4.93</v>
      </c>
      <c r="G145" s="45">
        <v>5.18</v>
      </c>
      <c r="H145" s="45">
        <v>47866900</v>
      </c>
      <c r="I145" s="45">
        <v>512517257</v>
      </c>
    </row>
    <row r="146" spans="1:9" ht="16" x14ac:dyDescent="0.2">
      <c r="A146" s="18">
        <v>145</v>
      </c>
      <c r="B146" s="7">
        <v>43090</v>
      </c>
      <c r="C146" s="18" t="s">
        <v>2</v>
      </c>
      <c r="D146" s="45">
        <v>5.18</v>
      </c>
      <c r="E146" s="45">
        <v>5.7</v>
      </c>
      <c r="F146" s="45">
        <v>4.8099999999999996</v>
      </c>
      <c r="G146" s="45">
        <v>5.18</v>
      </c>
      <c r="H146" s="45">
        <v>46905500</v>
      </c>
      <c r="I146" s="45">
        <v>512893510</v>
      </c>
    </row>
    <row r="147" spans="1:9" ht="16" x14ac:dyDescent="0.2">
      <c r="A147" s="18">
        <v>146</v>
      </c>
      <c r="B147" s="7">
        <v>43091</v>
      </c>
      <c r="C147" s="18" t="s">
        <v>4</v>
      </c>
      <c r="D147" s="45">
        <v>5.21</v>
      </c>
      <c r="E147" s="45">
        <v>5.21</v>
      </c>
      <c r="F147" s="45">
        <v>3.51</v>
      </c>
      <c r="G147" s="45">
        <v>4.34</v>
      </c>
      <c r="H147" s="45">
        <v>36672600</v>
      </c>
      <c r="I147" s="45">
        <v>429339556</v>
      </c>
    </row>
    <row r="148" spans="1:9" ht="16" x14ac:dyDescent="0.2">
      <c r="A148" s="18">
        <v>147</v>
      </c>
      <c r="B148" s="7">
        <v>43092</v>
      </c>
      <c r="C148" s="18" t="s">
        <v>5</v>
      </c>
      <c r="D148" s="45">
        <v>4.3899999999999997</v>
      </c>
      <c r="E148" s="45">
        <v>5.13</v>
      </c>
      <c r="F148" s="45">
        <v>4.3099999999999996</v>
      </c>
      <c r="G148" s="45">
        <v>4.84</v>
      </c>
      <c r="H148" s="45">
        <v>32930300</v>
      </c>
      <c r="I148" s="45">
        <v>479154490</v>
      </c>
    </row>
    <row r="149" spans="1:9" ht="16" x14ac:dyDescent="0.2">
      <c r="A149" s="18">
        <v>148</v>
      </c>
      <c r="B149" s="7">
        <v>43093</v>
      </c>
      <c r="C149" s="18" t="s">
        <v>3</v>
      </c>
      <c r="D149" s="45">
        <v>4.74</v>
      </c>
      <c r="E149" s="45">
        <v>5.29</v>
      </c>
      <c r="F149" s="45">
        <v>4.2</v>
      </c>
      <c r="G149" s="45">
        <v>5.29</v>
      </c>
      <c r="H149" s="45">
        <v>43676900</v>
      </c>
      <c r="I149" s="45">
        <v>523356320</v>
      </c>
    </row>
    <row r="150" spans="1:9" ht="16" x14ac:dyDescent="0.2">
      <c r="A150" s="18">
        <v>149</v>
      </c>
      <c r="B150" s="7">
        <v>43094</v>
      </c>
      <c r="C150" s="18" t="s">
        <v>1</v>
      </c>
      <c r="D150" s="45">
        <v>5.31</v>
      </c>
      <c r="E150" s="45">
        <v>6.96</v>
      </c>
      <c r="F150" s="45">
        <v>5.25</v>
      </c>
      <c r="G150" s="45">
        <v>6.56</v>
      </c>
      <c r="H150" s="45">
        <v>66374400</v>
      </c>
      <c r="I150" s="45">
        <v>649532830</v>
      </c>
    </row>
    <row r="151" spans="1:9" ht="16" x14ac:dyDescent="0.2">
      <c r="A151" s="18">
        <v>150</v>
      </c>
      <c r="B151" s="7">
        <v>43095</v>
      </c>
      <c r="C151" s="18" t="s">
        <v>7</v>
      </c>
      <c r="D151" s="45">
        <v>6.56</v>
      </c>
      <c r="E151" s="45">
        <v>10.62</v>
      </c>
      <c r="F151" s="45">
        <v>6.5</v>
      </c>
      <c r="G151" s="45">
        <v>9.0299999999999994</v>
      </c>
      <c r="H151" s="45">
        <v>167812992</v>
      </c>
      <c r="I151" s="45">
        <v>894038992</v>
      </c>
    </row>
    <row r="152" spans="1:9" ht="16" x14ac:dyDescent="0.2">
      <c r="A152" s="18">
        <v>151</v>
      </c>
      <c r="B152" s="7">
        <v>43096</v>
      </c>
      <c r="C152" s="18" t="s">
        <v>6</v>
      </c>
      <c r="D152" s="45">
        <v>9.25</v>
      </c>
      <c r="E152" s="45">
        <v>11.3</v>
      </c>
      <c r="F152" s="45">
        <v>8.49</v>
      </c>
      <c r="G152" s="45">
        <v>10.11</v>
      </c>
      <c r="H152" s="45">
        <v>167808000</v>
      </c>
      <c r="I152" s="45">
        <v>1000734498</v>
      </c>
    </row>
    <row r="153" spans="1:9" ht="16" x14ac:dyDescent="0.2">
      <c r="A153" s="18">
        <v>152</v>
      </c>
      <c r="B153" s="7">
        <v>43097</v>
      </c>
      <c r="C153" s="18" t="s">
        <v>2</v>
      </c>
      <c r="D153" s="45">
        <v>10.130000000000001</v>
      </c>
      <c r="E153" s="45">
        <v>10.199999999999999</v>
      </c>
      <c r="F153" s="45">
        <v>8.15</v>
      </c>
      <c r="G153" s="45">
        <v>9.32</v>
      </c>
      <c r="H153" s="45">
        <v>109298000</v>
      </c>
      <c r="I153" s="45">
        <v>922950090</v>
      </c>
    </row>
    <row r="154" spans="1:9" ht="16" x14ac:dyDescent="0.2">
      <c r="A154" s="18">
        <v>153</v>
      </c>
      <c r="B154" s="7">
        <v>43098</v>
      </c>
      <c r="C154" s="18" t="s">
        <v>4</v>
      </c>
      <c r="D154" s="45">
        <v>9.32</v>
      </c>
      <c r="E154" s="45">
        <v>9.5299999999999994</v>
      </c>
      <c r="F154" s="45">
        <v>8.5399999999999991</v>
      </c>
      <c r="G154" s="45">
        <v>8.81</v>
      </c>
      <c r="H154" s="45">
        <v>70849400</v>
      </c>
      <c r="I154" s="45">
        <v>872075706</v>
      </c>
    </row>
    <row r="155" spans="1:9" ht="16" x14ac:dyDescent="0.2">
      <c r="A155" s="18">
        <v>154</v>
      </c>
      <c r="B155" s="7">
        <v>43099</v>
      </c>
      <c r="C155" s="18" t="s">
        <v>5</v>
      </c>
      <c r="D155" s="45">
        <v>8.7100000000000009</v>
      </c>
      <c r="E155" s="45">
        <v>8.76</v>
      </c>
      <c r="F155" s="45">
        <v>7.19</v>
      </c>
      <c r="G155" s="45">
        <v>7.84</v>
      </c>
      <c r="H155" s="45">
        <v>72933904</v>
      </c>
      <c r="I155" s="45">
        <v>776369764</v>
      </c>
    </row>
    <row r="156" spans="1:9" ht="16" x14ac:dyDescent="0.2">
      <c r="A156" s="18">
        <v>155</v>
      </c>
      <c r="B156" s="7">
        <v>43100</v>
      </c>
      <c r="C156" s="18" t="s">
        <v>3</v>
      </c>
      <c r="D156" s="45">
        <v>7.76</v>
      </c>
      <c r="E156" s="45">
        <v>8.84</v>
      </c>
      <c r="F156" s="45">
        <v>7.71</v>
      </c>
      <c r="G156" s="45">
        <v>8.64</v>
      </c>
      <c r="H156" s="45">
        <v>74927904</v>
      </c>
      <c r="I156" s="45">
        <v>855043318</v>
      </c>
    </row>
    <row r="157" spans="1:9" ht="16" x14ac:dyDescent="0.2">
      <c r="A157" s="18">
        <v>156</v>
      </c>
      <c r="B157" s="7">
        <v>43101</v>
      </c>
      <c r="C157" s="18" t="s">
        <v>1</v>
      </c>
      <c r="D157" s="45">
        <v>8.6300000000000008</v>
      </c>
      <c r="E157" s="45">
        <v>8.6999999999999993</v>
      </c>
      <c r="F157" s="45">
        <v>7.96</v>
      </c>
      <c r="G157" s="45">
        <v>8.41</v>
      </c>
      <c r="H157" s="45">
        <v>66422800</v>
      </c>
      <c r="I157" s="45">
        <v>833164195</v>
      </c>
    </row>
    <row r="158" spans="1:9" ht="16" x14ac:dyDescent="0.2">
      <c r="A158" s="18">
        <v>157</v>
      </c>
      <c r="B158" s="7">
        <v>43102</v>
      </c>
      <c r="C158" s="18" t="s">
        <v>7</v>
      </c>
      <c r="D158" s="45">
        <v>8.4600000000000009</v>
      </c>
      <c r="E158" s="45">
        <v>9.1199999999999992</v>
      </c>
      <c r="F158" s="45">
        <v>8.2200000000000006</v>
      </c>
      <c r="G158" s="45">
        <v>8.84</v>
      </c>
      <c r="H158" s="45">
        <v>104789000</v>
      </c>
      <c r="I158" s="45">
        <v>875062959</v>
      </c>
    </row>
    <row r="159" spans="1:9" ht="16" x14ac:dyDescent="0.2">
      <c r="A159" s="18">
        <v>158</v>
      </c>
      <c r="B159" s="7">
        <v>43103</v>
      </c>
      <c r="C159" s="18" t="s">
        <v>6</v>
      </c>
      <c r="D159" s="45">
        <v>8.77</v>
      </c>
      <c r="E159" s="45">
        <v>9.58</v>
      </c>
      <c r="F159" s="45">
        <v>8.5299999999999994</v>
      </c>
      <c r="G159" s="45">
        <v>9.5399999999999991</v>
      </c>
      <c r="H159" s="45">
        <v>108852000</v>
      </c>
      <c r="I159" s="45">
        <v>944185622</v>
      </c>
    </row>
    <row r="160" spans="1:9" ht="16" x14ac:dyDescent="0.2">
      <c r="A160" s="18">
        <v>159</v>
      </c>
      <c r="B160" s="7">
        <v>43104</v>
      </c>
      <c r="C160" s="18" t="s">
        <v>2</v>
      </c>
      <c r="D160" s="45">
        <v>9.4499999999999993</v>
      </c>
      <c r="E160" s="45">
        <v>9.5399999999999991</v>
      </c>
      <c r="F160" s="45">
        <v>8.85</v>
      </c>
      <c r="G160" s="45">
        <v>9.2100000000000009</v>
      </c>
      <c r="H160" s="45">
        <v>158819008</v>
      </c>
      <c r="I160" s="45">
        <v>912314006</v>
      </c>
    </row>
    <row r="161" spans="1:9" ht="16" x14ac:dyDescent="0.2">
      <c r="A161" s="18">
        <v>160</v>
      </c>
      <c r="B161" s="7">
        <v>43105</v>
      </c>
      <c r="C161" s="18" t="s">
        <v>4</v>
      </c>
      <c r="D161" s="45">
        <v>9.15</v>
      </c>
      <c r="E161" s="45">
        <v>16.72</v>
      </c>
      <c r="F161" s="45">
        <v>9.09</v>
      </c>
      <c r="G161" s="45">
        <v>14.92</v>
      </c>
      <c r="H161" s="45">
        <v>341504992</v>
      </c>
      <c r="I161" s="45">
        <v>1477011641</v>
      </c>
    </row>
    <row r="162" spans="1:9" ht="16" x14ac:dyDescent="0.2">
      <c r="A162" s="18">
        <v>161</v>
      </c>
      <c r="B162" s="7">
        <v>43106</v>
      </c>
      <c r="C162" s="18" t="s">
        <v>5</v>
      </c>
      <c r="D162" s="45">
        <v>14.87</v>
      </c>
      <c r="E162" s="45">
        <v>23.51</v>
      </c>
      <c r="F162" s="45">
        <v>14.82</v>
      </c>
      <c r="G162" s="45">
        <v>22.76</v>
      </c>
      <c r="H162" s="45">
        <v>637020992</v>
      </c>
      <c r="I162" s="45">
        <v>2253538837</v>
      </c>
    </row>
    <row r="163" spans="1:9" ht="16" x14ac:dyDescent="0.2">
      <c r="A163" s="18">
        <v>162</v>
      </c>
      <c r="B163" s="7">
        <v>43107</v>
      </c>
      <c r="C163" s="18" t="s">
        <v>3</v>
      </c>
      <c r="D163" s="45">
        <v>22.77</v>
      </c>
      <c r="E163" s="45">
        <v>22.77</v>
      </c>
      <c r="F163" s="45">
        <v>18.239999999999998</v>
      </c>
      <c r="G163" s="45">
        <v>18.66</v>
      </c>
      <c r="H163" s="45">
        <v>258050000</v>
      </c>
      <c r="I163" s="45">
        <v>1847284395</v>
      </c>
    </row>
    <row r="164" spans="1:9" ht="16" x14ac:dyDescent="0.2">
      <c r="A164" s="18">
        <v>163</v>
      </c>
      <c r="B164" s="7">
        <v>43108</v>
      </c>
      <c r="C164" s="18" t="s">
        <v>1</v>
      </c>
      <c r="D164" s="45">
        <v>18.649999999999999</v>
      </c>
      <c r="E164" s="45">
        <v>19.22</v>
      </c>
      <c r="F164" s="45">
        <v>15.35</v>
      </c>
      <c r="G164" s="45">
        <v>18.260000000000002</v>
      </c>
      <c r="H164" s="45">
        <v>296617984</v>
      </c>
      <c r="I164" s="45">
        <v>1808084753</v>
      </c>
    </row>
    <row r="165" spans="1:9" ht="16" x14ac:dyDescent="0.2">
      <c r="A165" s="18">
        <v>164</v>
      </c>
      <c r="B165" s="7">
        <v>43109</v>
      </c>
      <c r="C165" s="18" t="s">
        <v>7</v>
      </c>
      <c r="D165" s="45">
        <v>18.170000000000002</v>
      </c>
      <c r="E165" s="45">
        <v>20.32</v>
      </c>
      <c r="F165" s="45">
        <v>16.8</v>
      </c>
      <c r="G165" s="45">
        <v>17.41</v>
      </c>
      <c r="H165" s="45">
        <v>194750000</v>
      </c>
      <c r="I165" s="45">
        <v>1724011965</v>
      </c>
    </row>
    <row r="166" spans="1:9" ht="16" x14ac:dyDescent="0.2">
      <c r="A166" s="18">
        <v>165</v>
      </c>
      <c r="B166" s="7">
        <v>43110</v>
      </c>
      <c r="C166" s="18" t="s">
        <v>6</v>
      </c>
      <c r="D166" s="45">
        <v>17.71</v>
      </c>
      <c r="E166" s="45">
        <v>17.71</v>
      </c>
      <c r="F166" s="45">
        <v>15.17</v>
      </c>
      <c r="G166" s="45">
        <v>17.39</v>
      </c>
      <c r="H166" s="45">
        <v>146582000</v>
      </c>
      <c r="I166" s="45">
        <v>1721932671</v>
      </c>
    </row>
    <row r="167" spans="1:9" ht="16" x14ac:dyDescent="0.2">
      <c r="A167" s="18">
        <v>166</v>
      </c>
      <c r="B167" s="7">
        <v>43111</v>
      </c>
      <c r="C167" s="18" t="s">
        <v>2</v>
      </c>
      <c r="D167" s="45">
        <v>17.57</v>
      </c>
      <c r="E167" s="45">
        <v>23.15</v>
      </c>
      <c r="F167" s="45">
        <v>15.29</v>
      </c>
      <c r="G167" s="45">
        <v>21.04</v>
      </c>
      <c r="H167" s="45">
        <v>389228000</v>
      </c>
      <c r="I167" s="45">
        <v>2083521898</v>
      </c>
    </row>
    <row r="168" spans="1:9" ht="16" x14ac:dyDescent="0.2">
      <c r="A168" s="18">
        <v>167</v>
      </c>
      <c r="B168" s="7">
        <v>43112</v>
      </c>
      <c r="C168" s="18" t="s">
        <v>4</v>
      </c>
      <c r="D168" s="45">
        <v>21.48</v>
      </c>
      <c r="E168" s="45">
        <v>24.91</v>
      </c>
      <c r="F168" s="45">
        <v>19.93</v>
      </c>
      <c r="G168" s="45">
        <v>22.32</v>
      </c>
      <c r="H168" s="45">
        <v>387537984</v>
      </c>
      <c r="I168" s="45">
        <v>2209626128</v>
      </c>
    </row>
    <row r="169" spans="1:9" ht="16" x14ac:dyDescent="0.2">
      <c r="A169" s="18">
        <v>168</v>
      </c>
      <c r="B169" s="7">
        <v>43113</v>
      </c>
      <c r="C169" s="18" t="s">
        <v>5</v>
      </c>
      <c r="D169" s="45">
        <v>22.35</v>
      </c>
      <c r="E169" s="45">
        <v>23.67</v>
      </c>
      <c r="F169" s="45">
        <v>21.37</v>
      </c>
      <c r="G169" s="45">
        <v>22.17</v>
      </c>
      <c r="H169" s="45">
        <v>181676000</v>
      </c>
      <c r="I169" s="45">
        <v>2195576042</v>
      </c>
    </row>
    <row r="170" spans="1:9" ht="16" x14ac:dyDescent="0.2">
      <c r="A170" s="18">
        <v>169</v>
      </c>
      <c r="B170" s="7">
        <v>43114</v>
      </c>
      <c r="C170" s="18" t="s">
        <v>3</v>
      </c>
      <c r="D170" s="45">
        <v>22.25</v>
      </c>
      <c r="E170" s="45">
        <v>22.25</v>
      </c>
      <c r="F170" s="45">
        <v>19.14</v>
      </c>
      <c r="G170" s="45">
        <v>20.78</v>
      </c>
      <c r="H170" s="45">
        <v>129239000</v>
      </c>
      <c r="I170" s="45">
        <v>2057243582</v>
      </c>
    </row>
    <row r="171" spans="1:9" ht="16" x14ac:dyDescent="0.2">
      <c r="A171" s="18">
        <v>170</v>
      </c>
      <c r="B171" s="7">
        <v>43115</v>
      </c>
      <c r="C171" s="18" t="s">
        <v>1</v>
      </c>
      <c r="D171" s="45">
        <v>20.8</v>
      </c>
      <c r="E171" s="45">
        <v>23.6</v>
      </c>
      <c r="F171" s="45">
        <v>19.329999999999998</v>
      </c>
      <c r="G171" s="45">
        <v>19.559999999999999</v>
      </c>
      <c r="H171" s="45">
        <v>244154000</v>
      </c>
      <c r="I171" s="45">
        <v>1937179206</v>
      </c>
    </row>
    <row r="172" spans="1:9" ht="16" x14ac:dyDescent="0.2">
      <c r="A172" s="18">
        <v>171</v>
      </c>
      <c r="B172" s="7">
        <v>43116</v>
      </c>
      <c r="C172" s="18" t="s">
        <v>7</v>
      </c>
      <c r="D172" s="45">
        <v>19.63</v>
      </c>
      <c r="E172" s="45">
        <v>19.63</v>
      </c>
      <c r="F172" s="45">
        <v>10.44</v>
      </c>
      <c r="G172" s="45">
        <v>13.89</v>
      </c>
      <c r="H172" s="45">
        <v>399951008</v>
      </c>
      <c r="I172" s="45">
        <v>1375492587</v>
      </c>
    </row>
    <row r="173" spans="1:9" ht="16" x14ac:dyDescent="0.2">
      <c r="A173" s="18">
        <v>172</v>
      </c>
      <c r="B173" s="7">
        <v>43117</v>
      </c>
      <c r="C173" s="18" t="s">
        <v>6</v>
      </c>
      <c r="D173" s="45">
        <v>13.62</v>
      </c>
      <c r="E173" s="45">
        <v>15.54</v>
      </c>
      <c r="F173" s="45">
        <v>9.66</v>
      </c>
      <c r="G173" s="45">
        <v>14.2</v>
      </c>
      <c r="H173" s="45">
        <v>299411008</v>
      </c>
      <c r="I173" s="45">
        <v>1406315645</v>
      </c>
    </row>
    <row r="174" spans="1:9" ht="16" x14ac:dyDescent="0.2">
      <c r="A174" s="18">
        <v>173</v>
      </c>
      <c r="B174" s="7">
        <v>43118</v>
      </c>
      <c r="C174" s="18" t="s">
        <v>2</v>
      </c>
      <c r="D174" s="45">
        <v>14.25</v>
      </c>
      <c r="E174" s="45">
        <v>15.96</v>
      </c>
      <c r="F174" s="45">
        <v>13.51</v>
      </c>
      <c r="G174" s="45">
        <v>14.28</v>
      </c>
      <c r="H174" s="45">
        <v>204899008</v>
      </c>
      <c r="I174" s="45">
        <v>1413959526</v>
      </c>
    </row>
    <row r="175" spans="1:9" ht="16" x14ac:dyDescent="0.2">
      <c r="A175" s="18">
        <v>174</v>
      </c>
      <c r="B175" s="7">
        <v>43119</v>
      </c>
      <c r="C175" s="18" t="s">
        <v>4</v>
      </c>
      <c r="D175" s="45">
        <v>14.31</v>
      </c>
      <c r="E175" s="45">
        <v>15.64</v>
      </c>
      <c r="F175" s="45">
        <v>13.99</v>
      </c>
      <c r="G175" s="45">
        <v>14.94</v>
      </c>
      <c r="H175" s="45">
        <v>139882000</v>
      </c>
      <c r="I175" s="45">
        <v>1479328568</v>
      </c>
    </row>
    <row r="176" spans="1:9" ht="16" x14ac:dyDescent="0.2">
      <c r="A176" s="18">
        <v>175</v>
      </c>
      <c r="B176" s="7">
        <v>43120</v>
      </c>
      <c r="C176" s="18" t="s">
        <v>5</v>
      </c>
      <c r="D176" s="45">
        <v>15.03</v>
      </c>
      <c r="E176" s="45">
        <v>16.649999999999999</v>
      </c>
      <c r="F176" s="45">
        <v>15.03</v>
      </c>
      <c r="G176" s="45">
        <v>16.190000000000001</v>
      </c>
      <c r="H176" s="45">
        <v>156744992</v>
      </c>
      <c r="I176" s="45">
        <v>1603066364</v>
      </c>
    </row>
    <row r="177" spans="1:9" ht="16" x14ac:dyDescent="0.2">
      <c r="A177" s="18">
        <v>176</v>
      </c>
      <c r="B177" s="7">
        <v>43121</v>
      </c>
      <c r="C177" s="18" t="s">
        <v>3</v>
      </c>
      <c r="D177" s="45">
        <v>16.25</v>
      </c>
      <c r="E177" s="45">
        <v>16.25</v>
      </c>
      <c r="F177" s="45">
        <v>13.36</v>
      </c>
      <c r="G177" s="45">
        <v>14.07</v>
      </c>
      <c r="H177" s="45">
        <v>141562000</v>
      </c>
      <c r="I177" s="45">
        <v>1392958656</v>
      </c>
    </row>
    <row r="178" spans="1:9" ht="16" x14ac:dyDescent="0.2">
      <c r="A178" s="18">
        <v>177</v>
      </c>
      <c r="B178" s="7">
        <v>43122</v>
      </c>
      <c r="C178" s="18" t="s">
        <v>1</v>
      </c>
      <c r="D178" s="45">
        <v>14.2</v>
      </c>
      <c r="E178" s="45">
        <v>14.45</v>
      </c>
      <c r="F178" s="45">
        <v>11.91</v>
      </c>
      <c r="G178" s="45">
        <v>13.01</v>
      </c>
      <c r="H178" s="45">
        <v>138026000</v>
      </c>
      <c r="I178" s="45">
        <v>1288627604</v>
      </c>
    </row>
    <row r="179" spans="1:9" ht="16" x14ac:dyDescent="0.2">
      <c r="A179" s="18">
        <v>178</v>
      </c>
      <c r="B179" s="7">
        <v>43123</v>
      </c>
      <c r="C179" s="18" t="s">
        <v>7</v>
      </c>
      <c r="D179" s="45">
        <v>13</v>
      </c>
      <c r="E179" s="45">
        <v>13.96</v>
      </c>
      <c r="F179" s="45">
        <v>11.78</v>
      </c>
      <c r="G179" s="45">
        <v>13.09</v>
      </c>
      <c r="H179" s="45">
        <v>91706200</v>
      </c>
      <c r="I179" s="45">
        <v>1296439809</v>
      </c>
    </row>
    <row r="180" spans="1:9" ht="16" x14ac:dyDescent="0.2">
      <c r="A180" s="18">
        <v>179</v>
      </c>
      <c r="B180" s="7">
        <v>43124</v>
      </c>
      <c r="C180" s="18" t="s">
        <v>6</v>
      </c>
      <c r="D180" s="45">
        <v>13.19</v>
      </c>
      <c r="E180" s="45">
        <v>14.19</v>
      </c>
      <c r="F180" s="45">
        <v>12.79</v>
      </c>
      <c r="G180" s="45">
        <v>13.63</v>
      </c>
      <c r="H180" s="45">
        <v>105736000</v>
      </c>
      <c r="I180" s="45">
        <v>1349432102</v>
      </c>
    </row>
    <row r="181" spans="1:9" ht="16" x14ac:dyDescent="0.2">
      <c r="A181" s="18">
        <v>180</v>
      </c>
      <c r="B181" s="7">
        <v>43125</v>
      </c>
      <c r="C181" s="18" t="s">
        <v>2</v>
      </c>
      <c r="D181" s="45">
        <v>13.76</v>
      </c>
      <c r="E181" s="45">
        <v>14.14</v>
      </c>
      <c r="F181" s="45">
        <v>13.06</v>
      </c>
      <c r="G181" s="45">
        <v>13.23</v>
      </c>
      <c r="H181" s="45">
        <v>105648000</v>
      </c>
      <c r="I181" s="45">
        <v>1309796798</v>
      </c>
    </row>
    <row r="182" spans="1:9" ht="16" x14ac:dyDescent="0.2">
      <c r="A182" s="18">
        <v>181</v>
      </c>
      <c r="B182" s="7">
        <v>43126</v>
      </c>
      <c r="C182" s="18" t="s">
        <v>4</v>
      </c>
      <c r="D182" s="45">
        <v>13.21</v>
      </c>
      <c r="E182" s="45">
        <v>13.59</v>
      </c>
      <c r="F182" s="45">
        <v>12.29</v>
      </c>
      <c r="G182" s="45">
        <v>13.22</v>
      </c>
      <c r="H182" s="45">
        <v>113429000</v>
      </c>
      <c r="I182" s="45">
        <v>1308786855</v>
      </c>
    </row>
    <row r="183" spans="1:9" ht="16" x14ac:dyDescent="0.2">
      <c r="A183" s="18">
        <v>182</v>
      </c>
      <c r="B183" s="7">
        <v>43127</v>
      </c>
      <c r="C183" s="18" t="s">
        <v>5</v>
      </c>
      <c r="D183" s="45">
        <v>13.23</v>
      </c>
      <c r="E183" s="45">
        <v>13.44</v>
      </c>
      <c r="F183" s="45">
        <v>12.89</v>
      </c>
      <c r="G183" s="45">
        <v>13.25</v>
      </c>
      <c r="H183" s="45">
        <v>84009400</v>
      </c>
      <c r="I183" s="45">
        <v>1312232542</v>
      </c>
    </row>
    <row r="184" spans="1:9" ht="16" x14ac:dyDescent="0.2">
      <c r="A184" s="18">
        <v>183</v>
      </c>
      <c r="B184" s="7">
        <v>43128</v>
      </c>
      <c r="C184" s="18" t="s">
        <v>3</v>
      </c>
      <c r="D184" s="45">
        <v>13.3</v>
      </c>
      <c r="E184" s="45">
        <v>13.81</v>
      </c>
      <c r="F184" s="45">
        <v>13.2</v>
      </c>
      <c r="G184" s="45">
        <v>13.54</v>
      </c>
      <c r="H184" s="45">
        <v>93871104</v>
      </c>
      <c r="I184" s="45">
        <v>1340669363</v>
      </c>
    </row>
    <row r="185" spans="1:9" ht="16" x14ac:dyDescent="0.2">
      <c r="A185" s="18">
        <v>184</v>
      </c>
      <c r="B185" s="7">
        <v>43129</v>
      </c>
      <c r="C185" s="18" t="s">
        <v>1</v>
      </c>
      <c r="D185" s="45">
        <v>13.55</v>
      </c>
      <c r="E185" s="45">
        <v>13.67</v>
      </c>
      <c r="F185" s="45">
        <v>12.68</v>
      </c>
      <c r="G185" s="45">
        <v>12.76</v>
      </c>
      <c r="H185" s="45">
        <v>71294304</v>
      </c>
      <c r="I185" s="45">
        <v>1263864203</v>
      </c>
    </row>
    <row r="186" spans="1:9" ht="16" x14ac:dyDescent="0.2">
      <c r="A186" s="18">
        <v>185</v>
      </c>
      <c r="B186" s="7">
        <v>43130</v>
      </c>
      <c r="C186" s="18" t="s">
        <v>7</v>
      </c>
      <c r="D186" s="45">
        <v>12.77</v>
      </c>
      <c r="E186" s="45">
        <v>12.77</v>
      </c>
      <c r="F186" s="45">
        <v>11.06</v>
      </c>
      <c r="G186" s="45">
        <v>11.25</v>
      </c>
      <c r="H186" s="45">
        <v>59389600</v>
      </c>
      <c r="I186" s="45">
        <v>1113976810</v>
      </c>
    </row>
    <row r="187" spans="1:9" ht="16" x14ac:dyDescent="0.2">
      <c r="A187" s="18">
        <v>186</v>
      </c>
      <c r="B187" s="7">
        <v>43131</v>
      </c>
      <c r="C187" s="18" t="s">
        <v>6</v>
      </c>
      <c r="D187" s="45">
        <v>11.27</v>
      </c>
      <c r="E187" s="45">
        <v>11.41</v>
      </c>
      <c r="F187" s="45">
        <v>10.57</v>
      </c>
      <c r="G187" s="45">
        <v>11.15</v>
      </c>
      <c r="H187" s="45">
        <v>50435000</v>
      </c>
      <c r="I187" s="45">
        <v>1103511030</v>
      </c>
    </row>
    <row r="188" spans="1:9" ht="16" x14ac:dyDescent="0.2">
      <c r="A188" s="18">
        <v>187</v>
      </c>
      <c r="B188" s="7">
        <v>43132</v>
      </c>
      <c r="C188" s="18" t="s">
        <v>2</v>
      </c>
      <c r="D188" s="45">
        <v>11.18</v>
      </c>
      <c r="E188" s="45">
        <v>11.39</v>
      </c>
      <c r="F188" s="45">
        <v>8.7100000000000009</v>
      </c>
      <c r="G188" s="45">
        <v>9.52</v>
      </c>
      <c r="H188" s="45">
        <v>82984200</v>
      </c>
      <c r="I188" s="45">
        <v>942201382</v>
      </c>
    </row>
    <row r="189" spans="1:9" ht="16" x14ac:dyDescent="0.2">
      <c r="A189" s="18">
        <v>188</v>
      </c>
      <c r="B189" s="7">
        <v>43133</v>
      </c>
      <c r="C189" s="18" t="s">
        <v>4</v>
      </c>
      <c r="D189" s="45">
        <v>9.41</v>
      </c>
      <c r="E189" s="45">
        <v>10.46</v>
      </c>
      <c r="F189" s="45">
        <v>7.22</v>
      </c>
      <c r="G189" s="45">
        <v>9.65</v>
      </c>
      <c r="H189" s="45">
        <v>91468200</v>
      </c>
      <c r="I189" s="45">
        <v>955711842</v>
      </c>
    </row>
    <row r="190" spans="1:9" ht="16" x14ac:dyDescent="0.2">
      <c r="A190" s="18">
        <v>189</v>
      </c>
      <c r="B190" s="7">
        <v>43134</v>
      </c>
      <c r="C190" s="18" t="s">
        <v>5</v>
      </c>
      <c r="D190" s="45">
        <v>9.6999999999999993</v>
      </c>
      <c r="E190" s="45">
        <v>10.27</v>
      </c>
      <c r="F190" s="45">
        <v>8.61</v>
      </c>
      <c r="G190" s="45">
        <v>9.75</v>
      </c>
      <c r="H190" s="45">
        <v>56556200</v>
      </c>
      <c r="I190" s="45">
        <v>965354816</v>
      </c>
    </row>
    <row r="191" spans="1:9" ht="16" x14ac:dyDescent="0.2">
      <c r="A191" s="18">
        <v>190</v>
      </c>
      <c r="B191" s="7">
        <v>43135</v>
      </c>
      <c r="C191" s="18" t="s">
        <v>3</v>
      </c>
      <c r="D191" s="45">
        <v>9.75</v>
      </c>
      <c r="E191" s="45">
        <v>9.75</v>
      </c>
      <c r="F191" s="45">
        <v>8.1</v>
      </c>
      <c r="G191" s="45">
        <v>8.4600000000000009</v>
      </c>
      <c r="H191" s="45">
        <v>49990000</v>
      </c>
      <c r="I191" s="45">
        <v>837523781</v>
      </c>
    </row>
    <row r="192" spans="1:9" ht="16" x14ac:dyDescent="0.2">
      <c r="A192" s="18">
        <v>191</v>
      </c>
      <c r="B192" s="7">
        <v>43136</v>
      </c>
      <c r="C192" s="18" t="s">
        <v>1</v>
      </c>
      <c r="D192" s="45">
        <v>8.43</v>
      </c>
      <c r="E192" s="45">
        <v>8.5500000000000007</v>
      </c>
      <c r="F192" s="45">
        <v>6.13</v>
      </c>
      <c r="G192" s="45">
        <v>6.71</v>
      </c>
      <c r="H192" s="45">
        <v>55276900</v>
      </c>
      <c r="I192" s="45">
        <v>663891840</v>
      </c>
    </row>
    <row r="193" spans="1:9" ht="16" x14ac:dyDescent="0.2">
      <c r="A193" s="18">
        <v>192</v>
      </c>
      <c r="B193" s="7">
        <v>43137</v>
      </c>
      <c r="C193" s="18" t="s">
        <v>7</v>
      </c>
      <c r="D193" s="45">
        <v>6.81</v>
      </c>
      <c r="E193" s="45">
        <v>8.56</v>
      </c>
      <c r="F193" s="45">
        <v>5.59</v>
      </c>
      <c r="G193" s="45">
        <v>8.2899999999999991</v>
      </c>
      <c r="H193" s="45">
        <v>97189904</v>
      </c>
      <c r="I193" s="45">
        <v>820712194</v>
      </c>
    </row>
    <row r="194" spans="1:9" ht="16" x14ac:dyDescent="0.2">
      <c r="A194" s="18">
        <v>193</v>
      </c>
      <c r="B194" s="7">
        <v>43138</v>
      </c>
      <c r="C194" s="18" t="s">
        <v>6</v>
      </c>
      <c r="D194" s="45">
        <v>8.32</v>
      </c>
      <c r="E194" s="45">
        <v>9.2200000000000006</v>
      </c>
      <c r="F194" s="45">
        <v>7.35</v>
      </c>
      <c r="G194" s="45">
        <v>8.1</v>
      </c>
      <c r="H194" s="45">
        <v>77970304</v>
      </c>
      <c r="I194" s="45">
        <v>801519320</v>
      </c>
    </row>
    <row r="195" spans="1:9" ht="16" x14ac:dyDescent="0.2">
      <c r="A195" s="18">
        <v>194</v>
      </c>
      <c r="B195" s="7">
        <v>43139</v>
      </c>
      <c r="C195" s="18" t="s">
        <v>2</v>
      </c>
      <c r="D195" s="45">
        <v>8.09</v>
      </c>
      <c r="E195" s="45">
        <v>8.7200000000000006</v>
      </c>
      <c r="F195" s="45">
        <v>8.09</v>
      </c>
      <c r="G195" s="45">
        <v>8.6</v>
      </c>
      <c r="H195" s="45">
        <v>82496000</v>
      </c>
      <c r="I195" s="45">
        <v>851074837</v>
      </c>
    </row>
    <row r="196" spans="1:9" ht="16" x14ac:dyDescent="0.2">
      <c r="A196" s="18">
        <v>195</v>
      </c>
      <c r="B196" s="7">
        <v>43140</v>
      </c>
      <c r="C196" s="18" t="s">
        <v>4</v>
      </c>
      <c r="D196" s="45">
        <v>8.61</v>
      </c>
      <c r="E196" s="45">
        <v>9.89</v>
      </c>
      <c r="F196" s="45">
        <v>8.34</v>
      </c>
      <c r="G196" s="45">
        <v>9.73</v>
      </c>
      <c r="H196" s="45">
        <v>9284</v>
      </c>
      <c r="I196" s="45">
        <v>963451766</v>
      </c>
    </row>
    <row r="197" spans="1:9" ht="16" x14ac:dyDescent="0.2">
      <c r="A197" s="18">
        <v>196</v>
      </c>
      <c r="B197" s="7">
        <v>43141</v>
      </c>
      <c r="C197" s="18" t="s">
        <v>5</v>
      </c>
      <c r="D197" s="45">
        <v>9.73</v>
      </c>
      <c r="E197" s="45">
        <v>10.36</v>
      </c>
      <c r="F197" s="45">
        <v>8.85</v>
      </c>
      <c r="G197" s="45">
        <v>9.26</v>
      </c>
      <c r="H197" s="45">
        <v>80123200</v>
      </c>
      <c r="I197" s="45">
        <v>916470614</v>
      </c>
    </row>
    <row r="198" spans="1:9" ht="16" x14ac:dyDescent="0.2">
      <c r="A198" s="18">
        <v>197</v>
      </c>
      <c r="B198" s="7">
        <v>43142</v>
      </c>
      <c r="C198" s="18" t="s">
        <v>3</v>
      </c>
      <c r="D198" s="45">
        <v>9.1999999999999993</v>
      </c>
      <c r="E198" s="45">
        <v>9.35</v>
      </c>
      <c r="F198" s="45">
        <v>8.14</v>
      </c>
      <c r="G198" s="45">
        <v>8.6999999999999993</v>
      </c>
      <c r="H198" s="45">
        <v>68554600</v>
      </c>
      <c r="I198" s="45">
        <v>861907959</v>
      </c>
    </row>
    <row r="199" spans="1:9" ht="16" x14ac:dyDescent="0.2">
      <c r="A199" s="18">
        <v>198</v>
      </c>
      <c r="B199" s="7">
        <v>43143</v>
      </c>
      <c r="C199" s="18" t="s">
        <v>1</v>
      </c>
      <c r="D199" s="45">
        <v>8.7100000000000009</v>
      </c>
      <c r="E199" s="45">
        <v>9.4</v>
      </c>
      <c r="F199" s="45">
        <v>8.7100000000000009</v>
      </c>
      <c r="G199" s="45">
        <v>9.32</v>
      </c>
      <c r="H199" s="45">
        <v>50792600</v>
      </c>
      <c r="I199" s="45">
        <v>923055045</v>
      </c>
    </row>
    <row r="200" spans="1:9" ht="16" x14ac:dyDescent="0.2">
      <c r="A200" s="18">
        <v>199</v>
      </c>
      <c r="B200" s="7">
        <v>43144</v>
      </c>
      <c r="C200" s="18" t="s">
        <v>7</v>
      </c>
      <c r="D200" s="45">
        <v>9.32</v>
      </c>
      <c r="E200" s="45">
        <v>9.35</v>
      </c>
      <c r="F200" s="45">
        <v>8.77</v>
      </c>
      <c r="G200" s="45">
        <v>8.99</v>
      </c>
      <c r="H200" s="45">
        <v>41593400</v>
      </c>
      <c r="I200" s="45">
        <v>889817035</v>
      </c>
    </row>
    <row r="201" spans="1:9" ht="16" x14ac:dyDescent="0.2">
      <c r="A201" s="18">
        <v>200</v>
      </c>
      <c r="B201" s="7">
        <v>43145</v>
      </c>
      <c r="C201" s="18" t="s">
        <v>6</v>
      </c>
      <c r="D201" s="45">
        <v>9.02</v>
      </c>
      <c r="E201" s="45">
        <v>10.65</v>
      </c>
      <c r="F201" s="45">
        <v>8.99</v>
      </c>
      <c r="G201" s="45">
        <v>10.4</v>
      </c>
      <c r="H201" s="45">
        <v>68781600</v>
      </c>
      <c r="I201" s="45">
        <v>1029805008</v>
      </c>
    </row>
    <row r="202" spans="1:9" ht="16" x14ac:dyDescent="0.2">
      <c r="A202" s="18">
        <v>201</v>
      </c>
      <c r="B202" s="7">
        <v>43146</v>
      </c>
      <c r="C202" s="18" t="s">
        <v>2</v>
      </c>
      <c r="D202" s="45">
        <v>10.39</v>
      </c>
      <c r="E202" s="45">
        <v>11.28</v>
      </c>
      <c r="F202" s="45">
        <v>10.1</v>
      </c>
      <c r="G202" s="45">
        <v>10.93</v>
      </c>
      <c r="H202" s="45">
        <v>108962000</v>
      </c>
      <c r="I202" s="45">
        <v>1082331935</v>
      </c>
    </row>
    <row r="203" spans="1:9" ht="16" x14ac:dyDescent="0.2">
      <c r="A203" s="18">
        <v>202</v>
      </c>
      <c r="B203" s="7">
        <v>43147</v>
      </c>
      <c r="C203" s="18" t="s">
        <v>4</v>
      </c>
      <c r="D203" s="45">
        <v>10.91</v>
      </c>
      <c r="E203" s="45">
        <v>11.2</v>
      </c>
      <c r="F203" s="45">
        <v>10.43</v>
      </c>
      <c r="G203" s="45">
        <v>11.2</v>
      </c>
      <c r="H203" s="45">
        <v>71131800</v>
      </c>
      <c r="I203" s="45">
        <v>1109115222</v>
      </c>
    </row>
    <row r="204" spans="1:9" ht="16" x14ac:dyDescent="0.2">
      <c r="A204" s="18">
        <v>203</v>
      </c>
      <c r="B204" s="7">
        <v>43148</v>
      </c>
      <c r="C204" s="18" t="s">
        <v>5</v>
      </c>
      <c r="D204" s="45">
        <v>11.08</v>
      </c>
      <c r="E204" s="45">
        <v>11.87</v>
      </c>
      <c r="F204" s="45">
        <v>10.95</v>
      </c>
      <c r="G204" s="45">
        <v>11.69</v>
      </c>
      <c r="H204" s="45">
        <v>76093504</v>
      </c>
      <c r="I204" s="45">
        <v>1157404350</v>
      </c>
    </row>
    <row r="205" spans="1:9" ht="16" x14ac:dyDescent="0.2">
      <c r="A205" s="18">
        <v>204</v>
      </c>
      <c r="B205" s="7">
        <v>43149</v>
      </c>
      <c r="C205" s="18" t="s">
        <v>3</v>
      </c>
      <c r="D205" s="45">
        <v>11.69</v>
      </c>
      <c r="E205" s="45">
        <v>11.7</v>
      </c>
      <c r="F205" s="45">
        <v>10.68</v>
      </c>
      <c r="G205" s="45">
        <v>10.7</v>
      </c>
      <c r="H205" s="45">
        <v>62044700</v>
      </c>
      <c r="I205" s="45">
        <v>1059687434</v>
      </c>
    </row>
    <row r="206" spans="1:9" ht="16" x14ac:dyDescent="0.2">
      <c r="A206" s="18">
        <v>205</v>
      </c>
      <c r="B206" s="7">
        <v>43150</v>
      </c>
      <c r="C206" s="18" t="s">
        <v>1</v>
      </c>
      <c r="D206" s="45">
        <v>10.67</v>
      </c>
      <c r="E206" s="45">
        <v>11.19</v>
      </c>
      <c r="F206" s="45">
        <v>10.65</v>
      </c>
      <c r="G206" s="45">
        <v>11.08</v>
      </c>
      <c r="H206" s="45">
        <v>54898800</v>
      </c>
      <c r="I206" s="45">
        <v>1096649360</v>
      </c>
    </row>
    <row r="207" spans="1:9" ht="16" x14ac:dyDescent="0.2">
      <c r="A207" s="18">
        <v>206</v>
      </c>
      <c r="B207" s="7">
        <v>43151</v>
      </c>
      <c r="C207" s="18" t="s">
        <v>7</v>
      </c>
      <c r="D207" s="45">
        <v>11.09</v>
      </c>
      <c r="E207" s="45">
        <v>11.19</v>
      </c>
      <c r="F207" s="45">
        <v>9.7899999999999991</v>
      </c>
      <c r="G207" s="45">
        <v>9.9</v>
      </c>
      <c r="H207" s="45">
        <v>66512400</v>
      </c>
      <c r="I207" s="45">
        <v>980685153</v>
      </c>
    </row>
    <row r="208" spans="1:9" ht="16" x14ac:dyDescent="0.2">
      <c r="A208" s="18">
        <v>207</v>
      </c>
      <c r="B208" s="7">
        <v>43152</v>
      </c>
      <c r="C208" s="18" t="s">
        <v>6</v>
      </c>
      <c r="D208" s="45">
        <v>9.8800000000000008</v>
      </c>
      <c r="E208" s="45">
        <v>10.19</v>
      </c>
      <c r="F208" s="45">
        <v>9.15</v>
      </c>
      <c r="G208" s="45">
        <v>9.3800000000000008</v>
      </c>
      <c r="H208" s="45">
        <v>55087600</v>
      </c>
      <c r="I208" s="45">
        <v>928829541</v>
      </c>
    </row>
    <row r="209" spans="1:9" ht="16" x14ac:dyDescent="0.2">
      <c r="A209" s="18">
        <v>208</v>
      </c>
      <c r="B209" s="7">
        <v>43153</v>
      </c>
      <c r="C209" s="18" t="s">
        <v>2</v>
      </c>
      <c r="D209" s="45">
        <v>9.4</v>
      </c>
      <c r="E209" s="45">
        <v>9.81</v>
      </c>
      <c r="F209" s="45">
        <v>8.7100000000000009</v>
      </c>
      <c r="G209" s="45">
        <v>8.9</v>
      </c>
      <c r="H209" s="45">
        <v>47216100</v>
      </c>
      <c r="I209" s="45">
        <v>881623626</v>
      </c>
    </row>
    <row r="210" spans="1:9" ht="16" x14ac:dyDescent="0.2">
      <c r="A210" s="18">
        <v>209</v>
      </c>
      <c r="B210" s="7">
        <v>43154</v>
      </c>
      <c r="C210" s="18" t="s">
        <v>4</v>
      </c>
      <c r="D210" s="45">
        <v>8.8699999999999992</v>
      </c>
      <c r="E210" s="45">
        <v>9.73</v>
      </c>
      <c r="F210" s="45">
        <v>8.66</v>
      </c>
      <c r="G210" s="45">
        <v>9.69</v>
      </c>
      <c r="H210" s="45">
        <v>53626800</v>
      </c>
      <c r="I210" s="45">
        <v>959654580</v>
      </c>
    </row>
    <row r="211" spans="1:9" ht="16" x14ac:dyDescent="0.2">
      <c r="A211" s="18">
        <v>210</v>
      </c>
      <c r="B211" s="7">
        <v>43155</v>
      </c>
      <c r="C211" s="18" t="s">
        <v>5</v>
      </c>
      <c r="D211" s="45">
        <v>9.69</v>
      </c>
      <c r="E211" s="45">
        <v>9.84</v>
      </c>
      <c r="F211" s="45">
        <v>8.7799999999999994</v>
      </c>
      <c r="G211" s="45">
        <v>9.14</v>
      </c>
      <c r="H211" s="45">
        <v>48709200</v>
      </c>
      <c r="I211" s="45">
        <v>905177077</v>
      </c>
    </row>
    <row r="212" spans="1:9" ht="16" x14ac:dyDescent="0.2">
      <c r="A212" s="18">
        <v>211</v>
      </c>
      <c r="B212" s="7">
        <v>43156</v>
      </c>
      <c r="C212" s="18" t="s">
        <v>3</v>
      </c>
      <c r="D212" s="45">
        <v>9.15</v>
      </c>
      <c r="E212" s="45">
        <v>9.49</v>
      </c>
      <c r="F212" s="45">
        <v>8.94</v>
      </c>
      <c r="G212" s="45">
        <v>9.35</v>
      </c>
      <c r="H212" s="45">
        <v>43814500</v>
      </c>
      <c r="I212" s="45">
        <v>925444252</v>
      </c>
    </row>
    <row r="213" spans="1:9" ht="16" x14ac:dyDescent="0.2">
      <c r="A213" s="18">
        <v>212</v>
      </c>
      <c r="B213" s="7">
        <v>43157</v>
      </c>
      <c r="C213" s="18" t="s">
        <v>1</v>
      </c>
      <c r="D213" s="45">
        <v>9.3699999999999992</v>
      </c>
      <c r="E213" s="45">
        <v>10.06</v>
      </c>
      <c r="F213" s="45">
        <v>9.1300000000000008</v>
      </c>
      <c r="G213" s="45">
        <v>9.9</v>
      </c>
      <c r="H213" s="45">
        <v>53540300</v>
      </c>
      <c r="I213" s="45">
        <v>980468312</v>
      </c>
    </row>
    <row r="214" spans="1:9" ht="16" x14ac:dyDescent="0.2">
      <c r="A214" s="18">
        <v>213</v>
      </c>
      <c r="B214" s="7">
        <v>43158</v>
      </c>
      <c r="C214" s="18" t="s">
        <v>7</v>
      </c>
      <c r="D214" s="45">
        <v>9.9700000000000006</v>
      </c>
      <c r="E214" s="45">
        <v>11.1</v>
      </c>
      <c r="F214" s="45">
        <v>9.82</v>
      </c>
      <c r="G214" s="45">
        <v>10.66</v>
      </c>
      <c r="H214" s="45">
        <v>97184400</v>
      </c>
      <c r="I214" s="45">
        <v>1055479339</v>
      </c>
    </row>
    <row r="215" spans="1:9" ht="16" x14ac:dyDescent="0.2">
      <c r="A215" s="18">
        <v>214</v>
      </c>
      <c r="B215" s="7">
        <v>43159</v>
      </c>
      <c r="C215" s="18" t="s">
        <v>6</v>
      </c>
      <c r="D215" s="45">
        <v>10.69</v>
      </c>
      <c r="E215" s="45">
        <v>11.18</v>
      </c>
      <c r="F215" s="45">
        <v>10.39</v>
      </c>
      <c r="G215" s="45">
        <v>10.44</v>
      </c>
      <c r="H215" s="45">
        <v>69036400</v>
      </c>
      <c r="I215" s="45">
        <v>1033527935</v>
      </c>
    </row>
    <row r="216" spans="1:9" ht="16" x14ac:dyDescent="0.2">
      <c r="A216" s="18">
        <v>215</v>
      </c>
      <c r="B216" s="7">
        <v>43160</v>
      </c>
      <c r="C216" s="18" t="s">
        <v>2</v>
      </c>
      <c r="D216" s="45">
        <v>10.45</v>
      </c>
      <c r="E216" s="45">
        <v>10.67</v>
      </c>
      <c r="F216" s="45">
        <v>10.33</v>
      </c>
      <c r="G216" s="45">
        <v>10.51</v>
      </c>
      <c r="H216" s="45">
        <v>72474200</v>
      </c>
      <c r="I216" s="45">
        <v>1040607436</v>
      </c>
    </row>
    <row r="217" spans="1:9" ht="16" x14ac:dyDescent="0.2">
      <c r="A217" s="18">
        <v>216</v>
      </c>
      <c r="B217" s="7">
        <v>43161</v>
      </c>
      <c r="C217" s="18" t="s">
        <v>4</v>
      </c>
      <c r="D217" s="45">
        <v>10.46</v>
      </c>
      <c r="E217" s="45">
        <v>10.54</v>
      </c>
      <c r="F217" s="45">
        <v>10.14</v>
      </c>
      <c r="G217" s="45">
        <v>10.220000000000001</v>
      </c>
      <c r="H217" s="45">
        <v>46449100</v>
      </c>
      <c r="I217" s="45">
        <v>1012398347</v>
      </c>
    </row>
    <row r="218" spans="1:9" ht="16" x14ac:dyDescent="0.2">
      <c r="A218" s="18">
        <v>217</v>
      </c>
      <c r="B218" s="7">
        <v>43162</v>
      </c>
      <c r="C218" s="18" t="s">
        <v>5</v>
      </c>
      <c r="D218" s="45">
        <v>10.29</v>
      </c>
      <c r="E218" s="45">
        <v>10.45</v>
      </c>
      <c r="F218" s="45">
        <v>10.130000000000001</v>
      </c>
      <c r="G218" s="45">
        <v>10.220000000000001</v>
      </c>
      <c r="H218" s="45">
        <v>40001900</v>
      </c>
      <c r="I218" s="45">
        <v>1011715151</v>
      </c>
    </row>
    <row r="219" spans="1:9" ht="16" x14ac:dyDescent="0.2">
      <c r="A219" s="18">
        <v>218</v>
      </c>
      <c r="B219" s="7">
        <v>43163</v>
      </c>
      <c r="C219" s="18" t="s">
        <v>3</v>
      </c>
      <c r="D219" s="45">
        <v>10.210000000000001</v>
      </c>
      <c r="E219" s="45">
        <v>10.39</v>
      </c>
      <c r="F219" s="45">
        <v>9.9</v>
      </c>
      <c r="G219" s="45">
        <v>10.35</v>
      </c>
      <c r="H219" s="45">
        <v>37886900</v>
      </c>
      <c r="I219" s="45">
        <v>1024606773</v>
      </c>
    </row>
    <row r="220" spans="1:9" ht="16" x14ac:dyDescent="0.2">
      <c r="A220" s="18">
        <v>219</v>
      </c>
      <c r="B220" s="7">
        <v>43164</v>
      </c>
      <c r="C220" s="18" t="s">
        <v>1</v>
      </c>
      <c r="D220" s="45">
        <v>10.4</v>
      </c>
      <c r="E220" s="45">
        <v>10.44</v>
      </c>
      <c r="F220" s="45">
        <v>10.1</v>
      </c>
      <c r="G220" s="45">
        <v>10.11</v>
      </c>
      <c r="H220" s="45">
        <v>38605100</v>
      </c>
      <c r="I220" s="45">
        <v>1001081047</v>
      </c>
    </row>
    <row r="221" spans="1:9" ht="16" x14ac:dyDescent="0.2">
      <c r="A221" s="18">
        <v>220</v>
      </c>
      <c r="B221" s="7">
        <v>43165</v>
      </c>
      <c r="C221" s="18" t="s">
        <v>7</v>
      </c>
      <c r="D221" s="45">
        <v>10.15</v>
      </c>
      <c r="E221" s="45">
        <v>10.15</v>
      </c>
      <c r="F221" s="45">
        <v>9.15</v>
      </c>
      <c r="G221" s="45">
        <v>9.3800000000000008</v>
      </c>
      <c r="H221" s="45">
        <v>38182600</v>
      </c>
      <c r="I221" s="45">
        <v>929185001</v>
      </c>
    </row>
    <row r="222" spans="1:9" ht="16" x14ac:dyDescent="0.2">
      <c r="A222" s="18">
        <v>221</v>
      </c>
      <c r="B222" s="7">
        <v>43166</v>
      </c>
      <c r="C222" s="18" t="s">
        <v>6</v>
      </c>
      <c r="D222" s="45">
        <v>9.4</v>
      </c>
      <c r="E222" s="45">
        <v>10.130000000000001</v>
      </c>
      <c r="F222" s="45">
        <v>8.24</v>
      </c>
      <c r="G222" s="45">
        <v>9.0299999999999994</v>
      </c>
      <c r="H222" s="45">
        <v>79740800</v>
      </c>
      <c r="I222" s="45">
        <v>894579608</v>
      </c>
    </row>
    <row r="223" spans="1:9" ht="16" x14ac:dyDescent="0.2">
      <c r="A223" s="18">
        <v>222</v>
      </c>
      <c r="B223" s="7">
        <v>43167</v>
      </c>
      <c r="C223" s="18" t="s">
        <v>2</v>
      </c>
      <c r="D223" s="45">
        <v>9.0399999999999991</v>
      </c>
      <c r="E223" s="45">
        <v>9.14</v>
      </c>
      <c r="F223" s="45">
        <v>8.1199999999999992</v>
      </c>
      <c r="G223" s="45">
        <v>8.31</v>
      </c>
      <c r="H223" s="45">
        <v>48535100</v>
      </c>
      <c r="I223" s="45">
        <v>822849906</v>
      </c>
    </row>
    <row r="224" spans="1:9" ht="16" x14ac:dyDescent="0.2">
      <c r="A224" s="18">
        <v>223</v>
      </c>
      <c r="B224" s="7">
        <v>43168</v>
      </c>
      <c r="C224" s="18" t="s">
        <v>4</v>
      </c>
      <c r="D224" s="45">
        <v>8.26</v>
      </c>
      <c r="E224" s="45">
        <v>8.33</v>
      </c>
      <c r="F224" s="45">
        <v>7.17</v>
      </c>
      <c r="G224" s="45">
        <v>8.31</v>
      </c>
      <c r="H224" s="45">
        <v>46893300</v>
      </c>
      <c r="I224" s="45">
        <v>823110313</v>
      </c>
    </row>
    <row r="225" spans="1:9" ht="16" x14ac:dyDescent="0.2">
      <c r="A225" s="18">
        <v>224</v>
      </c>
      <c r="B225" s="7">
        <v>43169</v>
      </c>
      <c r="C225" s="18" t="s">
        <v>5</v>
      </c>
      <c r="D225" s="45">
        <v>8.27</v>
      </c>
      <c r="E225" s="45">
        <v>8.35</v>
      </c>
      <c r="F225" s="45">
        <v>7.63</v>
      </c>
      <c r="G225" s="45">
        <v>7.67</v>
      </c>
      <c r="H225" s="45">
        <v>41645000</v>
      </c>
      <c r="I225" s="45">
        <v>759601743</v>
      </c>
    </row>
    <row r="226" spans="1:9" ht="16" x14ac:dyDescent="0.2">
      <c r="A226" s="18">
        <v>225</v>
      </c>
      <c r="B226" s="7">
        <v>43170</v>
      </c>
      <c r="C226" s="18" t="s">
        <v>3</v>
      </c>
      <c r="D226" s="45">
        <v>7.65</v>
      </c>
      <c r="E226" s="45">
        <v>8.42</v>
      </c>
      <c r="F226" s="45">
        <v>7.38</v>
      </c>
      <c r="G226" s="45">
        <v>8.27</v>
      </c>
      <c r="H226" s="45">
        <v>45451700</v>
      </c>
      <c r="I226" s="45">
        <v>819081433</v>
      </c>
    </row>
    <row r="227" spans="1:9" ht="16" x14ac:dyDescent="0.2">
      <c r="A227" s="18">
        <v>226</v>
      </c>
      <c r="B227" s="7">
        <v>43171</v>
      </c>
      <c r="C227" s="18" t="s">
        <v>1</v>
      </c>
      <c r="D227" s="45">
        <v>8.3000000000000007</v>
      </c>
      <c r="E227" s="45">
        <v>8.5500000000000007</v>
      </c>
      <c r="F227" s="45">
        <v>7.74</v>
      </c>
      <c r="G227" s="45">
        <v>8.0399999999999991</v>
      </c>
      <c r="H227" s="45">
        <v>51188100</v>
      </c>
      <c r="I227" s="45">
        <v>796000280</v>
      </c>
    </row>
    <row r="228" spans="1:9" ht="16" x14ac:dyDescent="0.2">
      <c r="A228" s="18">
        <v>227</v>
      </c>
      <c r="B228" s="7">
        <v>43172</v>
      </c>
      <c r="C228" s="18" t="s">
        <v>7</v>
      </c>
      <c r="D228" s="45">
        <v>8</v>
      </c>
      <c r="E228" s="45">
        <v>11</v>
      </c>
      <c r="F228" s="45">
        <v>7.9</v>
      </c>
      <c r="G228" s="45">
        <v>10.119999999999999</v>
      </c>
      <c r="H228" s="45">
        <v>216111008</v>
      </c>
      <c r="I228" s="45">
        <v>1001546413</v>
      </c>
    </row>
    <row r="229" spans="1:9" ht="16" x14ac:dyDescent="0.2">
      <c r="A229" s="18">
        <v>228</v>
      </c>
      <c r="B229" s="7">
        <v>43173</v>
      </c>
      <c r="C229" s="18" t="s">
        <v>6</v>
      </c>
      <c r="D229" s="45">
        <v>10.130000000000001</v>
      </c>
      <c r="E229" s="45">
        <v>10.67</v>
      </c>
      <c r="F229" s="45">
        <v>8.5500000000000007</v>
      </c>
      <c r="G229" s="45">
        <v>8.9600000000000009</v>
      </c>
      <c r="H229" s="45">
        <v>124112000</v>
      </c>
      <c r="I229" s="45">
        <v>887087219</v>
      </c>
    </row>
    <row r="230" spans="1:9" ht="16" x14ac:dyDescent="0.2">
      <c r="A230" s="18">
        <v>229</v>
      </c>
      <c r="B230" s="7">
        <v>43174</v>
      </c>
      <c r="C230" s="18" t="s">
        <v>2</v>
      </c>
      <c r="D230" s="45">
        <v>8.94</v>
      </c>
      <c r="E230" s="45">
        <v>9.4</v>
      </c>
      <c r="F230" s="45">
        <v>8.42</v>
      </c>
      <c r="G230" s="45">
        <v>9.1</v>
      </c>
      <c r="H230" s="45">
        <v>104531000</v>
      </c>
      <c r="I230" s="45">
        <v>900936307</v>
      </c>
    </row>
    <row r="231" spans="1:9" ht="16" x14ac:dyDescent="0.2">
      <c r="A231" s="18">
        <v>230</v>
      </c>
      <c r="B231" s="7">
        <v>43175</v>
      </c>
      <c r="C231" s="18" t="s">
        <v>4</v>
      </c>
      <c r="D231" s="45">
        <v>9.1300000000000008</v>
      </c>
      <c r="E231" s="45">
        <v>9.39</v>
      </c>
      <c r="F231" s="45">
        <v>8.64</v>
      </c>
      <c r="G231" s="45">
        <v>9.11</v>
      </c>
      <c r="H231" s="45">
        <v>97626000</v>
      </c>
      <c r="I231" s="45">
        <v>902148238</v>
      </c>
    </row>
    <row r="232" spans="1:9" ht="16" x14ac:dyDescent="0.2">
      <c r="A232" s="18">
        <v>231</v>
      </c>
      <c r="B232" s="7">
        <v>43176</v>
      </c>
      <c r="C232" s="18" t="s">
        <v>5</v>
      </c>
      <c r="D232" s="45">
        <v>9.1999999999999993</v>
      </c>
      <c r="E232" s="45">
        <v>9.5</v>
      </c>
      <c r="F232" s="45">
        <v>8.66</v>
      </c>
      <c r="G232" s="45">
        <v>8.99</v>
      </c>
      <c r="H232" s="45">
        <v>94679904</v>
      </c>
      <c r="I232" s="45">
        <v>889912088</v>
      </c>
    </row>
    <row r="233" spans="1:9" ht="16" x14ac:dyDescent="0.2">
      <c r="A233" s="18">
        <v>232</v>
      </c>
      <c r="B233" s="7">
        <v>43177</v>
      </c>
      <c r="C233" s="18" t="s">
        <v>3</v>
      </c>
      <c r="D233" s="45">
        <v>8.9600000000000009</v>
      </c>
      <c r="E233" s="45">
        <v>8.9600000000000009</v>
      </c>
      <c r="F233" s="45">
        <v>7.86</v>
      </c>
      <c r="G233" s="45">
        <v>8.9499999999999993</v>
      </c>
      <c r="H233" s="45">
        <v>94840304</v>
      </c>
      <c r="I233" s="45">
        <v>886358476</v>
      </c>
    </row>
    <row r="234" spans="1:9" ht="16" x14ac:dyDescent="0.2">
      <c r="A234" s="18">
        <v>233</v>
      </c>
      <c r="B234" s="7">
        <v>43178</v>
      </c>
      <c r="C234" s="18" t="s">
        <v>1</v>
      </c>
      <c r="D234" s="45">
        <v>9.09</v>
      </c>
      <c r="E234" s="45">
        <v>9.26</v>
      </c>
      <c r="F234" s="45">
        <v>8.5</v>
      </c>
      <c r="G234" s="45">
        <v>8.99</v>
      </c>
      <c r="H234" s="45">
        <v>97938896</v>
      </c>
      <c r="I234" s="45">
        <v>890407158</v>
      </c>
    </row>
    <row r="235" spans="1:9" ht="16" x14ac:dyDescent="0.2">
      <c r="A235" s="18">
        <v>234</v>
      </c>
      <c r="B235" s="7">
        <v>43179</v>
      </c>
      <c r="C235" s="18" t="s">
        <v>7</v>
      </c>
      <c r="D235" s="45">
        <v>8.99</v>
      </c>
      <c r="E235" s="45">
        <v>9.24</v>
      </c>
      <c r="F235" s="45">
        <v>8.66</v>
      </c>
      <c r="G235" s="45">
        <v>9.16</v>
      </c>
      <c r="H235" s="45">
        <v>96919504</v>
      </c>
      <c r="I235" s="45">
        <v>907060323</v>
      </c>
    </row>
    <row r="236" spans="1:9" ht="16" x14ac:dyDescent="0.2">
      <c r="A236" s="18">
        <v>235</v>
      </c>
      <c r="B236" s="7">
        <v>43180</v>
      </c>
      <c r="C236" s="18" t="s">
        <v>6</v>
      </c>
      <c r="D236" s="45">
        <v>9.17</v>
      </c>
      <c r="E236" s="45">
        <v>10.29</v>
      </c>
      <c r="F236" s="45">
        <v>9.08</v>
      </c>
      <c r="G236" s="45">
        <v>9.98</v>
      </c>
      <c r="H236" s="45">
        <v>131761000</v>
      </c>
      <c r="I236" s="45">
        <v>988357748</v>
      </c>
    </row>
    <row r="237" spans="1:9" ht="16" x14ac:dyDescent="0.2">
      <c r="A237" s="18">
        <v>236</v>
      </c>
      <c r="B237" s="7">
        <v>43181</v>
      </c>
      <c r="C237" s="18" t="s">
        <v>2</v>
      </c>
      <c r="D237" s="45">
        <v>10.029999999999999</v>
      </c>
      <c r="E237" s="45">
        <v>10.91</v>
      </c>
      <c r="F237" s="45">
        <v>9.57</v>
      </c>
      <c r="G237" s="45">
        <v>10.07</v>
      </c>
      <c r="H237" s="45">
        <v>112305000</v>
      </c>
      <c r="I237" s="45">
        <v>996704628</v>
      </c>
    </row>
    <row r="238" spans="1:9" ht="16" x14ac:dyDescent="0.2">
      <c r="A238" s="18">
        <v>237</v>
      </c>
      <c r="B238" s="7">
        <v>43182</v>
      </c>
      <c r="C238" s="18" t="s">
        <v>4</v>
      </c>
      <c r="D238" s="45">
        <v>10.050000000000001</v>
      </c>
      <c r="E238" s="45">
        <v>11.98</v>
      </c>
      <c r="F238" s="45">
        <v>9.5399999999999991</v>
      </c>
      <c r="G238" s="45">
        <v>11.74</v>
      </c>
      <c r="H238" s="45">
        <v>157246000</v>
      </c>
      <c r="I238" s="45">
        <v>1162186726</v>
      </c>
    </row>
    <row r="239" spans="1:9" ht="16" x14ac:dyDescent="0.2">
      <c r="A239" s="18">
        <v>238</v>
      </c>
      <c r="B239" s="7">
        <v>43183</v>
      </c>
      <c r="C239" s="18" t="s">
        <v>5</v>
      </c>
      <c r="D239" s="45">
        <v>11.71</v>
      </c>
      <c r="E239" s="45">
        <v>14.84</v>
      </c>
      <c r="F239" s="45">
        <v>11.6</v>
      </c>
      <c r="G239" s="45">
        <v>13.09</v>
      </c>
      <c r="H239" s="45">
        <v>255358000</v>
      </c>
      <c r="I239" s="45">
        <v>1296004147</v>
      </c>
    </row>
    <row r="240" spans="1:9" ht="16" x14ac:dyDescent="0.2">
      <c r="A240" s="18">
        <v>239</v>
      </c>
      <c r="B240" s="7">
        <v>43184</v>
      </c>
      <c r="C240" s="18" t="s">
        <v>3</v>
      </c>
      <c r="D240" s="45">
        <v>13.14</v>
      </c>
      <c r="E240" s="45">
        <v>14.23</v>
      </c>
      <c r="F240" s="45">
        <v>12.57</v>
      </c>
      <c r="G240" s="45">
        <v>12.78</v>
      </c>
      <c r="H240" s="45">
        <v>189518000</v>
      </c>
      <c r="I240" s="45">
        <v>1265705863</v>
      </c>
    </row>
    <row r="241" spans="1:9" ht="16" x14ac:dyDescent="0.2">
      <c r="A241" s="18">
        <v>240</v>
      </c>
      <c r="B241" s="7">
        <v>43185</v>
      </c>
      <c r="C241" s="18" t="s">
        <v>1</v>
      </c>
      <c r="D241" s="45">
        <v>12.91</v>
      </c>
      <c r="E241" s="45">
        <v>12.91</v>
      </c>
      <c r="F241" s="45">
        <v>10.96</v>
      </c>
      <c r="G241" s="45">
        <v>12.06</v>
      </c>
      <c r="H241" s="45">
        <v>132353000</v>
      </c>
      <c r="I241" s="45">
        <v>1194247460</v>
      </c>
    </row>
    <row r="242" spans="1:9" ht="16" x14ac:dyDescent="0.2">
      <c r="A242" s="18">
        <v>241</v>
      </c>
      <c r="B242" s="7">
        <v>43186</v>
      </c>
      <c r="C242" s="18" t="s">
        <v>7</v>
      </c>
      <c r="D242" s="45">
        <v>12.12</v>
      </c>
      <c r="E242" s="45">
        <v>12.23</v>
      </c>
      <c r="F242" s="45">
        <v>10.88</v>
      </c>
      <c r="G242" s="45">
        <v>11.51</v>
      </c>
      <c r="H242" s="45">
        <v>102579000</v>
      </c>
      <c r="I242" s="45">
        <v>1139482816</v>
      </c>
    </row>
    <row r="243" spans="1:9" ht="16" x14ac:dyDescent="0.2">
      <c r="A243" s="18">
        <v>242</v>
      </c>
      <c r="B243" s="7">
        <v>43187</v>
      </c>
      <c r="C243" s="18" t="s">
        <v>6</v>
      </c>
      <c r="D243" s="45">
        <v>11.52</v>
      </c>
      <c r="E243" s="45">
        <v>12.25</v>
      </c>
      <c r="F243" s="45">
        <v>11.39</v>
      </c>
      <c r="G243" s="45">
        <v>11.64</v>
      </c>
      <c r="H243" s="45">
        <v>92931200</v>
      </c>
      <c r="I243" s="45">
        <v>1152562566</v>
      </c>
    </row>
    <row r="244" spans="1:9" ht="16" x14ac:dyDescent="0.2">
      <c r="A244" s="18">
        <v>243</v>
      </c>
      <c r="B244" s="7">
        <v>43188</v>
      </c>
      <c r="C244" s="18" t="s">
        <v>2</v>
      </c>
      <c r="D244" s="45">
        <v>11.7</v>
      </c>
      <c r="E244" s="45">
        <v>11.73</v>
      </c>
      <c r="F244" s="45">
        <v>10.17</v>
      </c>
      <c r="G244" s="45">
        <v>10.199999999999999</v>
      </c>
      <c r="H244" s="45">
        <v>81352096</v>
      </c>
      <c r="I244" s="45">
        <v>1009556645</v>
      </c>
    </row>
    <row r="245" spans="1:9" ht="16" x14ac:dyDescent="0.2">
      <c r="A245" s="18">
        <v>244</v>
      </c>
      <c r="B245" s="7">
        <v>43189</v>
      </c>
      <c r="C245" s="18" t="s">
        <v>4</v>
      </c>
      <c r="D245" s="45">
        <v>10.17</v>
      </c>
      <c r="E245" s="45">
        <v>10.75</v>
      </c>
      <c r="F245" s="45">
        <v>9.74</v>
      </c>
      <c r="G245" s="45">
        <v>10.35</v>
      </c>
      <c r="H245" s="45">
        <v>75551600</v>
      </c>
      <c r="I245" s="45">
        <v>1024834506</v>
      </c>
    </row>
    <row r="246" spans="1:9" ht="16" x14ac:dyDescent="0.2">
      <c r="A246" s="18">
        <v>245</v>
      </c>
      <c r="B246" s="7">
        <v>43190</v>
      </c>
      <c r="C246" s="18" t="s">
        <v>5</v>
      </c>
      <c r="D246" s="45">
        <v>10.39</v>
      </c>
      <c r="E246" s="45">
        <v>11.39</v>
      </c>
      <c r="F246" s="45">
        <v>10.29</v>
      </c>
      <c r="G246" s="45">
        <v>11.06</v>
      </c>
      <c r="H246" s="45">
        <v>89256304</v>
      </c>
      <c r="I246" s="45">
        <v>1094688883</v>
      </c>
    </row>
    <row r="247" spans="1:9" ht="16" x14ac:dyDescent="0.2">
      <c r="A247" s="18">
        <v>246</v>
      </c>
      <c r="B247" s="7">
        <v>43191</v>
      </c>
      <c r="C247" s="18" t="s">
        <v>3</v>
      </c>
      <c r="D247" s="45">
        <v>11.15</v>
      </c>
      <c r="E247" s="45">
        <v>11.3</v>
      </c>
      <c r="F247" s="45">
        <v>10.38</v>
      </c>
      <c r="G247" s="45">
        <v>11.07</v>
      </c>
      <c r="H247" s="45">
        <v>87918096</v>
      </c>
      <c r="I247" s="45">
        <v>1286574163</v>
      </c>
    </row>
    <row r="248" spans="1:9" ht="16" x14ac:dyDescent="0.2">
      <c r="A248" s="18">
        <v>247</v>
      </c>
      <c r="B248" s="7">
        <v>43192</v>
      </c>
      <c r="C248" s="18" t="s">
        <v>1</v>
      </c>
      <c r="D248" s="45">
        <v>11.07</v>
      </c>
      <c r="E248" s="45">
        <v>12.65</v>
      </c>
      <c r="F248" s="45">
        <v>11.02</v>
      </c>
      <c r="G248" s="45">
        <v>12.62</v>
      </c>
      <c r="H248" s="45">
        <v>116071000</v>
      </c>
      <c r="I248" s="45">
        <v>1467302827</v>
      </c>
    </row>
    <row r="249" spans="1:9" ht="16" x14ac:dyDescent="0.2">
      <c r="A249" s="18">
        <v>248</v>
      </c>
      <c r="B249" s="7">
        <v>43193</v>
      </c>
      <c r="C249" s="18" t="s">
        <v>7</v>
      </c>
      <c r="D249" s="45">
        <v>12.64</v>
      </c>
      <c r="E249" s="45">
        <v>13.95</v>
      </c>
      <c r="F249" s="45">
        <v>12.33</v>
      </c>
      <c r="G249" s="45">
        <v>13.36</v>
      </c>
      <c r="H249" s="45">
        <v>141287008</v>
      </c>
      <c r="I249" s="45">
        <v>1553336414</v>
      </c>
    </row>
    <row r="250" spans="1:9" ht="16" x14ac:dyDescent="0.2">
      <c r="A250" s="18">
        <v>249</v>
      </c>
      <c r="B250" s="7">
        <v>43194</v>
      </c>
      <c r="C250" s="18" t="s">
        <v>6</v>
      </c>
      <c r="D250" s="45">
        <v>13.29</v>
      </c>
      <c r="E250" s="45">
        <v>13.44</v>
      </c>
      <c r="F250" s="45">
        <v>12</v>
      </c>
      <c r="G250" s="45">
        <v>12.19</v>
      </c>
      <c r="H250" s="45">
        <v>119600000</v>
      </c>
      <c r="I250" s="45">
        <v>1417275459</v>
      </c>
    </row>
    <row r="251" spans="1:9" ht="16" x14ac:dyDescent="0.2">
      <c r="A251" s="18">
        <v>250</v>
      </c>
      <c r="B251" s="7">
        <v>43195</v>
      </c>
      <c r="C251" s="18" t="s">
        <v>2</v>
      </c>
      <c r="D251" s="45">
        <v>12.2</v>
      </c>
      <c r="E251" s="45">
        <v>12.62</v>
      </c>
      <c r="F251" s="45">
        <v>12.14</v>
      </c>
      <c r="G251" s="45">
        <v>12.45</v>
      </c>
      <c r="H251" s="45">
        <v>103864000</v>
      </c>
      <c r="I251" s="45">
        <v>1447875513</v>
      </c>
    </row>
    <row r="252" spans="1:9" ht="16" x14ac:dyDescent="0.2">
      <c r="A252" s="18">
        <v>251</v>
      </c>
      <c r="B252" s="7">
        <v>43196</v>
      </c>
      <c r="C252" s="18" t="s">
        <v>4</v>
      </c>
      <c r="D252" s="45">
        <v>12.49</v>
      </c>
      <c r="E252" s="45">
        <v>12.64</v>
      </c>
      <c r="F252" s="45">
        <v>12.04</v>
      </c>
      <c r="G252" s="45">
        <v>12.26</v>
      </c>
      <c r="H252" s="45">
        <v>81989696</v>
      </c>
      <c r="I252" s="45">
        <v>1425181248</v>
      </c>
    </row>
    <row r="253" spans="1:9" ht="16" x14ac:dyDescent="0.2">
      <c r="A253" s="18">
        <v>252</v>
      </c>
      <c r="B253" s="7">
        <v>43197</v>
      </c>
      <c r="C253" s="18" t="s">
        <v>5</v>
      </c>
      <c r="D253" s="45">
        <v>12.27</v>
      </c>
      <c r="E253" s="45">
        <v>12.63</v>
      </c>
      <c r="F253" s="45">
        <v>12.27</v>
      </c>
      <c r="G253" s="45">
        <v>12.46</v>
      </c>
      <c r="H253" s="45">
        <v>87924896</v>
      </c>
      <c r="I253" s="45">
        <v>1448119662</v>
      </c>
    </row>
    <row r="254" spans="1:9" ht="16" x14ac:dyDescent="0.2">
      <c r="A254" s="18">
        <v>253</v>
      </c>
      <c r="B254" s="7">
        <v>43198</v>
      </c>
      <c r="C254" s="18" t="s">
        <v>3</v>
      </c>
      <c r="D254" s="45">
        <v>12.51</v>
      </c>
      <c r="E254" s="45">
        <v>12.51</v>
      </c>
      <c r="F254" s="45">
        <v>12.12</v>
      </c>
      <c r="G254" s="45">
        <v>12.12</v>
      </c>
      <c r="H254" s="45">
        <v>79045000</v>
      </c>
      <c r="I254" s="45">
        <v>1408811614</v>
      </c>
    </row>
    <row r="255" spans="1:9" ht="16" x14ac:dyDescent="0.2">
      <c r="A255" s="18">
        <v>254</v>
      </c>
      <c r="B255" s="7">
        <v>43199</v>
      </c>
      <c r="C255" s="18" t="s">
        <v>1</v>
      </c>
      <c r="D255" s="45">
        <v>12.12</v>
      </c>
      <c r="E255" s="45">
        <v>12.55</v>
      </c>
      <c r="F255" s="45">
        <v>11.61</v>
      </c>
      <c r="G255" s="45">
        <v>11.87</v>
      </c>
      <c r="H255" s="45">
        <v>80643696</v>
      </c>
      <c r="I255" s="45">
        <v>1379827596</v>
      </c>
    </row>
    <row r="256" spans="1:9" ht="16" x14ac:dyDescent="0.2">
      <c r="A256" s="18">
        <v>255</v>
      </c>
      <c r="B256" s="7">
        <v>43200</v>
      </c>
      <c r="C256" s="18" t="s">
        <v>7</v>
      </c>
      <c r="D256" s="45">
        <v>11.91</v>
      </c>
      <c r="E256" s="45">
        <v>12.4</v>
      </c>
      <c r="F256" s="45">
        <v>11.85</v>
      </c>
      <c r="G256" s="45">
        <v>12.04</v>
      </c>
      <c r="H256" s="45">
        <v>87608200</v>
      </c>
      <c r="I256" s="45">
        <v>1399347919</v>
      </c>
    </row>
    <row r="257" spans="1:9" ht="16" x14ac:dyDescent="0.2">
      <c r="A257" s="18">
        <v>256</v>
      </c>
      <c r="B257" s="7">
        <v>43201</v>
      </c>
      <c r="C257" s="18" t="s">
        <v>6</v>
      </c>
      <c r="D257" s="45">
        <v>12.04</v>
      </c>
      <c r="E257" s="45">
        <v>12.23</v>
      </c>
      <c r="F257" s="45">
        <v>11.78</v>
      </c>
      <c r="G257" s="45">
        <v>12.23</v>
      </c>
      <c r="H257" s="45">
        <v>92759696</v>
      </c>
      <c r="I257" s="45">
        <v>1421984054</v>
      </c>
    </row>
    <row r="258" spans="1:9" ht="16" x14ac:dyDescent="0.2">
      <c r="A258" s="18">
        <v>257</v>
      </c>
      <c r="B258" s="7">
        <v>43202</v>
      </c>
      <c r="C258" s="18" t="s">
        <v>2</v>
      </c>
      <c r="D258" s="45">
        <v>12.42</v>
      </c>
      <c r="E258" s="45">
        <v>12.95</v>
      </c>
      <c r="F258" s="45">
        <v>11.91</v>
      </c>
      <c r="G258" s="45">
        <v>12.95</v>
      </c>
      <c r="H258" s="45">
        <v>133239000</v>
      </c>
      <c r="I258" s="45">
        <v>1505878427</v>
      </c>
    </row>
    <row r="259" spans="1:9" ht="16" x14ac:dyDescent="0.2">
      <c r="A259" s="18">
        <v>258</v>
      </c>
      <c r="B259" s="7">
        <v>43203</v>
      </c>
      <c r="C259" s="18" t="s">
        <v>4</v>
      </c>
      <c r="D259" s="45">
        <v>13.15</v>
      </c>
      <c r="E259" s="45">
        <v>13.76</v>
      </c>
      <c r="F259" s="45">
        <v>12.75</v>
      </c>
      <c r="G259" s="45">
        <v>13.54</v>
      </c>
      <c r="H259" s="45">
        <v>148215008</v>
      </c>
      <c r="I259" s="45">
        <v>1573810083</v>
      </c>
    </row>
    <row r="260" spans="1:9" ht="16" x14ac:dyDescent="0.2">
      <c r="A260" s="18">
        <v>259</v>
      </c>
      <c r="B260" s="7">
        <v>43204</v>
      </c>
      <c r="C260" s="18" t="s">
        <v>5</v>
      </c>
      <c r="D260" s="45">
        <v>13.45</v>
      </c>
      <c r="E260" s="45">
        <v>13.84</v>
      </c>
      <c r="F260" s="45">
        <v>12.99</v>
      </c>
      <c r="G260" s="45">
        <v>13.24</v>
      </c>
      <c r="H260" s="45">
        <v>94980800</v>
      </c>
      <c r="I260" s="45">
        <v>1539815189</v>
      </c>
    </row>
    <row r="261" spans="1:9" ht="16" x14ac:dyDescent="0.2">
      <c r="A261" s="18">
        <v>260</v>
      </c>
      <c r="B261" s="7">
        <v>43205</v>
      </c>
      <c r="C261" s="18" t="s">
        <v>3</v>
      </c>
      <c r="D261" s="45">
        <v>13.3</v>
      </c>
      <c r="E261" s="45">
        <v>13.58</v>
      </c>
      <c r="F261" s="45">
        <v>12.92</v>
      </c>
      <c r="G261" s="45">
        <v>13.06</v>
      </c>
      <c r="H261" s="45">
        <v>115373000</v>
      </c>
      <c r="I261" s="45">
        <v>1489242399</v>
      </c>
    </row>
    <row r="262" spans="1:9" ht="16" x14ac:dyDescent="0.2">
      <c r="A262" s="18">
        <v>261</v>
      </c>
      <c r="B262" s="7">
        <v>43206</v>
      </c>
      <c r="C262" s="18" t="s">
        <v>1</v>
      </c>
      <c r="D262" s="45">
        <v>13.05</v>
      </c>
      <c r="E262" s="45">
        <v>13.06</v>
      </c>
      <c r="F262" s="45">
        <v>12.08</v>
      </c>
      <c r="G262" s="45">
        <v>12.21</v>
      </c>
      <c r="H262" s="45">
        <v>75965504</v>
      </c>
      <c r="I262" s="45">
        <v>1392444152</v>
      </c>
    </row>
    <row r="263" spans="1:9" ht="16" x14ac:dyDescent="0.2">
      <c r="A263" s="18">
        <v>262</v>
      </c>
      <c r="B263" s="7">
        <v>43207</v>
      </c>
      <c r="C263" s="18" t="s">
        <v>7</v>
      </c>
      <c r="D263" s="45">
        <v>12.23</v>
      </c>
      <c r="E263" s="45">
        <v>12.46</v>
      </c>
      <c r="F263" s="45">
        <v>11.67</v>
      </c>
      <c r="G263" s="45">
        <v>11.77</v>
      </c>
      <c r="H263" s="45">
        <v>77537400</v>
      </c>
      <c r="I263" s="45">
        <v>1342197560</v>
      </c>
    </row>
    <row r="264" spans="1:9" ht="16" x14ac:dyDescent="0.2">
      <c r="A264" s="18">
        <v>263</v>
      </c>
      <c r="B264" s="7">
        <v>43208</v>
      </c>
      <c r="C264" s="18" t="s">
        <v>6</v>
      </c>
      <c r="D264" s="45">
        <v>11.79</v>
      </c>
      <c r="E264" s="45">
        <v>12.39</v>
      </c>
      <c r="F264" s="45">
        <v>11.53</v>
      </c>
      <c r="G264" s="45">
        <v>12.28</v>
      </c>
      <c r="H264" s="45">
        <v>90015104</v>
      </c>
      <c r="I264" s="45">
        <v>1399936665</v>
      </c>
    </row>
    <row r="265" spans="1:9" ht="16" x14ac:dyDescent="0.2">
      <c r="A265" s="18">
        <v>264</v>
      </c>
      <c r="B265" s="7">
        <v>43209</v>
      </c>
      <c r="C265" s="18" t="s">
        <v>2</v>
      </c>
      <c r="D265" s="45">
        <v>12.26</v>
      </c>
      <c r="E265" s="45">
        <v>12.43</v>
      </c>
      <c r="F265" s="45">
        <v>12.04</v>
      </c>
      <c r="G265" s="45">
        <v>12.35</v>
      </c>
      <c r="H265" s="45">
        <v>78661696</v>
      </c>
      <c r="I265" s="45">
        <v>1408706440</v>
      </c>
    </row>
    <row r="266" spans="1:9" ht="16" x14ac:dyDescent="0.2">
      <c r="A266" s="18">
        <v>265</v>
      </c>
      <c r="B266" s="7">
        <v>43210</v>
      </c>
      <c r="C266" s="18" t="s">
        <v>4</v>
      </c>
      <c r="D266" s="45">
        <v>12.35</v>
      </c>
      <c r="E266" s="45">
        <v>12.72</v>
      </c>
      <c r="F266" s="45">
        <v>11.93</v>
      </c>
      <c r="G266" s="45">
        <v>12.58</v>
      </c>
      <c r="H266" s="45">
        <v>86036096</v>
      </c>
      <c r="I266" s="45">
        <v>1434092031</v>
      </c>
    </row>
    <row r="267" spans="1:9" ht="16" x14ac:dyDescent="0.2">
      <c r="A267" s="18">
        <v>266</v>
      </c>
      <c r="B267" s="7">
        <v>43211</v>
      </c>
      <c r="C267" s="18" t="s">
        <v>5</v>
      </c>
      <c r="D267" s="45">
        <v>12.57</v>
      </c>
      <c r="E267" s="45">
        <v>13.67</v>
      </c>
      <c r="F267" s="45">
        <v>12.44</v>
      </c>
      <c r="G267" s="45">
        <v>13.38</v>
      </c>
      <c r="H267" s="45">
        <v>141582000</v>
      </c>
      <c r="I267" s="45">
        <v>1525689996</v>
      </c>
    </row>
    <row r="268" spans="1:9" ht="16" x14ac:dyDescent="0.2">
      <c r="A268" s="18">
        <v>267</v>
      </c>
      <c r="B268" s="7">
        <v>43212</v>
      </c>
      <c r="C268" s="18" t="s">
        <v>3</v>
      </c>
      <c r="D268" s="45">
        <v>13.35</v>
      </c>
      <c r="E268" s="45">
        <v>13.35</v>
      </c>
      <c r="F268" s="45">
        <v>12.86</v>
      </c>
      <c r="G268" s="45">
        <v>12.88</v>
      </c>
      <c r="H268" s="45">
        <v>84873000</v>
      </c>
      <c r="I268" s="45">
        <v>1468384247</v>
      </c>
    </row>
    <row r="269" spans="1:9" ht="16" x14ac:dyDescent="0.2">
      <c r="A269" s="18">
        <v>268</v>
      </c>
      <c r="B269" s="7">
        <v>43213</v>
      </c>
      <c r="C269" s="18" t="s">
        <v>1</v>
      </c>
      <c r="D269" s="45">
        <v>12.88</v>
      </c>
      <c r="E269" s="45">
        <v>13.83</v>
      </c>
      <c r="F269" s="45">
        <v>12.85</v>
      </c>
      <c r="G269" s="45">
        <v>13.63</v>
      </c>
      <c r="H269" s="45">
        <v>132041000</v>
      </c>
      <c r="I269" s="45">
        <v>1553846790</v>
      </c>
    </row>
    <row r="270" spans="1:9" ht="16" x14ac:dyDescent="0.2">
      <c r="A270" s="18">
        <v>269</v>
      </c>
      <c r="B270" s="7">
        <v>43214</v>
      </c>
      <c r="C270" s="18" t="s">
        <v>7</v>
      </c>
      <c r="D270" s="45">
        <v>13.65</v>
      </c>
      <c r="E270" s="45">
        <v>15.62</v>
      </c>
      <c r="F270" s="45">
        <v>13.65</v>
      </c>
      <c r="G270" s="45">
        <v>15.27</v>
      </c>
      <c r="H270" s="45">
        <v>165599008</v>
      </c>
      <c r="I270" s="45">
        <v>1740954335</v>
      </c>
    </row>
    <row r="271" spans="1:9" ht="16" x14ac:dyDescent="0.2">
      <c r="A271" s="18">
        <v>270</v>
      </c>
      <c r="B271" s="7">
        <v>43215</v>
      </c>
      <c r="C271" s="18" t="s">
        <v>6</v>
      </c>
      <c r="D271" s="45">
        <v>15.21</v>
      </c>
      <c r="E271" s="45">
        <v>15.93</v>
      </c>
      <c r="F271" s="45">
        <v>13.05</v>
      </c>
      <c r="G271" s="45">
        <v>13.29</v>
      </c>
      <c r="H271" s="45">
        <v>144820992</v>
      </c>
      <c r="I271" s="45">
        <v>1515711383</v>
      </c>
    </row>
    <row r="272" spans="1:9" ht="16" x14ac:dyDescent="0.2">
      <c r="A272" s="18">
        <v>271</v>
      </c>
      <c r="B272" s="7">
        <v>43216</v>
      </c>
      <c r="C272" s="18" t="s">
        <v>2</v>
      </c>
      <c r="D272" s="45">
        <v>13.35</v>
      </c>
      <c r="E272" s="45">
        <v>14.71</v>
      </c>
      <c r="F272" s="45">
        <v>13.25</v>
      </c>
      <c r="G272" s="45">
        <v>14.65</v>
      </c>
      <c r="H272" s="45">
        <v>127788000</v>
      </c>
      <c r="I272" s="45">
        <v>1671115449</v>
      </c>
    </row>
    <row r="273" spans="1:9" ht="16" x14ac:dyDescent="0.2">
      <c r="A273" s="18">
        <v>272</v>
      </c>
      <c r="B273" s="7">
        <v>43217</v>
      </c>
      <c r="C273" s="18" t="s">
        <v>4</v>
      </c>
      <c r="D273" s="45">
        <v>14.65</v>
      </c>
      <c r="E273" s="45">
        <v>14.77</v>
      </c>
      <c r="F273" s="45">
        <v>14.18</v>
      </c>
      <c r="G273" s="45">
        <v>14.33</v>
      </c>
      <c r="H273" s="45">
        <v>101995000</v>
      </c>
      <c r="I273" s="45">
        <v>1634109050</v>
      </c>
    </row>
    <row r="274" spans="1:9" ht="16" x14ac:dyDescent="0.2">
      <c r="A274" s="18">
        <v>273</v>
      </c>
      <c r="B274" s="7">
        <v>43218</v>
      </c>
      <c r="C274" s="18" t="s">
        <v>5</v>
      </c>
      <c r="D274" s="45">
        <v>14.28</v>
      </c>
      <c r="E274" s="45">
        <v>15.33</v>
      </c>
      <c r="F274" s="45">
        <v>14.23</v>
      </c>
      <c r="G274" s="45">
        <v>15.2</v>
      </c>
      <c r="H274" s="45">
        <v>122360000</v>
      </c>
      <c r="I274" s="45">
        <v>1733439014</v>
      </c>
    </row>
    <row r="275" spans="1:9" ht="16" x14ac:dyDescent="0.2">
      <c r="A275" s="18">
        <v>274</v>
      </c>
      <c r="B275" s="7">
        <v>43219</v>
      </c>
      <c r="C275" s="18" t="s">
        <v>3</v>
      </c>
      <c r="D275" s="45">
        <v>15.16</v>
      </c>
      <c r="E275" s="45">
        <v>15.4</v>
      </c>
      <c r="F275" s="45">
        <v>14.56</v>
      </c>
      <c r="G275" s="45">
        <v>15.06</v>
      </c>
      <c r="H275" s="45">
        <v>105495000</v>
      </c>
      <c r="I275" s="45">
        <v>1717028472</v>
      </c>
    </row>
    <row r="276" spans="1:9" ht="16" x14ac:dyDescent="0.2">
      <c r="A276" s="18">
        <v>275</v>
      </c>
      <c r="B276" s="7">
        <v>43220</v>
      </c>
      <c r="C276" s="18" t="s">
        <v>1</v>
      </c>
      <c r="D276" s="45">
        <v>15.06</v>
      </c>
      <c r="E276" s="45">
        <v>15.16</v>
      </c>
      <c r="F276" s="45">
        <v>14.11</v>
      </c>
      <c r="G276" s="45">
        <v>14.31</v>
      </c>
      <c r="H276" s="45">
        <v>83765800</v>
      </c>
      <c r="I276" s="45">
        <v>1632170348</v>
      </c>
    </row>
    <row r="277" spans="1:9" ht="16" x14ac:dyDescent="0.2">
      <c r="A277" s="18">
        <v>276</v>
      </c>
      <c r="B277" s="7">
        <v>43221</v>
      </c>
      <c r="C277" s="18" t="s">
        <v>7</v>
      </c>
      <c r="D277" s="45">
        <v>14.31</v>
      </c>
      <c r="E277" s="45">
        <v>14.31</v>
      </c>
      <c r="F277" s="45">
        <v>13.61</v>
      </c>
      <c r="G277" s="45">
        <v>14.16</v>
      </c>
      <c r="H277" s="45">
        <v>75433904</v>
      </c>
      <c r="I277" s="45">
        <v>1615315046</v>
      </c>
    </row>
    <row r="278" spans="1:9" ht="16" x14ac:dyDescent="0.2">
      <c r="A278" s="18">
        <v>277</v>
      </c>
      <c r="B278" s="7">
        <v>43222</v>
      </c>
      <c r="C278" s="18" t="s">
        <v>6</v>
      </c>
      <c r="D278" s="45">
        <v>14.17</v>
      </c>
      <c r="E278" s="45">
        <v>14.41</v>
      </c>
      <c r="F278" s="45">
        <v>13.94</v>
      </c>
      <c r="G278" s="45">
        <v>14.41</v>
      </c>
      <c r="H278" s="45">
        <v>80730304</v>
      </c>
      <c r="I278" s="45">
        <v>1643243757</v>
      </c>
    </row>
    <row r="279" spans="1:9" ht="16" x14ac:dyDescent="0.2">
      <c r="A279" s="18">
        <v>278</v>
      </c>
      <c r="B279" s="7">
        <v>43223</v>
      </c>
      <c r="C279" s="18" t="s">
        <v>2</v>
      </c>
      <c r="D279" s="45">
        <v>14.44</v>
      </c>
      <c r="E279" s="45">
        <v>14.78</v>
      </c>
      <c r="F279" s="45">
        <v>14.21</v>
      </c>
      <c r="G279" s="45">
        <v>14.65</v>
      </c>
      <c r="H279" s="45">
        <v>104726000</v>
      </c>
      <c r="I279" s="45">
        <v>1671001407</v>
      </c>
    </row>
    <row r="280" spans="1:9" ht="16" x14ac:dyDescent="0.2">
      <c r="A280" s="18">
        <v>279</v>
      </c>
      <c r="B280" s="7">
        <v>43224</v>
      </c>
      <c r="C280" s="18" t="s">
        <v>4</v>
      </c>
      <c r="D280" s="45">
        <v>14.63</v>
      </c>
      <c r="E280" s="45">
        <v>14.68</v>
      </c>
      <c r="F280" s="45">
        <v>14.24</v>
      </c>
      <c r="G280" s="45">
        <v>14.33</v>
      </c>
      <c r="H280" s="45">
        <v>79940496</v>
      </c>
      <c r="I280" s="45">
        <v>1634154667</v>
      </c>
    </row>
    <row r="281" spans="1:9" ht="16" x14ac:dyDescent="0.2">
      <c r="A281" s="18">
        <v>280</v>
      </c>
      <c r="B281" s="7">
        <v>43225</v>
      </c>
      <c r="C281" s="18" t="s">
        <v>5</v>
      </c>
      <c r="D281" s="45">
        <v>14.32</v>
      </c>
      <c r="E281" s="45">
        <v>14.5</v>
      </c>
      <c r="F281" s="45">
        <v>14.21</v>
      </c>
      <c r="G281" s="45">
        <v>14.37</v>
      </c>
      <c r="H281" s="45">
        <v>71502096</v>
      </c>
      <c r="I281" s="45">
        <v>1638625085</v>
      </c>
    </row>
    <row r="282" spans="1:9" ht="16" x14ac:dyDescent="0.2">
      <c r="A282" s="18">
        <v>281</v>
      </c>
      <c r="B282" s="7">
        <v>43226</v>
      </c>
      <c r="C282" s="18" t="s">
        <v>3</v>
      </c>
      <c r="D282" s="45">
        <v>14.36</v>
      </c>
      <c r="E282" s="45">
        <v>14.8</v>
      </c>
      <c r="F282" s="45">
        <v>13.68</v>
      </c>
      <c r="G282" s="45">
        <v>13.94</v>
      </c>
      <c r="H282" s="45">
        <v>74731600</v>
      </c>
      <c r="I282" s="45">
        <v>1590032091</v>
      </c>
    </row>
    <row r="283" spans="1:9" ht="16" x14ac:dyDescent="0.2">
      <c r="A283" s="18">
        <v>282</v>
      </c>
      <c r="B283" s="7">
        <v>43227</v>
      </c>
      <c r="C283" s="18" t="s">
        <v>1</v>
      </c>
      <c r="D283" s="45">
        <v>13.94</v>
      </c>
      <c r="E283" s="45">
        <v>13.97</v>
      </c>
      <c r="F283" s="45">
        <v>12.99</v>
      </c>
      <c r="G283" s="45">
        <v>13.7</v>
      </c>
      <c r="H283" s="45">
        <v>59800200</v>
      </c>
      <c r="I283" s="45">
        <v>1562650778</v>
      </c>
    </row>
    <row r="284" spans="1:9" ht="16" x14ac:dyDescent="0.2">
      <c r="A284" s="18">
        <v>283</v>
      </c>
      <c r="B284" s="7">
        <v>43228</v>
      </c>
      <c r="C284" s="18" t="s">
        <v>7</v>
      </c>
      <c r="D284" s="45">
        <v>13.7</v>
      </c>
      <c r="E284" s="45">
        <v>13.92</v>
      </c>
      <c r="F284" s="45">
        <v>13.15</v>
      </c>
      <c r="G284" s="45">
        <v>13.53</v>
      </c>
      <c r="H284" s="45">
        <v>57865500</v>
      </c>
      <c r="I284" s="45">
        <v>1542864614</v>
      </c>
    </row>
    <row r="285" spans="1:9" ht="16" x14ac:dyDescent="0.2">
      <c r="A285" s="18">
        <v>284</v>
      </c>
      <c r="B285" s="7">
        <v>43229</v>
      </c>
      <c r="C285" s="18" t="s">
        <v>6</v>
      </c>
      <c r="D285" s="45">
        <v>13.52</v>
      </c>
      <c r="E285" s="45">
        <v>14.81</v>
      </c>
      <c r="F285" s="45">
        <v>13.08</v>
      </c>
      <c r="G285" s="45">
        <v>14.66</v>
      </c>
      <c r="H285" s="45">
        <v>99046304</v>
      </c>
      <c r="I285" s="45">
        <v>1671868121</v>
      </c>
    </row>
    <row r="286" spans="1:9" ht="16" x14ac:dyDescent="0.2">
      <c r="A286" s="18">
        <v>285</v>
      </c>
      <c r="B286" s="7">
        <v>43230</v>
      </c>
      <c r="C286" s="18" t="s">
        <v>2</v>
      </c>
      <c r="D286" s="45">
        <v>14.68</v>
      </c>
      <c r="E286" s="45">
        <v>15.05</v>
      </c>
      <c r="F286" s="45">
        <v>13.82</v>
      </c>
      <c r="G286" s="45">
        <v>13.82</v>
      </c>
      <c r="H286" s="45">
        <v>68250000</v>
      </c>
      <c r="I286" s="45">
        <v>1575868163</v>
      </c>
    </row>
    <row r="287" spans="1:9" ht="16" x14ac:dyDescent="0.2">
      <c r="A287" s="18">
        <v>286</v>
      </c>
      <c r="B287" s="7">
        <v>43231</v>
      </c>
      <c r="C287" s="18" t="s">
        <v>4</v>
      </c>
      <c r="D287" s="45">
        <v>13.88</v>
      </c>
      <c r="E287" s="45">
        <v>14.09</v>
      </c>
      <c r="F287" s="45">
        <v>12.59</v>
      </c>
      <c r="G287" s="45">
        <v>12.99</v>
      </c>
      <c r="H287" s="45">
        <v>57027500</v>
      </c>
      <c r="I287" s="45">
        <v>1481841120</v>
      </c>
    </row>
    <row r="288" spans="1:9" ht="16" x14ac:dyDescent="0.2">
      <c r="A288" s="18">
        <v>287</v>
      </c>
      <c r="B288" s="7">
        <v>43232</v>
      </c>
      <c r="C288" s="18" t="s">
        <v>5</v>
      </c>
      <c r="D288" s="45">
        <v>12.97</v>
      </c>
      <c r="E288" s="45">
        <v>13.15</v>
      </c>
      <c r="F288" s="45">
        <v>12.25</v>
      </c>
      <c r="G288" s="45">
        <v>12.94</v>
      </c>
      <c r="H288" s="45">
        <v>44001000</v>
      </c>
      <c r="I288" s="45">
        <v>1476139055</v>
      </c>
    </row>
    <row r="289" spans="1:9" ht="16" x14ac:dyDescent="0.2">
      <c r="A289" s="18">
        <v>288</v>
      </c>
      <c r="B289" s="7">
        <v>43233</v>
      </c>
      <c r="C289" s="18" t="s">
        <v>3</v>
      </c>
      <c r="D289" s="45">
        <v>13.01</v>
      </c>
      <c r="E289" s="45">
        <v>13.55</v>
      </c>
      <c r="F289" s="45">
        <v>12.74</v>
      </c>
      <c r="G289" s="45">
        <v>13.12</v>
      </c>
      <c r="H289" s="45">
        <v>70816496</v>
      </c>
      <c r="I289" s="45">
        <v>1496073473</v>
      </c>
    </row>
    <row r="290" spans="1:9" ht="16" x14ac:dyDescent="0.2">
      <c r="A290" s="18">
        <v>289</v>
      </c>
      <c r="B290" s="7">
        <v>43234</v>
      </c>
      <c r="C290" s="18" t="s">
        <v>1</v>
      </c>
      <c r="D290" s="45">
        <v>13.16</v>
      </c>
      <c r="E290" s="45">
        <v>13.17</v>
      </c>
      <c r="F290" s="45">
        <v>12.36</v>
      </c>
      <c r="G290" s="45">
        <v>12.87</v>
      </c>
      <c r="H290" s="45">
        <v>49317700</v>
      </c>
      <c r="I290" s="45">
        <v>1467791233</v>
      </c>
    </row>
    <row r="291" spans="1:9" ht="16" x14ac:dyDescent="0.2">
      <c r="A291" s="18">
        <v>290</v>
      </c>
      <c r="B291" s="7">
        <v>43235</v>
      </c>
      <c r="C291" s="18" t="s">
        <v>7</v>
      </c>
      <c r="D291" s="45">
        <v>12.85</v>
      </c>
      <c r="E291" s="45">
        <v>13.27</v>
      </c>
      <c r="F291" s="45">
        <v>12.51</v>
      </c>
      <c r="G291" s="45">
        <v>12.57</v>
      </c>
      <c r="H291" s="45">
        <v>45696200</v>
      </c>
      <c r="I291" s="45">
        <v>1433248126</v>
      </c>
    </row>
    <row r="292" spans="1:9" ht="16" x14ac:dyDescent="0.2">
      <c r="A292" s="18">
        <v>291</v>
      </c>
      <c r="B292" s="7">
        <v>43236</v>
      </c>
      <c r="C292" s="18" t="s">
        <v>6</v>
      </c>
      <c r="D292" s="45">
        <v>12.56</v>
      </c>
      <c r="E292" s="45">
        <v>12.57</v>
      </c>
      <c r="F292" s="45">
        <v>11.95</v>
      </c>
      <c r="G292" s="45">
        <v>12.26</v>
      </c>
      <c r="H292" s="45">
        <v>35233200</v>
      </c>
      <c r="I292" s="45">
        <v>1398203237</v>
      </c>
    </row>
    <row r="293" spans="1:9" ht="16" x14ac:dyDescent="0.2">
      <c r="A293" s="18">
        <v>292</v>
      </c>
      <c r="B293" s="7">
        <v>43237</v>
      </c>
      <c r="C293" s="18" t="s">
        <v>2</v>
      </c>
      <c r="D293" s="45">
        <v>12.32</v>
      </c>
      <c r="E293" s="45">
        <v>12.97</v>
      </c>
      <c r="F293" s="45">
        <v>12.27</v>
      </c>
      <c r="G293" s="45">
        <v>12.47</v>
      </c>
      <c r="H293" s="45">
        <v>54251500</v>
      </c>
      <c r="I293" s="45">
        <v>1421524681</v>
      </c>
    </row>
    <row r="294" spans="1:9" ht="16" x14ac:dyDescent="0.2">
      <c r="A294" s="18">
        <v>293</v>
      </c>
      <c r="B294" s="7">
        <v>43238</v>
      </c>
      <c r="C294" s="18" t="s">
        <v>4</v>
      </c>
      <c r="D294" s="45">
        <v>12.36</v>
      </c>
      <c r="E294" s="45">
        <v>16.22</v>
      </c>
      <c r="F294" s="45">
        <v>12.05</v>
      </c>
      <c r="G294" s="45">
        <v>15.14</v>
      </c>
      <c r="H294" s="45">
        <v>243260992</v>
      </c>
      <c r="I294" s="45">
        <v>1726060542</v>
      </c>
    </row>
    <row r="295" spans="1:9" ht="16" x14ac:dyDescent="0.2">
      <c r="A295" s="18">
        <v>294</v>
      </c>
      <c r="B295" s="7">
        <v>43239</v>
      </c>
      <c r="C295" s="18" t="s">
        <v>5</v>
      </c>
      <c r="D295" s="45">
        <v>15.13</v>
      </c>
      <c r="E295" s="45">
        <v>15.62</v>
      </c>
      <c r="F295" s="45">
        <v>13.99</v>
      </c>
      <c r="G295" s="45">
        <v>14.25</v>
      </c>
      <c r="H295" s="45">
        <v>138320992</v>
      </c>
      <c r="I295" s="45">
        <v>1624598007</v>
      </c>
    </row>
    <row r="296" spans="1:9" ht="16" x14ac:dyDescent="0.2">
      <c r="A296" s="18">
        <v>295</v>
      </c>
      <c r="B296" s="7">
        <v>43240</v>
      </c>
      <c r="C296" s="18" t="s">
        <v>3</v>
      </c>
      <c r="D296" s="45">
        <v>14.35</v>
      </c>
      <c r="E296" s="45">
        <v>14.37</v>
      </c>
      <c r="F296" s="45">
        <v>13.69</v>
      </c>
      <c r="G296" s="45">
        <v>14.12</v>
      </c>
      <c r="H296" s="45">
        <v>95390200</v>
      </c>
      <c r="I296" s="45">
        <v>1610012126</v>
      </c>
    </row>
    <row r="297" spans="1:9" ht="16" x14ac:dyDescent="0.2">
      <c r="A297" s="18">
        <v>296</v>
      </c>
      <c r="B297" s="7">
        <v>43241</v>
      </c>
      <c r="C297" s="18" t="s">
        <v>1</v>
      </c>
      <c r="D297" s="45">
        <v>14.13</v>
      </c>
      <c r="E297" s="45">
        <v>14.79</v>
      </c>
      <c r="F297" s="45">
        <v>13.82</v>
      </c>
      <c r="G297" s="45">
        <v>14.72</v>
      </c>
      <c r="H297" s="45">
        <v>97367296</v>
      </c>
      <c r="I297" s="45">
        <v>1678950085</v>
      </c>
    </row>
    <row r="298" spans="1:9" ht="16" x14ac:dyDescent="0.2">
      <c r="A298" s="18">
        <v>297</v>
      </c>
      <c r="B298" s="7">
        <v>43242</v>
      </c>
      <c r="C298" s="18" t="s">
        <v>7</v>
      </c>
      <c r="D298" s="45">
        <v>14.57</v>
      </c>
      <c r="E298" s="45">
        <v>14.84</v>
      </c>
      <c r="F298" s="45">
        <v>13.75</v>
      </c>
      <c r="G298" s="45">
        <v>13.93</v>
      </c>
      <c r="H298" s="45">
        <v>86545104</v>
      </c>
      <c r="I298" s="45">
        <v>1588081985</v>
      </c>
    </row>
    <row r="299" spans="1:9" ht="16" x14ac:dyDescent="0.2">
      <c r="A299" s="18">
        <v>298</v>
      </c>
      <c r="B299" s="7">
        <v>43243</v>
      </c>
      <c r="C299" s="18" t="s">
        <v>6</v>
      </c>
      <c r="D299" s="45">
        <v>13.85</v>
      </c>
      <c r="E299" s="45">
        <v>13.93</v>
      </c>
      <c r="F299" s="45">
        <v>12.33</v>
      </c>
      <c r="G299" s="45">
        <v>12.63</v>
      </c>
      <c r="H299" s="45">
        <v>68215200</v>
      </c>
      <c r="I299" s="45">
        <v>1439908137</v>
      </c>
    </row>
    <row r="300" spans="1:9" ht="16" x14ac:dyDescent="0.2">
      <c r="A300" s="18">
        <v>299</v>
      </c>
      <c r="B300" s="7">
        <v>43244</v>
      </c>
      <c r="C300" s="18" t="s">
        <v>2</v>
      </c>
      <c r="D300" s="45">
        <v>12.61</v>
      </c>
      <c r="E300" s="45">
        <v>13.19</v>
      </c>
      <c r="F300" s="45">
        <v>12.2</v>
      </c>
      <c r="G300" s="45">
        <v>13</v>
      </c>
      <c r="H300" s="45">
        <v>54410900</v>
      </c>
      <c r="I300" s="45">
        <v>1482570984</v>
      </c>
    </row>
    <row r="301" spans="1:9" ht="16" x14ac:dyDescent="0.2">
      <c r="A301" s="18">
        <v>300</v>
      </c>
      <c r="B301" s="7">
        <v>43245</v>
      </c>
      <c r="C301" s="18" t="s">
        <v>4</v>
      </c>
      <c r="D301" s="45">
        <v>13.03</v>
      </c>
      <c r="E301" s="45">
        <v>13.37</v>
      </c>
      <c r="F301" s="45">
        <v>12.64</v>
      </c>
      <c r="G301" s="45">
        <v>13.01</v>
      </c>
      <c r="H301" s="45">
        <v>49173800</v>
      </c>
      <c r="I301" s="45">
        <v>1483449102</v>
      </c>
    </row>
    <row r="302" spans="1:9" ht="16" x14ac:dyDescent="0.2">
      <c r="A302" s="18">
        <v>301</v>
      </c>
      <c r="B302" s="7">
        <v>43246</v>
      </c>
      <c r="C302" s="18" t="s">
        <v>5</v>
      </c>
      <c r="D302" s="45">
        <v>12.96</v>
      </c>
      <c r="E302" s="45">
        <v>13.2</v>
      </c>
      <c r="F302" s="45">
        <v>12.7</v>
      </c>
      <c r="G302" s="45">
        <v>12.76</v>
      </c>
      <c r="H302" s="45">
        <v>43258400</v>
      </c>
      <c r="I302" s="45">
        <v>1455064225</v>
      </c>
    </row>
    <row r="303" spans="1:9" ht="16" x14ac:dyDescent="0.2">
      <c r="A303" s="18">
        <v>302</v>
      </c>
      <c r="B303" s="7">
        <v>43247</v>
      </c>
      <c r="C303" s="18" t="s">
        <v>3</v>
      </c>
      <c r="D303" s="45">
        <v>12.79</v>
      </c>
      <c r="E303" s="45">
        <v>12.79</v>
      </c>
      <c r="F303" s="45">
        <v>12.33</v>
      </c>
      <c r="G303" s="45">
        <v>12.61</v>
      </c>
      <c r="H303" s="45">
        <v>36691600</v>
      </c>
      <c r="I303" s="45">
        <v>1437581695</v>
      </c>
    </row>
    <row r="304" spans="1:9" ht="16" x14ac:dyDescent="0.2">
      <c r="A304" s="18">
        <v>303</v>
      </c>
      <c r="B304" s="7">
        <v>43248</v>
      </c>
      <c r="C304" s="18" t="s">
        <v>1</v>
      </c>
      <c r="D304" s="45">
        <v>12.6</v>
      </c>
      <c r="E304" s="45">
        <v>12.75</v>
      </c>
      <c r="F304" s="45">
        <v>11.7</v>
      </c>
      <c r="G304" s="45">
        <v>11.89</v>
      </c>
      <c r="H304" s="45">
        <v>33398400</v>
      </c>
      <c r="I304" s="45">
        <v>1356441317</v>
      </c>
    </row>
    <row r="305" spans="1:9" ht="16" x14ac:dyDescent="0.2">
      <c r="A305" s="18">
        <v>304</v>
      </c>
      <c r="B305" s="7">
        <v>43249</v>
      </c>
      <c r="C305" s="18" t="s">
        <v>7</v>
      </c>
      <c r="D305" s="45">
        <v>11.96</v>
      </c>
      <c r="E305" s="45">
        <v>12.68</v>
      </c>
      <c r="F305" s="45">
        <v>11.77</v>
      </c>
      <c r="G305" s="45">
        <v>12.57</v>
      </c>
      <c r="H305" s="45">
        <v>48807700</v>
      </c>
      <c r="I305" s="45">
        <v>1433692887</v>
      </c>
    </row>
    <row r="306" spans="1:9" ht="16" x14ac:dyDescent="0.2">
      <c r="A306" s="18">
        <v>305</v>
      </c>
      <c r="B306" s="7">
        <v>43250</v>
      </c>
      <c r="C306" s="18" t="s">
        <v>6</v>
      </c>
      <c r="D306" s="45">
        <v>12.61</v>
      </c>
      <c r="E306" s="45">
        <v>12.8</v>
      </c>
      <c r="F306" s="45">
        <v>12.27</v>
      </c>
      <c r="G306" s="45">
        <v>12.57</v>
      </c>
      <c r="H306" s="45">
        <v>43146300</v>
      </c>
      <c r="I306" s="45">
        <v>1433601654</v>
      </c>
    </row>
    <row r="307" spans="1:9" ht="16" x14ac:dyDescent="0.2">
      <c r="A307" s="18">
        <v>306</v>
      </c>
      <c r="B307" s="7">
        <v>43251</v>
      </c>
      <c r="C307" s="18" t="s">
        <v>2</v>
      </c>
      <c r="D307" s="45">
        <v>12.56</v>
      </c>
      <c r="E307" s="45">
        <v>14.22</v>
      </c>
      <c r="F307" s="45">
        <v>12.41</v>
      </c>
      <c r="G307" s="45">
        <v>14.19</v>
      </c>
      <c r="H307" s="45">
        <v>93931696</v>
      </c>
      <c r="I307" s="45">
        <v>1618268715</v>
      </c>
    </row>
    <row r="308" spans="1:9" ht="16" x14ac:dyDescent="0.2">
      <c r="A308" s="18">
        <v>307</v>
      </c>
      <c r="B308" s="7">
        <v>43252</v>
      </c>
      <c r="C308" s="18" t="s">
        <v>4</v>
      </c>
      <c r="D308" s="45">
        <v>14.25</v>
      </c>
      <c r="E308" s="45">
        <v>14.41</v>
      </c>
      <c r="F308" s="45">
        <v>13.79</v>
      </c>
      <c r="G308" s="45">
        <v>14.24</v>
      </c>
      <c r="H308" s="45">
        <v>80342200</v>
      </c>
      <c r="I308" s="45">
        <v>1624039204</v>
      </c>
    </row>
    <row r="309" spans="1:9" ht="16" x14ac:dyDescent="0.2">
      <c r="A309" s="18">
        <v>308</v>
      </c>
      <c r="B309" s="7">
        <v>43253</v>
      </c>
      <c r="C309" s="18" t="s">
        <v>5</v>
      </c>
      <c r="D309" s="45">
        <v>14.32</v>
      </c>
      <c r="E309" s="45">
        <v>14.85</v>
      </c>
      <c r="F309" s="45">
        <v>14.01</v>
      </c>
      <c r="G309" s="45">
        <v>14.68</v>
      </c>
      <c r="H309" s="45">
        <v>87983000</v>
      </c>
      <c r="I309" s="45">
        <v>1674091926</v>
      </c>
    </row>
    <row r="310" spans="1:9" ht="16" x14ac:dyDescent="0.2">
      <c r="A310" s="18">
        <v>309</v>
      </c>
      <c r="B310" s="7">
        <v>43254</v>
      </c>
      <c r="C310" s="18" t="s">
        <v>3</v>
      </c>
      <c r="D310" s="45">
        <v>14.68</v>
      </c>
      <c r="E310" s="45">
        <v>14.95</v>
      </c>
      <c r="F310" s="45">
        <v>14.33</v>
      </c>
      <c r="G310" s="45">
        <v>14.57</v>
      </c>
      <c r="H310" s="45">
        <v>82182304</v>
      </c>
      <c r="I310" s="45">
        <v>1661125432</v>
      </c>
    </row>
    <row r="311" spans="1:9" ht="16" x14ac:dyDescent="0.2">
      <c r="A311" s="18">
        <v>310</v>
      </c>
      <c r="B311" s="7">
        <v>43255</v>
      </c>
      <c r="C311" s="18" t="s">
        <v>1</v>
      </c>
      <c r="D311" s="45">
        <v>14.68</v>
      </c>
      <c r="E311" s="45">
        <v>14.68</v>
      </c>
      <c r="F311" s="45">
        <v>13.67</v>
      </c>
      <c r="G311" s="45">
        <v>14.26</v>
      </c>
      <c r="H311" s="45">
        <v>58219100</v>
      </c>
      <c r="I311" s="45">
        <v>1626354242</v>
      </c>
    </row>
    <row r="312" spans="1:9" ht="16" x14ac:dyDescent="0.2">
      <c r="A312" s="18">
        <v>311</v>
      </c>
      <c r="B312" s="7">
        <v>43256</v>
      </c>
      <c r="C312" s="18" t="s">
        <v>7</v>
      </c>
      <c r="D312" s="45">
        <v>14.25</v>
      </c>
      <c r="E312" s="45">
        <v>15.67</v>
      </c>
      <c r="F312" s="45">
        <v>14.21</v>
      </c>
      <c r="G312" s="45">
        <v>15.6</v>
      </c>
      <c r="H312" s="45">
        <v>101474000</v>
      </c>
      <c r="I312" s="45">
        <v>1778964297</v>
      </c>
    </row>
    <row r="313" spans="1:9" ht="16" x14ac:dyDescent="0.2">
      <c r="A313" s="18">
        <v>312</v>
      </c>
      <c r="B313" s="7">
        <v>43257</v>
      </c>
      <c r="C313" s="18" t="s">
        <v>6</v>
      </c>
      <c r="D313" s="45">
        <v>15.6</v>
      </c>
      <c r="E313" s="45">
        <v>17.36</v>
      </c>
      <c r="F313" s="45">
        <v>15.35</v>
      </c>
      <c r="G313" s="45">
        <v>17.25</v>
      </c>
      <c r="H313" s="45">
        <v>157806000</v>
      </c>
      <c r="I313" s="45">
        <v>1966927151</v>
      </c>
    </row>
    <row r="314" spans="1:9" ht="16" x14ac:dyDescent="0.2">
      <c r="A314" s="18">
        <v>313</v>
      </c>
      <c r="B314" s="7">
        <v>43258</v>
      </c>
      <c r="C314" s="18" t="s">
        <v>2</v>
      </c>
      <c r="D314" s="45">
        <v>17.27</v>
      </c>
      <c r="E314" s="45">
        <v>17.440000000000001</v>
      </c>
      <c r="F314" s="45">
        <v>16.18</v>
      </c>
      <c r="G314" s="45">
        <v>16.260000000000002</v>
      </c>
      <c r="H314" s="45">
        <v>131031000</v>
      </c>
      <c r="I314" s="45">
        <v>1854664905</v>
      </c>
    </row>
    <row r="315" spans="1:9" ht="16" x14ac:dyDescent="0.2">
      <c r="A315" s="18">
        <v>314</v>
      </c>
      <c r="B315" s="7">
        <v>43259</v>
      </c>
      <c r="C315" s="18" t="s">
        <v>4</v>
      </c>
      <c r="D315" s="45">
        <v>16.350000000000001</v>
      </c>
      <c r="E315" s="45">
        <v>16.63</v>
      </c>
      <c r="F315" s="45">
        <v>15.83</v>
      </c>
      <c r="G315" s="45">
        <v>16.27</v>
      </c>
      <c r="H315" s="45">
        <v>94394600</v>
      </c>
      <c r="I315" s="45">
        <v>1855885147</v>
      </c>
    </row>
    <row r="316" spans="1:9" ht="16" x14ac:dyDescent="0.2">
      <c r="A316" s="18">
        <v>315</v>
      </c>
      <c r="B316" s="7">
        <v>43260</v>
      </c>
      <c r="C316" s="18" t="s">
        <v>5</v>
      </c>
      <c r="D316" s="45">
        <v>16.309999999999999</v>
      </c>
      <c r="E316" s="45">
        <v>16.89</v>
      </c>
      <c r="F316" s="45">
        <v>15.96</v>
      </c>
      <c r="G316" s="45">
        <v>15.96</v>
      </c>
      <c r="H316" s="45">
        <v>85299904</v>
      </c>
      <c r="I316" s="45">
        <v>1820463922</v>
      </c>
    </row>
    <row r="317" spans="1:9" ht="16" x14ac:dyDescent="0.2">
      <c r="A317" s="18">
        <v>316</v>
      </c>
      <c r="B317" s="7">
        <v>43261</v>
      </c>
      <c r="C317" s="18" t="s">
        <v>3</v>
      </c>
      <c r="D317" s="45">
        <v>15.93</v>
      </c>
      <c r="E317" s="45">
        <v>15.93</v>
      </c>
      <c r="F317" s="45">
        <v>13.59</v>
      </c>
      <c r="G317" s="45">
        <v>14.18</v>
      </c>
      <c r="H317" s="45">
        <v>79288200</v>
      </c>
      <c r="I317" s="45">
        <v>1617584467</v>
      </c>
    </row>
    <row r="318" spans="1:9" ht="16" x14ac:dyDescent="0.2">
      <c r="A318" s="18">
        <v>317</v>
      </c>
      <c r="B318" s="7">
        <v>43262</v>
      </c>
      <c r="C318" s="18" t="s">
        <v>1</v>
      </c>
      <c r="D318" s="45">
        <v>14.14</v>
      </c>
      <c r="E318" s="45">
        <v>15.38</v>
      </c>
      <c r="F318" s="45">
        <v>13.79</v>
      </c>
      <c r="G318" s="45">
        <v>15.38</v>
      </c>
      <c r="H318" s="45">
        <v>83039696</v>
      </c>
      <c r="I318" s="45">
        <v>1754354186</v>
      </c>
    </row>
    <row r="319" spans="1:9" ht="16" x14ac:dyDescent="0.2">
      <c r="A319" s="18">
        <v>318</v>
      </c>
      <c r="B319" s="7">
        <v>43263</v>
      </c>
      <c r="C319" s="18" t="s">
        <v>7</v>
      </c>
      <c r="D319" s="45">
        <v>15.52</v>
      </c>
      <c r="E319" s="45">
        <v>16.16</v>
      </c>
      <c r="F319" s="45">
        <v>14.99</v>
      </c>
      <c r="G319" s="45">
        <v>15.23</v>
      </c>
      <c r="H319" s="45">
        <v>116016000</v>
      </c>
      <c r="I319" s="45">
        <v>1736415491</v>
      </c>
    </row>
    <row r="320" spans="1:9" ht="16" x14ac:dyDescent="0.2">
      <c r="A320" s="18">
        <v>319</v>
      </c>
      <c r="B320" s="7">
        <v>43264</v>
      </c>
      <c r="C320" s="18" t="s">
        <v>6</v>
      </c>
      <c r="D320" s="45">
        <v>15.3</v>
      </c>
      <c r="E320" s="45">
        <v>15.72</v>
      </c>
      <c r="F320" s="45">
        <v>14.03</v>
      </c>
      <c r="G320" s="45">
        <v>14.59</v>
      </c>
      <c r="H320" s="45">
        <v>97415904</v>
      </c>
      <c r="I320" s="45">
        <v>1663759786</v>
      </c>
    </row>
    <row r="321" spans="1:9" ht="16" x14ac:dyDescent="0.2">
      <c r="A321" s="18">
        <v>320</v>
      </c>
      <c r="B321" s="7">
        <v>43265</v>
      </c>
      <c r="C321" s="18" t="s">
        <v>2</v>
      </c>
      <c r="D321" s="45">
        <v>14.64</v>
      </c>
      <c r="E321" s="45">
        <v>15.03</v>
      </c>
      <c r="F321" s="45">
        <v>14.14</v>
      </c>
      <c r="G321" s="45">
        <v>14.9</v>
      </c>
      <c r="H321" s="45">
        <v>80329504</v>
      </c>
      <c r="I321" s="45">
        <v>1698679229</v>
      </c>
    </row>
    <row r="322" spans="1:9" ht="16" x14ac:dyDescent="0.2">
      <c r="A322" s="18">
        <v>321</v>
      </c>
      <c r="B322" s="7">
        <v>43266</v>
      </c>
      <c r="C322" s="18" t="s">
        <v>4</v>
      </c>
      <c r="D322" s="45">
        <v>14.88</v>
      </c>
      <c r="E322" s="45">
        <v>15.65</v>
      </c>
      <c r="F322" s="45">
        <v>14.69</v>
      </c>
      <c r="G322" s="45">
        <v>15.05</v>
      </c>
      <c r="H322" s="45">
        <v>79159296</v>
      </c>
      <c r="I322" s="45">
        <v>1716104738</v>
      </c>
    </row>
    <row r="323" spans="1:9" ht="16" x14ac:dyDescent="0.2">
      <c r="A323" s="18">
        <v>322</v>
      </c>
      <c r="B323" s="7">
        <v>43267</v>
      </c>
      <c r="C323" s="18" t="s">
        <v>5</v>
      </c>
      <c r="D323" s="45">
        <v>14.94</v>
      </c>
      <c r="E323" s="45">
        <v>15.98</v>
      </c>
      <c r="F323" s="45">
        <v>14.94</v>
      </c>
      <c r="G323" s="45">
        <v>15.81</v>
      </c>
      <c r="H323" s="45">
        <v>81354704</v>
      </c>
      <c r="I323" s="45">
        <v>1802901564</v>
      </c>
    </row>
    <row r="324" spans="1:9" ht="16" x14ac:dyDescent="0.2">
      <c r="A324" s="18">
        <v>323</v>
      </c>
      <c r="B324" s="7">
        <v>43268</v>
      </c>
      <c r="C324" s="18" t="s">
        <v>3</v>
      </c>
      <c r="D324" s="45">
        <v>15.78</v>
      </c>
      <c r="E324" s="45">
        <v>17.23</v>
      </c>
      <c r="F324" s="45">
        <v>15.76</v>
      </c>
      <c r="G324" s="45">
        <v>16.579999999999998</v>
      </c>
      <c r="H324" s="45">
        <v>107346000</v>
      </c>
      <c r="I324" s="45">
        <v>1890667740</v>
      </c>
    </row>
    <row r="325" spans="1:9" ht="16" x14ac:dyDescent="0.2">
      <c r="A325" s="18">
        <v>324</v>
      </c>
      <c r="B325" s="7">
        <v>43269</v>
      </c>
      <c r="C325" s="18" t="s">
        <v>1</v>
      </c>
      <c r="D325" s="45">
        <v>16.62</v>
      </c>
      <c r="E325" s="45">
        <v>17.190000000000001</v>
      </c>
      <c r="F325" s="45">
        <v>16.22</v>
      </c>
      <c r="G325" s="45">
        <v>16.88</v>
      </c>
      <c r="H325" s="45">
        <v>106776000</v>
      </c>
      <c r="I325" s="45">
        <v>1924982765</v>
      </c>
    </row>
    <row r="326" spans="1:9" ht="16" x14ac:dyDescent="0.2">
      <c r="A326" s="18">
        <v>325</v>
      </c>
      <c r="B326" s="7">
        <v>43270</v>
      </c>
      <c r="C326" s="18" t="s">
        <v>7</v>
      </c>
      <c r="D326" s="45">
        <v>16.78</v>
      </c>
      <c r="E326" s="45">
        <v>16.940000000000001</v>
      </c>
      <c r="F326" s="45">
        <v>16.21</v>
      </c>
      <c r="G326" s="45">
        <v>16.7</v>
      </c>
      <c r="H326" s="45">
        <v>80738096</v>
      </c>
      <c r="I326" s="45">
        <v>1904443928</v>
      </c>
    </row>
    <row r="327" spans="1:9" ht="16" x14ac:dyDescent="0.2">
      <c r="A327" s="18">
        <v>326</v>
      </c>
      <c r="B327" s="7">
        <v>43271</v>
      </c>
      <c r="C327" s="18" t="s">
        <v>6</v>
      </c>
      <c r="D327" s="45">
        <v>16.760000000000002</v>
      </c>
      <c r="E327" s="45">
        <v>16.86</v>
      </c>
      <c r="F327" s="45">
        <v>15.74</v>
      </c>
      <c r="G327" s="45">
        <v>16.059999999999999</v>
      </c>
      <c r="H327" s="45">
        <v>65190300</v>
      </c>
      <c r="I327" s="45">
        <v>1831719798</v>
      </c>
    </row>
    <row r="328" spans="1:9" ht="16" x14ac:dyDescent="0.2">
      <c r="A328" s="18">
        <v>327</v>
      </c>
      <c r="B328" s="7">
        <v>43272</v>
      </c>
      <c r="C328" s="18" t="s">
        <v>2</v>
      </c>
      <c r="D328" s="45">
        <v>16.07</v>
      </c>
      <c r="E328" s="45">
        <v>17.27</v>
      </c>
      <c r="F328" s="45">
        <v>15.92</v>
      </c>
      <c r="G328" s="45">
        <v>17.05</v>
      </c>
      <c r="H328" s="45">
        <v>122980000</v>
      </c>
      <c r="I328" s="45">
        <v>1944780333</v>
      </c>
    </row>
    <row r="329" spans="1:9" ht="16" x14ac:dyDescent="0.2">
      <c r="A329" s="18">
        <v>328</v>
      </c>
      <c r="B329" s="7">
        <v>43273</v>
      </c>
      <c r="C329" s="18" t="s">
        <v>4</v>
      </c>
      <c r="D329" s="45">
        <v>17.07</v>
      </c>
      <c r="E329" s="45">
        <v>17.239999999999998</v>
      </c>
      <c r="F329" s="45">
        <v>15.26</v>
      </c>
      <c r="G329" s="45">
        <v>15.59</v>
      </c>
      <c r="H329" s="45">
        <v>113751000</v>
      </c>
      <c r="I329" s="45">
        <v>1778348474</v>
      </c>
    </row>
    <row r="330" spans="1:9" ht="16" x14ac:dyDescent="0.2">
      <c r="A330" s="18">
        <v>329</v>
      </c>
      <c r="B330" s="7">
        <v>43274</v>
      </c>
      <c r="C330" s="18" t="s">
        <v>5</v>
      </c>
      <c r="D330" s="45">
        <v>15.6</v>
      </c>
      <c r="E330" s="45">
        <v>16.059999999999999</v>
      </c>
      <c r="F330" s="45">
        <v>15.36</v>
      </c>
      <c r="G330" s="45">
        <v>15.55</v>
      </c>
      <c r="H330" s="45">
        <v>70431104</v>
      </c>
      <c r="I330" s="45">
        <v>1773478911</v>
      </c>
    </row>
    <row r="331" spans="1:9" ht="16" x14ac:dyDescent="0.2">
      <c r="A331" s="18">
        <v>330</v>
      </c>
      <c r="B331" s="7">
        <v>43275</v>
      </c>
      <c r="C331" s="18" t="s">
        <v>3</v>
      </c>
      <c r="D331" s="45">
        <v>15.57</v>
      </c>
      <c r="E331" s="45">
        <v>15.59</v>
      </c>
      <c r="F331" s="45">
        <v>13.54</v>
      </c>
      <c r="G331" s="45">
        <v>14.45</v>
      </c>
      <c r="H331" s="45">
        <v>96256304</v>
      </c>
      <c r="I331" s="45">
        <v>1647622943</v>
      </c>
    </row>
    <row r="332" spans="1:9" ht="16" x14ac:dyDescent="0.2">
      <c r="A332" s="18">
        <v>331</v>
      </c>
      <c r="B332" s="7">
        <v>43276</v>
      </c>
      <c r="C332" s="18" t="s">
        <v>1</v>
      </c>
      <c r="D332" s="45">
        <v>14.46</v>
      </c>
      <c r="E332" s="45">
        <v>15.07</v>
      </c>
      <c r="F332" s="45">
        <v>13.83</v>
      </c>
      <c r="G332" s="45">
        <v>14.92</v>
      </c>
      <c r="H332" s="45">
        <v>60358000</v>
      </c>
      <c r="I332" s="45">
        <v>1701598686</v>
      </c>
    </row>
    <row r="333" spans="1:9" ht="16" x14ac:dyDescent="0.2">
      <c r="A333" s="18">
        <v>332</v>
      </c>
      <c r="B333" s="7">
        <v>43277</v>
      </c>
      <c r="C333" s="18" t="s">
        <v>7</v>
      </c>
      <c r="D333" s="45">
        <v>14.93</v>
      </c>
      <c r="E333" s="45">
        <v>14.99</v>
      </c>
      <c r="F333" s="45">
        <v>13.87</v>
      </c>
      <c r="G333" s="45">
        <v>14.12</v>
      </c>
      <c r="H333" s="45">
        <v>37503400</v>
      </c>
      <c r="I333" s="45">
        <v>1610263016</v>
      </c>
    </row>
    <row r="334" spans="1:9" ht="16" x14ac:dyDescent="0.2">
      <c r="A334" s="18">
        <v>333</v>
      </c>
      <c r="B334" s="7">
        <v>43278</v>
      </c>
      <c r="C334" s="18" t="s">
        <v>6</v>
      </c>
      <c r="D334" s="45">
        <v>14.07</v>
      </c>
      <c r="E334" s="45">
        <v>14.31</v>
      </c>
      <c r="F334" s="45">
        <v>13.89</v>
      </c>
      <c r="G334" s="45">
        <v>14.05</v>
      </c>
      <c r="H334" s="45">
        <v>44136600</v>
      </c>
      <c r="I334" s="45">
        <v>1602291530</v>
      </c>
    </row>
    <row r="335" spans="1:9" ht="16" x14ac:dyDescent="0.2">
      <c r="A335" s="18">
        <v>334</v>
      </c>
      <c r="B335" s="7">
        <v>43279</v>
      </c>
      <c r="C335" s="18" t="s">
        <v>2</v>
      </c>
      <c r="D335" s="45">
        <v>14.03</v>
      </c>
      <c r="E335" s="45">
        <v>14.75</v>
      </c>
      <c r="F335" s="45">
        <v>13.86</v>
      </c>
      <c r="G335" s="45">
        <v>14.12</v>
      </c>
      <c r="H335" s="45">
        <v>67290496</v>
      </c>
      <c r="I335" s="45">
        <v>1610787606</v>
      </c>
    </row>
    <row r="336" spans="1:9" ht="16" x14ac:dyDescent="0.2">
      <c r="A336" s="18">
        <v>335</v>
      </c>
      <c r="B336" s="7">
        <v>43280</v>
      </c>
      <c r="C336" s="18" t="s">
        <v>4</v>
      </c>
      <c r="D336" s="45">
        <v>14.17</v>
      </c>
      <c r="E336" s="45">
        <v>14.65</v>
      </c>
      <c r="F336" s="45">
        <v>13.78</v>
      </c>
      <c r="G336" s="45">
        <v>14.51</v>
      </c>
      <c r="H336" s="45">
        <v>52784600</v>
      </c>
      <c r="I336" s="45">
        <v>1654579462</v>
      </c>
    </row>
    <row r="337" spans="1:9" ht="16" x14ac:dyDescent="0.2">
      <c r="A337" s="18">
        <v>336</v>
      </c>
      <c r="B337" s="7">
        <v>43281</v>
      </c>
      <c r="C337" s="18" t="s">
        <v>5</v>
      </c>
      <c r="D337" s="45">
        <v>14.55</v>
      </c>
      <c r="E337" s="45">
        <v>15.18</v>
      </c>
      <c r="F337" s="45">
        <v>14.29</v>
      </c>
      <c r="G337" s="45">
        <v>14.66</v>
      </c>
      <c r="H337" s="45">
        <v>59676900</v>
      </c>
      <c r="I337" s="45">
        <v>1671537402</v>
      </c>
    </row>
    <row r="338" spans="1:9" ht="16" x14ac:dyDescent="0.2">
      <c r="A338" s="18">
        <v>337</v>
      </c>
      <c r="B338" s="7">
        <v>43282</v>
      </c>
      <c r="C338" s="18" t="s">
        <v>3</v>
      </c>
      <c r="D338" s="45">
        <v>14.68</v>
      </c>
      <c r="E338" s="45">
        <v>14.69</v>
      </c>
      <c r="F338" s="45">
        <v>14.14</v>
      </c>
      <c r="G338" s="45">
        <v>14.4</v>
      </c>
      <c r="H338" s="45">
        <v>38434400</v>
      </c>
      <c r="I338" s="45">
        <v>1642662147</v>
      </c>
    </row>
    <row r="339" spans="1:9" ht="16" x14ac:dyDescent="0.2">
      <c r="A339" s="18">
        <v>338</v>
      </c>
      <c r="B339" s="7">
        <v>43283</v>
      </c>
      <c r="C339" s="18" t="s">
        <v>1</v>
      </c>
      <c r="D339" s="45">
        <v>14.4</v>
      </c>
      <c r="E339" s="45">
        <v>14.82</v>
      </c>
      <c r="F339" s="45">
        <v>14.06</v>
      </c>
      <c r="G339" s="45">
        <v>14.57</v>
      </c>
      <c r="H339" s="45">
        <v>55614000</v>
      </c>
      <c r="I339" s="45">
        <v>1661650022</v>
      </c>
    </row>
    <row r="340" spans="1:9" ht="16" x14ac:dyDescent="0.2">
      <c r="A340" s="18">
        <v>339</v>
      </c>
      <c r="B340" s="7">
        <v>43284</v>
      </c>
      <c r="C340" s="18" t="s">
        <v>7</v>
      </c>
      <c r="D340" s="45">
        <v>14.56</v>
      </c>
      <c r="E340" s="45">
        <v>14.78</v>
      </c>
      <c r="F340" s="45">
        <v>14.08</v>
      </c>
      <c r="G340" s="45">
        <v>14.17</v>
      </c>
      <c r="H340" s="45">
        <v>60657300</v>
      </c>
      <c r="I340" s="45">
        <v>1616136143</v>
      </c>
    </row>
    <row r="341" spans="1:9" ht="16" x14ac:dyDescent="0.2">
      <c r="A341" s="18">
        <v>340</v>
      </c>
      <c r="B341" s="7">
        <v>43285</v>
      </c>
      <c r="C341" s="18" t="s">
        <v>6</v>
      </c>
      <c r="D341" s="45">
        <v>14.23</v>
      </c>
      <c r="E341" s="45">
        <v>14.33</v>
      </c>
      <c r="F341" s="45">
        <v>13.91</v>
      </c>
      <c r="G341" s="45">
        <v>14.01</v>
      </c>
      <c r="H341" s="45">
        <v>37043700</v>
      </c>
      <c r="I341" s="45">
        <v>1597205289</v>
      </c>
    </row>
    <row r="342" spans="1:9" ht="16" x14ac:dyDescent="0.2">
      <c r="A342" s="18">
        <v>341</v>
      </c>
      <c r="B342" s="7">
        <v>43286</v>
      </c>
      <c r="C342" s="18" t="s">
        <v>2</v>
      </c>
      <c r="D342" s="45">
        <v>14.04</v>
      </c>
      <c r="E342" s="45">
        <v>14.14</v>
      </c>
      <c r="F342" s="45">
        <v>13.65</v>
      </c>
      <c r="G342" s="45">
        <v>13.85</v>
      </c>
      <c r="H342" s="45">
        <v>41185300</v>
      </c>
      <c r="I342" s="45">
        <v>1579528889</v>
      </c>
    </row>
    <row r="343" spans="1:9" ht="16" x14ac:dyDescent="0.2">
      <c r="A343" s="18">
        <v>342</v>
      </c>
      <c r="B343" s="7">
        <v>43287</v>
      </c>
      <c r="C343" s="18" t="s">
        <v>4</v>
      </c>
      <c r="D343" s="45">
        <v>13.98</v>
      </c>
      <c r="E343" s="45">
        <v>13.99</v>
      </c>
      <c r="F343" s="45">
        <v>13.28</v>
      </c>
      <c r="G343" s="45">
        <v>13.53</v>
      </c>
      <c r="H343" s="45">
        <v>33466000</v>
      </c>
      <c r="I343" s="45">
        <v>1542933039</v>
      </c>
    </row>
    <row r="344" spans="1:9" ht="16" x14ac:dyDescent="0.2">
      <c r="A344" s="18">
        <v>343</v>
      </c>
      <c r="B344" s="7">
        <v>43288</v>
      </c>
      <c r="C344" s="18" t="s">
        <v>5</v>
      </c>
      <c r="D344" s="45">
        <v>13.54</v>
      </c>
      <c r="E344" s="45">
        <v>14.4</v>
      </c>
      <c r="F344" s="45">
        <v>13.43</v>
      </c>
      <c r="G344" s="45">
        <v>14.4</v>
      </c>
      <c r="H344" s="45">
        <v>79974896</v>
      </c>
      <c r="I344" s="45">
        <v>1642741976</v>
      </c>
    </row>
    <row r="345" spans="1:9" ht="16" x14ac:dyDescent="0.2">
      <c r="A345" s="18">
        <v>344</v>
      </c>
      <c r="B345" s="7">
        <v>43289</v>
      </c>
      <c r="C345" s="18" t="s">
        <v>3</v>
      </c>
      <c r="D345" s="45">
        <v>14.4</v>
      </c>
      <c r="E345" s="45">
        <v>14.42</v>
      </c>
      <c r="F345" s="45">
        <v>13.93</v>
      </c>
      <c r="G345" s="45">
        <v>13.99</v>
      </c>
      <c r="H345" s="45">
        <v>60275400</v>
      </c>
      <c r="I345" s="45">
        <v>1595654327</v>
      </c>
    </row>
    <row r="346" spans="1:9" ht="16" x14ac:dyDescent="0.2">
      <c r="A346" s="18">
        <v>345</v>
      </c>
      <c r="B346" s="7">
        <v>43290</v>
      </c>
      <c r="C346" s="18" t="s">
        <v>1</v>
      </c>
      <c r="D346" s="45">
        <v>14.04</v>
      </c>
      <c r="E346" s="45">
        <v>14.09</v>
      </c>
      <c r="F346" s="45">
        <v>13.63</v>
      </c>
      <c r="G346" s="45">
        <v>13.66</v>
      </c>
      <c r="H346" s="45">
        <v>36874000</v>
      </c>
      <c r="I346" s="45">
        <v>1558317209</v>
      </c>
    </row>
    <row r="347" spans="1:9" ht="16" x14ac:dyDescent="0.2">
      <c r="A347" s="18">
        <v>346</v>
      </c>
      <c r="B347" s="7">
        <v>43291</v>
      </c>
      <c r="C347" s="18" t="s">
        <v>7</v>
      </c>
      <c r="D347" s="45">
        <v>13.61</v>
      </c>
      <c r="E347" s="45">
        <v>13.66</v>
      </c>
      <c r="F347" s="45">
        <v>12.67</v>
      </c>
      <c r="G347" s="45">
        <v>12.76</v>
      </c>
      <c r="H347" s="45">
        <v>36507100</v>
      </c>
      <c r="I347" s="45">
        <v>1455315115</v>
      </c>
    </row>
    <row r="348" spans="1:9" ht="16" x14ac:dyDescent="0.2">
      <c r="A348" s="18">
        <v>347</v>
      </c>
      <c r="B348" s="7">
        <v>43292</v>
      </c>
      <c r="C348" s="18" t="s">
        <v>6</v>
      </c>
      <c r="D348" s="45">
        <v>12.82</v>
      </c>
      <c r="E348" s="45">
        <v>12.89</v>
      </c>
      <c r="F348" s="45">
        <v>12.25</v>
      </c>
      <c r="G348" s="45">
        <v>12.7</v>
      </c>
      <c r="H348" s="45">
        <v>38867700</v>
      </c>
      <c r="I348" s="45">
        <v>1448883187</v>
      </c>
    </row>
    <row r="349" spans="1:9" ht="16" x14ac:dyDescent="0.2">
      <c r="A349" s="18">
        <v>348</v>
      </c>
      <c r="B349" s="7">
        <v>43293</v>
      </c>
      <c r="C349" s="18" t="s">
        <v>2</v>
      </c>
      <c r="D349" s="45">
        <v>12.69</v>
      </c>
      <c r="E349" s="45">
        <v>12.77</v>
      </c>
      <c r="F349" s="45">
        <v>11.9</v>
      </c>
      <c r="G349" s="45">
        <v>12.07</v>
      </c>
      <c r="H349" s="45">
        <v>26008100</v>
      </c>
      <c r="I349" s="45">
        <v>1376546796</v>
      </c>
    </row>
    <row r="350" spans="1:9" ht="16" x14ac:dyDescent="0.2">
      <c r="A350" s="18">
        <v>349</v>
      </c>
      <c r="B350" s="7">
        <v>43294</v>
      </c>
      <c r="C350" s="18" t="s">
        <v>4</v>
      </c>
      <c r="D350" s="45">
        <v>12.09</v>
      </c>
      <c r="E350" s="45">
        <v>12.43</v>
      </c>
      <c r="F350" s="45">
        <v>12.04</v>
      </c>
      <c r="G350" s="45">
        <v>12.18</v>
      </c>
      <c r="H350" s="45">
        <v>29709900</v>
      </c>
      <c r="I350" s="45">
        <v>1389034318</v>
      </c>
    </row>
    <row r="351" spans="1:9" ht="16" x14ac:dyDescent="0.2">
      <c r="A351" s="18">
        <v>350</v>
      </c>
      <c r="B351" s="7">
        <v>43295</v>
      </c>
      <c r="C351" s="18" t="s">
        <v>5</v>
      </c>
      <c r="D351" s="45">
        <v>12.19</v>
      </c>
      <c r="E351" s="45">
        <v>12.27</v>
      </c>
      <c r="F351" s="45">
        <v>11.97</v>
      </c>
      <c r="G351" s="45">
        <v>12.1</v>
      </c>
      <c r="H351" s="45">
        <v>21534200</v>
      </c>
      <c r="I351" s="45">
        <v>1379500466</v>
      </c>
    </row>
    <row r="352" spans="1:9" ht="16" x14ac:dyDescent="0.2">
      <c r="A352" s="18">
        <v>351</v>
      </c>
      <c r="B352" s="7">
        <v>43296</v>
      </c>
      <c r="C352" s="18" t="s">
        <v>3</v>
      </c>
      <c r="D352" s="45">
        <v>12.09</v>
      </c>
      <c r="E352" s="45">
        <v>12.4</v>
      </c>
      <c r="F352" s="45">
        <v>12.02</v>
      </c>
      <c r="G352" s="45">
        <v>12.29</v>
      </c>
      <c r="H352" s="45">
        <v>26346900</v>
      </c>
      <c r="I352" s="45">
        <v>1401464818</v>
      </c>
    </row>
    <row r="353" spans="1:9" ht="16" x14ac:dyDescent="0.2">
      <c r="A353" s="18">
        <v>352</v>
      </c>
      <c r="B353" s="7">
        <v>43297</v>
      </c>
      <c r="C353" s="18" t="s">
        <v>1</v>
      </c>
      <c r="D353" s="45">
        <v>12.31</v>
      </c>
      <c r="E353" s="45">
        <v>13.39</v>
      </c>
      <c r="F353" s="45">
        <v>12.2</v>
      </c>
      <c r="G353" s="45">
        <v>13.24</v>
      </c>
      <c r="H353" s="45">
        <v>47198600</v>
      </c>
      <c r="I353" s="45">
        <v>1509598770</v>
      </c>
    </row>
    <row r="354" spans="1:9" ht="16" x14ac:dyDescent="0.2">
      <c r="A354" s="18">
        <v>353</v>
      </c>
      <c r="B354" s="7">
        <v>43298</v>
      </c>
      <c r="C354" s="18" t="s">
        <v>7</v>
      </c>
      <c r="D354" s="45">
        <v>13.36</v>
      </c>
      <c r="E354" s="45">
        <v>13.89</v>
      </c>
      <c r="F354" s="45">
        <v>12.87</v>
      </c>
      <c r="G354" s="45">
        <v>13.71</v>
      </c>
      <c r="H354" s="45">
        <v>74443200</v>
      </c>
      <c r="I354" s="45">
        <v>1563825403</v>
      </c>
    </row>
    <row r="355" spans="1:9" ht="16" x14ac:dyDescent="0.2">
      <c r="A355" s="18">
        <v>354</v>
      </c>
      <c r="B355" s="7">
        <v>43299</v>
      </c>
      <c r="C355" s="18" t="s">
        <v>6</v>
      </c>
      <c r="D355" s="45">
        <v>13.74</v>
      </c>
      <c r="E355" s="45">
        <v>13.86</v>
      </c>
      <c r="F355" s="45">
        <v>12.72</v>
      </c>
      <c r="G355" s="45">
        <v>12.86</v>
      </c>
      <c r="H355" s="45">
        <v>75446304</v>
      </c>
      <c r="I355" s="45">
        <v>1228749507</v>
      </c>
    </row>
    <row r="356" spans="1:9" ht="16" x14ac:dyDescent="0.2">
      <c r="A356" s="18">
        <v>355</v>
      </c>
      <c r="B356" s="7">
        <v>43300</v>
      </c>
      <c r="C356" s="18" t="s">
        <v>2</v>
      </c>
      <c r="D356" s="45">
        <v>12.83</v>
      </c>
      <c r="E356" s="45">
        <v>13.35</v>
      </c>
      <c r="F356" s="45">
        <v>12.77</v>
      </c>
      <c r="G356" s="45">
        <v>12.92</v>
      </c>
      <c r="H356" s="45">
        <v>49364800</v>
      </c>
      <c r="I356" s="45">
        <v>1233830774</v>
      </c>
    </row>
    <row r="357" spans="1:9" ht="16" x14ac:dyDescent="0.2">
      <c r="A357" s="18">
        <v>356</v>
      </c>
      <c r="B357" s="7">
        <v>43301</v>
      </c>
      <c r="C357" s="18" t="s">
        <v>4</v>
      </c>
      <c r="D357" s="45">
        <v>12.92</v>
      </c>
      <c r="E357" s="45">
        <v>12.97</v>
      </c>
      <c r="F357" s="45">
        <v>11.89</v>
      </c>
      <c r="G357" s="45">
        <v>12.07</v>
      </c>
      <c r="H357" s="45">
        <v>40466000</v>
      </c>
      <c r="I357" s="45">
        <v>1152922115</v>
      </c>
    </row>
    <row r="358" spans="1:9" ht="16" x14ac:dyDescent="0.2">
      <c r="A358" s="18">
        <v>357</v>
      </c>
      <c r="B358" s="7">
        <v>43302</v>
      </c>
      <c r="C358" s="18" t="s">
        <v>5</v>
      </c>
      <c r="D358" s="45">
        <v>12.07</v>
      </c>
      <c r="E358" s="45">
        <v>12.46</v>
      </c>
      <c r="F358" s="45">
        <v>11.9</v>
      </c>
      <c r="G358" s="45">
        <v>12.19</v>
      </c>
      <c r="H358" s="45">
        <v>28726700</v>
      </c>
      <c r="I358" s="45">
        <v>1163848748</v>
      </c>
    </row>
    <row r="359" spans="1:9" ht="16" x14ac:dyDescent="0.2">
      <c r="A359" s="18">
        <v>358</v>
      </c>
      <c r="B359" s="7">
        <v>43303</v>
      </c>
      <c r="C359" s="18" t="s">
        <v>3</v>
      </c>
      <c r="D359" s="45">
        <v>12.19</v>
      </c>
      <c r="E359" s="45">
        <v>12.27</v>
      </c>
      <c r="F359" s="45">
        <v>11.96</v>
      </c>
      <c r="G359" s="45">
        <v>12.12</v>
      </c>
      <c r="H359" s="45">
        <v>20692400</v>
      </c>
      <c r="I359" s="45">
        <v>1157602229</v>
      </c>
    </row>
    <row r="360" spans="1:9" ht="16" x14ac:dyDescent="0.2">
      <c r="A360" s="18">
        <v>359</v>
      </c>
      <c r="B360" s="7">
        <v>43304</v>
      </c>
      <c r="C360" s="18" t="s">
        <v>1</v>
      </c>
      <c r="D360" s="45">
        <v>12.14</v>
      </c>
      <c r="E360" s="45">
        <v>12.34</v>
      </c>
      <c r="F360" s="45">
        <v>11.91</v>
      </c>
      <c r="G360" s="45">
        <v>12.02</v>
      </c>
      <c r="H360" s="45">
        <v>28137700</v>
      </c>
      <c r="I360" s="45">
        <v>1148050977</v>
      </c>
    </row>
    <row r="361" spans="1:9" ht="16" x14ac:dyDescent="0.2">
      <c r="A361" s="18">
        <v>360</v>
      </c>
      <c r="B361" s="7">
        <v>43305</v>
      </c>
      <c r="C361" s="18" t="s">
        <v>7</v>
      </c>
      <c r="D361" s="45">
        <v>12.02</v>
      </c>
      <c r="E361" s="45">
        <v>12.25</v>
      </c>
      <c r="F361" s="45">
        <v>11.65</v>
      </c>
      <c r="G361" s="45">
        <v>12.15</v>
      </c>
      <c r="H361" s="45">
        <v>46762700</v>
      </c>
      <c r="I361" s="45">
        <v>1160009144</v>
      </c>
    </row>
    <row r="362" spans="1:9" ht="16" x14ac:dyDescent="0.2">
      <c r="A362" s="18">
        <v>361</v>
      </c>
      <c r="B362" s="7">
        <v>43306</v>
      </c>
      <c r="C362" s="18" t="s">
        <v>6</v>
      </c>
      <c r="D362" s="45">
        <v>12.09</v>
      </c>
      <c r="E362" s="45">
        <v>13.47</v>
      </c>
      <c r="F362" s="45">
        <v>12.08</v>
      </c>
      <c r="G362" s="45">
        <v>12.94</v>
      </c>
      <c r="H362" s="45">
        <v>72083200</v>
      </c>
      <c r="I362" s="45">
        <v>1235874742</v>
      </c>
    </row>
    <row r="363" spans="1:9" ht="16" x14ac:dyDescent="0.2">
      <c r="A363" s="18">
        <v>362</v>
      </c>
      <c r="B363" s="7">
        <v>43307</v>
      </c>
      <c r="C363" s="18" t="s">
        <v>2</v>
      </c>
      <c r="D363" s="45">
        <v>12.92</v>
      </c>
      <c r="E363" s="45">
        <v>13.55</v>
      </c>
      <c r="F363" s="45">
        <v>12.91</v>
      </c>
      <c r="G363" s="45">
        <v>13.4</v>
      </c>
      <c r="H363" s="45">
        <v>61881400</v>
      </c>
      <c r="I363" s="45">
        <v>1279609926</v>
      </c>
    </row>
    <row r="364" spans="1:9" ht="16" x14ac:dyDescent="0.2">
      <c r="A364" s="18">
        <v>363</v>
      </c>
      <c r="B364" s="7">
        <v>43308</v>
      </c>
      <c r="C364" s="18" t="s">
        <v>4</v>
      </c>
      <c r="D364" s="45">
        <v>13.39</v>
      </c>
      <c r="E364" s="45">
        <v>14.03</v>
      </c>
      <c r="F364" s="45">
        <v>13.06</v>
      </c>
      <c r="G364" s="45">
        <v>13.92</v>
      </c>
      <c r="H364" s="45">
        <v>66040700</v>
      </c>
      <c r="I364" s="45">
        <v>1329792206</v>
      </c>
    </row>
    <row r="365" spans="1:9" ht="16" x14ac:dyDescent="0.2">
      <c r="A365" s="18">
        <v>364</v>
      </c>
      <c r="B365" s="7">
        <v>43309</v>
      </c>
      <c r="C365" s="18" t="s">
        <v>5</v>
      </c>
      <c r="D365" s="45">
        <v>14.03</v>
      </c>
      <c r="E365" s="45">
        <v>14.87</v>
      </c>
      <c r="F365" s="45">
        <v>13.72</v>
      </c>
      <c r="G365" s="45">
        <v>14.6</v>
      </c>
      <c r="H365" s="45">
        <v>75159904</v>
      </c>
      <c r="I365" s="45">
        <v>1394645209</v>
      </c>
    </row>
    <row r="366" spans="1:9" ht="16" x14ac:dyDescent="0.2">
      <c r="A366" s="18">
        <v>365</v>
      </c>
      <c r="B366" s="7">
        <v>43310</v>
      </c>
      <c r="C366" s="18" t="s">
        <v>3</v>
      </c>
      <c r="D366" s="45">
        <v>14.6</v>
      </c>
      <c r="E366" s="45">
        <v>14.7</v>
      </c>
      <c r="F366" s="45">
        <v>13.66</v>
      </c>
      <c r="G366" s="45">
        <v>14.02</v>
      </c>
      <c r="H366" s="45">
        <v>56547100</v>
      </c>
      <c r="I366" s="45">
        <v>1339200189</v>
      </c>
    </row>
    <row r="367" spans="1:9" ht="16" x14ac:dyDescent="0.2">
      <c r="A367" s="18">
        <v>366</v>
      </c>
      <c r="B367" s="7">
        <v>43311</v>
      </c>
      <c r="C367" s="18" t="s">
        <v>1</v>
      </c>
      <c r="D367" s="45">
        <v>13.95</v>
      </c>
      <c r="E367" s="45">
        <v>13.95</v>
      </c>
      <c r="F367" s="45">
        <v>13.07</v>
      </c>
      <c r="G367" s="45">
        <v>13.22</v>
      </c>
      <c r="H367" s="45">
        <v>35991600</v>
      </c>
      <c r="I367" s="45">
        <v>1262379467</v>
      </c>
    </row>
    <row r="368" spans="1:9" ht="16" x14ac:dyDescent="0.2">
      <c r="A368" s="18">
        <v>367</v>
      </c>
      <c r="B368" s="7">
        <v>43312</v>
      </c>
      <c r="C368" s="18" t="s">
        <v>7</v>
      </c>
      <c r="D368" s="45">
        <v>13.21</v>
      </c>
      <c r="E368" s="45">
        <v>14.06</v>
      </c>
      <c r="F368" s="45">
        <v>13.04</v>
      </c>
      <c r="G368" s="45">
        <v>13.78</v>
      </c>
      <c r="H368" s="45">
        <v>66537000</v>
      </c>
      <c r="I368" s="45">
        <v>1315723211</v>
      </c>
    </row>
    <row r="369" spans="1:9" ht="16" x14ac:dyDescent="0.2">
      <c r="A369" s="18">
        <v>368</v>
      </c>
      <c r="B369" s="7">
        <v>43313</v>
      </c>
      <c r="C369" s="18" t="s">
        <v>6</v>
      </c>
      <c r="D369" s="45">
        <v>13.77</v>
      </c>
      <c r="E369" s="45">
        <v>14.06</v>
      </c>
      <c r="F369" s="45">
        <v>13.23</v>
      </c>
      <c r="G369" s="45">
        <v>13.57</v>
      </c>
      <c r="H369" s="45">
        <v>53833700</v>
      </c>
      <c r="I369" s="45">
        <v>1296477437</v>
      </c>
    </row>
    <row r="370" spans="1:9" ht="16" x14ac:dyDescent="0.2">
      <c r="A370" s="18">
        <v>369</v>
      </c>
      <c r="B370" s="7">
        <v>43314</v>
      </c>
      <c r="C370" s="18" t="s">
        <v>2</v>
      </c>
      <c r="D370" s="45">
        <v>13.63</v>
      </c>
      <c r="E370" s="45">
        <v>14.18</v>
      </c>
      <c r="F370" s="45">
        <v>13.41</v>
      </c>
      <c r="G370" s="45">
        <v>14.18</v>
      </c>
      <c r="H370" s="45">
        <v>50481200</v>
      </c>
      <c r="I370" s="45">
        <v>1354071489</v>
      </c>
    </row>
    <row r="371" spans="1:9" ht="16" x14ac:dyDescent="0.2">
      <c r="A371" s="18">
        <v>370</v>
      </c>
      <c r="B371" s="7">
        <v>43315</v>
      </c>
      <c r="C371" s="18" t="s">
        <v>4</v>
      </c>
      <c r="D371" s="45">
        <v>14.09</v>
      </c>
      <c r="E371" s="45">
        <v>14.21</v>
      </c>
      <c r="F371" s="45">
        <v>13.64</v>
      </c>
      <c r="G371" s="45">
        <v>14.13</v>
      </c>
      <c r="H371" s="45">
        <v>70449300</v>
      </c>
      <c r="I371" s="45">
        <v>1350031309</v>
      </c>
    </row>
    <row r="372" spans="1:9" ht="16" x14ac:dyDescent="0.2">
      <c r="A372" s="18">
        <v>371</v>
      </c>
      <c r="B372" s="7">
        <v>43316</v>
      </c>
      <c r="C372" s="18" t="s">
        <v>5</v>
      </c>
      <c r="D372" s="45">
        <v>14.11</v>
      </c>
      <c r="E372" s="45">
        <v>14.46</v>
      </c>
      <c r="F372" s="45">
        <v>13.57</v>
      </c>
      <c r="G372" s="45">
        <v>13.84</v>
      </c>
      <c r="H372" s="45">
        <v>60865200</v>
      </c>
      <c r="I372" s="45">
        <v>1322122550</v>
      </c>
    </row>
    <row r="373" spans="1:9" ht="16" x14ac:dyDescent="0.2">
      <c r="A373" s="18">
        <v>372</v>
      </c>
      <c r="B373" s="7">
        <v>43317</v>
      </c>
      <c r="C373" s="18" t="s">
        <v>3</v>
      </c>
      <c r="D373" s="45">
        <v>13.86</v>
      </c>
      <c r="E373" s="45">
        <v>13.9</v>
      </c>
      <c r="F373" s="45">
        <v>13.29</v>
      </c>
      <c r="G373" s="45">
        <v>13.62</v>
      </c>
      <c r="H373" s="45">
        <v>43000300</v>
      </c>
      <c r="I373" s="45">
        <v>1301186205</v>
      </c>
    </row>
    <row r="374" spans="1:9" ht="16" x14ac:dyDescent="0.2">
      <c r="A374" s="18">
        <v>373</v>
      </c>
      <c r="B374" s="7">
        <v>43318</v>
      </c>
      <c r="C374" s="18" t="s">
        <v>1</v>
      </c>
      <c r="D374" s="45">
        <v>13.69</v>
      </c>
      <c r="E374" s="45">
        <v>13.98</v>
      </c>
      <c r="F374" s="45">
        <v>13.5</v>
      </c>
      <c r="G374" s="45">
        <v>13.7</v>
      </c>
      <c r="H374" s="45">
        <v>46799600</v>
      </c>
      <c r="I374" s="45">
        <v>1308435605</v>
      </c>
    </row>
    <row r="375" spans="1:9" ht="16" x14ac:dyDescent="0.2">
      <c r="A375" s="18">
        <v>374</v>
      </c>
      <c r="B375" s="7">
        <v>43319</v>
      </c>
      <c r="C375" s="18" t="s">
        <v>7</v>
      </c>
      <c r="D375" s="45">
        <v>13.66</v>
      </c>
      <c r="E375" s="45">
        <v>13.91</v>
      </c>
      <c r="F375" s="45">
        <v>13.13</v>
      </c>
      <c r="G375" s="45">
        <v>13.15</v>
      </c>
      <c r="H375" s="45">
        <v>45119500</v>
      </c>
      <c r="I375" s="45">
        <v>1255617180</v>
      </c>
    </row>
    <row r="376" spans="1:9" ht="16" x14ac:dyDescent="0.2">
      <c r="A376" s="18">
        <v>375</v>
      </c>
      <c r="B376" s="7">
        <v>43320</v>
      </c>
      <c r="C376" s="18" t="s">
        <v>6</v>
      </c>
      <c r="D376" s="45">
        <v>13.13</v>
      </c>
      <c r="E376" s="45">
        <v>13.14</v>
      </c>
      <c r="F376" s="45">
        <v>11.98</v>
      </c>
      <c r="G376" s="45">
        <v>12.14</v>
      </c>
      <c r="H376" s="45">
        <v>44898500</v>
      </c>
      <c r="I376" s="45">
        <v>1159875427</v>
      </c>
    </row>
    <row r="377" spans="1:9" ht="16" x14ac:dyDescent="0.2">
      <c r="A377" s="18">
        <v>376</v>
      </c>
      <c r="B377" s="7">
        <v>43321</v>
      </c>
      <c r="C377" s="18" t="s">
        <v>2</v>
      </c>
      <c r="D377" s="45">
        <v>12.16</v>
      </c>
      <c r="E377" s="45">
        <v>12.87</v>
      </c>
      <c r="F377" s="45">
        <v>12.1</v>
      </c>
      <c r="G377" s="45">
        <v>12.86</v>
      </c>
      <c r="H377" s="45">
        <v>41389000</v>
      </c>
      <c r="I377" s="45">
        <v>1228100022</v>
      </c>
    </row>
    <row r="378" spans="1:9" ht="16" x14ac:dyDescent="0.2">
      <c r="A378" s="18">
        <v>377</v>
      </c>
      <c r="B378" s="7">
        <v>43322</v>
      </c>
      <c r="C378" s="18" t="s">
        <v>4</v>
      </c>
      <c r="D378" s="45">
        <v>12.77</v>
      </c>
      <c r="E378" s="45">
        <v>12.82</v>
      </c>
      <c r="F378" s="45">
        <v>11.81</v>
      </c>
      <c r="G378" s="45">
        <v>12.13</v>
      </c>
      <c r="H378" s="45">
        <v>37026400</v>
      </c>
      <c r="I378" s="45">
        <v>1158643315</v>
      </c>
    </row>
    <row r="379" spans="1:9" ht="16" x14ac:dyDescent="0.2">
      <c r="A379" s="18">
        <v>378</v>
      </c>
      <c r="B379" s="7">
        <v>43323</v>
      </c>
      <c r="C379" s="18" t="s">
        <v>5</v>
      </c>
      <c r="D379" s="45">
        <v>12.11</v>
      </c>
      <c r="E379" s="45">
        <v>12.16</v>
      </c>
      <c r="F379" s="45">
        <v>11.37</v>
      </c>
      <c r="G379" s="45">
        <v>11.74</v>
      </c>
      <c r="H379" s="45">
        <v>29253100</v>
      </c>
      <c r="I379" s="45">
        <v>1120992279</v>
      </c>
    </row>
    <row r="380" spans="1:9" ht="16" x14ac:dyDescent="0.2">
      <c r="A380" s="18">
        <v>379</v>
      </c>
      <c r="B380" s="7">
        <v>43324</v>
      </c>
      <c r="C380" s="18" t="s">
        <v>3</v>
      </c>
      <c r="D380" s="45">
        <v>11.69</v>
      </c>
      <c r="E380" s="45">
        <v>11.86</v>
      </c>
      <c r="F380" s="45">
        <v>11.5</v>
      </c>
      <c r="G380" s="45">
        <v>11.74</v>
      </c>
      <c r="H380" s="45">
        <v>23290300</v>
      </c>
      <c r="I380" s="45">
        <v>1121488944</v>
      </c>
    </row>
    <row r="381" spans="1:9" ht="16" x14ac:dyDescent="0.2">
      <c r="A381" s="18">
        <v>380</v>
      </c>
      <c r="B381" s="7">
        <v>43325</v>
      </c>
      <c r="C381" s="18" t="s">
        <v>1</v>
      </c>
      <c r="D381" s="45">
        <v>11.77</v>
      </c>
      <c r="E381" s="45">
        <v>11.95</v>
      </c>
      <c r="F381" s="45">
        <v>10.18</v>
      </c>
      <c r="G381" s="45">
        <v>10.23</v>
      </c>
      <c r="H381" s="45">
        <v>34827100</v>
      </c>
      <c r="I381" s="45">
        <v>976921189</v>
      </c>
    </row>
    <row r="382" spans="1:9" ht="16" x14ac:dyDescent="0.2">
      <c r="A382" s="18">
        <v>381</v>
      </c>
      <c r="B382" s="7">
        <v>43326</v>
      </c>
      <c r="C382" s="18" t="s">
        <v>7</v>
      </c>
      <c r="D382" s="45">
        <v>10.3</v>
      </c>
      <c r="E382" s="45">
        <v>10.3</v>
      </c>
      <c r="F382" s="45">
        <v>8.66</v>
      </c>
      <c r="G382" s="45">
        <v>9.42</v>
      </c>
      <c r="H382" s="45">
        <v>39515200</v>
      </c>
      <c r="I382" s="45">
        <v>899738474</v>
      </c>
    </row>
    <row r="383" spans="1:9" ht="16" x14ac:dyDescent="0.2">
      <c r="A383" s="18">
        <v>382</v>
      </c>
      <c r="B383" s="7">
        <v>43327</v>
      </c>
      <c r="C383" s="18" t="s">
        <v>6</v>
      </c>
      <c r="D383" s="45">
        <v>9.41</v>
      </c>
      <c r="E383" s="45">
        <v>10.59</v>
      </c>
      <c r="F383" s="45">
        <v>9.4</v>
      </c>
      <c r="G383" s="45">
        <v>9.4600000000000009</v>
      </c>
      <c r="H383" s="45">
        <v>42994900</v>
      </c>
      <c r="I383" s="45">
        <v>903835961</v>
      </c>
    </row>
    <row r="384" spans="1:9" ht="16" x14ac:dyDescent="0.2">
      <c r="A384" s="18">
        <v>383</v>
      </c>
      <c r="B384" s="7">
        <v>43328</v>
      </c>
      <c r="C384" s="18" t="s">
        <v>2</v>
      </c>
      <c r="D384" s="45">
        <v>9.5299999999999994</v>
      </c>
      <c r="E384" s="45">
        <v>9.98</v>
      </c>
      <c r="F384" s="45">
        <v>9.39</v>
      </c>
      <c r="G384" s="45">
        <v>9.8000000000000007</v>
      </c>
      <c r="H384" s="45">
        <v>24709700</v>
      </c>
      <c r="I384" s="45">
        <v>936245271</v>
      </c>
    </row>
    <row r="385" spans="1:9" ht="16" x14ac:dyDescent="0.2">
      <c r="A385" s="18">
        <v>384</v>
      </c>
      <c r="B385" s="7">
        <v>43329</v>
      </c>
      <c r="C385" s="18" t="s">
        <v>4</v>
      </c>
      <c r="D385" s="45">
        <v>9.7799999999999994</v>
      </c>
      <c r="E385" s="45">
        <v>10.87</v>
      </c>
      <c r="F385" s="45">
        <v>9.7200000000000006</v>
      </c>
      <c r="G385" s="45">
        <v>10.87</v>
      </c>
      <c r="H385" s="45">
        <v>37502400</v>
      </c>
      <c r="I385" s="45">
        <v>1038010999</v>
      </c>
    </row>
    <row r="386" spans="1:9" ht="16" x14ac:dyDescent="0.2">
      <c r="A386" s="18">
        <v>385</v>
      </c>
      <c r="B386" s="7">
        <v>43330</v>
      </c>
      <c r="C386" s="18" t="s">
        <v>5</v>
      </c>
      <c r="D386" s="45">
        <v>10.78</v>
      </c>
      <c r="E386" s="45">
        <v>10.97</v>
      </c>
      <c r="F386" s="45">
        <v>9.5399999999999991</v>
      </c>
      <c r="G386" s="45">
        <v>9.91</v>
      </c>
      <c r="H386" s="45">
        <v>27803700</v>
      </c>
      <c r="I386" s="45">
        <v>946297964</v>
      </c>
    </row>
    <row r="387" spans="1:9" ht="16" x14ac:dyDescent="0.2">
      <c r="A387" s="18">
        <v>386</v>
      </c>
      <c r="B387" s="7">
        <v>43331</v>
      </c>
      <c r="C387" s="18" t="s">
        <v>3</v>
      </c>
      <c r="D387" s="45">
        <v>9.92</v>
      </c>
      <c r="E387" s="45">
        <v>10.3</v>
      </c>
      <c r="F387" s="45">
        <v>9.75</v>
      </c>
      <c r="G387" s="45">
        <v>10.16</v>
      </c>
      <c r="H387" s="45">
        <v>21218500</v>
      </c>
      <c r="I387" s="45">
        <v>970044287</v>
      </c>
    </row>
    <row r="388" spans="1:9" ht="16" x14ac:dyDescent="0.2">
      <c r="A388" s="18">
        <v>387</v>
      </c>
      <c r="B388" s="7">
        <v>43332</v>
      </c>
      <c r="C388" s="18" t="s">
        <v>1</v>
      </c>
      <c r="D388" s="45">
        <v>10.14</v>
      </c>
      <c r="E388" s="45">
        <v>10.199999999999999</v>
      </c>
      <c r="F388" s="45">
        <v>9.64</v>
      </c>
      <c r="G388" s="45">
        <v>9.6999999999999993</v>
      </c>
      <c r="H388" s="45">
        <v>17617700</v>
      </c>
      <c r="I388" s="45">
        <v>926560301</v>
      </c>
    </row>
    <row r="389" spans="1:9" ht="16" x14ac:dyDescent="0.2">
      <c r="A389" s="18">
        <v>388</v>
      </c>
      <c r="B389" s="7">
        <v>43333</v>
      </c>
      <c r="C389" s="18" t="s">
        <v>7</v>
      </c>
      <c r="D389" s="45">
        <v>9.68</v>
      </c>
      <c r="E389" s="45">
        <v>9.85</v>
      </c>
      <c r="F389" s="45">
        <v>9.42</v>
      </c>
      <c r="G389" s="45">
        <v>9.7100000000000009</v>
      </c>
      <c r="H389" s="45">
        <v>13228100</v>
      </c>
      <c r="I389" s="45">
        <v>927868822</v>
      </c>
    </row>
    <row r="390" spans="1:9" ht="16" x14ac:dyDescent="0.2">
      <c r="A390" s="18">
        <v>389</v>
      </c>
      <c r="B390" s="7">
        <v>43334</v>
      </c>
      <c r="C390" s="18" t="s">
        <v>6</v>
      </c>
      <c r="D390" s="45">
        <v>9.74</v>
      </c>
      <c r="E390" s="45">
        <v>10.199999999999999</v>
      </c>
      <c r="F390" s="45">
        <v>9.26</v>
      </c>
      <c r="G390" s="45">
        <v>9.5399999999999991</v>
      </c>
      <c r="H390" s="45">
        <v>23929500</v>
      </c>
      <c r="I390" s="45">
        <v>911163682</v>
      </c>
    </row>
    <row r="391" spans="1:9" ht="16" x14ac:dyDescent="0.2">
      <c r="A391" s="18">
        <v>390</v>
      </c>
      <c r="B391" s="7">
        <v>43335</v>
      </c>
      <c r="C391" s="18" t="s">
        <v>2</v>
      </c>
      <c r="D391" s="45">
        <v>9.5</v>
      </c>
      <c r="E391" s="45">
        <v>9.7200000000000006</v>
      </c>
      <c r="F391" s="45">
        <v>9.4</v>
      </c>
      <c r="G391" s="45">
        <v>9.7200000000000006</v>
      </c>
      <c r="H391" s="45">
        <v>17327500</v>
      </c>
      <c r="I391" s="45">
        <v>927907983</v>
      </c>
    </row>
    <row r="392" spans="1:9" ht="16" x14ac:dyDescent="0.2">
      <c r="A392" s="18">
        <v>391</v>
      </c>
      <c r="B392" s="7">
        <v>43336</v>
      </c>
      <c r="C392" s="18" t="s">
        <v>4</v>
      </c>
      <c r="D392" s="45">
        <v>9.76</v>
      </c>
      <c r="E392" s="45">
        <v>10.23</v>
      </c>
      <c r="F392" s="45">
        <v>9.56</v>
      </c>
      <c r="G392" s="45">
        <v>10.23</v>
      </c>
      <c r="H392" s="45">
        <v>22814900</v>
      </c>
      <c r="I392" s="45">
        <v>977542020</v>
      </c>
    </row>
    <row r="393" spans="1:9" ht="16" x14ac:dyDescent="0.2">
      <c r="A393" s="18">
        <v>392</v>
      </c>
      <c r="B393" s="7">
        <v>43337</v>
      </c>
      <c r="C393" s="18" t="s">
        <v>5</v>
      </c>
      <c r="D393" s="45">
        <v>10.19</v>
      </c>
      <c r="E393" s="45">
        <v>10.25</v>
      </c>
      <c r="F393" s="45">
        <v>9.98</v>
      </c>
      <c r="G393" s="45">
        <v>10.14</v>
      </c>
      <c r="H393" s="45">
        <v>19561400</v>
      </c>
      <c r="I393" s="45">
        <v>968095832</v>
      </c>
    </row>
    <row r="394" spans="1:9" ht="16" x14ac:dyDescent="0.2">
      <c r="A394" s="18">
        <v>393</v>
      </c>
      <c r="B394" s="7">
        <v>43338</v>
      </c>
      <c r="C394" s="18" t="s">
        <v>3</v>
      </c>
      <c r="D394" s="45">
        <v>10.11</v>
      </c>
      <c r="E394" s="45">
        <v>10.27</v>
      </c>
      <c r="F394" s="45">
        <v>9.81</v>
      </c>
      <c r="G394" s="45">
        <v>10.19</v>
      </c>
      <c r="H394" s="45">
        <v>22551200</v>
      </c>
      <c r="I394" s="45">
        <v>972852355</v>
      </c>
    </row>
    <row r="395" spans="1:9" ht="16" x14ac:dyDescent="0.2">
      <c r="A395" s="18">
        <v>394</v>
      </c>
      <c r="B395" s="7">
        <v>43339</v>
      </c>
      <c r="C395" s="18" t="s">
        <v>1</v>
      </c>
      <c r="D395" s="45">
        <v>10.220000000000001</v>
      </c>
      <c r="E395" s="45">
        <v>11.34</v>
      </c>
      <c r="F395" s="45">
        <v>10.130000000000001</v>
      </c>
      <c r="G395" s="45">
        <v>11.21</v>
      </c>
      <c r="H395" s="45">
        <v>44953500</v>
      </c>
      <c r="I395" s="45">
        <v>1070962819</v>
      </c>
    </row>
    <row r="396" spans="1:9" ht="16" x14ac:dyDescent="0.2">
      <c r="A396" s="18">
        <v>395</v>
      </c>
      <c r="B396" s="7">
        <v>43340</v>
      </c>
      <c r="C396" s="18" t="s">
        <v>7</v>
      </c>
      <c r="D396" s="45">
        <v>11.16</v>
      </c>
      <c r="E396" s="45">
        <v>11.5</v>
      </c>
      <c r="F396" s="45">
        <v>10.84</v>
      </c>
      <c r="G396" s="45">
        <v>11.49</v>
      </c>
      <c r="H396" s="45">
        <v>43860800</v>
      </c>
      <c r="I396" s="45">
        <v>1097066392</v>
      </c>
    </row>
    <row r="397" spans="1:9" ht="16" x14ac:dyDescent="0.2">
      <c r="A397" s="18">
        <v>396</v>
      </c>
      <c r="B397" s="7">
        <v>43341</v>
      </c>
      <c r="C397" s="18" t="s">
        <v>6</v>
      </c>
      <c r="D397" s="45">
        <v>11.47</v>
      </c>
      <c r="E397" s="45">
        <v>11.47</v>
      </c>
      <c r="F397" s="45">
        <v>10.91</v>
      </c>
      <c r="G397" s="45">
        <v>11.17</v>
      </c>
      <c r="H397" s="45">
        <v>33530600</v>
      </c>
      <c r="I397" s="45">
        <v>1067209177</v>
      </c>
    </row>
    <row r="398" spans="1:9" ht="16" x14ac:dyDescent="0.2">
      <c r="A398" s="18">
        <v>397</v>
      </c>
      <c r="B398" s="7">
        <v>43342</v>
      </c>
      <c r="C398" s="18" t="s">
        <v>2</v>
      </c>
      <c r="D398" s="45">
        <v>11.17</v>
      </c>
      <c r="E398" s="45">
        <v>11.19</v>
      </c>
      <c r="F398" s="45">
        <v>10.38</v>
      </c>
      <c r="G398" s="45">
        <v>10.76</v>
      </c>
      <c r="H398" s="45">
        <v>23247800</v>
      </c>
      <c r="I398" s="45">
        <v>1027963081</v>
      </c>
    </row>
    <row r="399" spans="1:9" ht="16" x14ac:dyDescent="0.2">
      <c r="A399" s="18">
        <v>398</v>
      </c>
      <c r="B399" s="7">
        <v>43343</v>
      </c>
      <c r="C399" s="18" t="s">
        <v>4</v>
      </c>
      <c r="D399" s="45">
        <v>10.76</v>
      </c>
      <c r="E399" s="45">
        <v>11.02</v>
      </c>
      <c r="F399" s="45">
        <v>10.6</v>
      </c>
      <c r="G399" s="45">
        <v>11.01</v>
      </c>
      <c r="H399" s="45">
        <v>22638200</v>
      </c>
      <c r="I399" s="45">
        <v>1051955827</v>
      </c>
    </row>
    <row r="400" spans="1:9" ht="16" x14ac:dyDescent="0.2">
      <c r="A400" s="18">
        <v>399</v>
      </c>
      <c r="B400" s="7">
        <v>43344</v>
      </c>
      <c r="C400" s="18" t="s">
        <v>5</v>
      </c>
      <c r="D400" s="45">
        <v>11.03</v>
      </c>
      <c r="E400" s="45">
        <v>11.54</v>
      </c>
      <c r="F400" s="45">
        <v>11.03</v>
      </c>
      <c r="G400" s="45">
        <v>11.38</v>
      </c>
      <c r="H400" s="45">
        <v>29776300</v>
      </c>
      <c r="I400" s="45">
        <v>1086875205</v>
      </c>
    </row>
    <row r="401" spans="1:9" ht="16" x14ac:dyDescent="0.2">
      <c r="A401" s="18">
        <v>400</v>
      </c>
      <c r="B401" s="7">
        <v>43345</v>
      </c>
      <c r="C401" s="18" t="s">
        <v>3</v>
      </c>
      <c r="D401" s="45">
        <v>11.43</v>
      </c>
      <c r="E401" s="45">
        <v>11.46</v>
      </c>
      <c r="F401" s="45">
        <v>11.14</v>
      </c>
      <c r="G401" s="45">
        <v>11.3</v>
      </c>
      <c r="H401" s="45">
        <v>21757400</v>
      </c>
      <c r="I401" s="45">
        <v>1079234204</v>
      </c>
    </row>
    <row r="402" spans="1:9" ht="16" x14ac:dyDescent="0.2">
      <c r="A402" s="18">
        <v>401</v>
      </c>
      <c r="B402" s="7">
        <v>43346</v>
      </c>
      <c r="C402" s="18" t="s">
        <v>1</v>
      </c>
      <c r="D402" s="45">
        <v>11.35</v>
      </c>
      <c r="E402" s="45">
        <v>11.41</v>
      </c>
      <c r="F402" s="45">
        <v>11.11</v>
      </c>
      <c r="G402" s="45">
        <v>11.26</v>
      </c>
      <c r="H402" s="45">
        <v>18644300</v>
      </c>
      <c r="I402" s="45">
        <v>1075576074</v>
      </c>
    </row>
    <row r="403" spans="1:9" ht="16" x14ac:dyDescent="0.2">
      <c r="A403" s="18">
        <v>402</v>
      </c>
      <c r="B403" s="7">
        <v>43347</v>
      </c>
      <c r="C403" s="18" t="s">
        <v>7</v>
      </c>
      <c r="D403" s="45">
        <v>11.31</v>
      </c>
      <c r="E403" s="45">
        <v>11.42</v>
      </c>
      <c r="F403" s="45">
        <v>11.26</v>
      </c>
      <c r="G403" s="45">
        <v>11.36</v>
      </c>
      <c r="H403" s="45">
        <v>18878700</v>
      </c>
      <c r="I403" s="45">
        <v>1084945853</v>
      </c>
    </row>
    <row r="404" spans="1:9" ht="16" x14ac:dyDescent="0.2">
      <c r="A404" s="18">
        <v>403</v>
      </c>
      <c r="B404" s="7">
        <v>43348</v>
      </c>
      <c r="C404" s="18" t="s">
        <v>6</v>
      </c>
      <c r="D404" s="45">
        <v>11.41</v>
      </c>
      <c r="E404" s="45">
        <v>11.54</v>
      </c>
      <c r="F404" s="45">
        <v>10.09</v>
      </c>
      <c r="G404" s="45">
        <v>10.09</v>
      </c>
      <c r="H404" s="45">
        <v>29308300</v>
      </c>
      <c r="I404" s="45">
        <v>963396616</v>
      </c>
    </row>
    <row r="405" spans="1:9" ht="16" x14ac:dyDescent="0.2">
      <c r="A405" s="18">
        <v>404</v>
      </c>
      <c r="B405" s="7">
        <v>43349</v>
      </c>
      <c r="C405" s="18" t="s">
        <v>2</v>
      </c>
      <c r="D405" s="45">
        <v>10.050000000000001</v>
      </c>
      <c r="E405" s="45">
        <v>10.3</v>
      </c>
      <c r="F405" s="45">
        <v>9.6199999999999992</v>
      </c>
      <c r="G405" s="45">
        <v>10.28</v>
      </c>
      <c r="H405" s="45">
        <v>23466000</v>
      </c>
      <c r="I405" s="45">
        <v>982269890</v>
      </c>
    </row>
    <row r="406" spans="1:9" ht="16" x14ac:dyDescent="0.2">
      <c r="A406" s="18">
        <v>405</v>
      </c>
      <c r="B406" s="7">
        <v>43350</v>
      </c>
      <c r="C406" s="18" t="s">
        <v>4</v>
      </c>
      <c r="D406" s="45">
        <v>10.26</v>
      </c>
      <c r="E406" s="45">
        <v>10.27</v>
      </c>
      <c r="F406" s="45">
        <v>9.8699999999999992</v>
      </c>
      <c r="G406" s="45">
        <v>10.039999999999999</v>
      </c>
      <c r="H406" s="45">
        <v>16640400</v>
      </c>
      <c r="I406" s="45">
        <v>958687848</v>
      </c>
    </row>
    <row r="407" spans="1:9" ht="16" x14ac:dyDescent="0.2">
      <c r="A407" s="18">
        <v>406</v>
      </c>
      <c r="B407" s="7">
        <v>43351</v>
      </c>
      <c r="C407" s="18" t="s">
        <v>5</v>
      </c>
      <c r="D407" s="45">
        <v>10.029999999999999</v>
      </c>
      <c r="E407" s="45">
        <v>10.19</v>
      </c>
      <c r="F407" s="45">
        <v>9.41</v>
      </c>
      <c r="G407" s="45">
        <v>9.52</v>
      </c>
      <c r="H407" s="45">
        <v>15053100</v>
      </c>
      <c r="I407" s="45">
        <v>909286861</v>
      </c>
    </row>
    <row r="408" spans="1:9" ht="16" x14ac:dyDescent="0.2">
      <c r="A408" s="18">
        <v>407</v>
      </c>
      <c r="B408" s="7">
        <v>43352</v>
      </c>
      <c r="C408" s="18" t="s">
        <v>3</v>
      </c>
      <c r="D408" s="45">
        <v>9.5500000000000007</v>
      </c>
      <c r="E408" s="45">
        <v>9.73</v>
      </c>
      <c r="F408" s="45">
        <v>9.27</v>
      </c>
      <c r="G408" s="45">
        <v>9.51</v>
      </c>
      <c r="H408" s="45">
        <v>13947300</v>
      </c>
      <c r="I408" s="45">
        <v>908575293</v>
      </c>
    </row>
    <row r="409" spans="1:9" ht="16" x14ac:dyDescent="0.2">
      <c r="A409" s="18">
        <v>408</v>
      </c>
      <c r="B409" s="7">
        <v>43353</v>
      </c>
      <c r="C409" s="18" t="s">
        <v>1</v>
      </c>
      <c r="D409" s="45">
        <v>9.58</v>
      </c>
      <c r="E409" s="45">
        <v>9.7100000000000009</v>
      </c>
      <c r="F409" s="45">
        <v>9.3699999999999992</v>
      </c>
      <c r="G409" s="45">
        <v>9.52</v>
      </c>
      <c r="H409" s="45">
        <v>12427900</v>
      </c>
      <c r="I409" s="45">
        <v>909744366</v>
      </c>
    </row>
    <row r="410" spans="1:9" ht="16" x14ac:dyDescent="0.2">
      <c r="A410" s="18">
        <v>409</v>
      </c>
      <c r="B410" s="7">
        <v>43354</v>
      </c>
      <c r="C410" s="18" t="s">
        <v>7</v>
      </c>
      <c r="D410" s="45">
        <v>9.52</v>
      </c>
      <c r="E410" s="45">
        <v>9.61</v>
      </c>
      <c r="F410" s="45">
        <v>9.23</v>
      </c>
      <c r="G410" s="45">
        <v>9.3699999999999992</v>
      </c>
      <c r="H410" s="45">
        <v>18572100</v>
      </c>
      <c r="I410" s="45">
        <v>895330571</v>
      </c>
    </row>
    <row r="411" spans="1:9" ht="16" x14ac:dyDescent="0.2">
      <c r="A411" s="18">
        <v>410</v>
      </c>
      <c r="B411" s="7">
        <v>43355</v>
      </c>
      <c r="C411" s="18" t="s">
        <v>6</v>
      </c>
      <c r="D411" s="45">
        <v>9.39</v>
      </c>
      <c r="E411" s="45">
        <v>9.48</v>
      </c>
      <c r="F411" s="45">
        <v>9.0399999999999991</v>
      </c>
      <c r="G411" s="45">
        <v>9.2100000000000009</v>
      </c>
      <c r="H411" s="45">
        <v>21323500</v>
      </c>
      <c r="I411" s="45">
        <v>880093458</v>
      </c>
    </row>
    <row r="412" spans="1:9" ht="16" x14ac:dyDescent="0.2">
      <c r="A412" s="18">
        <v>411</v>
      </c>
      <c r="B412" s="7">
        <v>43356</v>
      </c>
      <c r="C412" s="18" t="s">
        <v>2</v>
      </c>
      <c r="D412" s="45">
        <v>9.2200000000000006</v>
      </c>
      <c r="E412" s="45">
        <v>9.69</v>
      </c>
      <c r="F412" s="45">
        <v>9.2200000000000006</v>
      </c>
      <c r="G412" s="45">
        <v>9.6</v>
      </c>
      <c r="H412" s="45">
        <v>24817100</v>
      </c>
      <c r="I412" s="45">
        <v>917308003</v>
      </c>
    </row>
    <row r="413" spans="1:9" ht="16" x14ac:dyDescent="0.2">
      <c r="A413" s="18">
        <v>412</v>
      </c>
      <c r="B413" s="7">
        <v>43357</v>
      </c>
      <c r="C413" s="18" t="s">
        <v>4</v>
      </c>
      <c r="D413" s="45">
        <v>9.64</v>
      </c>
      <c r="E413" s="45">
        <v>10.09</v>
      </c>
      <c r="F413" s="45">
        <v>9.5500000000000007</v>
      </c>
      <c r="G413" s="45">
        <v>9.93</v>
      </c>
      <c r="H413" s="45">
        <v>26124800</v>
      </c>
      <c r="I413" s="45">
        <v>948444130</v>
      </c>
    </row>
    <row r="414" spans="1:9" ht="16" x14ac:dyDescent="0.2">
      <c r="A414" s="18">
        <v>413</v>
      </c>
      <c r="B414" s="7">
        <v>43358</v>
      </c>
      <c r="C414" s="18" t="s">
        <v>5</v>
      </c>
      <c r="D414" s="45">
        <v>9.9</v>
      </c>
      <c r="E414" s="45">
        <v>10.199999999999999</v>
      </c>
      <c r="F414" s="45">
        <v>9.9</v>
      </c>
      <c r="G414" s="45">
        <v>10.11</v>
      </c>
      <c r="H414" s="45">
        <v>27281100</v>
      </c>
      <c r="I414" s="45">
        <v>965660262</v>
      </c>
    </row>
    <row r="415" spans="1:9" ht="16" x14ac:dyDescent="0.2">
      <c r="A415" s="18">
        <v>414</v>
      </c>
      <c r="B415" s="7">
        <v>43359</v>
      </c>
      <c r="C415" s="18" t="s">
        <v>3</v>
      </c>
      <c r="D415" s="45">
        <v>10.119999999999999</v>
      </c>
      <c r="E415" s="45">
        <v>10.130000000000001</v>
      </c>
      <c r="F415" s="45">
        <v>9.7799999999999994</v>
      </c>
      <c r="G415" s="45">
        <v>9.94</v>
      </c>
      <c r="H415" s="45">
        <v>20623100</v>
      </c>
      <c r="I415" s="45">
        <v>949014340</v>
      </c>
    </row>
    <row r="416" spans="1:9" ht="16" x14ac:dyDescent="0.2">
      <c r="A416" s="18">
        <v>415</v>
      </c>
      <c r="B416" s="7">
        <v>43360</v>
      </c>
      <c r="C416" s="18" t="s">
        <v>1</v>
      </c>
      <c r="D416" s="45">
        <v>9.9499999999999993</v>
      </c>
      <c r="E416" s="45">
        <v>10.01</v>
      </c>
      <c r="F416" s="45">
        <v>9.32</v>
      </c>
      <c r="G416" s="45">
        <v>9.41</v>
      </c>
      <c r="H416" s="45">
        <v>22370800</v>
      </c>
      <c r="I416" s="45">
        <v>898320113</v>
      </c>
    </row>
    <row r="417" spans="1:9" ht="16" x14ac:dyDescent="0.2">
      <c r="A417" s="18">
        <v>416</v>
      </c>
      <c r="B417" s="7">
        <v>43361</v>
      </c>
      <c r="C417" s="18" t="s">
        <v>7</v>
      </c>
      <c r="D417" s="45">
        <v>9.39</v>
      </c>
      <c r="E417" s="45">
        <v>9.64</v>
      </c>
      <c r="F417" s="45">
        <v>9.2799999999999994</v>
      </c>
      <c r="G417" s="45">
        <v>9.5399999999999991</v>
      </c>
      <c r="H417" s="45">
        <v>23016100</v>
      </c>
      <c r="I417" s="45">
        <v>911577251</v>
      </c>
    </row>
    <row r="418" spans="1:9" ht="16" x14ac:dyDescent="0.2">
      <c r="A418" s="18">
        <v>417</v>
      </c>
      <c r="B418" s="7">
        <v>43362</v>
      </c>
      <c r="C418" s="18" t="s">
        <v>6</v>
      </c>
      <c r="D418" s="45">
        <v>9.56</v>
      </c>
      <c r="E418" s="45">
        <v>9.7799999999999994</v>
      </c>
      <c r="F418" s="45">
        <v>9.31</v>
      </c>
      <c r="G418" s="45">
        <v>9.6199999999999992</v>
      </c>
      <c r="H418" s="45">
        <v>22684800</v>
      </c>
      <c r="I418" s="45">
        <v>918743556</v>
      </c>
    </row>
    <row r="419" spans="1:9" ht="16" x14ac:dyDescent="0.2">
      <c r="A419" s="18">
        <v>418</v>
      </c>
      <c r="B419" s="7">
        <v>43363</v>
      </c>
      <c r="C419" s="18" t="s">
        <v>2</v>
      </c>
      <c r="D419" s="45">
        <v>9.6300000000000008</v>
      </c>
      <c r="E419" s="45">
        <v>10.1</v>
      </c>
      <c r="F419" s="45">
        <v>9.6</v>
      </c>
      <c r="G419" s="45">
        <v>10.07</v>
      </c>
      <c r="H419" s="45">
        <v>27983700</v>
      </c>
      <c r="I419" s="45">
        <v>962240914</v>
      </c>
    </row>
    <row r="420" spans="1:9" ht="16" x14ac:dyDescent="0.2">
      <c r="A420" s="18">
        <v>419</v>
      </c>
      <c r="B420" s="7">
        <v>43364</v>
      </c>
      <c r="C420" s="18" t="s">
        <v>4</v>
      </c>
      <c r="D420" s="45">
        <v>10.06</v>
      </c>
      <c r="E420" s="45">
        <v>10.44</v>
      </c>
      <c r="F420" s="45">
        <v>9.9600000000000009</v>
      </c>
      <c r="G420" s="45">
        <v>10.41</v>
      </c>
      <c r="H420" s="45">
        <v>35228200</v>
      </c>
      <c r="I420" s="45">
        <v>1170624718</v>
      </c>
    </row>
    <row r="421" spans="1:9" ht="16" x14ac:dyDescent="0.2">
      <c r="A421" s="18">
        <v>420</v>
      </c>
      <c r="B421" s="7">
        <v>43365</v>
      </c>
      <c r="C421" s="18" t="s">
        <v>5</v>
      </c>
      <c r="D421" s="45">
        <v>10.42</v>
      </c>
      <c r="E421" s="45">
        <v>10.53</v>
      </c>
      <c r="F421" s="45">
        <v>9.9700000000000006</v>
      </c>
      <c r="G421" s="45">
        <v>10.24</v>
      </c>
      <c r="H421" s="45">
        <v>21731800</v>
      </c>
      <c r="I421" s="45">
        <v>1151981619</v>
      </c>
    </row>
    <row r="422" spans="1:9" ht="16" x14ac:dyDescent="0.2">
      <c r="A422" s="18">
        <v>421</v>
      </c>
      <c r="B422" s="7">
        <v>43366</v>
      </c>
      <c r="C422" s="18" t="s">
        <v>3</v>
      </c>
      <c r="D422" s="45">
        <v>10.27</v>
      </c>
      <c r="E422" s="45">
        <v>10.37</v>
      </c>
      <c r="F422" s="45">
        <v>10.16</v>
      </c>
      <c r="G422" s="45">
        <v>10.28</v>
      </c>
      <c r="H422" s="45">
        <v>22673000</v>
      </c>
      <c r="I422" s="45">
        <v>1155984600</v>
      </c>
    </row>
    <row r="423" spans="1:9" ht="16" x14ac:dyDescent="0.2">
      <c r="A423" s="18">
        <v>422</v>
      </c>
      <c r="B423" s="7">
        <v>43367</v>
      </c>
      <c r="C423" s="18" t="s">
        <v>1</v>
      </c>
      <c r="D423" s="45">
        <v>10.29</v>
      </c>
      <c r="E423" s="45">
        <v>10.32</v>
      </c>
      <c r="F423" s="45">
        <v>9.94</v>
      </c>
      <c r="G423" s="45">
        <v>10.039999999999999</v>
      </c>
      <c r="H423" s="45">
        <v>19223700</v>
      </c>
      <c r="I423" s="45">
        <v>1128469725</v>
      </c>
    </row>
    <row r="424" spans="1:9" ht="16" x14ac:dyDescent="0.2">
      <c r="A424" s="18">
        <v>423</v>
      </c>
      <c r="B424" s="7">
        <v>43368</v>
      </c>
      <c r="C424" s="18" t="s">
        <v>7</v>
      </c>
      <c r="D424" s="45">
        <v>10.029999999999999</v>
      </c>
      <c r="E424" s="45">
        <v>10.029999999999999</v>
      </c>
      <c r="F424" s="45">
        <v>9.51</v>
      </c>
      <c r="G424" s="45">
        <v>9.7799999999999994</v>
      </c>
      <c r="H424" s="45">
        <v>19256100</v>
      </c>
      <c r="I424" s="45">
        <v>1100050805</v>
      </c>
    </row>
    <row r="425" spans="1:9" ht="16" x14ac:dyDescent="0.2">
      <c r="A425" s="18">
        <v>424</v>
      </c>
      <c r="B425" s="7">
        <v>43369</v>
      </c>
      <c r="C425" s="18" t="s">
        <v>6</v>
      </c>
      <c r="D425" s="45">
        <v>9.7799999999999994</v>
      </c>
      <c r="E425" s="45">
        <v>9.9</v>
      </c>
      <c r="F425" s="45">
        <v>9.59</v>
      </c>
      <c r="G425" s="45">
        <v>9.74</v>
      </c>
      <c r="H425" s="45">
        <v>18370400</v>
      </c>
      <c r="I425" s="45">
        <v>1094818818</v>
      </c>
    </row>
    <row r="426" spans="1:9" ht="16" x14ac:dyDescent="0.2">
      <c r="A426" s="18">
        <v>425</v>
      </c>
      <c r="B426" s="7">
        <v>43370</v>
      </c>
      <c r="C426" s="18" t="s">
        <v>2</v>
      </c>
      <c r="D426" s="45">
        <v>9.74</v>
      </c>
      <c r="E426" s="45">
        <v>10.08</v>
      </c>
      <c r="F426" s="45">
        <v>9.67</v>
      </c>
      <c r="G426" s="45">
        <v>10.029999999999999</v>
      </c>
      <c r="H426" s="45">
        <v>26966900</v>
      </c>
      <c r="I426" s="45">
        <v>1127941241</v>
      </c>
    </row>
    <row r="427" spans="1:9" ht="16" x14ac:dyDescent="0.2">
      <c r="A427" s="18">
        <v>426</v>
      </c>
      <c r="B427" s="7">
        <v>43371</v>
      </c>
      <c r="C427" s="18" t="s">
        <v>4</v>
      </c>
      <c r="D427" s="45">
        <v>10.039999999999999</v>
      </c>
      <c r="E427" s="45">
        <v>10.23</v>
      </c>
      <c r="F427" s="45">
        <v>9.89</v>
      </c>
      <c r="G427" s="45">
        <v>9.9700000000000006</v>
      </c>
      <c r="H427" s="45">
        <v>25097900</v>
      </c>
      <c r="I427" s="45">
        <v>1120985498</v>
      </c>
    </row>
    <row r="428" spans="1:9" ht="16" x14ac:dyDescent="0.2">
      <c r="A428" s="18">
        <v>427</v>
      </c>
      <c r="B428" s="7">
        <v>43372</v>
      </c>
      <c r="C428" s="18" t="s">
        <v>5</v>
      </c>
      <c r="D428" s="45">
        <v>9.9600000000000009</v>
      </c>
      <c r="E428" s="45">
        <v>10.029999999999999</v>
      </c>
      <c r="F428" s="45">
        <v>9.76</v>
      </c>
      <c r="G428" s="45">
        <v>10</v>
      </c>
      <c r="H428" s="45">
        <v>26072400</v>
      </c>
      <c r="I428" s="45">
        <v>1174332009</v>
      </c>
    </row>
    <row r="429" spans="1:9" ht="16" x14ac:dyDescent="0.2">
      <c r="A429" s="18">
        <v>428</v>
      </c>
      <c r="B429" s="7">
        <v>43373</v>
      </c>
      <c r="C429" s="18" t="s">
        <v>3</v>
      </c>
      <c r="D429" s="45">
        <v>10</v>
      </c>
      <c r="E429" s="45">
        <v>10.039999999999999</v>
      </c>
      <c r="F429" s="45">
        <v>9.85</v>
      </c>
      <c r="G429" s="45">
        <v>10.02</v>
      </c>
      <c r="H429" s="45">
        <v>26954000</v>
      </c>
      <c r="I429" s="45">
        <v>1176523501</v>
      </c>
    </row>
    <row r="430" spans="1:9" ht="16" x14ac:dyDescent="0.2">
      <c r="A430" s="18">
        <v>429</v>
      </c>
      <c r="B430" s="7">
        <v>43374</v>
      </c>
      <c r="C430" s="18" t="s">
        <v>1</v>
      </c>
      <c r="D430" s="45">
        <v>10.01</v>
      </c>
      <c r="E430" s="45">
        <v>10.050000000000001</v>
      </c>
      <c r="F430" s="45">
        <v>9.8800000000000008</v>
      </c>
      <c r="G430" s="45">
        <v>9.94</v>
      </c>
      <c r="H430" s="45">
        <v>25138500</v>
      </c>
      <c r="I430" s="45">
        <v>1167816254</v>
      </c>
    </row>
    <row r="431" spans="1:9" ht="16" x14ac:dyDescent="0.2">
      <c r="A431" s="18">
        <v>430</v>
      </c>
      <c r="B431" s="7">
        <v>43375</v>
      </c>
      <c r="C431" s="18" t="s">
        <v>7</v>
      </c>
      <c r="D431" s="45">
        <v>9.94</v>
      </c>
      <c r="E431" s="45">
        <v>10.61</v>
      </c>
      <c r="F431" s="45">
        <v>9.8800000000000008</v>
      </c>
      <c r="G431" s="45">
        <v>10.36</v>
      </c>
      <c r="H431" s="45">
        <v>41386000</v>
      </c>
      <c r="I431" s="45">
        <v>1216336780</v>
      </c>
    </row>
    <row r="432" spans="1:9" ht="16" x14ac:dyDescent="0.2">
      <c r="A432" s="18">
        <v>431</v>
      </c>
      <c r="B432" s="7">
        <v>43376</v>
      </c>
      <c r="C432" s="18" t="s">
        <v>6</v>
      </c>
      <c r="D432" s="45">
        <v>10.33</v>
      </c>
      <c r="E432" s="45">
        <v>10.44</v>
      </c>
      <c r="F432" s="45">
        <v>10.06</v>
      </c>
      <c r="G432" s="45">
        <v>10.27</v>
      </c>
      <c r="H432" s="45">
        <v>38371900</v>
      </c>
      <c r="I432" s="45">
        <v>1206283633</v>
      </c>
    </row>
    <row r="433" spans="1:9" ht="16" x14ac:dyDescent="0.2">
      <c r="A433" s="18">
        <v>432</v>
      </c>
      <c r="B433" s="7">
        <v>43377</v>
      </c>
      <c r="C433" s="18" t="s">
        <v>2</v>
      </c>
      <c r="D433" s="45">
        <v>10.29</v>
      </c>
      <c r="E433" s="45">
        <v>10.39</v>
      </c>
      <c r="F433" s="45">
        <v>10.220000000000001</v>
      </c>
      <c r="G433" s="45">
        <v>10.26</v>
      </c>
      <c r="H433" s="45">
        <v>32534900</v>
      </c>
      <c r="I433" s="45">
        <v>1204451518</v>
      </c>
    </row>
    <row r="434" spans="1:9" ht="16" x14ac:dyDescent="0.2">
      <c r="A434" s="18">
        <v>433</v>
      </c>
      <c r="B434" s="7">
        <v>43378</v>
      </c>
      <c r="C434" s="18" t="s">
        <v>4</v>
      </c>
      <c r="D434" s="45">
        <v>10.25</v>
      </c>
      <c r="E434" s="45">
        <v>10.72</v>
      </c>
      <c r="F434" s="45">
        <v>10.24</v>
      </c>
      <c r="G434" s="45">
        <v>10.64</v>
      </c>
      <c r="H434" s="45">
        <v>40756200</v>
      </c>
      <c r="I434" s="45">
        <v>1249150438</v>
      </c>
    </row>
    <row r="435" spans="1:9" ht="16" x14ac:dyDescent="0.2">
      <c r="A435" s="18">
        <v>434</v>
      </c>
      <c r="B435" s="7">
        <v>43379</v>
      </c>
      <c r="C435" s="18" t="s">
        <v>5</v>
      </c>
      <c r="D435" s="45">
        <v>10.65</v>
      </c>
      <c r="E435" s="45">
        <v>10.75</v>
      </c>
      <c r="F435" s="45">
        <v>10.3</v>
      </c>
      <c r="G435" s="45">
        <v>10.37</v>
      </c>
      <c r="H435" s="45">
        <v>30941000</v>
      </c>
      <c r="I435" s="45">
        <v>1218133662</v>
      </c>
    </row>
    <row r="436" spans="1:9" ht="16" x14ac:dyDescent="0.2">
      <c r="A436" s="18">
        <v>435</v>
      </c>
      <c r="B436" s="7">
        <v>43380</v>
      </c>
      <c r="C436" s="18" t="s">
        <v>3</v>
      </c>
      <c r="D436" s="45">
        <v>10.4</v>
      </c>
      <c r="E436" s="45">
        <v>10.53</v>
      </c>
      <c r="F436" s="45">
        <v>10.3</v>
      </c>
      <c r="G436" s="45">
        <v>10.52</v>
      </c>
      <c r="H436" s="45">
        <v>32205000</v>
      </c>
      <c r="I436" s="45">
        <v>1235386083</v>
      </c>
    </row>
    <row r="437" spans="1:9" ht="16" x14ac:dyDescent="0.2">
      <c r="A437" s="18">
        <v>436</v>
      </c>
      <c r="B437" s="7">
        <v>43381</v>
      </c>
      <c r="C437" s="18" t="s">
        <v>1</v>
      </c>
      <c r="D437" s="45">
        <v>10.53</v>
      </c>
      <c r="E437" s="45">
        <v>10.63</v>
      </c>
      <c r="F437" s="45">
        <v>10.46</v>
      </c>
      <c r="G437" s="45">
        <v>10.51</v>
      </c>
      <c r="H437" s="45">
        <v>31932700</v>
      </c>
      <c r="I437" s="45">
        <v>1233929786</v>
      </c>
    </row>
    <row r="438" spans="1:9" ht="16" x14ac:dyDescent="0.2">
      <c r="A438" s="18">
        <v>437</v>
      </c>
      <c r="B438" s="7">
        <v>43382</v>
      </c>
      <c r="C438" s="18" t="s">
        <v>7</v>
      </c>
      <c r="D438" s="45">
        <v>10.54</v>
      </c>
      <c r="E438" s="45">
        <v>10.57</v>
      </c>
      <c r="F438" s="45">
        <v>10.23</v>
      </c>
      <c r="G438" s="45">
        <v>10.38</v>
      </c>
      <c r="H438" s="45">
        <v>27881100</v>
      </c>
      <c r="I438" s="45">
        <v>1219636937</v>
      </c>
    </row>
    <row r="439" spans="1:9" ht="16" x14ac:dyDescent="0.2">
      <c r="A439" s="18">
        <v>438</v>
      </c>
      <c r="B439" s="7">
        <v>43383</v>
      </c>
      <c r="C439" s="18" t="s">
        <v>6</v>
      </c>
      <c r="D439" s="45">
        <v>10.36</v>
      </c>
      <c r="E439" s="45">
        <v>10.4</v>
      </c>
      <c r="F439" s="45">
        <v>10.210000000000001</v>
      </c>
      <c r="G439" s="45">
        <v>10.33</v>
      </c>
      <c r="H439" s="45">
        <v>26141100</v>
      </c>
      <c r="I439" s="45">
        <v>1212954413</v>
      </c>
    </row>
    <row r="440" spans="1:9" ht="16" x14ac:dyDescent="0.2">
      <c r="A440" s="18">
        <v>439</v>
      </c>
      <c r="B440" s="7">
        <v>43384</v>
      </c>
      <c r="C440" s="18" t="s">
        <v>2</v>
      </c>
      <c r="D440" s="45">
        <v>10.31</v>
      </c>
      <c r="E440" s="45">
        <v>10.31</v>
      </c>
      <c r="F440" s="45">
        <v>9.25</v>
      </c>
      <c r="G440" s="45">
        <v>9.3000000000000007</v>
      </c>
      <c r="H440" s="45">
        <v>26084400</v>
      </c>
      <c r="I440" s="45">
        <v>1092377724</v>
      </c>
    </row>
    <row r="441" spans="1:9" ht="16" x14ac:dyDescent="0.2">
      <c r="A441" s="18">
        <v>440</v>
      </c>
      <c r="B441" s="7">
        <v>43385</v>
      </c>
      <c r="C441" s="18" t="s">
        <v>4</v>
      </c>
      <c r="D441" s="45">
        <v>9.2799999999999994</v>
      </c>
      <c r="E441" s="45">
        <v>9.66</v>
      </c>
      <c r="F441" s="45">
        <v>9.24</v>
      </c>
      <c r="G441" s="45">
        <v>9.5299999999999994</v>
      </c>
      <c r="H441" s="45">
        <v>26099400</v>
      </c>
      <c r="I441" s="45">
        <v>1119110169</v>
      </c>
    </row>
    <row r="442" spans="1:9" ht="16" x14ac:dyDescent="0.2">
      <c r="A442" s="18">
        <v>441</v>
      </c>
      <c r="B442" s="7">
        <v>43386</v>
      </c>
      <c r="C442" s="18" t="s">
        <v>5</v>
      </c>
      <c r="D442" s="45">
        <v>9.49</v>
      </c>
      <c r="E442" s="45">
        <v>9.6300000000000008</v>
      </c>
      <c r="F442" s="45">
        <v>9.48</v>
      </c>
      <c r="G442" s="45">
        <v>9.5399999999999991</v>
      </c>
      <c r="H442" s="45">
        <v>24253100</v>
      </c>
      <c r="I442" s="45">
        <v>1120451371</v>
      </c>
    </row>
    <row r="443" spans="1:9" ht="16" x14ac:dyDescent="0.2">
      <c r="A443" s="18">
        <v>442</v>
      </c>
      <c r="B443" s="7">
        <v>43387</v>
      </c>
      <c r="C443" s="18" t="s">
        <v>3</v>
      </c>
      <c r="D443" s="45">
        <v>9.5500000000000007</v>
      </c>
      <c r="E443" s="45">
        <v>9.64</v>
      </c>
      <c r="F443" s="45">
        <v>9.4700000000000006</v>
      </c>
      <c r="G443" s="45">
        <v>9.5</v>
      </c>
      <c r="H443" s="45">
        <v>22974000</v>
      </c>
      <c r="I443" s="45">
        <v>1115328494</v>
      </c>
    </row>
    <row r="444" spans="1:9" ht="16" x14ac:dyDescent="0.2">
      <c r="A444" s="18">
        <v>443</v>
      </c>
      <c r="B444" s="7">
        <v>43388</v>
      </c>
      <c r="C444" s="18" t="s">
        <v>1</v>
      </c>
      <c r="D444" s="45">
        <v>9.48</v>
      </c>
      <c r="E444" s="45">
        <v>10.44</v>
      </c>
      <c r="F444" s="45">
        <v>9.42</v>
      </c>
      <c r="G444" s="45">
        <v>10.32</v>
      </c>
      <c r="H444" s="45">
        <v>52331400</v>
      </c>
      <c r="I444" s="45">
        <v>1211556837</v>
      </c>
    </row>
    <row r="445" spans="1:9" ht="16" x14ac:dyDescent="0.2">
      <c r="A445" s="18">
        <v>444</v>
      </c>
      <c r="B445" s="7">
        <v>43389</v>
      </c>
      <c r="C445" s="18" t="s">
        <v>7</v>
      </c>
      <c r="D445" s="45">
        <v>10.32</v>
      </c>
      <c r="E445" s="45">
        <v>10.33</v>
      </c>
      <c r="F445" s="45">
        <v>9.92</v>
      </c>
      <c r="G445" s="45">
        <v>10.01</v>
      </c>
      <c r="H445" s="45">
        <v>30719200</v>
      </c>
      <c r="I445" s="45">
        <v>1175713142</v>
      </c>
    </row>
    <row r="446" spans="1:9" ht="16" x14ac:dyDescent="0.2">
      <c r="A446" s="18">
        <v>445</v>
      </c>
      <c r="B446" s="7">
        <v>43390</v>
      </c>
      <c r="C446" s="18" t="s">
        <v>6</v>
      </c>
      <c r="D446" s="45">
        <v>10.029999999999999</v>
      </c>
      <c r="E446" s="45">
        <v>10.029999999999999</v>
      </c>
      <c r="F446" s="45">
        <v>9.82</v>
      </c>
      <c r="G446" s="45">
        <v>9.9</v>
      </c>
      <c r="H446" s="45">
        <v>35325400</v>
      </c>
      <c r="I446" s="45">
        <v>1295497891</v>
      </c>
    </row>
    <row r="447" spans="1:9" ht="16" x14ac:dyDescent="0.2">
      <c r="A447" s="18">
        <v>446</v>
      </c>
      <c r="B447" s="7">
        <v>43391</v>
      </c>
      <c r="C447" s="18" t="s">
        <v>2</v>
      </c>
      <c r="D447" s="45">
        <v>9.93</v>
      </c>
      <c r="E447" s="45">
        <v>9.9600000000000009</v>
      </c>
      <c r="F447" s="45">
        <v>9.64</v>
      </c>
      <c r="G447" s="45">
        <v>9.7200000000000006</v>
      </c>
      <c r="H447" s="45">
        <v>29790800</v>
      </c>
      <c r="I447" s="45">
        <v>1270922008</v>
      </c>
    </row>
    <row r="448" spans="1:9" ht="16" x14ac:dyDescent="0.2">
      <c r="A448" s="18">
        <v>447</v>
      </c>
      <c r="B448" s="7">
        <v>43392</v>
      </c>
      <c r="C448" s="18" t="s">
        <v>4</v>
      </c>
      <c r="D448" s="45">
        <v>9.7200000000000006</v>
      </c>
      <c r="E448" s="45">
        <v>9.7899999999999991</v>
      </c>
      <c r="F448" s="45">
        <v>9.6300000000000008</v>
      </c>
      <c r="G448" s="45">
        <v>9.77</v>
      </c>
      <c r="H448" s="45">
        <v>24658400</v>
      </c>
      <c r="I448" s="45">
        <v>1277484210</v>
      </c>
    </row>
    <row r="449" spans="1:9" ht="16" x14ac:dyDescent="0.2">
      <c r="A449" s="18">
        <v>448</v>
      </c>
      <c r="B449" s="7">
        <v>43393</v>
      </c>
      <c r="C449" s="18" t="s">
        <v>5</v>
      </c>
      <c r="D449" s="45">
        <v>9.76</v>
      </c>
      <c r="E449" s="45">
        <v>9.7899999999999991</v>
      </c>
      <c r="F449" s="45">
        <v>9.68</v>
      </c>
      <c r="G449" s="45">
        <v>9.75</v>
      </c>
      <c r="H449" s="45">
        <v>23972200</v>
      </c>
      <c r="I449" s="45">
        <v>1275898922</v>
      </c>
    </row>
    <row r="450" spans="1:9" ht="16" x14ac:dyDescent="0.2">
      <c r="A450" s="18">
        <v>449</v>
      </c>
      <c r="B450" s="7">
        <v>43394</v>
      </c>
      <c r="C450" s="18" t="s">
        <v>3</v>
      </c>
      <c r="D450" s="45">
        <v>9.76</v>
      </c>
      <c r="E450" s="45">
        <v>9.8699999999999992</v>
      </c>
      <c r="F450" s="45">
        <v>9.68</v>
      </c>
      <c r="G450" s="45">
        <v>9.74</v>
      </c>
      <c r="H450" s="45">
        <v>25790200</v>
      </c>
      <c r="I450" s="45">
        <v>1274416966</v>
      </c>
    </row>
    <row r="451" spans="1:9" ht="16" x14ac:dyDescent="0.2">
      <c r="A451" s="18">
        <v>450</v>
      </c>
      <c r="B451" s="7">
        <v>43395</v>
      </c>
      <c r="C451" s="18" t="s">
        <v>1</v>
      </c>
      <c r="D451" s="45">
        <v>9.7200000000000006</v>
      </c>
      <c r="E451" s="45">
        <v>9.84</v>
      </c>
      <c r="F451" s="45">
        <v>9.65</v>
      </c>
      <c r="G451" s="45">
        <v>9.73</v>
      </c>
      <c r="H451" s="45">
        <v>27599800</v>
      </c>
      <c r="I451" s="45">
        <v>1272265317</v>
      </c>
    </row>
    <row r="452" spans="1:9" ht="16" x14ac:dyDescent="0.2">
      <c r="A452" s="18">
        <v>451</v>
      </c>
      <c r="B452" s="7">
        <v>43396</v>
      </c>
      <c r="C452" s="18" t="s">
        <v>7</v>
      </c>
      <c r="D452" s="45">
        <v>9.6999999999999993</v>
      </c>
      <c r="E452" s="45">
        <v>9.86</v>
      </c>
      <c r="F452" s="45">
        <v>9.68</v>
      </c>
      <c r="G452" s="45">
        <v>9.8000000000000007</v>
      </c>
      <c r="H452" s="45">
        <v>30852200</v>
      </c>
      <c r="I452" s="45">
        <v>1282236149</v>
      </c>
    </row>
    <row r="453" spans="1:9" ht="16" x14ac:dyDescent="0.2">
      <c r="A453" s="18">
        <v>452</v>
      </c>
      <c r="B453" s="7">
        <v>43397</v>
      </c>
      <c r="C453" s="18" t="s">
        <v>6</v>
      </c>
      <c r="D453" s="45">
        <v>9.7799999999999994</v>
      </c>
      <c r="E453" s="45">
        <v>9.82</v>
      </c>
      <c r="F453" s="45">
        <v>9.7100000000000009</v>
      </c>
      <c r="G453" s="45">
        <v>9.75</v>
      </c>
      <c r="H453" s="45">
        <v>26652600</v>
      </c>
      <c r="I453" s="45">
        <v>1274681180</v>
      </c>
    </row>
    <row r="454" spans="1:9" ht="16" x14ac:dyDescent="0.2">
      <c r="A454" s="18">
        <v>453</v>
      </c>
      <c r="B454" s="7">
        <v>43398</v>
      </c>
      <c r="C454" s="18" t="s">
        <v>2</v>
      </c>
      <c r="D454" s="45">
        <v>9.73</v>
      </c>
      <c r="E454" s="45">
        <v>9.75</v>
      </c>
      <c r="F454" s="45">
        <v>9.64</v>
      </c>
      <c r="G454" s="45">
        <v>9.69</v>
      </c>
      <c r="H454" s="45">
        <v>25207400</v>
      </c>
      <c r="I454" s="45">
        <v>1267743585</v>
      </c>
    </row>
    <row r="455" spans="1:9" ht="16" x14ac:dyDescent="0.2">
      <c r="A455" s="18">
        <v>454</v>
      </c>
      <c r="B455" s="7">
        <v>43399</v>
      </c>
      <c r="C455" s="18" t="s">
        <v>4</v>
      </c>
      <c r="D455" s="45">
        <v>9.68</v>
      </c>
      <c r="E455" s="45">
        <v>9.73</v>
      </c>
      <c r="F455" s="45">
        <v>9.6199999999999992</v>
      </c>
      <c r="G455" s="45">
        <v>9.6999999999999993</v>
      </c>
      <c r="H455" s="45">
        <v>24495800</v>
      </c>
      <c r="I455" s="45">
        <v>1269103898</v>
      </c>
    </row>
    <row r="456" spans="1:9" ht="16" x14ac:dyDescent="0.2">
      <c r="A456" s="18">
        <v>455</v>
      </c>
      <c r="B456" s="7">
        <v>43400</v>
      </c>
      <c r="C456" s="18" t="s">
        <v>5</v>
      </c>
      <c r="D456" s="45">
        <v>9.6999999999999993</v>
      </c>
      <c r="E456" s="45">
        <v>9.73</v>
      </c>
      <c r="F456" s="45">
        <v>9.6300000000000008</v>
      </c>
      <c r="G456" s="45">
        <v>9.65</v>
      </c>
      <c r="H456" s="45">
        <v>22943000</v>
      </c>
      <c r="I456" s="45">
        <v>1262795447</v>
      </c>
    </row>
    <row r="457" spans="1:9" ht="16" x14ac:dyDescent="0.2">
      <c r="A457" s="18">
        <v>456</v>
      </c>
      <c r="B457" s="7">
        <v>43401</v>
      </c>
      <c r="C457" s="18" t="s">
        <v>3</v>
      </c>
      <c r="D457" s="45">
        <v>9.67</v>
      </c>
      <c r="E457" s="45">
        <v>9.7100000000000009</v>
      </c>
      <c r="F457" s="45">
        <v>9.59</v>
      </c>
      <c r="G457" s="45">
        <v>9.67</v>
      </c>
      <c r="H457" s="45">
        <v>24760500</v>
      </c>
      <c r="I457" s="45">
        <v>1264409510</v>
      </c>
    </row>
    <row r="458" spans="1:9" ht="16" x14ac:dyDescent="0.2">
      <c r="A458" s="18">
        <v>457</v>
      </c>
      <c r="B458" s="7">
        <v>43402</v>
      </c>
      <c r="C458" s="18" t="s">
        <v>1</v>
      </c>
      <c r="D458" s="45">
        <v>9.64</v>
      </c>
      <c r="E458" s="45">
        <v>9.68</v>
      </c>
      <c r="F458" s="45">
        <v>9.34</v>
      </c>
      <c r="G458" s="45">
        <v>9.4</v>
      </c>
      <c r="H458" s="45">
        <v>24583200</v>
      </c>
      <c r="I458" s="45">
        <v>1229856255</v>
      </c>
    </row>
    <row r="459" spans="1:9" ht="16" x14ac:dyDescent="0.2">
      <c r="A459" s="18">
        <v>458</v>
      </c>
      <c r="B459" s="7">
        <v>43403</v>
      </c>
      <c r="C459" s="18" t="s">
        <v>7</v>
      </c>
      <c r="D459" s="45">
        <v>9.4</v>
      </c>
      <c r="E459" s="45">
        <v>9.4700000000000006</v>
      </c>
      <c r="F459" s="45">
        <v>9.35</v>
      </c>
      <c r="G459" s="45">
        <v>9.39</v>
      </c>
      <c r="H459" s="45">
        <v>24305700</v>
      </c>
      <c r="I459" s="45">
        <v>1227818402</v>
      </c>
    </row>
    <row r="460" spans="1:9" ht="16" x14ac:dyDescent="0.2">
      <c r="A460" s="18">
        <v>459</v>
      </c>
      <c r="B460" s="7">
        <v>43404</v>
      </c>
      <c r="C460" s="18" t="s">
        <v>6</v>
      </c>
      <c r="D460" s="45">
        <v>9.4</v>
      </c>
      <c r="E460" s="45">
        <v>9.42</v>
      </c>
      <c r="F460" s="45">
        <v>9.31</v>
      </c>
      <c r="G460" s="45">
        <v>9.36</v>
      </c>
      <c r="H460" s="45">
        <v>21398200</v>
      </c>
      <c r="I460" s="45">
        <v>1224930353</v>
      </c>
    </row>
    <row r="461" spans="1:9" ht="16" x14ac:dyDescent="0.2">
      <c r="A461" s="18">
        <v>460</v>
      </c>
      <c r="B461" s="7">
        <v>43405</v>
      </c>
      <c r="C461" s="18" t="s">
        <v>2</v>
      </c>
      <c r="D461" s="45">
        <v>9.3699999999999992</v>
      </c>
      <c r="E461" s="45">
        <v>9.6300000000000008</v>
      </c>
      <c r="F461" s="45">
        <v>9.34</v>
      </c>
      <c r="G461" s="45">
        <v>9.5500000000000007</v>
      </c>
      <c r="H461" s="45">
        <v>19690100</v>
      </c>
      <c r="I461" s="45">
        <v>1249031435</v>
      </c>
    </row>
    <row r="462" spans="1:9" ht="16" x14ac:dyDescent="0.2">
      <c r="A462" s="18">
        <v>461</v>
      </c>
      <c r="B462" s="7">
        <v>43406</v>
      </c>
      <c r="C462" s="18" t="s">
        <v>4</v>
      </c>
      <c r="D462" s="45">
        <v>9.5299999999999994</v>
      </c>
      <c r="E462" s="45">
        <v>9.61</v>
      </c>
      <c r="F462" s="45">
        <v>9.48</v>
      </c>
      <c r="G462" s="45">
        <v>9.57</v>
      </c>
      <c r="H462" s="45">
        <v>21304800</v>
      </c>
      <c r="I462" s="45">
        <v>1252152306</v>
      </c>
    </row>
    <row r="463" spans="1:9" ht="16" x14ac:dyDescent="0.2">
      <c r="A463" s="18">
        <v>462</v>
      </c>
      <c r="B463" s="7">
        <v>43407</v>
      </c>
      <c r="C463" s="18" t="s">
        <v>5</v>
      </c>
      <c r="D463" s="45">
        <v>9.59</v>
      </c>
      <c r="E463" s="45">
        <v>9.6300000000000008</v>
      </c>
      <c r="F463" s="45">
        <v>9.49</v>
      </c>
      <c r="G463" s="45">
        <v>9.5299999999999994</v>
      </c>
      <c r="H463" s="45">
        <v>19663500</v>
      </c>
      <c r="I463" s="45">
        <v>1246544940</v>
      </c>
    </row>
    <row r="464" spans="1:9" ht="16" x14ac:dyDescent="0.2">
      <c r="A464" s="18">
        <v>463</v>
      </c>
      <c r="B464" s="7">
        <v>43408</v>
      </c>
      <c r="C464" s="18" t="s">
        <v>3</v>
      </c>
      <c r="D464" s="45">
        <v>9.5299999999999994</v>
      </c>
      <c r="E464" s="45">
        <v>9.74</v>
      </c>
      <c r="F464" s="45">
        <v>9.49</v>
      </c>
      <c r="G464" s="45">
        <v>9.6300000000000008</v>
      </c>
      <c r="H464" s="45">
        <v>24079700</v>
      </c>
      <c r="I464" s="45">
        <v>1259275637</v>
      </c>
    </row>
    <row r="465" spans="1:9" ht="16" x14ac:dyDescent="0.2">
      <c r="A465" s="18">
        <v>464</v>
      </c>
      <c r="B465" s="7">
        <v>43409</v>
      </c>
      <c r="C465" s="18" t="s">
        <v>1</v>
      </c>
      <c r="D465" s="45">
        <v>9.59</v>
      </c>
      <c r="E465" s="45">
        <v>9.77</v>
      </c>
      <c r="F465" s="45">
        <v>9.58</v>
      </c>
      <c r="G465" s="45">
        <v>9.67</v>
      </c>
      <c r="H465" s="45">
        <v>21103300</v>
      </c>
      <c r="I465" s="45">
        <v>1265157682</v>
      </c>
    </row>
    <row r="466" spans="1:9" ht="16" x14ac:dyDescent="0.2">
      <c r="A466" s="18">
        <v>465</v>
      </c>
      <c r="B466" s="7">
        <v>43410</v>
      </c>
      <c r="C466" s="18" t="s">
        <v>7</v>
      </c>
      <c r="D466" s="45">
        <v>9.7100000000000009</v>
      </c>
      <c r="E466" s="45">
        <v>9.7799999999999994</v>
      </c>
      <c r="F466" s="45">
        <v>9.6199999999999992</v>
      </c>
      <c r="G466" s="45">
        <v>9.7799999999999994</v>
      </c>
      <c r="H466" s="45">
        <v>24810200</v>
      </c>
      <c r="I466" s="45">
        <v>1278317401</v>
      </c>
    </row>
    <row r="467" spans="1:9" ht="16" x14ac:dyDescent="0.2">
      <c r="A467" s="18">
        <v>466</v>
      </c>
      <c r="B467" s="7">
        <v>43411</v>
      </c>
      <c r="C467" s="18" t="s">
        <v>6</v>
      </c>
      <c r="D467" s="45">
        <v>9.8000000000000007</v>
      </c>
      <c r="E467" s="45">
        <v>9.8800000000000008</v>
      </c>
      <c r="F467" s="45">
        <v>9.77</v>
      </c>
      <c r="G467" s="45">
        <v>9.82</v>
      </c>
      <c r="H467" s="45">
        <v>23433700</v>
      </c>
      <c r="I467" s="45">
        <v>1284047719</v>
      </c>
    </row>
    <row r="468" spans="1:9" ht="16" x14ac:dyDescent="0.2">
      <c r="A468" s="18">
        <v>467</v>
      </c>
      <c r="B468" s="7">
        <v>43412</v>
      </c>
      <c r="C468" s="18" t="s">
        <v>2</v>
      </c>
      <c r="D468" s="45">
        <v>9.81</v>
      </c>
      <c r="E468" s="45">
        <v>9.83</v>
      </c>
      <c r="F468" s="45">
        <v>9.6199999999999992</v>
      </c>
      <c r="G468" s="45">
        <v>9.65</v>
      </c>
      <c r="H468" s="45">
        <v>21877100</v>
      </c>
      <c r="I468" s="45">
        <v>1262337649</v>
      </c>
    </row>
    <row r="469" spans="1:9" ht="16" x14ac:dyDescent="0.2">
      <c r="A469" s="18">
        <v>468</v>
      </c>
      <c r="B469" s="7">
        <v>43413</v>
      </c>
      <c r="C469" s="18" t="s">
        <v>4</v>
      </c>
      <c r="D469" s="45">
        <v>9.64</v>
      </c>
      <c r="E469" s="45">
        <v>9.67</v>
      </c>
      <c r="F469" s="45">
        <v>9.49</v>
      </c>
      <c r="G469" s="45">
        <v>9.5500000000000007</v>
      </c>
      <c r="H469" s="45">
        <v>18859800</v>
      </c>
      <c r="I469" s="45">
        <v>1249682815</v>
      </c>
    </row>
    <row r="470" spans="1:9" ht="16" x14ac:dyDescent="0.2">
      <c r="A470" s="18">
        <v>469</v>
      </c>
      <c r="B470" s="7">
        <v>43414</v>
      </c>
      <c r="C470" s="18" t="s">
        <v>5</v>
      </c>
      <c r="D470" s="45">
        <v>9.5500000000000007</v>
      </c>
      <c r="E470" s="45">
        <v>9.64</v>
      </c>
      <c r="F470" s="45">
        <v>9.51</v>
      </c>
      <c r="G470" s="45">
        <v>9.56</v>
      </c>
      <c r="H470" s="45">
        <v>18550600</v>
      </c>
      <c r="I470" s="45">
        <v>1250117069</v>
      </c>
    </row>
    <row r="471" spans="1:9" ht="16" x14ac:dyDescent="0.2">
      <c r="A471" s="18">
        <v>470</v>
      </c>
      <c r="B471" s="7">
        <v>43415</v>
      </c>
      <c r="C471" s="18" t="s">
        <v>3</v>
      </c>
      <c r="D471" s="45">
        <v>9.57</v>
      </c>
      <c r="E471" s="45">
        <v>9.58</v>
      </c>
      <c r="F471" s="45">
        <v>9.35</v>
      </c>
      <c r="G471" s="45">
        <v>9.4700000000000006</v>
      </c>
      <c r="H471" s="45">
        <v>18889600</v>
      </c>
      <c r="I471" s="45">
        <v>1238146316</v>
      </c>
    </row>
    <row r="472" spans="1:9" ht="16" x14ac:dyDescent="0.2">
      <c r="A472" s="18">
        <v>471</v>
      </c>
      <c r="B472" s="7">
        <v>43416</v>
      </c>
      <c r="C472" s="18" t="s">
        <v>1</v>
      </c>
      <c r="D472" s="45">
        <v>9.49</v>
      </c>
      <c r="E472" s="45">
        <v>9.52</v>
      </c>
      <c r="F472" s="45">
        <v>9.27</v>
      </c>
      <c r="G472" s="45">
        <v>9.36</v>
      </c>
      <c r="H472" s="45">
        <v>19452700</v>
      </c>
      <c r="I472" s="45">
        <v>1224441164</v>
      </c>
    </row>
    <row r="473" spans="1:9" ht="16" x14ac:dyDescent="0.2">
      <c r="A473" s="18">
        <v>472</v>
      </c>
      <c r="B473" s="7">
        <v>43417</v>
      </c>
      <c r="C473" s="18" t="s">
        <v>7</v>
      </c>
      <c r="D473" s="45">
        <v>9.3699999999999992</v>
      </c>
      <c r="E473" s="45">
        <v>9.4700000000000006</v>
      </c>
      <c r="F473" s="45">
        <v>9.19</v>
      </c>
      <c r="G473" s="45">
        <v>9.25</v>
      </c>
      <c r="H473" s="45">
        <v>17068400</v>
      </c>
      <c r="I473" s="45">
        <v>1209685693</v>
      </c>
    </row>
    <row r="474" spans="1:9" ht="16" x14ac:dyDescent="0.2">
      <c r="A474" s="18">
        <v>473</v>
      </c>
      <c r="B474" s="7">
        <v>43418</v>
      </c>
      <c r="C474" s="18" t="s">
        <v>6</v>
      </c>
      <c r="D474" s="45">
        <v>9.2200000000000006</v>
      </c>
      <c r="E474" s="45">
        <v>9.23</v>
      </c>
      <c r="F474" s="45">
        <v>8.14</v>
      </c>
      <c r="G474" s="45">
        <v>8.41</v>
      </c>
      <c r="H474" s="45">
        <v>19518100</v>
      </c>
      <c r="I474" s="45">
        <v>1099631149</v>
      </c>
    </row>
    <row r="475" spans="1:9" ht="16" x14ac:dyDescent="0.2">
      <c r="A475" s="18">
        <v>474</v>
      </c>
      <c r="B475" s="7">
        <v>43419</v>
      </c>
      <c r="C475" s="18" t="s">
        <v>2</v>
      </c>
      <c r="D475" s="45">
        <v>8.41</v>
      </c>
      <c r="E475" s="45">
        <v>8.4600000000000009</v>
      </c>
      <c r="F475" s="45">
        <v>7.75</v>
      </c>
      <c r="G475" s="45">
        <v>8.18</v>
      </c>
      <c r="H475" s="45">
        <v>19131700</v>
      </c>
      <c r="I475" s="45">
        <v>1070574081</v>
      </c>
    </row>
    <row r="476" spans="1:9" ht="16" x14ac:dyDescent="0.2">
      <c r="A476" s="18">
        <v>475</v>
      </c>
      <c r="B476" s="7">
        <v>43420</v>
      </c>
      <c r="C476" s="18" t="s">
        <v>4</v>
      </c>
      <c r="D476" s="45">
        <v>8.18</v>
      </c>
      <c r="E476" s="45">
        <v>8.2100000000000009</v>
      </c>
      <c r="F476" s="45">
        <v>7.8</v>
      </c>
      <c r="G476" s="45">
        <v>7.88</v>
      </c>
      <c r="H476" s="45">
        <v>18869500</v>
      </c>
      <c r="I476" s="45">
        <v>1031284583</v>
      </c>
    </row>
    <row r="477" spans="1:9" ht="16" x14ac:dyDescent="0.2">
      <c r="A477" s="18">
        <v>476</v>
      </c>
      <c r="B477" s="7">
        <v>43421</v>
      </c>
      <c r="C477" s="18" t="s">
        <v>5</v>
      </c>
      <c r="D477" s="45">
        <v>7.9</v>
      </c>
      <c r="E477" s="45">
        <v>7.9</v>
      </c>
      <c r="F477" s="45">
        <v>7.61</v>
      </c>
      <c r="G477" s="45">
        <v>7.72</v>
      </c>
      <c r="H477" s="45">
        <v>16973900</v>
      </c>
      <c r="I477" s="45">
        <v>1009535273</v>
      </c>
    </row>
    <row r="478" spans="1:9" ht="16" x14ac:dyDescent="0.2">
      <c r="A478" s="18">
        <v>477</v>
      </c>
      <c r="B478" s="7">
        <v>43422</v>
      </c>
      <c r="C478" s="18" t="s">
        <v>3</v>
      </c>
      <c r="D478" s="45">
        <v>7.74</v>
      </c>
      <c r="E478" s="45">
        <v>8.0299999999999994</v>
      </c>
      <c r="F478" s="45">
        <v>7.73</v>
      </c>
      <c r="G478" s="45">
        <v>8</v>
      </c>
      <c r="H478" s="45">
        <v>13784000</v>
      </c>
      <c r="I478" s="45">
        <v>1046363128</v>
      </c>
    </row>
    <row r="479" spans="1:9" ht="16" x14ac:dyDescent="0.2">
      <c r="A479" s="18">
        <v>478</v>
      </c>
      <c r="B479" s="7">
        <v>43423</v>
      </c>
      <c r="C479" s="18" t="s">
        <v>1</v>
      </c>
      <c r="D479" s="45">
        <v>8</v>
      </c>
      <c r="E479" s="45">
        <v>8.01</v>
      </c>
      <c r="F479" s="45">
        <v>6.6</v>
      </c>
      <c r="G479" s="45">
        <v>6.63</v>
      </c>
      <c r="H479" s="45">
        <v>21567100</v>
      </c>
      <c r="I479" s="45">
        <v>867472829</v>
      </c>
    </row>
    <row r="480" spans="1:9" ht="16" x14ac:dyDescent="0.2">
      <c r="A480" s="18">
        <v>479</v>
      </c>
      <c r="B480" s="7">
        <v>43424</v>
      </c>
      <c r="C480" s="18" t="s">
        <v>7</v>
      </c>
      <c r="D480" s="45">
        <v>6.61</v>
      </c>
      <c r="E480" s="45">
        <v>6.76</v>
      </c>
      <c r="F480" s="45">
        <v>5.55</v>
      </c>
      <c r="G480" s="45">
        <v>5.76</v>
      </c>
      <c r="H480" s="45">
        <v>25989200</v>
      </c>
      <c r="I480" s="45">
        <v>753431522</v>
      </c>
    </row>
    <row r="481" spans="1:9" ht="16" x14ac:dyDescent="0.2">
      <c r="A481" s="18">
        <v>480</v>
      </c>
      <c r="B481" s="7">
        <v>43425</v>
      </c>
      <c r="C481" s="18" t="s">
        <v>6</v>
      </c>
      <c r="D481" s="45">
        <v>5.8</v>
      </c>
      <c r="E481" s="45">
        <v>6.2</v>
      </c>
      <c r="F481" s="45">
        <v>5.57</v>
      </c>
      <c r="G481" s="45">
        <v>6.2</v>
      </c>
      <c r="H481" s="45">
        <v>14208800</v>
      </c>
      <c r="I481" s="45">
        <v>810831494</v>
      </c>
    </row>
    <row r="482" spans="1:9" ht="16" x14ac:dyDescent="0.2">
      <c r="A482" s="18">
        <v>481</v>
      </c>
      <c r="B482" s="7">
        <v>43426</v>
      </c>
      <c r="C482" s="18" t="s">
        <v>2</v>
      </c>
      <c r="D482" s="45">
        <v>6.21</v>
      </c>
      <c r="E482" s="45">
        <v>6.23</v>
      </c>
      <c r="F482" s="45">
        <v>5.76</v>
      </c>
      <c r="G482" s="45">
        <v>5.76</v>
      </c>
      <c r="H482" s="45">
        <v>9885300</v>
      </c>
      <c r="I482" s="45">
        <v>752821997</v>
      </c>
    </row>
    <row r="483" spans="1:9" ht="16" x14ac:dyDescent="0.2">
      <c r="A483" s="18">
        <v>482</v>
      </c>
      <c r="B483" s="7">
        <v>43427</v>
      </c>
      <c r="C483" s="18" t="s">
        <v>4</v>
      </c>
      <c r="D483" s="45">
        <v>5.74</v>
      </c>
      <c r="E483" s="45">
        <v>5.77</v>
      </c>
      <c r="F483" s="45">
        <v>5.42</v>
      </c>
      <c r="G483" s="45">
        <v>5.56</v>
      </c>
      <c r="H483" s="45">
        <v>9943370</v>
      </c>
      <c r="I483" s="45">
        <v>726908037</v>
      </c>
    </row>
    <row r="484" spans="1:9" ht="16" x14ac:dyDescent="0.2">
      <c r="A484" s="18">
        <v>483</v>
      </c>
      <c r="B484" s="7">
        <v>43428</v>
      </c>
      <c r="C484" s="18" t="s">
        <v>5</v>
      </c>
      <c r="D484" s="45">
        <v>5.56</v>
      </c>
      <c r="E484" s="45">
        <v>5.67</v>
      </c>
      <c r="F484" s="45">
        <v>4.72</v>
      </c>
      <c r="G484" s="45">
        <v>5.12</v>
      </c>
      <c r="H484" s="45">
        <v>11938900</v>
      </c>
      <c r="I484" s="45">
        <v>669075120</v>
      </c>
    </row>
    <row r="485" spans="1:9" ht="16" x14ac:dyDescent="0.2">
      <c r="A485" s="18">
        <v>484</v>
      </c>
      <c r="B485" s="7">
        <v>43429</v>
      </c>
      <c r="C485" s="18" t="s">
        <v>3</v>
      </c>
      <c r="D485" s="45">
        <v>5.09</v>
      </c>
      <c r="E485" s="45">
        <v>5.28</v>
      </c>
      <c r="F485" s="45">
        <v>4.4400000000000004</v>
      </c>
      <c r="G485" s="45">
        <v>5.18</v>
      </c>
      <c r="H485" s="45">
        <v>12236300</v>
      </c>
      <c r="I485" s="45">
        <v>677616315</v>
      </c>
    </row>
    <row r="486" spans="1:9" ht="16" x14ac:dyDescent="0.2">
      <c r="A486" s="18">
        <v>485</v>
      </c>
      <c r="B486" s="7">
        <v>43430</v>
      </c>
      <c r="C486" s="18" t="s">
        <v>1</v>
      </c>
      <c r="D486" s="45">
        <v>5.18</v>
      </c>
      <c r="E486" s="45">
        <v>5.26</v>
      </c>
      <c r="F486" s="45">
        <v>4.67</v>
      </c>
      <c r="G486" s="45">
        <v>4.93</v>
      </c>
      <c r="H486" s="45">
        <v>10132300</v>
      </c>
      <c r="I486" s="45">
        <v>644376285</v>
      </c>
    </row>
    <row r="487" spans="1:9" ht="16" x14ac:dyDescent="0.2">
      <c r="A487" s="18">
        <v>486</v>
      </c>
      <c r="B487" s="7">
        <v>43431</v>
      </c>
      <c r="C487" s="18" t="s">
        <v>7</v>
      </c>
      <c r="D487" s="45">
        <v>4.91</v>
      </c>
      <c r="E487" s="45">
        <v>4.95</v>
      </c>
      <c r="F487" s="45">
        <v>4.68</v>
      </c>
      <c r="G487" s="45">
        <v>4.91</v>
      </c>
      <c r="H487" s="45">
        <v>9050190</v>
      </c>
      <c r="I487" s="45">
        <v>642623575</v>
      </c>
    </row>
    <row r="488" spans="1:9" ht="16" x14ac:dyDescent="0.2">
      <c r="A488" s="18">
        <v>487</v>
      </c>
      <c r="B488" s="7">
        <v>43432</v>
      </c>
      <c r="C488" s="18" t="s">
        <v>6</v>
      </c>
      <c r="D488" s="45">
        <v>4.9000000000000004</v>
      </c>
      <c r="E488" s="45">
        <v>5.47</v>
      </c>
      <c r="F488" s="45">
        <v>4.9000000000000004</v>
      </c>
      <c r="G488" s="45">
        <v>5.34</v>
      </c>
      <c r="H488" s="45">
        <v>15392800</v>
      </c>
      <c r="I488" s="45">
        <v>698070712</v>
      </c>
    </row>
    <row r="489" spans="1:9" ht="16" x14ac:dyDescent="0.2">
      <c r="A489" s="18">
        <v>488</v>
      </c>
      <c r="B489" s="7">
        <v>43433</v>
      </c>
      <c r="C489" s="18" t="s">
        <v>2</v>
      </c>
      <c r="D489" s="45">
        <v>5.35</v>
      </c>
      <c r="E489" s="45">
        <v>5.6</v>
      </c>
      <c r="F489" s="45">
        <v>5.15</v>
      </c>
      <c r="G489" s="45">
        <v>5.35</v>
      </c>
      <c r="H489" s="45">
        <v>13027940</v>
      </c>
      <c r="I489" s="45">
        <v>699335928</v>
      </c>
    </row>
    <row r="490" spans="1:9" ht="16" x14ac:dyDescent="0.2">
      <c r="A490" s="18">
        <v>489</v>
      </c>
      <c r="B490" s="7">
        <v>43434</v>
      </c>
      <c r="C490" s="18" t="s">
        <v>4</v>
      </c>
      <c r="D490" s="45">
        <v>5.37</v>
      </c>
      <c r="E490" s="45">
        <v>5.43</v>
      </c>
      <c r="F490" s="45">
        <v>4.95</v>
      </c>
      <c r="G490" s="45">
        <v>5.08</v>
      </c>
      <c r="H490" s="45">
        <v>10699024</v>
      </c>
      <c r="I490" s="45">
        <v>664273799</v>
      </c>
    </row>
    <row r="491" spans="1:9" ht="16" x14ac:dyDescent="0.2">
      <c r="A491" s="18">
        <v>490</v>
      </c>
      <c r="B491" s="7">
        <v>43435</v>
      </c>
      <c r="C491" s="18" t="s">
        <v>5</v>
      </c>
      <c r="D491" s="45">
        <v>5.09</v>
      </c>
      <c r="E491" s="45">
        <v>5.42</v>
      </c>
      <c r="F491" s="45">
        <v>5.01</v>
      </c>
      <c r="G491" s="45">
        <v>5.29</v>
      </c>
      <c r="H491" s="45">
        <v>12291155</v>
      </c>
      <c r="I491" s="45">
        <v>691761389</v>
      </c>
    </row>
    <row r="492" spans="1:9" ht="16" x14ac:dyDescent="0.2">
      <c r="A492" s="18">
        <v>491</v>
      </c>
      <c r="B492" s="7">
        <v>43436</v>
      </c>
      <c r="C492" s="18" t="s">
        <v>3</v>
      </c>
      <c r="D492" s="45">
        <v>5.27</v>
      </c>
      <c r="E492" s="45">
        <v>5.43</v>
      </c>
      <c r="F492" s="45">
        <v>5.2</v>
      </c>
      <c r="G492" s="45">
        <v>5.25</v>
      </c>
      <c r="H492" s="45">
        <v>11848313</v>
      </c>
      <c r="I492" s="45">
        <v>686750930</v>
      </c>
    </row>
    <row r="493" spans="1:9" ht="16" x14ac:dyDescent="0.2">
      <c r="A493" s="18">
        <v>492</v>
      </c>
      <c r="B493" s="7">
        <v>43437</v>
      </c>
      <c r="C493" s="18" t="s">
        <v>1</v>
      </c>
      <c r="D493" s="45">
        <v>5.25</v>
      </c>
      <c r="E493" s="45">
        <v>5.28</v>
      </c>
      <c r="F493" s="45">
        <v>5</v>
      </c>
      <c r="G493" s="45">
        <v>5.1100000000000003</v>
      </c>
      <c r="H493" s="45">
        <v>12193045</v>
      </c>
      <c r="I493" s="45">
        <v>668286590</v>
      </c>
    </row>
    <row r="494" spans="1:9" ht="16" x14ac:dyDescent="0.2">
      <c r="A494" s="18">
        <v>493</v>
      </c>
      <c r="B494" s="7">
        <v>43438</v>
      </c>
      <c r="C494" s="18" t="s">
        <v>7</v>
      </c>
      <c r="D494" s="45">
        <v>5.1100000000000003</v>
      </c>
      <c r="E494" s="45">
        <v>6.29</v>
      </c>
      <c r="F494" s="45">
        <v>5.1100000000000003</v>
      </c>
      <c r="G494" s="45">
        <v>5.88</v>
      </c>
      <c r="H494" s="45">
        <v>39059359</v>
      </c>
      <c r="I494" s="45">
        <v>769203427</v>
      </c>
    </row>
    <row r="495" spans="1:9" ht="16" x14ac:dyDescent="0.2">
      <c r="A495" s="18">
        <v>494</v>
      </c>
      <c r="B495" s="7">
        <v>43439</v>
      </c>
      <c r="C495" s="18" t="s">
        <v>6</v>
      </c>
      <c r="D495" s="45">
        <v>5.92</v>
      </c>
      <c r="E495" s="45">
        <v>6.59</v>
      </c>
      <c r="F495" s="45">
        <v>5.78</v>
      </c>
      <c r="G495" s="45">
        <v>5.98</v>
      </c>
      <c r="H495" s="45">
        <v>61589926</v>
      </c>
      <c r="I495" s="45">
        <v>782739422</v>
      </c>
    </row>
    <row r="496" spans="1:9" ht="16" x14ac:dyDescent="0.2">
      <c r="A496" s="18">
        <v>495</v>
      </c>
      <c r="B496" s="7">
        <v>43440</v>
      </c>
      <c r="C496" s="18" t="s">
        <v>2</v>
      </c>
      <c r="D496" s="45">
        <v>6.01</v>
      </c>
      <c r="E496" s="45">
        <v>6.06</v>
      </c>
      <c r="F496" s="45">
        <v>4.95</v>
      </c>
      <c r="G496" s="45">
        <v>4.95</v>
      </c>
      <c r="H496" s="45">
        <v>38404207</v>
      </c>
      <c r="I496" s="45">
        <v>647677223</v>
      </c>
    </row>
    <row r="497" spans="1:9" ht="16" x14ac:dyDescent="0.2">
      <c r="A497" s="18">
        <v>496</v>
      </c>
      <c r="B497" s="7">
        <v>43441</v>
      </c>
      <c r="C497" s="18" t="s">
        <v>4</v>
      </c>
      <c r="D497" s="45">
        <v>4.92</v>
      </c>
      <c r="E497" s="45">
        <v>4.96</v>
      </c>
      <c r="F497" s="45">
        <v>4.1900000000000004</v>
      </c>
      <c r="G497" s="45">
        <v>4.53</v>
      </c>
      <c r="H497" s="45">
        <v>24895395</v>
      </c>
      <c r="I497" s="45">
        <v>592344303</v>
      </c>
    </row>
    <row r="498" spans="1:9" ht="16" x14ac:dyDescent="0.2">
      <c r="A498" s="18">
        <v>497</v>
      </c>
      <c r="B498" s="7">
        <v>43442</v>
      </c>
      <c r="C498" s="18" t="s">
        <v>5</v>
      </c>
      <c r="D498" s="45">
        <v>4.53</v>
      </c>
      <c r="E498" s="45">
        <v>4.8099999999999996</v>
      </c>
      <c r="F498" s="45">
        <v>4.38</v>
      </c>
      <c r="G498" s="45">
        <v>4.7</v>
      </c>
      <c r="H498" s="45">
        <v>16534323</v>
      </c>
      <c r="I498" s="45">
        <v>614811505</v>
      </c>
    </row>
    <row r="499" spans="1:9" ht="16" x14ac:dyDescent="0.2">
      <c r="A499" s="18">
        <v>498</v>
      </c>
      <c r="B499" s="7">
        <v>43443</v>
      </c>
      <c r="C499" s="18" t="s">
        <v>3</v>
      </c>
      <c r="D499" s="45">
        <v>4.71</v>
      </c>
      <c r="E499" s="45">
        <v>5.05</v>
      </c>
      <c r="F499" s="45">
        <v>4.62</v>
      </c>
      <c r="G499" s="45">
        <v>4.8600000000000003</v>
      </c>
      <c r="H499" s="45">
        <v>17862646</v>
      </c>
      <c r="I499" s="45">
        <v>635567539</v>
      </c>
    </row>
    <row r="500" spans="1:9" ht="16" x14ac:dyDescent="0.2">
      <c r="A500" s="18">
        <v>499</v>
      </c>
      <c r="B500" s="7">
        <v>43444</v>
      </c>
      <c r="C500" s="18" t="s">
        <v>1</v>
      </c>
      <c r="D500" s="45">
        <v>4.8499999999999996</v>
      </c>
      <c r="E500" s="45">
        <v>5</v>
      </c>
      <c r="F500" s="45">
        <v>4.59</v>
      </c>
      <c r="G500" s="45">
        <v>4.71</v>
      </c>
      <c r="H500" s="45">
        <v>13851408</v>
      </c>
      <c r="I500" s="45">
        <v>616360814</v>
      </c>
    </row>
    <row r="501" spans="1:9" ht="16" x14ac:dyDescent="0.2">
      <c r="A501" s="18">
        <v>500</v>
      </c>
      <c r="B501" s="7">
        <v>43445</v>
      </c>
      <c r="C501" s="18" t="s">
        <v>7</v>
      </c>
      <c r="D501" s="45">
        <v>4.71</v>
      </c>
      <c r="E501" s="45">
        <v>4.97</v>
      </c>
      <c r="F501" s="45">
        <v>4.59</v>
      </c>
      <c r="G501" s="45">
        <v>4.9400000000000004</v>
      </c>
      <c r="H501" s="45">
        <v>19625570</v>
      </c>
      <c r="I501" s="45">
        <v>646239850</v>
      </c>
    </row>
    <row r="502" spans="1:9" ht="16" x14ac:dyDescent="0.2">
      <c r="A502" s="18">
        <v>501</v>
      </c>
      <c r="B502" s="7">
        <v>43446</v>
      </c>
      <c r="C502" s="18" t="s">
        <v>6</v>
      </c>
      <c r="D502" s="45">
        <v>4.9400000000000004</v>
      </c>
      <c r="E502" s="45">
        <v>5.18</v>
      </c>
      <c r="F502" s="45">
        <v>4.83</v>
      </c>
      <c r="G502" s="45">
        <v>5.0199999999999996</v>
      </c>
      <c r="H502" s="45">
        <v>17783397</v>
      </c>
      <c r="I502" s="45">
        <v>657022817</v>
      </c>
    </row>
    <row r="503" spans="1:9" ht="16" x14ac:dyDescent="0.2">
      <c r="A503" s="18">
        <v>502</v>
      </c>
      <c r="B503" s="7">
        <v>43447</v>
      </c>
      <c r="C503" s="18" t="s">
        <v>2</v>
      </c>
      <c r="D503" s="45">
        <v>5.03</v>
      </c>
      <c r="E503" s="45">
        <v>5.03</v>
      </c>
      <c r="F503" s="45">
        <v>4.59</v>
      </c>
      <c r="G503" s="45">
        <v>4.6500000000000004</v>
      </c>
      <c r="H503" s="45">
        <v>14503435</v>
      </c>
      <c r="I503" s="45">
        <v>608308845</v>
      </c>
    </row>
    <row r="504" spans="1:9" ht="16" x14ac:dyDescent="0.2">
      <c r="A504" s="18">
        <v>503</v>
      </c>
      <c r="B504" s="7">
        <v>43448</v>
      </c>
      <c r="C504" s="18" t="s">
        <v>4</v>
      </c>
      <c r="D504" s="45">
        <v>4.6500000000000004</v>
      </c>
      <c r="E504" s="45">
        <v>4.75</v>
      </c>
      <c r="F504" s="45">
        <v>4.46</v>
      </c>
      <c r="G504" s="45">
        <v>4.53</v>
      </c>
      <c r="H504" s="45">
        <v>13544913</v>
      </c>
      <c r="I504" s="45">
        <v>592960009</v>
      </c>
    </row>
    <row r="505" spans="1:9" ht="16" x14ac:dyDescent="0.2">
      <c r="A505" s="18">
        <v>504</v>
      </c>
      <c r="B505" s="7">
        <v>43449</v>
      </c>
      <c r="C505" s="18" t="s">
        <v>5</v>
      </c>
      <c r="D505" s="45">
        <v>4.53</v>
      </c>
      <c r="E505" s="45">
        <v>4.6399999999999997</v>
      </c>
      <c r="F505" s="45">
        <v>4.4800000000000004</v>
      </c>
      <c r="G505" s="45">
        <v>4.5599999999999996</v>
      </c>
      <c r="H505" s="45">
        <v>12572161</v>
      </c>
      <c r="I505" s="45">
        <v>596838783</v>
      </c>
    </row>
    <row r="506" spans="1:9" ht="16" x14ac:dyDescent="0.2">
      <c r="A506" s="18">
        <v>505</v>
      </c>
      <c r="B506" s="7">
        <v>43450</v>
      </c>
      <c r="C506" s="18" t="s">
        <v>3</v>
      </c>
      <c r="D506" s="45">
        <v>4.57</v>
      </c>
      <c r="E506" s="45">
        <v>4.7300000000000004</v>
      </c>
      <c r="F506" s="45">
        <v>4.54</v>
      </c>
      <c r="G506" s="45">
        <v>4.6500000000000004</v>
      </c>
      <c r="H506" s="45">
        <v>14565932</v>
      </c>
      <c r="I506" s="45">
        <v>607596554</v>
      </c>
    </row>
    <row r="507" spans="1:9" ht="16" x14ac:dyDescent="0.2">
      <c r="A507" s="18">
        <v>506</v>
      </c>
      <c r="B507" s="7">
        <v>43451</v>
      </c>
      <c r="C507" s="18" t="s">
        <v>1</v>
      </c>
      <c r="D507" s="45">
        <v>4.6500000000000004</v>
      </c>
      <c r="E507" s="45">
        <v>5.16</v>
      </c>
      <c r="F507" s="45">
        <v>4.6399999999999997</v>
      </c>
      <c r="G507" s="45">
        <v>5.1100000000000003</v>
      </c>
      <c r="H507" s="45">
        <v>17799305</v>
      </c>
      <c r="I507" s="45">
        <v>668386725</v>
      </c>
    </row>
    <row r="508" spans="1:9" ht="16" x14ac:dyDescent="0.2">
      <c r="A508" s="18">
        <v>507</v>
      </c>
      <c r="B508" s="7">
        <v>43452</v>
      </c>
      <c r="C508" s="18" t="s">
        <v>7</v>
      </c>
      <c r="D508" s="45">
        <v>5.1100000000000003</v>
      </c>
      <c r="E508" s="45">
        <v>5.6</v>
      </c>
      <c r="F508" s="45">
        <v>4.9800000000000004</v>
      </c>
      <c r="G508" s="45">
        <v>5.6</v>
      </c>
      <c r="H508" s="45">
        <v>26195539</v>
      </c>
      <c r="I508" s="45">
        <v>732511504</v>
      </c>
    </row>
    <row r="509" spans="1:9" ht="16" x14ac:dyDescent="0.2">
      <c r="A509" s="18">
        <v>508</v>
      </c>
      <c r="B509" s="7">
        <v>43453</v>
      </c>
      <c r="C509" s="18" t="s">
        <v>6</v>
      </c>
      <c r="D509" s="45">
        <v>5.61</v>
      </c>
      <c r="E509" s="45">
        <v>5.89</v>
      </c>
      <c r="F509" s="45">
        <v>5.4</v>
      </c>
      <c r="G509" s="45">
        <v>5.49</v>
      </c>
      <c r="H509" s="45">
        <v>25173916</v>
      </c>
      <c r="I509" s="45">
        <v>718336896</v>
      </c>
    </row>
    <row r="510" spans="1:9" ht="16" x14ac:dyDescent="0.2">
      <c r="A510" s="18">
        <v>509</v>
      </c>
      <c r="B510" s="7">
        <v>43454</v>
      </c>
      <c r="C510" s="18" t="s">
        <v>2</v>
      </c>
      <c r="D510" s="45">
        <v>5.47</v>
      </c>
      <c r="E510" s="45">
        <v>5.92</v>
      </c>
      <c r="F510" s="45">
        <v>5.37</v>
      </c>
      <c r="G510" s="45">
        <v>5.79</v>
      </c>
      <c r="H510" s="45">
        <v>27976597</v>
      </c>
      <c r="I510" s="45">
        <v>757623268</v>
      </c>
    </row>
    <row r="511" spans="1:9" ht="16" x14ac:dyDescent="0.2">
      <c r="A511" s="18">
        <v>510</v>
      </c>
      <c r="B511" s="7">
        <v>43455</v>
      </c>
      <c r="C511" s="18" t="s">
        <v>4</v>
      </c>
      <c r="D511" s="45">
        <v>5.79</v>
      </c>
      <c r="E511" s="45">
        <v>5.87</v>
      </c>
      <c r="F511" s="45">
        <v>5.45</v>
      </c>
      <c r="G511" s="45">
        <v>5.57</v>
      </c>
      <c r="H511" s="45">
        <v>24440098</v>
      </c>
      <c r="I511" s="45">
        <v>728178645</v>
      </c>
    </row>
    <row r="512" spans="1:9" ht="16" x14ac:dyDescent="0.2">
      <c r="A512" s="18">
        <v>511</v>
      </c>
      <c r="B512" s="7">
        <v>43456</v>
      </c>
      <c r="C512" s="18" t="s">
        <v>5</v>
      </c>
      <c r="D512" s="45">
        <v>5.56</v>
      </c>
      <c r="E512" s="45">
        <v>5.95</v>
      </c>
      <c r="F512" s="45">
        <v>5.5</v>
      </c>
      <c r="G512" s="45">
        <v>5.93</v>
      </c>
      <c r="H512" s="45">
        <v>28188479</v>
      </c>
      <c r="I512" s="45">
        <v>775715534</v>
      </c>
    </row>
    <row r="513" spans="1:9" ht="16" x14ac:dyDescent="0.2">
      <c r="A513" s="18">
        <v>512</v>
      </c>
      <c r="B513" s="7">
        <v>43457</v>
      </c>
      <c r="C513" s="18" t="s">
        <v>3</v>
      </c>
      <c r="D513" s="45">
        <v>5.93</v>
      </c>
      <c r="E513" s="45">
        <v>6.21</v>
      </c>
      <c r="F513" s="45">
        <v>5.9</v>
      </c>
      <c r="G513" s="45">
        <v>6.06</v>
      </c>
      <c r="H513" s="45">
        <v>29722800</v>
      </c>
      <c r="I513" s="45">
        <v>792514008</v>
      </c>
    </row>
    <row r="514" spans="1:9" ht="16" x14ac:dyDescent="0.2">
      <c r="A514" s="18">
        <v>513</v>
      </c>
      <c r="B514" s="7">
        <v>43458</v>
      </c>
      <c r="C514" s="18" t="s">
        <v>1</v>
      </c>
      <c r="D514" s="45">
        <v>6.06</v>
      </c>
      <c r="E514" s="45">
        <v>6.58</v>
      </c>
      <c r="F514" s="45">
        <v>6.06</v>
      </c>
      <c r="G514" s="45">
        <v>6.14</v>
      </c>
      <c r="H514" s="45">
        <v>30471526</v>
      </c>
      <c r="I514" s="45">
        <v>803751864</v>
      </c>
    </row>
    <row r="515" spans="1:9" ht="16" x14ac:dyDescent="0.2">
      <c r="A515" s="18">
        <v>514</v>
      </c>
      <c r="B515" s="7">
        <v>43459</v>
      </c>
      <c r="C515" s="18" t="s">
        <v>7</v>
      </c>
      <c r="D515" s="45">
        <v>6.19</v>
      </c>
      <c r="E515" s="45">
        <v>6.19</v>
      </c>
      <c r="F515" s="45">
        <v>5.46</v>
      </c>
      <c r="G515" s="45">
        <v>5.55</v>
      </c>
      <c r="H515" s="45">
        <v>19913983</v>
      </c>
      <c r="I515" s="45">
        <v>725618989</v>
      </c>
    </row>
    <row r="516" spans="1:9" ht="16" x14ac:dyDescent="0.2">
      <c r="A516" s="18">
        <v>515</v>
      </c>
      <c r="B516" s="7">
        <v>43460</v>
      </c>
      <c r="C516" s="18" t="s">
        <v>6</v>
      </c>
      <c r="D516" s="45">
        <v>5.55</v>
      </c>
      <c r="E516" s="45">
        <v>5.77</v>
      </c>
      <c r="F516" s="45">
        <v>5.53</v>
      </c>
      <c r="G516" s="45">
        <v>5.71</v>
      </c>
      <c r="H516" s="45">
        <v>19526927</v>
      </c>
      <c r="I516" s="45">
        <v>747270233</v>
      </c>
    </row>
    <row r="517" spans="1:9" ht="16" x14ac:dyDescent="0.2">
      <c r="A517" s="18">
        <v>516</v>
      </c>
      <c r="B517" s="7">
        <v>43461</v>
      </c>
      <c r="C517" s="18" t="s">
        <v>2</v>
      </c>
      <c r="D517" s="45">
        <v>5.72</v>
      </c>
      <c r="E517" s="45">
        <v>5.75</v>
      </c>
      <c r="F517" s="45">
        <v>5.25</v>
      </c>
      <c r="G517" s="45">
        <v>5.28</v>
      </c>
      <c r="H517" s="45">
        <v>16073455</v>
      </c>
      <c r="I517" s="45">
        <v>690025211</v>
      </c>
    </row>
    <row r="518" spans="1:9" ht="16" x14ac:dyDescent="0.2">
      <c r="A518" s="18">
        <v>517</v>
      </c>
      <c r="B518" s="7">
        <v>43462</v>
      </c>
      <c r="C518" s="18" t="s">
        <v>4</v>
      </c>
      <c r="D518" s="45">
        <v>5.29</v>
      </c>
      <c r="E518" s="45">
        <v>6.02</v>
      </c>
      <c r="F518" s="45">
        <v>5.25</v>
      </c>
      <c r="G518" s="45">
        <v>6.01</v>
      </c>
      <c r="H518" s="45">
        <v>23929897</v>
      </c>
      <c r="I518" s="45">
        <v>786342938</v>
      </c>
    </row>
    <row r="519" spans="1:9" ht="16" x14ac:dyDescent="0.2">
      <c r="A519" s="18">
        <v>518</v>
      </c>
      <c r="B519" s="7">
        <v>43463</v>
      </c>
      <c r="C519" s="18" t="s">
        <v>5</v>
      </c>
      <c r="D519" s="45">
        <v>6.03</v>
      </c>
      <c r="E519" s="45">
        <v>6.1</v>
      </c>
      <c r="F519" s="45">
        <v>5.83</v>
      </c>
      <c r="G519" s="45">
        <v>5.83</v>
      </c>
      <c r="H519" s="45">
        <v>20325768</v>
      </c>
      <c r="I519" s="45">
        <v>762866028</v>
      </c>
    </row>
    <row r="520" spans="1:9" ht="16" x14ac:dyDescent="0.2">
      <c r="A520" s="18">
        <v>519</v>
      </c>
      <c r="B520" s="7">
        <v>43464</v>
      </c>
      <c r="C520" s="18" t="s">
        <v>3</v>
      </c>
      <c r="D520" s="45">
        <v>5.84</v>
      </c>
      <c r="E520" s="45">
        <v>6.01</v>
      </c>
      <c r="F520" s="45">
        <v>5.77</v>
      </c>
      <c r="G520" s="45">
        <v>6</v>
      </c>
      <c r="H520" s="45">
        <v>21109984</v>
      </c>
      <c r="I520" s="45">
        <v>784234812</v>
      </c>
    </row>
    <row r="521" spans="1:9" ht="16" x14ac:dyDescent="0.2">
      <c r="A521" s="18">
        <v>520</v>
      </c>
      <c r="B521" s="7">
        <v>43465</v>
      </c>
      <c r="C521" s="18" t="s">
        <v>1</v>
      </c>
      <c r="D521" s="45">
        <v>6</v>
      </c>
      <c r="E521" s="45">
        <v>6.33</v>
      </c>
      <c r="F521" s="45">
        <v>5.97</v>
      </c>
      <c r="G521" s="45">
        <v>6.16</v>
      </c>
      <c r="H521" s="45">
        <v>38216014</v>
      </c>
      <c r="I521" s="45">
        <v>806342664</v>
      </c>
    </row>
    <row r="522" spans="1:9" ht="16" x14ac:dyDescent="0.2">
      <c r="A522" s="18">
        <v>521</v>
      </c>
      <c r="B522" s="7">
        <v>43466</v>
      </c>
      <c r="C522" s="18" t="s">
        <v>7</v>
      </c>
      <c r="D522" s="45">
        <v>6.19</v>
      </c>
      <c r="E522" s="45">
        <v>6.19</v>
      </c>
      <c r="F522" s="45">
        <v>5.89</v>
      </c>
      <c r="G522" s="45">
        <v>6.08</v>
      </c>
      <c r="H522" s="45">
        <v>23891162</v>
      </c>
      <c r="I522" s="45">
        <v>794641454</v>
      </c>
    </row>
    <row r="523" spans="1:9" ht="16" x14ac:dyDescent="0.2">
      <c r="A523" s="18">
        <v>522</v>
      </c>
      <c r="B523" s="7">
        <v>43467</v>
      </c>
      <c r="C523" s="18" t="s">
        <v>6</v>
      </c>
      <c r="D523" s="45">
        <v>6.09</v>
      </c>
      <c r="E523" s="45">
        <v>6.21</v>
      </c>
      <c r="F523" s="45">
        <v>5.95</v>
      </c>
      <c r="G523" s="45">
        <v>6.19</v>
      </c>
      <c r="H523" s="45">
        <v>30308610</v>
      </c>
      <c r="I523" s="45">
        <v>809466354</v>
      </c>
    </row>
    <row r="524" spans="1:9" ht="16" x14ac:dyDescent="0.2">
      <c r="A524" s="18">
        <v>523</v>
      </c>
      <c r="B524" s="7">
        <v>43468</v>
      </c>
      <c r="C524" s="18" t="s">
        <v>2</v>
      </c>
      <c r="D524" s="45">
        <v>6.17</v>
      </c>
      <c r="E524" s="45">
        <v>6.18</v>
      </c>
      <c r="F524" s="45">
        <v>5.9</v>
      </c>
      <c r="G524" s="45">
        <v>5.9</v>
      </c>
      <c r="H524" s="45">
        <v>22821639</v>
      </c>
      <c r="I524" s="45">
        <v>772178241</v>
      </c>
    </row>
    <row r="525" spans="1:9" ht="16" x14ac:dyDescent="0.2">
      <c r="A525" s="18">
        <v>524</v>
      </c>
      <c r="B525" s="7">
        <v>43469</v>
      </c>
      <c r="C525" s="18" t="s">
        <v>4</v>
      </c>
      <c r="D525" s="45">
        <v>5.9</v>
      </c>
      <c r="E525" s="45">
        <v>6.07</v>
      </c>
      <c r="F525" s="45">
        <v>5.86</v>
      </c>
      <c r="G525" s="45">
        <v>6.07</v>
      </c>
      <c r="H525" s="45">
        <v>29311136</v>
      </c>
      <c r="I525" s="45">
        <v>793315820</v>
      </c>
    </row>
    <row r="526" spans="1:9" ht="16" x14ac:dyDescent="0.2">
      <c r="A526" s="18">
        <v>525</v>
      </c>
      <c r="B526" s="7">
        <v>43470</v>
      </c>
      <c r="C526" s="18" t="s">
        <v>5</v>
      </c>
      <c r="D526" s="45">
        <v>6.06</v>
      </c>
      <c r="E526" s="45">
        <v>6.2</v>
      </c>
      <c r="F526" s="45">
        <v>6.03</v>
      </c>
      <c r="G526" s="45">
        <v>6.07</v>
      </c>
      <c r="H526" s="45">
        <v>30340637</v>
      </c>
      <c r="I526" s="45">
        <v>793368779</v>
      </c>
    </row>
    <row r="527" spans="1:9" ht="16" x14ac:dyDescent="0.2">
      <c r="A527" s="18">
        <v>526</v>
      </c>
      <c r="B527" s="7">
        <v>43471</v>
      </c>
      <c r="C527" s="18" t="s">
        <v>3</v>
      </c>
      <c r="D527" s="45">
        <v>6.07</v>
      </c>
      <c r="E527" s="45">
        <v>6.5</v>
      </c>
      <c r="F527" s="45">
        <v>6.03</v>
      </c>
      <c r="G527" s="45">
        <v>6.4</v>
      </c>
      <c r="H527" s="45">
        <v>41574183</v>
      </c>
      <c r="I527" s="45">
        <v>836589632</v>
      </c>
    </row>
    <row r="528" spans="1:9" ht="16" x14ac:dyDescent="0.2">
      <c r="A528" s="18">
        <v>527</v>
      </c>
      <c r="B528" s="7">
        <v>43472</v>
      </c>
      <c r="C528" s="18" t="s">
        <v>1</v>
      </c>
      <c r="D528" s="45">
        <v>6.43</v>
      </c>
      <c r="E528" s="45">
        <v>6.43</v>
      </c>
      <c r="F528" s="45">
        <v>6.23</v>
      </c>
      <c r="G528" s="45">
        <v>6.29</v>
      </c>
      <c r="H528" s="45">
        <v>37914513</v>
      </c>
      <c r="I528" s="45">
        <v>822912212</v>
      </c>
    </row>
    <row r="529" spans="1:9" ht="16" x14ac:dyDescent="0.2">
      <c r="A529" s="18">
        <v>528</v>
      </c>
      <c r="B529" s="7">
        <v>43473</v>
      </c>
      <c r="C529" s="18" t="s">
        <v>7</v>
      </c>
      <c r="D529" s="45">
        <v>6.3</v>
      </c>
      <c r="E529" s="45">
        <v>6.91</v>
      </c>
      <c r="F529" s="45">
        <v>6.24</v>
      </c>
      <c r="G529" s="45">
        <v>6.64</v>
      </c>
      <c r="H529" s="45">
        <v>65660517</v>
      </c>
      <c r="I529" s="45">
        <v>868514466</v>
      </c>
    </row>
    <row r="530" spans="1:9" ht="16" x14ac:dyDescent="0.2">
      <c r="A530" s="18">
        <v>529</v>
      </c>
      <c r="B530" s="7">
        <v>43474</v>
      </c>
      <c r="C530" s="18" t="s">
        <v>6</v>
      </c>
      <c r="D530" s="45">
        <v>6.66</v>
      </c>
      <c r="E530" s="45">
        <v>6.97</v>
      </c>
      <c r="F530" s="45">
        <v>6.47</v>
      </c>
      <c r="G530" s="45">
        <v>6.64</v>
      </c>
      <c r="H530" s="45">
        <v>74676974</v>
      </c>
      <c r="I530" s="45">
        <v>868710100</v>
      </c>
    </row>
    <row r="531" spans="1:9" ht="16" x14ac:dyDescent="0.2">
      <c r="A531" s="18">
        <v>530</v>
      </c>
      <c r="B531" s="7">
        <v>43475</v>
      </c>
      <c r="C531" s="18" t="s">
        <v>2</v>
      </c>
      <c r="D531" s="45">
        <v>6.61</v>
      </c>
      <c r="E531" s="45">
        <v>6.68</v>
      </c>
      <c r="F531" s="45">
        <v>5.8</v>
      </c>
      <c r="G531" s="45">
        <v>5.92</v>
      </c>
      <c r="H531" s="45">
        <v>75844882</v>
      </c>
      <c r="I531" s="45">
        <v>773798122</v>
      </c>
    </row>
    <row r="532" spans="1:9" ht="16" x14ac:dyDescent="0.2">
      <c r="A532" s="18">
        <v>531</v>
      </c>
      <c r="B532" s="7">
        <v>43476</v>
      </c>
      <c r="C532" s="18" t="s">
        <v>4</v>
      </c>
      <c r="D532" s="45">
        <v>5.97</v>
      </c>
      <c r="E532" s="45">
        <v>6.24</v>
      </c>
      <c r="F532" s="45">
        <v>5.84</v>
      </c>
      <c r="G532" s="45">
        <v>6.08</v>
      </c>
      <c r="H532" s="45">
        <v>50239804</v>
      </c>
      <c r="I532" s="45">
        <v>794650511</v>
      </c>
    </row>
    <row r="533" spans="1:9" ht="16" x14ac:dyDescent="0.2">
      <c r="A533" s="18">
        <v>532</v>
      </c>
      <c r="B533" s="7">
        <v>43477</v>
      </c>
      <c r="C533" s="18" t="s">
        <v>5</v>
      </c>
      <c r="D533" s="45">
        <v>6.09</v>
      </c>
      <c r="E533" s="45">
        <v>6.09</v>
      </c>
      <c r="F533" s="45">
        <v>5.93</v>
      </c>
      <c r="G533" s="45">
        <v>5.98</v>
      </c>
      <c r="H533" s="45">
        <v>32654874</v>
      </c>
      <c r="I533" s="45">
        <v>781782829</v>
      </c>
    </row>
    <row r="534" spans="1:9" ht="16" x14ac:dyDescent="0.2">
      <c r="A534" s="18">
        <v>533</v>
      </c>
      <c r="B534" s="7">
        <v>43478</v>
      </c>
      <c r="C534" s="18" t="s">
        <v>3</v>
      </c>
      <c r="D534" s="45">
        <v>5.97</v>
      </c>
      <c r="E534" s="45">
        <v>6</v>
      </c>
      <c r="F534" s="45">
        <v>5.49</v>
      </c>
      <c r="G534" s="45">
        <v>5.57</v>
      </c>
      <c r="H534" s="45">
        <v>26590183</v>
      </c>
      <c r="I534" s="45">
        <v>728389539</v>
      </c>
    </row>
    <row r="535" spans="1:9" ht="16" x14ac:dyDescent="0.2">
      <c r="A535" s="18">
        <v>534</v>
      </c>
      <c r="B535" s="7">
        <v>43479</v>
      </c>
      <c r="C535" s="18" t="s">
        <v>1</v>
      </c>
      <c r="D535" s="45">
        <v>5.58</v>
      </c>
      <c r="E535" s="45">
        <v>6.16</v>
      </c>
      <c r="F535" s="45">
        <v>5.57</v>
      </c>
      <c r="G535" s="45">
        <v>6.16</v>
      </c>
      <c r="H535" s="45">
        <v>43109288</v>
      </c>
      <c r="I535" s="45">
        <v>805629865</v>
      </c>
    </row>
    <row r="536" spans="1:9" ht="16" x14ac:dyDescent="0.2">
      <c r="A536" s="18">
        <v>535</v>
      </c>
      <c r="B536" s="7">
        <v>43480</v>
      </c>
      <c r="C536" s="18" t="s">
        <v>7</v>
      </c>
      <c r="D536" s="45">
        <v>6.16</v>
      </c>
      <c r="E536" s="45">
        <v>6.16</v>
      </c>
      <c r="F536" s="45">
        <v>5.82</v>
      </c>
      <c r="G536" s="45">
        <v>5.92</v>
      </c>
      <c r="H536" s="45">
        <v>25427436</v>
      </c>
      <c r="I536" s="45">
        <v>774207426</v>
      </c>
    </row>
    <row r="537" spans="1:9" ht="16" x14ac:dyDescent="0.2">
      <c r="A537" s="18">
        <v>536</v>
      </c>
      <c r="B537" s="7">
        <v>43481</v>
      </c>
      <c r="C537" s="18" t="s">
        <v>6</v>
      </c>
      <c r="D537" s="45">
        <v>5.92</v>
      </c>
      <c r="E537" s="45">
        <v>6.25</v>
      </c>
      <c r="F537" s="45">
        <v>5.9</v>
      </c>
      <c r="G537" s="45">
        <v>6.19</v>
      </c>
      <c r="H537" s="45">
        <v>35059223</v>
      </c>
      <c r="I537" s="45">
        <v>799081409</v>
      </c>
    </row>
    <row r="538" spans="1:9" ht="16" x14ac:dyDescent="0.2">
      <c r="A538" s="18">
        <v>537</v>
      </c>
      <c r="B538" s="7">
        <v>43482</v>
      </c>
      <c r="C538" s="18" t="s">
        <v>2</v>
      </c>
      <c r="D538" s="45">
        <v>6.17</v>
      </c>
      <c r="E538" s="45">
        <v>6.42</v>
      </c>
      <c r="F538" s="45">
        <v>6.08</v>
      </c>
      <c r="G538" s="45">
        <v>6.42</v>
      </c>
      <c r="H538" s="45">
        <v>36306127</v>
      </c>
      <c r="I538" s="45">
        <v>829026635</v>
      </c>
    </row>
    <row r="539" spans="1:9" ht="16" x14ac:dyDescent="0.2">
      <c r="A539" s="18">
        <v>538</v>
      </c>
      <c r="B539" s="7">
        <v>43483</v>
      </c>
      <c r="C539" s="18" t="s">
        <v>4</v>
      </c>
      <c r="D539" s="45">
        <v>6.41</v>
      </c>
      <c r="E539" s="45">
        <v>6.69</v>
      </c>
      <c r="F539" s="45">
        <v>6.34</v>
      </c>
      <c r="G539" s="45">
        <v>6.56</v>
      </c>
      <c r="H539" s="45">
        <v>43105423</v>
      </c>
      <c r="I539" s="45">
        <v>847783881</v>
      </c>
    </row>
    <row r="540" spans="1:9" ht="16" x14ac:dyDescent="0.2">
      <c r="A540" s="18">
        <v>539</v>
      </c>
      <c r="B540" s="7">
        <v>43484</v>
      </c>
      <c r="C540" s="18" t="s">
        <v>5</v>
      </c>
      <c r="D540" s="45">
        <v>6.57</v>
      </c>
      <c r="E540" s="45">
        <v>6.73</v>
      </c>
      <c r="F540" s="45">
        <v>6.36</v>
      </c>
      <c r="G540" s="45">
        <v>6.64</v>
      </c>
      <c r="H540" s="45">
        <v>46981638</v>
      </c>
      <c r="I540" s="45">
        <v>857137442</v>
      </c>
    </row>
    <row r="541" spans="1:9" ht="16" x14ac:dyDescent="0.2">
      <c r="A541" s="18">
        <v>540</v>
      </c>
      <c r="B541" s="7">
        <v>43485</v>
      </c>
      <c r="C541" s="18" t="s">
        <v>3</v>
      </c>
      <c r="D541" s="45">
        <v>6.65</v>
      </c>
      <c r="E541" s="45">
        <v>6.73</v>
      </c>
      <c r="F541" s="45">
        <v>6.38</v>
      </c>
      <c r="G541" s="45">
        <v>6.49</v>
      </c>
      <c r="H541" s="45">
        <v>49479090</v>
      </c>
      <c r="I541" s="45">
        <v>838848751</v>
      </c>
    </row>
    <row r="542" spans="1:9" ht="16" x14ac:dyDescent="0.2">
      <c r="A542" s="18">
        <v>541</v>
      </c>
      <c r="B542" s="7">
        <v>43486</v>
      </c>
      <c r="C542" s="18" t="s">
        <v>1</v>
      </c>
      <c r="D542" s="45">
        <v>6.51</v>
      </c>
      <c r="E542" s="45">
        <v>6.58</v>
      </c>
      <c r="F542" s="45">
        <v>6.42</v>
      </c>
      <c r="G542" s="45">
        <v>6.55</v>
      </c>
      <c r="H542" s="45">
        <v>36321046</v>
      </c>
      <c r="I542" s="45">
        <v>846490209</v>
      </c>
    </row>
    <row r="543" spans="1:9" ht="16" x14ac:dyDescent="0.2">
      <c r="A543" s="18">
        <v>542</v>
      </c>
      <c r="B543" s="7">
        <v>43487</v>
      </c>
      <c r="C543" s="18" t="s">
        <v>7</v>
      </c>
      <c r="D543" s="45">
        <v>6.54</v>
      </c>
      <c r="E543" s="45">
        <v>6.57</v>
      </c>
      <c r="F543" s="45">
        <v>6.38</v>
      </c>
      <c r="G543" s="45">
        <v>6.52</v>
      </c>
      <c r="H543" s="45">
        <v>31986617</v>
      </c>
      <c r="I543" s="45">
        <v>842637433</v>
      </c>
    </row>
    <row r="544" spans="1:9" ht="16" x14ac:dyDescent="0.2">
      <c r="A544" s="18">
        <v>543</v>
      </c>
      <c r="B544" s="7">
        <v>43488</v>
      </c>
      <c r="C544" s="18" t="s">
        <v>6</v>
      </c>
      <c r="D544" s="45">
        <v>6.53</v>
      </c>
      <c r="E544" s="45">
        <v>6.57</v>
      </c>
      <c r="F544" s="45">
        <v>6.44</v>
      </c>
      <c r="G544" s="45">
        <v>6.54</v>
      </c>
      <c r="H544" s="45">
        <v>33083575</v>
      </c>
      <c r="I544" s="45">
        <v>844988795</v>
      </c>
    </row>
    <row r="545" spans="1:9" ht="16" x14ac:dyDescent="0.2">
      <c r="A545" s="18">
        <v>544</v>
      </c>
      <c r="B545" s="7">
        <v>43489</v>
      </c>
      <c r="C545" s="18" t="s">
        <v>2</v>
      </c>
      <c r="D545" s="45">
        <v>6.53</v>
      </c>
      <c r="E545" s="45">
        <v>6.54</v>
      </c>
      <c r="F545" s="45">
        <v>6.47</v>
      </c>
      <c r="G545" s="45">
        <v>6.51</v>
      </c>
      <c r="H545" s="45">
        <v>26614401</v>
      </c>
      <c r="I545" s="45">
        <v>840388816</v>
      </c>
    </row>
    <row r="546" spans="1:9" ht="16" x14ac:dyDescent="0.2">
      <c r="A546" s="18">
        <v>545</v>
      </c>
      <c r="B546" s="7">
        <v>43490</v>
      </c>
      <c r="C546" s="18" t="s">
        <v>4</v>
      </c>
      <c r="D546" s="45">
        <v>6.51</v>
      </c>
      <c r="E546" s="45">
        <v>6.8</v>
      </c>
      <c r="F546" s="45">
        <v>6.51</v>
      </c>
      <c r="G546" s="45">
        <v>6.74</v>
      </c>
      <c r="H546" s="45">
        <v>43731936</v>
      </c>
      <c r="I546" s="45">
        <v>870297268</v>
      </c>
    </row>
    <row r="547" spans="1:9" ht="16" x14ac:dyDescent="0.2">
      <c r="A547" s="18">
        <v>546</v>
      </c>
      <c r="B547" s="7">
        <v>43491</v>
      </c>
      <c r="C547" s="18" t="s">
        <v>5</v>
      </c>
      <c r="D547" s="45">
        <v>6.75</v>
      </c>
      <c r="E547" s="45">
        <v>7.04</v>
      </c>
      <c r="F547" s="45">
        <v>6.69</v>
      </c>
      <c r="G547" s="45">
        <v>7.01</v>
      </c>
      <c r="H547" s="45">
        <v>48498979</v>
      </c>
      <c r="I547" s="45">
        <v>905076469</v>
      </c>
    </row>
    <row r="548" spans="1:9" ht="16" x14ac:dyDescent="0.2">
      <c r="A548" s="18">
        <v>547</v>
      </c>
      <c r="B548" s="7">
        <v>43492</v>
      </c>
      <c r="C548" s="18" t="s">
        <v>3</v>
      </c>
      <c r="D548" s="45">
        <v>7</v>
      </c>
      <c r="E548" s="45">
        <v>7.25</v>
      </c>
      <c r="F548" s="45">
        <v>6.86</v>
      </c>
      <c r="G548" s="45">
        <v>7.09</v>
      </c>
      <c r="H548" s="45">
        <v>52872347</v>
      </c>
      <c r="I548" s="45">
        <v>915621569</v>
      </c>
    </row>
    <row r="549" spans="1:9" ht="16" x14ac:dyDescent="0.2">
      <c r="A549" s="18">
        <v>548</v>
      </c>
      <c r="B549" s="7">
        <v>43493</v>
      </c>
      <c r="C549" s="18" t="s">
        <v>1</v>
      </c>
      <c r="D549" s="45">
        <v>7.09</v>
      </c>
      <c r="E549" s="45">
        <v>7.19</v>
      </c>
      <c r="F549" s="45">
        <v>6.11</v>
      </c>
      <c r="G549" s="45">
        <v>6.21</v>
      </c>
      <c r="H549" s="45">
        <v>82427200</v>
      </c>
      <c r="I549" s="45">
        <v>801686639</v>
      </c>
    </row>
    <row r="550" spans="1:9" ht="16" x14ac:dyDescent="0.2">
      <c r="A550" s="18">
        <v>549</v>
      </c>
      <c r="B550" s="7">
        <v>43494</v>
      </c>
      <c r="C550" s="18" t="s">
        <v>7</v>
      </c>
      <c r="D550" s="45">
        <v>6.22</v>
      </c>
      <c r="E550" s="45">
        <v>6.31</v>
      </c>
      <c r="F550" s="45">
        <v>6.06</v>
      </c>
      <c r="G550" s="45">
        <v>6.18</v>
      </c>
      <c r="H550" s="45">
        <v>49291811</v>
      </c>
      <c r="I550" s="45">
        <v>798520266</v>
      </c>
    </row>
    <row r="551" spans="1:9" ht="16" x14ac:dyDescent="0.2">
      <c r="A551" s="18">
        <v>550</v>
      </c>
      <c r="B551" s="7">
        <v>43495</v>
      </c>
      <c r="C551" s="18" t="s">
        <v>6</v>
      </c>
      <c r="D551" s="45">
        <v>6.17</v>
      </c>
      <c r="E551" s="45">
        <v>6.22</v>
      </c>
      <c r="F551" s="45">
        <v>6.06</v>
      </c>
      <c r="G551" s="45">
        <v>6.17</v>
      </c>
      <c r="H551" s="45">
        <v>41310644</v>
      </c>
      <c r="I551" s="45">
        <v>797597771</v>
      </c>
    </row>
    <row r="552" spans="1:9" ht="16" x14ac:dyDescent="0.2">
      <c r="A552" s="18">
        <v>551</v>
      </c>
      <c r="B552" s="7">
        <v>43496</v>
      </c>
      <c r="C552" s="18" t="s">
        <v>2</v>
      </c>
      <c r="D552" s="45">
        <v>6.17</v>
      </c>
      <c r="E552" s="45">
        <v>6.33</v>
      </c>
      <c r="F552" s="45">
        <v>6.03</v>
      </c>
      <c r="G552" s="45">
        <v>6.27</v>
      </c>
      <c r="H552" s="45">
        <v>52240451</v>
      </c>
      <c r="I552" s="45">
        <v>809728264</v>
      </c>
    </row>
    <row r="553" spans="1:9" ht="16" x14ac:dyDescent="0.2">
      <c r="A553" s="18">
        <v>552</v>
      </c>
      <c r="B553" s="7">
        <v>43497</v>
      </c>
      <c r="C553" s="18" t="s">
        <v>4</v>
      </c>
      <c r="D553" s="45">
        <v>6.26</v>
      </c>
      <c r="E553" s="45">
        <v>6.65</v>
      </c>
      <c r="F553" s="45">
        <v>6.17</v>
      </c>
      <c r="G553" s="45">
        <v>6.56</v>
      </c>
      <c r="H553" s="45">
        <v>56050947</v>
      </c>
      <c r="I553" s="45">
        <v>847729319</v>
      </c>
    </row>
    <row r="554" spans="1:9" ht="16" x14ac:dyDescent="0.2">
      <c r="A554" s="18">
        <v>553</v>
      </c>
      <c r="B554" s="7">
        <v>43498</v>
      </c>
      <c r="C554" s="18" t="s">
        <v>5</v>
      </c>
      <c r="D554" s="45">
        <v>6.55</v>
      </c>
      <c r="E554" s="45">
        <v>6.89</v>
      </c>
      <c r="F554" s="45">
        <v>6.53</v>
      </c>
      <c r="G554" s="45">
        <v>6.89</v>
      </c>
      <c r="H554" s="45">
        <v>56627089</v>
      </c>
      <c r="I554" s="45">
        <v>890238048</v>
      </c>
    </row>
    <row r="555" spans="1:9" ht="16" x14ac:dyDescent="0.2">
      <c r="A555" s="18">
        <v>554</v>
      </c>
      <c r="B555" s="7">
        <v>43499</v>
      </c>
      <c r="C555" s="18" t="s">
        <v>3</v>
      </c>
      <c r="D555" s="45">
        <v>6.89</v>
      </c>
      <c r="E555" s="45">
        <v>6.92</v>
      </c>
      <c r="F555" s="45">
        <v>6.62</v>
      </c>
      <c r="G555" s="45">
        <v>6.74</v>
      </c>
      <c r="H555" s="45">
        <v>59942158</v>
      </c>
      <c r="I555" s="45">
        <v>870405723</v>
      </c>
    </row>
    <row r="556" spans="1:9" ht="16" x14ac:dyDescent="0.2">
      <c r="A556" s="18">
        <v>555</v>
      </c>
      <c r="B556" s="7">
        <v>43500</v>
      </c>
      <c r="C556" s="18" t="s">
        <v>1</v>
      </c>
      <c r="D556" s="45">
        <v>6.77</v>
      </c>
      <c r="E556" s="45">
        <v>7.17</v>
      </c>
      <c r="F556" s="45">
        <v>6.7</v>
      </c>
      <c r="G556" s="45">
        <v>7.1</v>
      </c>
      <c r="H556" s="45">
        <v>71959989</v>
      </c>
      <c r="I556" s="45">
        <v>917210595</v>
      </c>
    </row>
    <row r="557" spans="1:9" ht="16" x14ac:dyDescent="0.2">
      <c r="A557" s="18">
        <v>556</v>
      </c>
      <c r="B557" s="7">
        <v>43501</v>
      </c>
      <c r="C557" s="18" t="s">
        <v>7</v>
      </c>
      <c r="D557" s="45">
        <v>7.06</v>
      </c>
      <c r="E557" s="45">
        <v>7.91</v>
      </c>
      <c r="F557" s="45">
        <v>6.96</v>
      </c>
      <c r="G557" s="45">
        <v>7.82</v>
      </c>
      <c r="H557" s="45">
        <v>96588397</v>
      </c>
      <c r="I557" s="45">
        <v>1010127808</v>
      </c>
    </row>
    <row r="558" spans="1:9" ht="16" x14ac:dyDescent="0.2">
      <c r="A558" s="18">
        <v>557</v>
      </c>
      <c r="B558" s="7">
        <v>43502</v>
      </c>
      <c r="C558" s="18" t="s">
        <v>6</v>
      </c>
      <c r="D558" s="45">
        <v>7.86</v>
      </c>
      <c r="E558" s="45">
        <v>8.4700000000000006</v>
      </c>
      <c r="F558" s="45">
        <v>7.41</v>
      </c>
      <c r="G558" s="45">
        <v>8.09</v>
      </c>
      <c r="H558" s="45">
        <v>118867601</v>
      </c>
      <c r="I558" s="45">
        <v>1141569622</v>
      </c>
    </row>
    <row r="559" spans="1:9" ht="16" x14ac:dyDescent="0.2">
      <c r="A559" s="18">
        <v>558</v>
      </c>
      <c r="B559" s="7">
        <v>43503</v>
      </c>
      <c r="C559" s="18" t="s">
        <v>2</v>
      </c>
      <c r="D559" s="45">
        <v>8.1</v>
      </c>
      <c r="E559" s="45">
        <v>8.43</v>
      </c>
      <c r="F559" s="45">
        <v>7.7</v>
      </c>
      <c r="G559" s="45">
        <v>7.73</v>
      </c>
      <c r="H559" s="45">
        <v>86056681</v>
      </c>
      <c r="I559" s="45">
        <v>1091332443</v>
      </c>
    </row>
    <row r="560" spans="1:9" ht="16" x14ac:dyDescent="0.2">
      <c r="A560" s="18">
        <v>559</v>
      </c>
      <c r="B560" s="7">
        <v>43504</v>
      </c>
      <c r="C560" s="18" t="s">
        <v>4</v>
      </c>
      <c r="D560" s="45">
        <v>7.78</v>
      </c>
      <c r="E560" s="45">
        <v>8.83</v>
      </c>
      <c r="F560" s="45">
        <v>7.65</v>
      </c>
      <c r="G560" s="45">
        <v>8.58</v>
      </c>
      <c r="H560" s="45">
        <v>103694036</v>
      </c>
      <c r="I560" s="45">
        <v>1210659827</v>
      </c>
    </row>
    <row r="561" spans="1:9" ht="16" x14ac:dyDescent="0.2">
      <c r="A561" s="18">
        <v>560</v>
      </c>
      <c r="B561" s="7">
        <v>43505</v>
      </c>
      <c r="C561" s="18" t="s">
        <v>5</v>
      </c>
      <c r="D561" s="45">
        <v>8.6</v>
      </c>
      <c r="E561" s="45">
        <v>8.93</v>
      </c>
      <c r="F561" s="45">
        <v>8.4700000000000006</v>
      </c>
      <c r="G561" s="45">
        <v>8.8699999999999992</v>
      </c>
      <c r="H561" s="45">
        <v>106420119</v>
      </c>
      <c r="I561" s="45">
        <v>1252418196</v>
      </c>
    </row>
    <row r="562" spans="1:9" ht="16" x14ac:dyDescent="0.2">
      <c r="A562" s="18">
        <v>561</v>
      </c>
      <c r="B562" s="7">
        <v>43506</v>
      </c>
      <c r="C562" s="18" t="s">
        <v>3</v>
      </c>
      <c r="D562" s="45">
        <v>8.86</v>
      </c>
      <c r="E562" s="45">
        <v>9.34</v>
      </c>
      <c r="F562" s="45">
        <v>8.86</v>
      </c>
      <c r="G562" s="45">
        <v>9.2100000000000009</v>
      </c>
      <c r="H562" s="45">
        <v>125419865</v>
      </c>
      <c r="I562" s="45">
        <v>1300443647</v>
      </c>
    </row>
    <row r="563" spans="1:9" ht="16" x14ac:dyDescent="0.2">
      <c r="A563" s="18">
        <v>562</v>
      </c>
      <c r="B563" s="7">
        <v>43507</v>
      </c>
      <c r="C563" s="18" t="s">
        <v>1</v>
      </c>
      <c r="D563" s="45">
        <v>9.19</v>
      </c>
      <c r="E563" s="45">
        <v>9.82</v>
      </c>
      <c r="F563" s="45">
        <v>9.15</v>
      </c>
      <c r="G563" s="45">
        <v>9.5500000000000007</v>
      </c>
      <c r="H563" s="45">
        <v>136029624</v>
      </c>
      <c r="I563" s="45">
        <v>1348481387</v>
      </c>
    </row>
    <row r="564" spans="1:9" ht="16" x14ac:dyDescent="0.2">
      <c r="A564" s="18">
        <v>563</v>
      </c>
      <c r="B564" s="7">
        <v>43508</v>
      </c>
      <c r="C564" s="18" t="s">
        <v>7</v>
      </c>
      <c r="D564" s="45">
        <v>9.5299999999999994</v>
      </c>
      <c r="E564" s="45">
        <v>9.75</v>
      </c>
      <c r="F564" s="45">
        <v>8.98</v>
      </c>
      <c r="G564" s="45">
        <v>9.34</v>
      </c>
      <c r="H564" s="45">
        <v>123194872</v>
      </c>
      <c r="I564" s="45">
        <v>1318830505</v>
      </c>
    </row>
    <row r="565" spans="1:9" ht="16" x14ac:dyDescent="0.2">
      <c r="A565" s="18">
        <v>564</v>
      </c>
      <c r="B565" s="7">
        <v>43509</v>
      </c>
      <c r="C565" s="18" t="s">
        <v>6</v>
      </c>
      <c r="D565" s="45">
        <v>9.33</v>
      </c>
      <c r="E565" s="45">
        <v>9.33</v>
      </c>
      <c r="F565" s="45">
        <v>8.7899999999999991</v>
      </c>
      <c r="G565" s="45">
        <v>8.94</v>
      </c>
      <c r="H565" s="45">
        <v>95068052</v>
      </c>
      <c r="I565" s="45">
        <v>1262260337</v>
      </c>
    </row>
    <row r="566" spans="1:9" ht="16" x14ac:dyDescent="0.2">
      <c r="A566" s="18">
        <v>565</v>
      </c>
      <c r="B566" s="7">
        <v>43510</v>
      </c>
      <c r="C566" s="18" t="s">
        <v>2</v>
      </c>
      <c r="D566" s="45">
        <v>8.93</v>
      </c>
      <c r="E566" s="45">
        <v>9.07</v>
      </c>
      <c r="F566" s="45">
        <v>8.4600000000000009</v>
      </c>
      <c r="G566" s="45">
        <v>8.7799999999999994</v>
      </c>
      <c r="H566" s="45">
        <v>72389547</v>
      </c>
      <c r="I566" s="45">
        <v>1239809925</v>
      </c>
    </row>
    <row r="567" spans="1:9" ht="16" x14ac:dyDescent="0.2">
      <c r="A567" s="18">
        <v>566</v>
      </c>
      <c r="B567" s="7">
        <v>43511</v>
      </c>
      <c r="C567" s="18" t="s">
        <v>4</v>
      </c>
      <c r="D567" s="45">
        <v>8.82</v>
      </c>
      <c r="E567" s="45">
        <v>9.51</v>
      </c>
      <c r="F567" s="45">
        <v>8.7799999999999994</v>
      </c>
      <c r="G567" s="45">
        <v>9.27</v>
      </c>
      <c r="H567" s="45">
        <v>83961438</v>
      </c>
      <c r="I567" s="45">
        <v>1309237748</v>
      </c>
    </row>
    <row r="568" spans="1:9" ht="16" x14ac:dyDescent="0.2">
      <c r="A568" s="18">
        <v>567</v>
      </c>
      <c r="B568" s="7">
        <v>43512</v>
      </c>
      <c r="C568" s="18" t="s">
        <v>5</v>
      </c>
      <c r="D568" s="45">
        <v>9.32</v>
      </c>
      <c r="E568" s="45">
        <v>9.34</v>
      </c>
      <c r="F568" s="45">
        <v>9.08</v>
      </c>
      <c r="G568" s="45">
        <v>9.1300000000000008</v>
      </c>
      <c r="H568" s="45">
        <v>65705040</v>
      </c>
      <c r="I568" s="45">
        <v>1288826514</v>
      </c>
    </row>
    <row r="569" spans="1:9" ht="16" x14ac:dyDescent="0.2">
      <c r="A569" s="18">
        <v>568</v>
      </c>
      <c r="B569" s="7">
        <v>43513</v>
      </c>
      <c r="C569" s="18" t="s">
        <v>3</v>
      </c>
      <c r="D569" s="45">
        <v>9.1300000000000008</v>
      </c>
      <c r="E569" s="45">
        <v>9.2200000000000006</v>
      </c>
      <c r="F569" s="45">
        <v>8.92</v>
      </c>
      <c r="G569" s="45">
        <v>9.2200000000000006</v>
      </c>
      <c r="H569" s="45">
        <v>66977126</v>
      </c>
      <c r="I569" s="45">
        <v>1301079823</v>
      </c>
    </row>
    <row r="570" spans="1:9" ht="16" x14ac:dyDescent="0.2">
      <c r="A570" s="18">
        <v>569</v>
      </c>
      <c r="B570" s="7">
        <v>43514</v>
      </c>
      <c r="C570" s="18" t="s">
        <v>1</v>
      </c>
      <c r="D570" s="45">
        <v>9.2200000000000006</v>
      </c>
      <c r="E570" s="45">
        <v>9.74</v>
      </c>
      <c r="F570" s="45">
        <v>9.18</v>
      </c>
      <c r="G570" s="45">
        <v>9.6300000000000008</v>
      </c>
      <c r="H570" s="45">
        <v>79003060</v>
      </c>
      <c r="I570" s="45">
        <v>1360146167</v>
      </c>
    </row>
    <row r="571" spans="1:9" ht="16" x14ac:dyDescent="0.2">
      <c r="A571" s="18">
        <v>570</v>
      </c>
      <c r="B571" s="7">
        <v>43515</v>
      </c>
      <c r="C571" s="18" t="s">
        <v>7</v>
      </c>
      <c r="D571" s="45">
        <v>9.65</v>
      </c>
      <c r="E571" s="45">
        <v>11.11</v>
      </c>
      <c r="F571" s="45">
        <v>9.58</v>
      </c>
      <c r="G571" s="45">
        <v>10.56</v>
      </c>
      <c r="H571" s="45">
        <v>128091178</v>
      </c>
      <c r="I571" s="45">
        <v>1491247773</v>
      </c>
    </row>
    <row r="572" spans="1:9" ht="16" x14ac:dyDescent="0.2">
      <c r="A572" s="18">
        <v>571</v>
      </c>
      <c r="B572" s="7">
        <v>43516</v>
      </c>
      <c r="C572" s="18" t="s">
        <v>6</v>
      </c>
      <c r="D572" s="45">
        <v>10.52</v>
      </c>
      <c r="E572" s="45">
        <v>11.32</v>
      </c>
      <c r="F572" s="45">
        <v>10.52</v>
      </c>
      <c r="G572" s="45">
        <v>10.97</v>
      </c>
      <c r="H572" s="45">
        <v>118033473</v>
      </c>
      <c r="I572" s="45">
        <v>1548138352</v>
      </c>
    </row>
    <row r="573" spans="1:9" ht="16" x14ac:dyDescent="0.2">
      <c r="A573" s="18">
        <v>572</v>
      </c>
      <c r="B573" s="7">
        <v>43517</v>
      </c>
      <c r="C573" s="18" t="s">
        <v>2</v>
      </c>
      <c r="D573" s="45">
        <v>10.99</v>
      </c>
      <c r="E573" s="45">
        <v>10.99</v>
      </c>
      <c r="F573" s="45">
        <v>10.23</v>
      </c>
      <c r="G573" s="45">
        <v>10.49</v>
      </c>
      <c r="H573" s="45">
        <v>85754656</v>
      </c>
      <c r="I573" s="45">
        <v>1481339199</v>
      </c>
    </row>
    <row r="574" spans="1:9" ht="16" x14ac:dyDescent="0.2">
      <c r="A574" s="18">
        <v>573</v>
      </c>
      <c r="B574" s="7">
        <v>43518</v>
      </c>
      <c r="C574" s="18" t="s">
        <v>4</v>
      </c>
      <c r="D574" s="45">
        <v>10.45</v>
      </c>
      <c r="E574" s="45">
        <v>10.99</v>
      </c>
      <c r="F574" s="45">
        <v>10.43</v>
      </c>
      <c r="G574" s="45">
        <v>10.84</v>
      </c>
      <c r="H574" s="45">
        <v>82256314</v>
      </c>
      <c r="I574" s="45">
        <v>1529935070</v>
      </c>
    </row>
    <row r="575" spans="1:9" ht="16" x14ac:dyDescent="0.2">
      <c r="A575" s="18">
        <v>574</v>
      </c>
      <c r="B575" s="7">
        <v>43519</v>
      </c>
      <c r="C575" s="18" t="s">
        <v>5</v>
      </c>
      <c r="D575" s="45">
        <v>10.82</v>
      </c>
      <c r="E575" s="45">
        <v>10.87</v>
      </c>
      <c r="F575" s="45">
        <v>10.46</v>
      </c>
      <c r="G575" s="45">
        <v>10.78</v>
      </c>
      <c r="H575" s="45">
        <v>81628102</v>
      </c>
      <c r="I575" s="45">
        <v>1522126090</v>
      </c>
    </row>
    <row r="576" spans="1:9" ht="16" x14ac:dyDescent="0.2">
      <c r="A576" s="18">
        <v>575</v>
      </c>
      <c r="B576" s="7">
        <v>43520</v>
      </c>
      <c r="C576" s="18" t="s">
        <v>3</v>
      </c>
      <c r="D576" s="45">
        <v>10.8</v>
      </c>
      <c r="E576" s="45">
        <v>11.09</v>
      </c>
      <c r="F576" s="45">
        <v>9.6199999999999992</v>
      </c>
      <c r="G576" s="45">
        <v>10.11</v>
      </c>
      <c r="H576" s="45">
        <v>113588899</v>
      </c>
      <c r="I576" s="45">
        <v>1427720907</v>
      </c>
    </row>
    <row r="577" spans="1:9" ht="16" x14ac:dyDescent="0.2">
      <c r="A577" s="18">
        <v>576</v>
      </c>
      <c r="B577" s="7">
        <v>43521</v>
      </c>
      <c r="C577" s="18" t="s">
        <v>1</v>
      </c>
      <c r="D577" s="45">
        <v>10.07</v>
      </c>
      <c r="E577" s="45">
        <v>10.29</v>
      </c>
      <c r="F577" s="45">
        <v>9.5399999999999991</v>
      </c>
      <c r="G577" s="45">
        <v>9.84</v>
      </c>
      <c r="H577" s="45">
        <v>146043498</v>
      </c>
      <c r="I577" s="45">
        <v>1389450859</v>
      </c>
    </row>
    <row r="578" spans="1:9" ht="16" x14ac:dyDescent="0.2">
      <c r="A578" s="18">
        <v>577</v>
      </c>
      <c r="B578" s="7">
        <v>43522</v>
      </c>
      <c r="C578" s="18" t="s">
        <v>7</v>
      </c>
      <c r="D578" s="45">
        <v>9.82</v>
      </c>
      <c r="E578" s="45">
        <v>9.8699999999999992</v>
      </c>
      <c r="F578" s="45">
        <v>9.4499999999999993</v>
      </c>
      <c r="G578" s="45">
        <v>9.52</v>
      </c>
      <c r="H578" s="45">
        <v>88437694</v>
      </c>
      <c r="I578" s="45">
        <v>1344215777</v>
      </c>
    </row>
    <row r="579" spans="1:9" ht="16" x14ac:dyDescent="0.2">
      <c r="A579" s="18">
        <v>578</v>
      </c>
      <c r="B579" s="7">
        <v>43523</v>
      </c>
      <c r="C579" s="18" t="s">
        <v>6</v>
      </c>
      <c r="D579" s="45">
        <v>9.52</v>
      </c>
      <c r="E579" s="45">
        <v>10.119999999999999</v>
      </c>
      <c r="F579" s="45">
        <v>9.44</v>
      </c>
      <c r="G579" s="45">
        <v>9.9</v>
      </c>
      <c r="H579" s="45">
        <v>93800328</v>
      </c>
      <c r="I579" s="45">
        <v>1397514790</v>
      </c>
    </row>
    <row r="580" spans="1:9" ht="16" x14ac:dyDescent="0.2">
      <c r="A580" s="18">
        <v>579</v>
      </c>
      <c r="B580" s="7">
        <v>43524</v>
      </c>
      <c r="C580" s="18" t="s">
        <v>2</v>
      </c>
      <c r="D580" s="45">
        <v>9.91</v>
      </c>
      <c r="E580" s="45">
        <v>10.55</v>
      </c>
      <c r="F580" s="45">
        <v>9.89</v>
      </c>
      <c r="G580" s="45">
        <v>10.37</v>
      </c>
      <c r="H580" s="45">
        <v>100626963</v>
      </c>
      <c r="I580" s="45">
        <v>1463309043</v>
      </c>
    </row>
    <row r="581" spans="1:9" ht="16" x14ac:dyDescent="0.2">
      <c r="A581" s="18">
        <v>580</v>
      </c>
      <c r="B581" s="7">
        <v>43525</v>
      </c>
      <c r="C581" s="18" t="s">
        <v>4</v>
      </c>
      <c r="D581" s="45">
        <v>10.36</v>
      </c>
      <c r="E581" s="45">
        <v>11.61</v>
      </c>
      <c r="F581" s="45">
        <v>10.33</v>
      </c>
      <c r="G581" s="45">
        <v>11.39</v>
      </c>
      <c r="H581" s="45">
        <v>117838677</v>
      </c>
      <c r="I581" s="45">
        <v>1608442973</v>
      </c>
    </row>
    <row r="582" spans="1:9" ht="16" x14ac:dyDescent="0.2">
      <c r="A582" s="18">
        <v>581</v>
      </c>
      <c r="B582" s="7">
        <v>43526</v>
      </c>
      <c r="C582" s="18" t="s">
        <v>5</v>
      </c>
      <c r="D582" s="45">
        <v>11.38</v>
      </c>
      <c r="E582" s="45">
        <v>11.92</v>
      </c>
      <c r="F582" s="45">
        <v>10.96</v>
      </c>
      <c r="G582" s="45">
        <v>11.87</v>
      </c>
      <c r="H582" s="45">
        <v>120807894</v>
      </c>
      <c r="I582" s="45">
        <v>1675716941</v>
      </c>
    </row>
    <row r="583" spans="1:9" ht="16" x14ac:dyDescent="0.2">
      <c r="A583" s="18">
        <v>582</v>
      </c>
      <c r="B583" s="7">
        <v>43527</v>
      </c>
      <c r="C583" s="18" t="s">
        <v>3</v>
      </c>
      <c r="D583" s="45">
        <v>11.85</v>
      </c>
      <c r="E583" s="45">
        <v>11.96</v>
      </c>
      <c r="F583" s="45">
        <v>11.35</v>
      </c>
      <c r="G583" s="45">
        <v>11.54</v>
      </c>
      <c r="H583" s="45">
        <v>89868246</v>
      </c>
      <c r="I583" s="45">
        <v>1628869047</v>
      </c>
    </row>
    <row r="584" spans="1:9" ht="16" x14ac:dyDescent="0.2">
      <c r="A584" s="18">
        <v>583</v>
      </c>
      <c r="B584" s="7">
        <v>43528</v>
      </c>
      <c r="C584" s="18" t="s">
        <v>1</v>
      </c>
      <c r="D584" s="45">
        <v>11.54</v>
      </c>
      <c r="E584" s="45">
        <v>11.6</v>
      </c>
      <c r="F584" s="45">
        <v>11.07</v>
      </c>
      <c r="G584" s="45">
        <v>11.55</v>
      </c>
      <c r="H584" s="45">
        <v>89421231</v>
      </c>
      <c r="I584" s="45">
        <v>1630004462</v>
      </c>
    </row>
    <row r="585" spans="1:9" ht="16" x14ac:dyDescent="0.2">
      <c r="A585" s="18">
        <v>584</v>
      </c>
      <c r="B585" s="7">
        <v>43529</v>
      </c>
      <c r="C585" s="18" t="s">
        <v>7</v>
      </c>
      <c r="D585" s="45">
        <v>11.52</v>
      </c>
      <c r="E585" s="45">
        <v>13.84</v>
      </c>
      <c r="F585" s="45">
        <v>11.52</v>
      </c>
      <c r="G585" s="45">
        <v>13.81</v>
      </c>
      <c r="H585" s="45">
        <v>237026335</v>
      </c>
      <c r="I585" s="45">
        <v>1949911246</v>
      </c>
    </row>
    <row r="586" spans="1:9" ht="16" x14ac:dyDescent="0.2">
      <c r="A586" s="18">
        <v>585</v>
      </c>
      <c r="B586" s="7">
        <v>43530</v>
      </c>
      <c r="C586" s="18" t="s">
        <v>6</v>
      </c>
      <c r="D586" s="45">
        <v>13.75</v>
      </c>
      <c r="E586" s="45">
        <v>14.56</v>
      </c>
      <c r="F586" s="45">
        <v>13.11</v>
      </c>
      <c r="G586" s="45">
        <v>14.52</v>
      </c>
      <c r="H586" s="45">
        <v>191016822</v>
      </c>
      <c r="I586" s="45">
        <v>2049578132</v>
      </c>
    </row>
    <row r="587" spans="1:9" ht="16" x14ac:dyDescent="0.2">
      <c r="A587" s="18">
        <v>586</v>
      </c>
      <c r="B587" s="7">
        <v>43531</v>
      </c>
      <c r="C587" s="18" t="s">
        <v>2</v>
      </c>
      <c r="D587" s="45">
        <v>14.53</v>
      </c>
      <c r="E587" s="45">
        <v>15.65</v>
      </c>
      <c r="F587" s="45">
        <v>14.44</v>
      </c>
      <c r="G587" s="45">
        <v>15.15</v>
      </c>
      <c r="H587" s="45">
        <v>236520320</v>
      </c>
      <c r="I587" s="45">
        <v>2138227830</v>
      </c>
    </row>
    <row r="588" spans="1:9" ht="16" x14ac:dyDescent="0.2">
      <c r="A588" s="18">
        <v>587</v>
      </c>
      <c r="B588" s="7">
        <v>43532</v>
      </c>
      <c r="C588" s="18" t="s">
        <v>4</v>
      </c>
      <c r="D588" s="45">
        <v>15.23</v>
      </c>
      <c r="E588" s="45">
        <v>15.32</v>
      </c>
      <c r="F588" s="45">
        <v>13.76</v>
      </c>
      <c r="G588" s="45">
        <v>14.37</v>
      </c>
      <c r="H588" s="45">
        <v>227303083</v>
      </c>
      <c r="I588" s="45">
        <v>2028259194</v>
      </c>
    </row>
    <row r="589" spans="1:9" ht="16" x14ac:dyDescent="0.2">
      <c r="A589" s="18">
        <v>588</v>
      </c>
      <c r="B589" s="7">
        <v>43533</v>
      </c>
      <c r="C589" s="18" t="s">
        <v>5</v>
      </c>
      <c r="D589" s="45">
        <v>14.28</v>
      </c>
      <c r="E589" s="45">
        <v>14.95</v>
      </c>
      <c r="F589" s="45">
        <v>14.11</v>
      </c>
      <c r="G589" s="45">
        <v>14.57</v>
      </c>
      <c r="H589" s="45">
        <v>160640089</v>
      </c>
      <c r="I589" s="45">
        <v>2056345113</v>
      </c>
    </row>
    <row r="590" spans="1:9" ht="16" x14ac:dyDescent="0.2">
      <c r="A590" s="18">
        <v>589</v>
      </c>
      <c r="B590" s="7">
        <v>43534</v>
      </c>
      <c r="C590" s="18" t="s">
        <v>3</v>
      </c>
      <c r="D590" s="45">
        <v>14.57</v>
      </c>
      <c r="E590" s="45">
        <v>14.6</v>
      </c>
      <c r="F590" s="45">
        <v>14.07</v>
      </c>
      <c r="G590" s="45">
        <v>14.49</v>
      </c>
      <c r="H590" s="45">
        <v>140866074</v>
      </c>
      <c r="I590" s="45">
        <v>2046259504</v>
      </c>
    </row>
    <row r="591" spans="1:9" ht="16" x14ac:dyDescent="0.2">
      <c r="A591" s="18">
        <v>590</v>
      </c>
      <c r="B591" s="7">
        <v>43535</v>
      </c>
      <c r="C591" s="18" t="s">
        <v>1</v>
      </c>
      <c r="D591" s="45">
        <v>14.5</v>
      </c>
      <c r="E591" s="45">
        <v>14.97</v>
      </c>
      <c r="F591" s="45">
        <v>14.22</v>
      </c>
      <c r="G591" s="45">
        <v>14.51</v>
      </c>
      <c r="H591" s="45">
        <v>152327295</v>
      </c>
      <c r="I591" s="45">
        <v>2049079581</v>
      </c>
    </row>
    <row r="592" spans="1:9" ht="16" x14ac:dyDescent="0.2">
      <c r="A592" s="18">
        <v>591</v>
      </c>
      <c r="B592" s="7">
        <v>43536</v>
      </c>
      <c r="C592" s="18" t="s">
        <v>7</v>
      </c>
      <c r="D592" s="45">
        <v>14.5</v>
      </c>
      <c r="E592" s="45">
        <v>15.51</v>
      </c>
      <c r="F592" s="45">
        <v>14.32</v>
      </c>
      <c r="G592" s="45">
        <v>15.41</v>
      </c>
      <c r="H592" s="45">
        <v>169525508</v>
      </c>
      <c r="I592" s="45">
        <v>2174968137</v>
      </c>
    </row>
    <row r="593" spans="1:9" ht="16" x14ac:dyDescent="0.2">
      <c r="A593" s="18">
        <v>592</v>
      </c>
      <c r="B593" s="7">
        <v>43537</v>
      </c>
      <c r="C593" s="18" t="s">
        <v>6</v>
      </c>
      <c r="D593" s="45">
        <v>15.43</v>
      </c>
      <c r="E593" s="45">
        <v>15.45</v>
      </c>
      <c r="F593" s="45">
        <v>15.1</v>
      </c>
      <c r="G593" s="45">
        <v>15.12</v>
      </c>
      <c r="H593" s="45">
        <v>145402739</v>
      </c>
      <c r="I593" s="45">
        <v>2133885107</v>
      </c>
    </row>
    <row r="594" spans="1:9" ht="16" x14ac:dyDescent="0.2">
      <c r="A594" s="18">
        <v>593</v>
      </c>
      <c r="B594" s="7">
        <v>43538</v>
      </c>
      <c r="C594" s="18" t="s">
        <v>2</v>
      </c>
      <c r="D594" s="45">
        <v>15.12</v>
      </c>
      <c r="E594" s="45">
        <v>15.23</v>
      </c>
      <c r="F594" s="45">
        <v>14.75</v>
      </c>
      <c r="G594" s="45">
        <v>15.05</v>
      </c>
      <c r="H594" s="45">
        <v>137039682</v>
      </c>
      <c r="I594" s="45">
        <v>2124846987</v>
      </c>
    </row>
    <row r="595" spans="1:9" ht="16" x14ac:dyDescent="0.2">
      <c r="A595" s="18">
        <v>594</v>
      </c>
      <c r="B595" s="7">
        <v>43539</v>
      </c>
      <c r="C595" s="18" t="s">
        <v>4</v>
      </c>
      <c r="D595" s="45">
        <v>15.03</v>
      </c>
      <c r="E595" s="45">
        <v>15.3</v>
      </c>
      <c r="F595" s="45">
        <v>15.01</v>
      </c>
      <c r="G595" s="45">
        <v>15.08</v>
      </c>
      <c r="H595" s="45">
        <v>124146334</v>
      </c>
      <c r="I595" s="45">
        <v>2128517331</v>
      </c>
    </row>
    <row r="596" spans="1:9" ht="16" x14ac:dyDescent="0.2">
      <c r="A596" s="18">
        <v>595</v>
      </c>
      <c r="B596" s="7">
        <v>43540</v>
      </c>
      <c r="C596" s="18" t="s">
        <v>5</v>
      </c>
      <c r="D596" s="45">
        <v>15.05</v>
      </c>
      <c r="E596" s="45">
        <v>16.16</v>
      </c>
      <c r="F596" s="45">
        <v>15.02</v>
      </c>
      <c r="G596" s="45">
        <v>16.12</v>
      </c>
      <c r="H596" s="45">
        <v>143423670</v>
      </c>
      <c r="I596" s="45">
        <v>2275609084</v>
      </c>
    </row>
    <row r="597" spans="1:9" ht="16" x14ac:dyDescent="0.2">
      <c r="A597" s="18">
        <v>596</v>
      </c>
      <c r="B597" s="7">
        <v>43541</v>
      </c>
      <c r="C597" s="18" t="s">
        <v>3</v>
      </c>
      <c r="D597" s="45">
        <v>16.09</v>
      </c>
      <c r="E597" s="45">
        <v>16.100000000000001</v>
      </c>
      <c r="F597" s="45">
        <v>15.68</v>
      </c>
      <c r="G597" s="45">
        <v>15.76</v>
      </c>
      <c r="H597" s="45">
        <v>131687083</v>
      </c>
      <c r="I597" s="45">
        <v>2225087469</v>
      </c>
    </row>
    <row r="598" spans="1:9" ht="16" x14ac:dyDescent="0.2">
      <c r="A598" s="18">
        <v>597</v>
      </c>
      <c r="B598" s="7">
        <v>43542</v>
      </c>
      <c r="C598" s="18" t="s">
        <v>1</v>
      </c>
      <c r="D598" s="45">
        <v>15.75</v>
      </c>
      <c r="E598" s="45">
        <v>15.94</v>
      </c>
      <c r="F598" s="45">
        <v>15.4</v>
      </c>
      <c r="G598" s="45">
        <v>15.68</v>
      </c>
      <c r="H598" s="45">
        <v>132882167</v>
      </c>
      <c r="I598" s="45">
        <v>2213915702</v>
      </c>
    </row>
    <row r="599" spans="1:9" ht="16" x14ac:dyDescent="0.2">
      <c r="A599" s="18">
        <v>598</v>
      </c>
      <c r="B599" s="7">
        <v>43543</v>
      </c>
      <c r="C599" s="18" t="s">
        <v>7</v>
      </c>
      <c r="D599" s="45">
        <v>15.68</v>
      </c>
      <c r="E599" s="45">
        <v>16.010000000000002</v>
      </c>
      <c r="F599" s="45">
        <v>15.41</v>
      </c>
      <c r="G599" s="45">
        <v>15.69</v>
      </c>
      <c r="H599" s="45">
        <v>216950178</v>
      </c>
      <c r="I599" s="45">
        <v>2215550960</v>
      </c>
    </row>
    <row r="600" spans="1:9" ht="16" x14ac:dyDescent="0.2">
      <c r="A600" s="18">
        <v>599</v>
      </c>
      <c r="B600" s="7">
        <v>43544</v>
      </c>
      <c r="C600" s="18" t="s">
        <v>6</v>
      </c>
      <c r="D600" s="45">
        <v>15.69</v>
      </c>
      <c r="E600" s="45">
        <v>15.72</v>
      </c>
      <c r="F600" s="45">
        <v>15.18</v>
      </c>
      <c r="G600" s="45">
        <v>15.28</v>
      </c>
      <c r="H600" s="45">
        <v>136054765</v>
      </c>
      <c r="I600" s="45">
        <v>2157164802</v>
      </c>
    </row>
    <row r="601" spans="1:9" ht="16" x14ac:dyDescent="0.2">
      <c r="A601" s="18">
        <v>600</v>
      </c>
      <c r="B601" s="7">
        <v>43545</v>
      </c>
      <c r="C601" s="18" t="s">
        <v>2</v>
      </c>
      <c r="D601" s="45">
        <v>15.28</v>
      </c>
      <c r="E601" s="45">
        <v>15.45</v>
      </c>
      <c r="F601" s="45">
        <v>14.34</v>
      </c>
      <c r="G601" s="45">
        <v>14.52</v>
      </c>
      <c r="H601" s="45">
        <v>152779939</v>
      </c>
      <c r="I601" s="45">
        <v>2049500112</v>
      </c>
    </row>
    <row r="602" spans="1:9" ht="16" x14ac:dyDescent="0.2">
      <c r="A602" s="18">
        <v>601</v>
      </c>
      <c r="B602" s="7">
        <v>43546</v>
      </c>
      <c r="C602" s="18" t="s">
        <v>4</v>
      </c>
      <c r="D602" s="45">
        <v>14.5</v>
      </c>
      <c r="E602" s="45">
        <v>15.32</v>
      </c>
      <c r="F602" s="45">
        <v>14.39</v>
      </c>
      <c r="G602" s="45">
        <v>15.27</v>
      </c>
      <c r="H602" s="45">
        <v>149753510</v>
      </c>
      <c r="I602" s="45">
        <v>2155244843</v>
      </c>
    </row>
    <row r="603" spans="1:9" ht="16" x14ac:dyDescent="0.2">
      <c r="A603" s="18">
        <v>602</v>
      </c>
      <c r="B603" s="7">
        <v>43547</v>
      </c>
      <c r="C603" s="18" t="s">
        <v>5</v>
      </c>
      <c r="D603" s="45">
        <v>15.25</v>
      </c>
      <c r="E603" s="45">
        <v>15.55</v>
      </c>
      <c r="F603" s="45">
        <v>15.1</v>
      </c>
      <c r="G603" s="45">
        <v>15.24</v>
      </c>
      <c r="H603" s="45">
        <v>143128548</v>
      </c>
      <c r="I603" s="45">
        <v>2150949042</v>
      </c>
    </row>
    <row r="604" spans="1:9" ht="16" x14ac:dyDescent="0.2">
      <c r="A604" s="18">
        <v>603</v>
      </c>
      <c r="B604" s="7">
        <v>43548</v>
      </c>
      <c r="C604" s="18" t="s">
        <v>3</v>
      </c>
      <c r="D604" s="45">
        <v>15.24</v>
      </c>
      <c r="E604" s="45">
        <v>17.38</v>
      </c>
      <c r="F604" s="45">
        <v>14.92</v>
      </c>
      <c r="G604" s="45">
        <v>17.29</v>
      </c>
      <c r="H604" s="45">
        <v>314554203</v>
      </c>
      <c r="I604" s="45">
        <v>2440268717</v>
      </c>
    </row>
    <row r="605" spans="1:9" ht="16" x14ac:dyDescent="0.2">
      <c r="A605" s="18">
        <v>604</v>
      </c>
      <c r="B605" s="7">
        <v>43549</v>
      </c>
      <c r="C605" s="18" t="s">
        <v>1</v>
      </c>
      <c r="D605" s="45">
        <v>17.25</v>
      </c>
      <c r="E605" s="45">
        <v>17.420000000000002</v>
      </c>
      <c r="F605" s="45">
        <v>16.22</v>
      </c>
      <c r="G605" s="45">
        <v>16.84</v>
      </c>
      <c r="H605" s="45">
        <v>199413830</v>
      </c>
      <c r="I605" s="45">
        <v>2377537598</v>
      </c>
    </row>
    <row r="606" spans="1:9" ht="16" x14ac:dyDescent="0.2">
      <c r="A606" s="18">
        <v>605</v>
      </c>
      <c r="B606" s="7">
        <v>43550</v>
      </c>
      <c r="C606" s="18" t="s">
        <v>7</v>
      </c>
      <c r="D606" s="45">
        <v>16.760000000000002</v>
      </c>
      <c r="E606" s="45">
        <v>16.829999999999998</v>
      </c>
      <c r="F606" s="45">
        <v>15.78</v>
      </c>
      <c r="G606" s="45">
        <v>16.34</v>
      </c>
      <c r="H606" s="45">
        <v>186112032</v>
      </c>
      <c r="I606" s="45">
        <v>2306195308</v>
      </c>
    </row>
    <row r="607" spans="1:9" ht="16" x14ac:dyDescent="0.2">
      <c r="A607" s="18">
        <v>606</v>
      </c>
      <c r="B607" s="7">
        <v>43551</v>
      </c>
      <c r="C607" s="18" t="s">
        <v>6</v>
      </c>
      <c r="D607" s="45">
        <v>16.29</v>
      </c>
      <c r="E607" s="45">
        <v>16.96</v>
      </c>
      <c r="F607" s="45">
        <v>16.05</v>
      </c>
      <c r="G607" s="45">
        <v>16.78</v>
      </c>
      <c r="H607" s="45">
        <v>202275822</v>
      </c>
      <c r="I607" s="45">
        <v>2369114351</v>
      </c>
    </row>
    <row r="608" spans="1:9" ht="16" x14ac:dyDescent="0.2">
      <c r="A608" s="18">
        <v>607</v>
      </c>
      <c r="B608" s="7">
        <v>43552</v>
      </c>
      <c r="C608" s="18" t="s">
        <v>2</v>
      </c>
      <c r="D608" s="45">
        <v>16.78</v>
      </c>
      <c r="E608" s="45">
        <v>16.91</v>
      </c>
      <c r="F608" s="45">
        <v>16.61</v>
      </c>
      <c r="G608" s="45">
        <v>16.809999999999999</v>
      </c>
      <c r="H608" s="45">
        <v>189454288</v>
      </c>
      <c r="I608" s="45">
        <v>2372500772</v>
      </c>
    </row>
    <row r="609" spans="1:9" ht="16" x14ac:dyDescent="0.2">
      <c r="A609" s="18">
        <v>608</v>
      </c>
      <c r="B609" s="7">
        <v>43553</v>
      </c>
      <c r="C609" s="18" t="s">
        <v>4</v>
      </c>
      <c r="D609" s="45">
        <v>16.8</v>
      </c>
      <c r="E609" s="45">
        <v>16.899999999999999</v>
      </c>
      <c r="F609" s="45">
        <v>16.45</v>
      </c>
      <c r="G609" s="45">
        <v>16.510000000000002</v>
      </c>
      <c r="H609" s="45">
        <v>172002338</v>
      </c>
      <c r="I609" s="45">
        <v>2330827187</v>
      </c>
    </row>
    <row r="610" spans="1:9" ht="16" x14ac:dyDescent="0.2">
      <c r="A610" s="18">
        <v>609</v>
      </c>
      <c r="B610" s="7">
        <v>43554</v>
      </c>
      <c r="C610" s="18" t="s">
        <v>5</v>
      </c>
      <c r="D610" s="45">
        <v>16.489999999999998</v>
      </c>
      <c r="E610" s="45">
        <v>17.239999999999998</v>
      </c>
      <c r="F610" s="45">
        <v>16.07</v>
      </c>
      <c r="G610" s="45">
        <v>16.93</v>
      </c>
      <c r="H610" s="45">
        <v>182021376</v>
      </c>
      <c r="I610" s="45">
        <v>2390413470</v>
      </c>
    </row>
    <row r="611" spans="1:9" ht="16" x14ac:dyDescent="0.2">
      <c r="A611" s="18">
        <v>610</v>
      </c>
      <c r="B611" s="7">
        <v>43555</v>
      </c>
      <c r="C611" s="18" t="s">
        <v>3</v>
      </c>
      <c r="D611" s="45">
        <v>16.93</v>
      </c>
      <c r="E611" s="45">
        <v>17.57</v>
      </c>
      <c r="F611" s="45">
        <v>16.77</v>
      </c>
      <c r="G611" s="45">
        <v>17.399999999999999</v>
      </c>
      <c r="H611" s="45">
        <v>199990283</v>
      </c>
      <c r="I611" s="45">
        <v>2456689309</v>
      </c>
    </row>
    <row r="612" spans="1:9" ht="16" x14ac:dyDescent="0.2">
      <c r="A612" s="18">
        <v>611</v>
      </c>
      <c r="B612" s="7">
        <v>43556</v>
      </c>
      <c r="C612" s="18" t="s">
        <v>1</v>
      </c>
      <c r="D612" s="45">
        <v>17.41</v>
      </c>
      <c r="E612" s="45">
        <v>18.059999999999999</v>
      </c>
      <c r="F612" s="45">
        <v>17.29</v>
      </c>
      <c r="G612" s="45">
        <v>17.95</v>
      </c>
      <c r="H612" s="45">
        <v>202977286</v>
      </c>
      <c r="I612" s="45">
        <v>2534170929</v>
      </c>
    </row>
    <row r="613" spans="1:9" ht="16" x14ac:dyDescent="0.2">
      <c r="A613" s="18">
        <v>612</v>
      </c>
      <c r="B613" s="7">
        <v>43557</v>
      </c>
      <c r="C613" s="18" t="s">
        <v>7</v>
      </c>
      <c r="D613" s="45">
        <v>17.96</v>
      </c>
      <c r="E613" s="45">
        <v>19.920000000000002</v>
      </c>
      <c r="F613" s="45">
        <v>17.690000000000001</v>
      </c>
      <c r="G613" s="45">
        <v>19.79</v>
      </c>
      <c r="H613" s="45">
        <v>264406306</v>
      </c>
      <c r="I613" s="45">
        <v>2793832257</v>
      </c>
    </row>
    <row r="614" spans="1:9" ht="16" x14ac:dyDescent="0.2">
      <c r="A614" s="18">
        <v>613</v>
      </c>
      <c r="B614" s="7">
        <v>43558</v>
      </c>
      <c r="C614" s="18" t="s">
        <v>6</v>
      </c>
      <c r="D614" s="45">
        <v>19.8</v>
      </c>
      <c r="E614" s="45">
        <v>20.07</v>
      </c>
      <c r="F614" s="45">
        <v>18.43</v>
      </c>
      <c r="G614" s="45">
        <v>18.75</v>
      </c>
      <c r="H614" s="45">
        <v>254862222</v>
      </c>
      <c r="I614" s="45">
        <v>2647473022</v>
      </c>
    </row>
    <row r="615" spans="1:9" ht="16" x14ac:dyDescent="0.2">
      <c r="A615" s="18">
        <v>614</v>
      </c>
      <c r="B615" s="7">
        <v>43559</v>
      </c>
      <c r="C615" s="18" t="s">
        <v>2</v>
      </c>
      <c r="D615" s="45">
        <v>18.739999999999998</v>
      </c>
      <c r="E615" s="45">
        <v>19.55</v>
      </c>
      <c r="F615" s="45">
        <v>18.45</v>
      </c>
      <c r="G615" s="45">
        <v>19.14</v>
      </c>
      <c r="H615" s="45">
        <v>214630296</v>
      </c>
      <c r="I615" s="45">
        <v>2702478307</v>
      </c>
    </row>
    <row r="616" spans="1:9" ht="16" x14ac:dyDescent="0.2">
      <c r="A616" s="18">
        <v>615</v>
      </c>
      <c r="B616" s="7">
        <v>43560</v>
      </c>
      <c r="C616" s="18" t="s">
        <v>4</v>
      </c>
      <c r="D616" s="45">
        <v>19.14</v>
      </c>
      <c r="E616" s="45">
        <v>19.53</v>
      </c>
      <c r="F616" s="45">
        <v>18.940000000000001</v>
      </c>
      <c r="G616" s="45">
        <v>19.45</v>
      </c>
      <c r="H616" s="45">
        <v>181774781</v>
      </c>
      <c r="I616" s="45">
        <v>2746352773</v>
      </c>
    </row>
    <row r="617" spans="1:9" ht="16" x14ac:dyDescent="0.2">
      <c r="A617" s="18">
        <v>616</v>
      </c>
      <c r="B617" s="7">
        <v>43561</v>
      </c>
      <c r="C617" s="18" t="s">
        <v>5</v>
      </c>
      <c r="D617" s="45">
        <v>19.46</v>
      </c>
      <c r="E617" s="45">
        <v>19.47</v>
      </c>
      <c r="F617" s="45">
        <v>18.89</v>
      </c>
      <c r="G617" s="45">
        <v>19.12</v>
      </c>
      <c r="H617" s="45">
        <v>155317547</v>
      </c>
      <c r="I617" s="45">
        <v>2698658298</v>
      </c>
    </row>
    <row r="618" spans="1:9" ht="16" x14ac:dyDescent="0.2">
      <c r="A618" s="18">
        <v>617</v>
      </c>
      <c r="B618" s="7">
        <v>43562</v>
      </c>
      <c r="C618" s="18" t="s">
        <v>3</v>
      </c>
      <c r="D618" s="45">
        <v>19.11</v>
      </c>
      <c r="E618" s="45">
        <v>19.27</v>
      </c>
      <c r="F618" s="45">
        <v>18.91</v>
      </c>
      <c r="G618" s="45">
        <v>19.11</v>
      </c>
      <c r="H618" s="45">
        <v>149525473</v>
      </c>
      <c r="I618" s="45">
        <v>2697901876</v>
      </c>
    </row>
    <row r="619" spans="1:9" ht="16" x14ac:dyDescent="0.2">
      <c r="A619" s="18">
        <v>618</v>
      </c>
      <c r="B619" s="7">
        <v>43563</v>
      </c>
      <c r="C619" s="18" t="s">
        <v>1</v>
      </c>
      <c r="D619" s="45">
        <v>19.079999999999998</v>
      </c>
      <c r="E619" s="45">
        <v>19.09</v>
      </c>
      <c r="F619" s="45">
        <v>18.07</v>
      </c>
      <c r="G619" s="45">
        <v>18.11</v>
      </c>
      <c r="H619" s="45">
        <v>178255322</v>
      </c>
      <c r="I619" s="45">
        <v>2557210855</v>
      </c>
    </row>
    <row r="620" spans="1:9" ht="16" x14ac:dyDescent="0.2">
      <c r="A620" s="18">
        <v>619</v>
      </c>
      <c r="B620" s="7">
        <v>43564</v>
      </c>
      <c r="C620" s="18" t="s">
        <v>7</v>
      </c>
      <c r="D620" s="45">
        <v>18.11</v>
      </c>
      <c r="E620" s="45">
        <v>18.64</v>
      </c>
      <c r="F620" s="45">
        <v>17.32</v>
      </c>
      <c r="G620" s="45">
        <v>18.440000000000001</v>
      </c>
      <c r="H620" s="45">
        <v>203380139</v>
      </c>
      <c r="I620" s="45">
        <v>2602577566</v>
      </c>
    </row>
    <row r="621" spans="1:9" ht="16" x14ac:dyDescent="0.2">
      <c r="A621" s="18">
        <v>620</v>
      </c>
      <c r="B621" s="7">
        <v>43565</v>
      </c>
      <c r="C621" s="18" t="s">
        <v>6</v>
      </c>
      <c r="D621" s="45">
        <v>18.43</v>
      </c>
      <c r="E621" s="45">
        <v>18.690000000000001</v>
      </c>
      <c r="F621" s="45">
        <v>18.12</v>
      </c>
      <c r="G621" s="45">
        <v>18.25</v>
      </c>
      <c r="H621" s="45">
        <v>180291307</v>
      </c>
      <c r="I621" s="45">
        <v>2576252115</v>
      </c>
    </row>
    <row r="622" spans="1:9" ht="16" x14ac:dyDescent="0.2">
      <c r="A622" s="18">
        <v>621</v>
      </c>
      <c r="B622" s="7">
        <v>43566</v>
      </c>
      <c r="C622" s="18" t="s">
        <v>2</v>
      </c>
      <c r="D622" s="45">
        <v>18.28</v>
      </c>
      <c r="E622" s="45">
        <v>18.29</v>
      </c>
      <c r="F622" s="45">
        <v>16.59</v>
      </c>
      <c r="G622" s="45">
        <v>17.7</v>
      </c>
      <c r="H622" s="45">
        <v>159364357</v>
      </c>
      <c r="I622" s="45">
        <v>2498873860</v>
      </c>
    </row>
    <row r="623" spans="1:9" ht="16" x14ac:dyDescent="0.2">
      <c r="A623" s="18">
        <v>622</v>
      </c>
      <c r="B623" s="7">
        <v>43567</v>
      </c>
      <c r="C623" s="18" t="s">
        <v>4</v>
      </c>
      <c r="D623" s="45">
        <v>17.690000000000001</v>
      </c>
      <c r="E623" s="45">
        <v>18.63</v>
      </c>
      <c r="F623" s="45">
        <v>16.809999999999999</v>
      </c>
      <c r="G623" s="45">
        <v>18.43</v>
      </c>
      <c r="H623" s="45">
        <v>171773154</v>
      </c>
      <c r="I623" s="45">
        <v>2602467119</v>
      </c>
    </row>
    <row r="624" spans="1:9" ht="16" x14ac:dyDescent="0.2">
      <c r="A624" s="18">
        <v>623</v>
      </c>
      <c r="B624" s="7">
        <v>43568</v>
      </c>
      <c r="C624" s="18" t="s">
        <v>5</v>
      </c>
      <c r="D624" s="45">
        <v>18.440000000000001</v>
      </c>
      <c r="E624" s="45">
        <v>18.72</v>
      </c>
      <c r="F624" s="45">
        <v>18.149999999999999</v>
      </c>
      <c r="G624" s="45">
        <v>18.72</v>
      </c>
      <c r="H624" s="45">
        <v>167393154</v>
      </c>
      <c r="I624" s="45">
        <v>2642776671</v>
      </c>
    </row>
    <row r="625" spans="1:9" ht="16" x14ac:dyDescent="0.2">
      <c r="A625" s="18">
        <v>624</v>
      </c>
      <c r="B625" s="7">
        <v>43569</v>
      </c>
      <c r="C625" s="18" t="s">
        <v>3</v>
      </c>
      <c r="D625" s="45">
        <v>18.71</v>
      </c>
      <c r="E625" s="45">
        <v>20.010000000000002</v>
      </c>
      <c r="F625" s="45">
        <v>18.53</v>
      </c>
      <c r="G625" s="45">
        <v>19.489999999999998</v>
      </c>
      <c r="H625" s="45">
        <v>189084742</v>
      </c>
      <c r="I625" s="45">
        <v>2751795497</v>
      </c>
    </row>
    <row r="626" spans="1:9" ht="16" x14ac:dyDescent="0.2">
      <c r="A626" s="18">
        <v>625</v>
      </c>
      <c r="B626" s="7">
        <v>43570</v>
      </c>
      <c r="C626" s="18" t="s">
        <v>1</v>
      </c>
      <c r="D626" s="45">
        <v>19.489999999999998</v>
      </c>
      <c r="E626" s="45">
        <v>19.899999999999999</v>
      </c>
      <c r="F626" s="45">
        <v>18.89</v>
      </c>
      <c r="G626" s="45">
        <v>19.399999999999999</v>
      </c>
      <c r="H626" s="45">
        <v>176699111</v>
      </c>
      <c r="I626" s="45">
        <v>2739147032</v>
      </c>
    </row>
    <row r="627" spans="1:9" ht="16" x14ac:dyDescent="0.2">
      <c r="A627" s="18">
        <v>626</v>
      </c>
      <c r="B627" s="7">
        <v>43571</v>
      </c>
      <c r="C627" s="18" t="s">
        <v>7</v>
      </c>
      <c r="D627" s="45">
        <v>19.39</v>
      </c>
      <c r="E627" s="45">
        <v>19.86</v>
      </c>
      <c r="F627" s="45">
        <v>18.79</v>
      </c>
      <c r="G627" s="45">
        <v>19.829999999999998</v>
      </c>
      <c r="H627" s="45">
        <v>174830782</v>
      </c>
      <c r="I627" s="45">
        <v>2799150875</v>
      </c>
    </row>
    <row r="628" spans="1:9" ht="16" x14ac:dyDescent="0.2">
      <c r="A628" s="18">
        <v>627</v>
      </c>
      <c r="B628" s="7">
        <v>43572</v>
      </c>
      <c r="C628" s="18" t="s">
        <v>6</v>
      </c>
      <c r="D628" s="45">
        <v>19.829999999999998</v>
      </c>
      <c r="E628" s="45">
        <v>19.89</v>
      </c>
      <c r="F628" s="45">
        <v>19.43</v>
      </c>
      <c r="G628" s="45">
        <v>19.600000000000001</v>
      </c>
      <c r="H628" s="45">
        <v>186563033</v>
      </c>
      <c r="I628" s="45">
        <v>2767512515</v>
      </c>
    </row>
    <row r="629" spans="1:9" ht="16" x14ac:dyDescent="0.2">
      <c r="A629" s="18">
        <v>628</v>
      </c>
      <c r="B629" s="7">
        <v>43573</v>
      </c>
      <c r="C629" s="18" t="s">
        <v>2</v>
      </c>
      <c r="D629" s="45">
        <v>19.59</v>
      </c>
      <c r="E629" s="45">
        <v>22.08</v>
      </c>
      <c r="F629" s="45">
        <v>19.54</v>
      </c>
      <c r="G629" s="45">
        <v>22.04</v>
      </c>
      <c r="H629" s="45">
        <v>376729341</v>
      </c>
      <c r="I629" s="45">
        <v>3111293099</v>
      </c>
    </row>
    <row r="630" spans="1:9" ht="16" x14ac:dyDescent="0.2">
      <c r="A630" s="18">
        <v>629</v>
      </c>
      <c r="B630" s="7">
        <v>43574</v>
      </c>
      <c r="C630" s="18" t="s">
        <v>4</v>
      </c>
      <c r="D630" s="45">
        <v>22.03</v>
      </c>
      <c r="E630" s="45">
        <v>24.8</v>
      </c>
      <c r="F630" s="45">
        <v>21.32</v>
      </c>
      <c r="G630" s="45">
        <v>24.48</v>
      </c>
      <c r="H630" s="45">
        <v>397681147</v>
      </c>
      <c r="I630" s="45">
        <v>3455309687</v>
      </c>
    </row>
    <row r="631" spans="1:9" ht="16" x14ac:dyDescent="0.2">
      <c r="A631" s="18">
        <v>630</v>
      </c>
      <c r="B631" s="7">
        <v>43575</v>
      </c>
      <c r="C631" s="18" t="s">
        <v>5</v>
      </c>
      <c r="D631" s="45">
        <v>24.52</v>
      </c>
      <c r="E631" s="45">
        <v>25.53</v>
      </c>
      <c r="F631" s="45">
        <v>23.96</v>
      </c>
      <c r="G631" s="45">
        <v>25.01</v>
      </c>
      <c r="H631" s="45">
        <v>311312466</v>
      </c>
      <c r="I631" s="45">
        <v>3530449999</v>
      </c>
    </row>
    <row r="632" spans="1:9" ht="16" x14ac:dyDescent="0.2">
      <c r="A632" s="18">
        <v>631</v>
      </c>
      <c r="B632" s="7">
        <v>43576</v>
      </c>
      <c r="C632" s="18" t="s">
        <v>3</v>
      </c>
      <c r="D632" s="45">
        <v>24.99</v>
      </c>
      <c r="E632" s="45">
        <v>24.99</v>
      </c>
      <c r="F632" s="45">
        <v>22.79</v>
      </c>
      <c r="G632" s="45">
        <v>24.19</v>
      </c>
      <c r="H632" s="45">
        <v>281288778</v>
      </c>
      <c r="I632" s="45">
        <v>3415575669</v>
      </c>
    </row>
    <row r="633" spans="1:9" ht="16" x14ac:dyDescent="0.2">
      <c r="A633" s="18">
        <v>632</v>
      </c>
      <c r="B633" s="7">
        <v>43577</v>
      </c>
      <c r="C633" s="18" t="s">
        <v>1</v>
      </c>
      <c r="D633" s="45">
        <v>24.19</v>
      </c>
      <c r="E633" s="45">
        <v>24.7</v>
      </c>
      <c r="F633" s="45">
        <v>23.4</v>
      </c>
      <c r="G633" s="45">
        <v>23.91</v>
      </c>
      <c r="H633" s="45">
        <v>254544860</v>
      </c>
      <c r="I633" s="45">
        <v>3375238997</v>
      </c>
    </row>
    <row r="634" spans="1:9" ht="16" x14ac:dyDescent="0.2">
      <c r="A634" s="18">
        <v>633</v>
      </c>
      <c r="B634" s="7">
        <v>43578</v>
      </c>
      <c r="C634" s="18" t="s">
        <v>7</v>
      </c>
      <c r="D634" s="45">
        <v>23.91</v>
      </c>
      <c r="E634" s="45">
        <v>24.75</v>
      </c>
      <c r="F634" s="45">
        <v>22.69</v>
      </c>
      <c r="G634" s="45">
        <v>22.88</v>
      </c>
      <c r="H634" s="45">
        <v>264898474</v>
      </c>
      <c r="I634" s="45">
        <v>3229567383</v>
      </c>
    </row>
    <row r="635" spans="1:9" ht="16" x14ac:dyDescent="0.2">
      <c r="A635" s="18">
        <v>634</v>
      </c>
      <c r="B635" s="7">
        <v>43579</v>
      </c>
      <c r="C635" s="18" t="s">
        <v>6</v>
      </c>
      <c r="D635" s="45">
        <v>22.85</v>
      </c>
      <c r="E635" s="45">
        <v>23.17</v>
      </c>
      <c r="F635" s="45">
        <v>21.41</v>
      </c>
      <c r="G635" s="45">
        <v>23.13</v>
      </c>
      <c r="H635" s="45">
        <v>259839247</v>
      </c>
      <c r="I635" s="45">
        <v>3265257560</v>
      </c>
    </row>
    <row r="636" spans="1:9" ht="16" x14ac:dyDescent="0.2">
      <c r="A636" s="18">
        <v>635</v>
      </c>
      <c r="B636" s="7">
        <v>43580</v>
      </c>
      <c r="C636" s="18" t="s">
        <v>2</v>
      </c>
      <c r="D636" s="45">
        <v>23.1</v>
      </c>
      <c r="E636" s="45">
        <v>23.53</v>
      </c>
      <c r="F636" s="45">
        <v>21.54</v>
      </c>
      <c r="G636" s="45">
        <v>22.24</v>
      </c>
      <c r="H636" s="45">
        <v>244068802</v>
      </c>
      <c r="I636" s="45">
        <v>3140181470</v>
      </c>
    </row>
    <row r="637" spans="1:9" ht="16" x14ac:dyDescent="0.2">
      <c r="A637" s="18">
        <v>636</v>
      </c>
      <c r="B637" s="7">
        <v>43581</v>
      </c>
      <c r="C637" s="18" t="s">
        <v>4</v>
      </c>
      <c r="D637" s="45">
        <v>22.29</v>
      </c>
      <c r="E637" s="45">
        <v>23.46</v>
      </c>
      <c r="F637" s="45">
        <v>21.64</v>
      </c>
      <c r="G637" s="45">
        <v>22.87</v>
      </c>
      <c r="H637" s="45">
        <v>253113255</v>
      </c>
      <c r="I637" s="45">
        <v>3228602708</v>
      </c>
    </row>
    <row r="638" spans="1:9" ht="16" x14ac:dyDescent="0.2">
      <c r="A638" s="18">
        <v>637</v>
      </c>
      <c r="B638" s="7">
        <v>43582</v>
      </c>
      <c r="C638" s="18" t="s">
        <v>5</v>
      </c>
      <c r="D638" s="45">
        <v>22.87</v>
      </c>
      <c r="E638" s="45">
        <v>22.95</v>
      </c>
      <c r="F638" s="45">
        <v>22.26</v>
      </c>
      <c r="G638" s="45">
        <v>22.34</v>
      </c>
      <c r="H638" s="45">
        <v>205615716</v>
      </c>
      <c r="I638" s="45">
        <v>3154084440</v>
      </c>
    </row>
    <row r="639" spans="1:9" ht="16" x14ac:dyDescent="0.2">
      <c r="A639" s="18">
        <v>638</v>
      </c>
      <c r="B639" s="7">
        <v>43583</v>
      </c>
      <c r="C639" s="18" t="s">
        <v>3</v>
      </c>
      <c r="D639" s="45">
        <v>22.35</v>
      </c>
      <c r="E639" s="45">
        <v>23.04</v>
      </c>
      <c r="F639" s="45">
        <v>22.3</v>
      </c>
      <c r="G639" s="45">
        <v>22.9</v>
      </c>
      <c r="H639" s="45">
        <v>222693167</v>
      </c>
      <c r="I639" s="45">
        <v>3232825508</v>
      </c>
    </row>
    <row r="640" spans="1:9" ht="16" x14ac:dyDescent="0.2">
      <c r="A640" s="18">
        <v>639</v>
      </c>
      <c r="B640" s="7">
        <v>43584</v>
      </c>
      <c r="C640" s="18" t="s">
        <v>1</v>
      </c>
      <c r="D640" s="45">
        <v>22.9</v>
      </c>
      <c r="E640" s="45">
        <v>22.93</v>
      </c>
      <c r="F640" s="45">
        <v>21.32</v>
      </c>
      <c r="G640" s="45">
        <v>21.71</v>
      </c>
      <c r="H640" s="45">
        <v>201243334</v>
      </c>
      <c r="I640" s="45">
        <v>3064223472</v>
      </c>
    </row>
    <row r="641" spans="1:9" ht="16" x14ac:dyDescent="0.2">
      <c r="A641" s="18">
        <v>640</v>
      </c>
      <c r="B641" s="7">
        <v>43585</v>
      </c>
      <c r="C641" s="18" t="s">
        <v>7</v>
      </c>
      <c r="D641" s="45">
        <v>21.7</v>
      </c>
      <c r="E641" s="45">
        <v>22.35</v>
      </c>
      <c r="F641" s="45">
        <v>21.43</v>
      </c>
      <c r="G641" s="45">
        <v>22.13</v>
      </c>
      <c r="H641" s="45">
        <v>190326179</v>
      </c>
      <c r="I641" s="45">
        <v>3123908034</v>
      </c>
    </row>
    <row r="642" spans="1:9" ht="16" x14ac:dyDescent="0.2">
      <c r="A642" s="18">
        <v>641</v>
      </c>
      <c r="B642" s="7">
        <v>43586</v>
      </c>
      <c r="C642" s="18" t="s">
        <v>6</v>
      </c>
      <c r="D642" s="45">
        <v>22.13</v>
      </c>
      <c r="E642" s="45">
        <v>22.22</v>
      </c>
      <c r="F642" s="45">
        <v>21.64</v>
      </c>
      <c r="G642" s="45">
        <v>21.95</v>
      </c>
      <c r="H642" s="45">
        <v>180070221</v>
      </c>
      <c r="I642" s="45">
        <v>3099313164</v>
      </c>
    </row>
    <row r="643" spans="1:9" ht="16" x14ac:dyDescent="0.2">
      <c r="A643" s="18">
        <v>642</v>
      </c>
      <c r="B643" s="7">
        <v>43587</v>
      </c>
      <c r="C643" s="18" t="s">
        <v>2</v>
      </c>
      <c r="D643" s="45">
        <v>21.95</v>
      </c>
      <c r="E643" s="45">
        <v>23.96</v>
      </c>
      <c r="F643" s="45">
        <v>21.83</v>
      </c>
      <c r="G643" s="45">
        <v>23.59</v>
      </c>
      <c r="H643" s="45">
        <v>228233321</v>
      </c>
      <c r="I643" s="45">
        <v>3330602282</v>
      </c>
    </row>
    <row r="644" spans="1:9" ht="16" x14ac:dyDescent="0.2">
      <c r="A644" s="18">
        <v>643</v>
      </c>
      <c r="B644" s="7">
        <v>43588</v>
      </c>
      <c r="C644" s="18" t="s">
        <v>4</v>
      </c>
      <c r="D644" s="45">
        <v>23.58</v>
      </c>
      <c r="E644" s="45">
        <v>23.93</v>
      </c>
      <c r="F644" s="45">
        <v>23.13</v>
      </c>
      <c r="G644" s="45">
        <v>23.75</v>
      </c>
      <c r="H644" s="45">
        <v>218859579</v>
      </c>
      <c r="I644" s="45">
        <v>3352865380</v>
      </c>
    </row>
    <row r="645" spans="1:9" ht="16" x14ac:dyDescent="0.2">
      <c r="A645" s="18">
        <v>644</v>
      </c>
      <c r="B645" s="7">
        <v>43589</v>
      </c>
      <c r="C645" s="18" t="s">
        <v>5</v>
      </c>
      <c r="D645" s="45">
        <v>23.75</v>
      </c>
      <c r="E645" s="45">
        <v>23.77</v>
      </c>
      <c r="F645" s="45">
        <v>22.55</v>
      </c>
      <c r="G645" s="45">
        <v>22.88</v>
      </c>
      <c r="H645" s="45">
        <v>193177736</v>
      </c>
      <c r="I645" s="45">
        <v>3230777423</v>
      </c>
    </row>
    <row r="646" spans="1:9" ht="16" x14ac:dyDescent="0.2">
      <c r="A646" s="18">
        <v>645</v>
      </c>
      <c r="B646" s="7">
        <v>43590</v>
      </c>
      <c r="C646" s="18" t="s">
        <v>3</v>
      </c>
      <c r="D646" s="45">
        <v>22.89</v>
      </c>
      <c r="E646" s="45">
        <v>23.09</v>
      </c>
      <c r="F646" s="45">
        <v>22.64</v>
      </c>
      <c r="G646" s="45">
        <v>23.02</v>
      </c>
      <c r="H646" s="45">
        <v>171107466</v>
      </c>
      <c r="I646" s="45">
        <v>3249853031</v>
      </c>
    </row>
    <row r="647" spans="1:9" ht="16" x14ac:dyDescent="0.2">
      <c r="A647" s="18">
        <v>646</v>
      </c>
      <c r="B647" s="7">
        <v>43591</v>
      </c>
      <c r="C647" s="18" t="s">
        <v>1</v>
      </c>
      <c r="D647" s="45">
        <v>23.02</v>
      </c>
      <c r="E647" s="45">
        <v>23.02</v>
      </c>
      <c r="F647" s="45">
        <v>21.62</v>
      </c>
      <c r="G647" s="45">
        <v>22.21</v>
      </c>
      <c r="H647" s="45">
        <v>175856220</v>
      </c>
      <c r="I647" s="45">
        <v>3135032511</v>
      </c>
    </row>
    <row r="648" spans="1:9" ht="16" x14ac:dyDescent="0.2">
      <c r="A648" s="18">
        <v>647</v>
      </c>
      <c r="B648" s="7">
        <v>43592</v>
      </c>
      <c r="C648" s="18" t="s">
        <v>7</v>
      </c>
      <c r="D648" s="45">
        <v>22.19</v>
      </c>
      <c r="E648" s="45">
        <v>22.47</v>
      </c>
      <c r="F648" s="45">
        <v>20.66</v>
      </c>
      <c r="G648" s="45">
        <v>20.86</v>
      </c>
      <c r="H648" s="45">
        <v>171922295</v>
      </c>
      <c r="I648" s="45">
        <v>2945510679</v>
      </c>
    </row>
    <row r="649" spans="1:9" ht="16" x14ac:dyDescent="0.2">
      <c r="A649" s="18">
        <v>648</v>
      </c>
      <c r="B649" s="7">
        <v>43593</v>
      </c>
      <c r="C649" s="18" t="s">
        <v>6</v>
      </c>
      <c r="D649" s="45">
        <v>20.78</v>
      </c>
      <c r="E649" s="45">
        <v>21.35</v>
      </c>
      <c r="F649" s="45">
        <v>19.8</v>
      </c>
      <c r="G649" s="45">
        <v>20.75</v>
      </c>
      <c r="H649" s="45">
        <v>247852849</v>
      </c>
      <c r="I649" s="45">
        <v>2929769196</v>
      </c>
    </row>
    <row r="650" spans="1:9" ht="16" x14ac:dyDescent="0.2">
      <c r="A650" s="18">
        <v>649</v>
      </c>
      <c r="B650" s="7">
        <v>43594</v>
      </c>
      <c r="C650" s="18" t="s">
        <v>2</v>
      </c>
      <c r="D650" s="45">
        <v>20.75</v>
      </c>
      <c r="E650" s="45">
        <v>20.89</v>
      </c>
      <c r="F650" s="45">
        <v>18.66</v>
      </c>
      <c r="G650" s="45">
        <v>18.829999999999998</v>
      </c>
      <c r="H650" s="45">
        <v>204395709</v>
      </c>
      <c r="I650" s="45">
        <v>2658102391</v>
      </c>
    </row>
    <row r="651" spans="1:9" ht="16" x14ac:dyDescent="0.2">
      <c r="A651" s="18">
        <v>650</v>
      </c>
      <c r="B651" s="7">
        <v>43595</v>
      </c>
      <c r="C651" s="18" t="s">
        <v>4</v>
      </c>
      <c r="D651" s="45">
        <v>18.8</v>
      </c>
      <c r="E651" s="45">
        <v>20.010000000000002</v>
      </c>
      <c r="F651" s="45">
        <v>18.47</v>
      </c>
      <c r="G651" s="45">
        <v>19.600000000000001</v>
      </c>
      <c r="H651" s="45">
        <v>209097573</v>
      </c>
      <c r="I651" s="45">
        <v>2766772454</v>
      </c>
    </row>
    <row r="652" spans="1:9" ht="16" x14ac:dyDescent="0.2">
      <c r="A652" s="18">
        <v>651</v>
      </c>
      <c r="B652" s="7">
        <v>43596</v>
      </c>
      <c r="C652" s="18" t="s">
        <v>5</v>
      </c>
      <c r="D652" s="45">
        <v>19.600000000000001</v>
      </c>
      <c r="E652" s="45">
        <v>21.94</v>
      </c>
      <c r="F652" s="45">
        <v>19.079999999999998</v>
      </c>
      <c r="G652" s="45">
        <v>21.05</v>
      </c>
      <c r="H652" s="45">
        <v>298063616</v>
      </c>
      <c r="I652" s="45">
        <v>2971665277</v>
      </c>
    </row>
    <row r="653" spans="1:9" ht="16" x14ac:dyDescent="0.2">
      <c r="A653" s="18">
        <v>652</v>
      </c>
      <c r="B653" s="7">
        <v>43597</v>
      </c>
      <c r="C653" s="18" t="s">
        <v>3</v>
      </c>
      <c r="D653" s="45">
        <v>21.08</v>
      </c>
      <c r="E653" s="45">
        <v>21.47</v>
      </c>
      <c r="F653" s="45">
        <v>20.329999999999998</v>
      </c>
      <c r="G653" s="45">
        <v>20.83</v>
      </c>
      <c r="H653" s="45">
        <v>239206084</v>
      </c>
      <c r="I653" s="45">
        <v>2940727441</v>
      </c>
    </row>
    <row r="654" spans="1:9" ht="16" x14ac:dyDescent="0.2">
      <c r="A654" s="18">
        <v>653</v>
      </c>
      <c r="B654" s="7">
        <v>43598</v>
      </c>
      <c r="C654" s="18" t="s">
        <v>1</v>
      </c>
      <c r="D654" s="45">
        <v>20.83</v>
      </c>
      <c r="E654" s="45">
        <v>24.53</v>
      </c>
      <c r="F654" s="45">
        <v>20.75</v>
      </c>
      <c r="G654" s="45">
        <v>23.81</v>
      </c>
      <c r="H654" s="45">
        <v>404049210</v>
      </c>
      <c r="I654" s="45">
        <v>3361533517</v>
      </c>
    </row>
    <row r="655" spans="1:9" ht="16" x14ac:dyDescent="0.2">
      <c r="A655" s="18">
        <v>654</v>
      </c>
      <c r="B655" s="7">
        <v>43599</v>
      </c>
      <c r="C655" s="18" t="s">
        <v>7</v>
      </c>
      <c r="D655" s="45">
        <v>23.89</v>
      </c>
      <c r="E655" s="45">
        <v>24.48</v>
      </c>
      <c r="F655" s="45">
        <v>22.94</v>
      </c>
      <c r="G655" s="45">
        <v>23.63</v>
      </c>
      <c r="H655" s="45">
        <v>328207185</v>
      </c>
      <c r="I655" s="45">
        <v>3335471229</v>
      </c>
    </row>
    <row r="656" spans="1:9" ht="16" x14ac:dyDescent="0.2">
      <c r="A656" s="18">
        <v>655</v>
      </c>
      <c r="B656" s="7">
        <v>43600</v>
      </c>
      <c r="C656" s="18" t="s">
        <v>6</v>
      </c>
      <c r="D656" s="45">
        <v>23.65</v>
      </c>
      <c r="E656" s="45">
        <v>27.14</v>
      </c>
      <c r="F656" s="45">
        <v>23.61</v>
      </c>
      <c r="G656" s="45">
        <v>26.89</v>
      </c>
      <c r="H656" s="45">
        <v>357899657</v>
      </c>
      <c r="I656" s="45">
        <v>3796906245</v>
      </c>
    </row>
    <row r="657" spans="1:9" ht="16" x14ac:dyDescent="0.2">
      <c r="A657" s="18">
        <v>656</v>
      </c>
      <c r="B657" s="7">
        <v>43601</v>
      </c>
      <c r="C657" s="18" t="s">
        <v>2</v>
      </c>
      <c r="D657" s="45">
        <v>26.79</v>
      </c>
      <c r="E657" s="45">
        <v>27.65</v>
      </c>
      <c r="F657" s="45">
        <v>25.45</v>
      </c>
      <c r="G657" s="45">
        <v>26.33</v>
      </c>
      <c r="H657" s="45">
        <v>368906500</v>
      </c>
      <c r="I657" s="45">
        <v>3716558521</v>
      </c>
    </row>
    <row r="658" spans="1:9" ht="16" x14ac:dyDescent="0.2">
      <c r="A658" s="18">
        <v>657</v>
      </c>
      <c r="B658" s="7">
        <v>43602</v>
      </c>
      <c r="C658" s="18" t="s">
        <v>4</v>
      </c>
      <c r="D658" s="45">
        <v>26.32</v>
      </c>
      <c r="E658" s="45">
        <v>26.61</v>
      </c>
      <c r="F658" s="45">
        <v>23.49</v>
      </c>
      <c r="G658" s="45">
        <v>25.68</v>
      </c>
      <c r="H658" s="45">
        <v>398169924</v>
      </c>
      <c r="I658" s="45">
        <v>3625749718</v>
      </c>
    </row>
    <row r="659" spans="1:9" ht="16" x14ac:dyDescent="0.2">
      <c r="A659" s="18">
        <v>658</v>
      </c>
      <c r="B659" s="7">
        <v>43603</v>
      </c>
      <c r="C659" s="18" t="s">
        <v>5</v>
      </c>
      <c r="D659" s="45">
        <v>25.68</v>
      </c>
      <c r="E659" s="45">
        <v>28.42</v>
      </c>
      <c r="F659" s="45">
        <v>25.28</v>
      </c>
      <c r="G659" s="45">
        <v>28.4</v>
      </c>
      <c r="H659" s="45">
        <v>470683583</v>
      </c>
      <c r="I659" s="45">
        <v>4008931116</v>
      </c>
    </row>
    <row r="660" spans="1:9" ht="16" x14ac:dyDescent="0.2">
      <c r="A660" s="18">
        <v>659</v>
      </c>
      <c r="B660" s="7">
        <v>43604</v>
      </c>
      <c r="C660" s="18" t="s">
        <v>3</v>
      </c>
      <c r="D660" s="45">
        <v>28.37</v>
      </c>
      <c r="E660" s="45">
        <v>29.92</v>
      </c>
      <c r="F660" s="45">
        <v>27.16</v>
      </c>
      <c r="G660" s="45">
        <v>29.41</v>
      </c>
      <c r="H660" s="45">
        <v>494423260</v>
      </c>
      <c r="I660" s="45">
        <v>4152372616</v>
      </c>
    </row>
    <row r="661" spans="1:9" ht="16" x14ac:dyDescent="0.2">
      <c r="A661" s="18">
        <v>660</v>
      </c>
      <c r="B661" s="7">
        <v>43605</v>
      </c>
      <c r="C661" s="18" t="s">
        <v>1</v>
      </c>
      <c r="D661" s="45">
        <v>29.4</v>
      </c>
      <c r="E661" s="45">
        <v>29.43</v>
      </c>
      <c r="F661" s="45">
        <v>28.04</v>
      </c>
      <c r="G661" s="45">
        <v>29.31</v>
      </c>
      <c r="H661" s="45">
        <v>457260435</v>
      </c>
      <c r="I661" s="45">
        <v>4137202328</v>
      </c>
    </row>
    <row r="662" spans="1:9" ht="16" x14ac:dyDescent="0.2">
      <c r="A662" s="18">
        <v>661</v>
      </c>
      <c r="B662" s="7">
        <v>43606</v>
      </c>
      <c r="C662" s="18" t="s">
        <v>7</v>
      </c>
      <c r="D662" s="45">
        <v>29.31</v>
      </c>
      <c r="E662" s="45">
        <v>32.43</v>
      </c>
      <c r="F662" s="45">
        <v>28.35</v>
      </c>
      <c r="G662" s="45">
        <v>32.01</v>
      </c>
      <c r="H662" s="45">
        <v>742382920</v>
      </c>
      <c r="I662" s="45">
        <v>4518656931</v>
      </c>
    </row>
    <row r="663" spans="1:9" ht="16" x14ac:dyDescent="0.2">
      <c r="A663" s="18">
        <v>662</v>
      </c>
      <c r="B663" s="7">
        <v>43607</v>
      </c>
      <c r="C663" s="18" t="s">
        <v>6</v>
      </c>
      <c r="D663" s="45">
        <v>32.03</v>
      </c>
      <c r="E663" s="45">
        <v>32.22</v>
      </c>
      <c r="F663" s="45">
        <v>30.98</v>
      </c>
      <c r="G663" s="45">
        <v>31.42</v>
      </c>
      <c r="H663" s="45">
        <v>534057314</v>
      </c>
      <c r="I663" s="45">
        <v>4436022276</v>
      </c>
    </row>
    <row r="664" spans="1:9" ht="16" x14ac:dyDescent="0.2">
      <c r="A664" s="18">
        <v>663</v>
      </c>
      <c r="B664" s="7">
        <v>43608</v>
      </c>
      <c r="C664" s="18" t="s">
        <v>2</v>
      </c>
      <c r="D664" s="45">
        <v>31.36</v>
      </c>
      <c r="E664" s="45">
        <v>32.200000000000003</v>
      </c>
      <c r="F664" s="45">
        <v>30.45</v>
      </c>
      <c r="G664" s="45">
        <v>31.52</v>
      </c>
      <c r="H664" s="45">
        <v>536619660</v>
      </c>
      <c r="I664" s="45">
        <v>4449249550</v>
      </c>
    </row>
    <row r="665" spans="1:9" ht="16" x14ac:dyDescent="0.2">
      <c r="A665" s="18">
        <v>664</v>
      </c>
      <c r="B665" s="7">
        <v>43609</v>
      </c>
      <c r="C665" s="18" t="s">
        <v>4</v>
      </c>
      <c r="D665" s="45">
        <v>31.53</v>
      </c>
      <c r="E665" s="45">
        <v>34.35</v>
      </c>
      <c r="F665" s="45">
        <v>31.29</v>
      </c>
      <c r="G665" s="45">
        <v>33.840000000000003</v>
      </c>
      <c r="H665" s="45">
        <v>648459287</v>
      </c>
      <c r="I665" s="45">
        <v>4777575417</v>
      </c>
    </row>
    <row r="666" spans="1:9" ht="16" x14ac:dyDescent="0.2">
      <c r="A666" s="18">
        <v>665</v>
      </c>
      <c r="B666" s="7">
        <v>43610</v>
      </c>
      <c r="C666" s="18" t="s">
        <v>5</v>
      </c>
      <c r="D666" s="45">
        <v>33.840000000000003</v>
      </c>
      <c r="E666" s="45">
        <v>35.33</v>
      </c>
      <c r="F666" s="45">
        <v>33.56</v>
      </c>
      <c r="G666" s="45">
        <v>35.049999999999997</v>
      </c>
      <c r="H666" s="45">
        <v>637380073</v>
      </c>
      <c r="I666" s="45">
        <v>4948638864</v>
      </c>
    </row>
    <row r="667" spans="1:9" ht="16" x14ac:dyDescent="0.2">
      <c r="A667" s="18">
        <v>666</v>
      </c>
      <c r="B667" s="7">
        <v>43611</v>
      </c>
      <c r="C667" s="18" t="s">
        <v>3</v>
      </c>
      <c r="D667" s="45">
        <v>35.049999999999997</v>
      </c>
      <c r="E667" s="45">
        <v>35.08</v>
      </c>
      <c r="F667" s="45">
        <v>33.229999999999997</v>
      </c>
      <c r="G667" s="45">
        <v>34.1</v>
      </c>
      <c r="H667" s="45">
        <v>611208604</v>
      </c>
      <c r="I667" s="45">
        <v>4814769248</v>
      </c>
    </row>
    <row r="668" spans="1:9" ht="16" x14ac:dyDescent="0.2">
      <c r="A668" s="18">
        <v>667</v>
      </c>
      <c r="B668" s="7">
        <v>43612</v>
      </c>
      <c r="C668" s="18" t="s">
        <v>1</v>
      </c>
      <c r="D668" s="45">
        <v>34.06</v>
      </c>
      <c r="E668" s="45">
        <v>35.29</v>
      </c>
      <c r="F668" s="45">
        <v>33.270000000000003</v>
      </c>
      <c r="G668" s="45">
        <v>33.68</v>
      </c>
      <c r="H668" s="45">
        <v>598117911</v>
      </c>
      <c r="I668" s="45">
        <v>4754886598</v>
      </c>
    </row>
    <row r="669" spans="1:9" ht="16" x14ac:dyDescent="0.2">
      <c r="A669" s="18">
        <v>668</v>
      </c>
      <c r="B669" s="7">
        <v>43613</v>
      </c>
      <c r="C669" s="18" t="s">
        <v>7</v>
      </c>
      <c r="D669" s="45">
        <v>33.71</v>
      </c>
      <c r="E669" s="45">
        <v>34.64</v>
      </c>
      <c r="F669" s="45">
        <v>32.89</v>
      </c>
      <c r="G669" s="45">
        <v>33.36</v>
      </c>
      <c r="H669" s="45">
        <v>516116377</v>
      </c>
      <c r="I669" s="45">
        <v>4709747864</v>
      </c>
    </row>
    <row r="670" spans="1:9" ht="16" x14ac:dyDescent="0.2">
      <c r="A670" s="18">
        <v>669</v>
      </c>
      <c r="B670" s="7">
        <v>43614</v>
      </c>
      <c r="C670" s="18" t="s">
        <v>6</v>
      </c>
      <c r="D670" s="45">
        <v>33.35</v>
      </c>
      <c r="E670" s="45">
        <v>33.880000000000003</v>
      </c>
      <c r="F670" s="45">
        <v>31.91</v>
      </c>
      <c r="G670" s="45">
        <v>33.74</v>
      </c>
      <c r="H670" s="45">
        <v>564894524</v>
      </c>
      <c r="I670" s="45">
        <v>4763875686</v>
      </c>
    </row>
    <row r="671" spans="1:9" ht="16" x14ac:dyDescent="0.2">
      <c r="A671" s="18">
        <v>670</v>
      </c>
      <c r="B671" s="7">
        <v>43615</v>
      </c>
      <c r="C671" s="18" t="s">
        <v>2</v>
      </c>
      <c r="D671" s="45">
        <v>33.78</v>
      </c>
      <c r="E671" s="45">
        <v>35.5</v>
      </c>
      <c r="F671" s="45">
        <v>31.48</v>
      </c>
      <c r="G671" s="45">
        <v>32.29</v>
      </c>
      <c r="H671" s="45">
        <v>517229671</v>
      </c>
      <c r="I671" s="45">
        <v>4558706819</v>
      </c>
    </row>
    <row r="672" spans="1:9" ht="16" x14ac:dyDescent="0.2">
      <c r="A672" s="18">
        <v>671</v>
      </c>
      <c r="B672" s="7">
        <v>43616</v>
      </c>
      <c r="C672" s="18" t="s">
        <v>4</v>
      </c>
      <c r="D672" s="45">
        <v>32.29</v>
      </c>
      <c r="E672" s="45">
        <v>32.75</v>
      </c>
      <c r="F672" s="45">
        <v>31.38</v>
      </c>
      <c r="G672" s="45">
        <v>32.75</v>
      </c>
      <c r="H672" s="45">
        <v>503989734</v>
      </c>
      <c r="I672" s="45">
        <v>4623238353</v>
      </c>
    </row>
    <row r="673" spans="1:9" ht="16" x14ac:dyDescent="0.2">
      <c r="A673" s="18">
        <v>672</v>
      </c>
      <c r="B673" s="7">
        <v>43617</v>
      </c>
      <c r="C673" s="18" t="s">
        <v>5</v>
      </c>
      <c r="D673" s="45">
        <v>32.75</v>
      </c>
      <c r="E673" s="45">
        <v>33.76</v>
      </c>
      <c r="F673" s="45">
        <v>32.54</v>
      </c>
      <c r="G673" s="45">
        <v>33.01</v>
      </c>
      <c r="H673" s="45">
        <v>572703757</v>
      </c>
      <c r="I673" s="45">
        <v>4660718181</v>
      </c>
    </row>
    <row r="674" spans="1:9" ht="16" x14ac:dyDescent="0.2">
      <c r="A674" s="18">
        <v>673</v>
      </c>
      <c r="B674" s="7">
        <v>43618</v>
      </c>
      <c r="C674" s="18" t="s">
        <v>3</v>
      </c>
      <c r="D674" s="45">
        <v>33.01</v>
      </c>
      <c r="E674" s="45">
        <v>33.76</v>
      </c>
      <c r="F674" s="45">
        <v>32.630000000000003</v>
      </c>
      <c r="G674" s="45">
        <v>33.17</v>
      </c>
      <c r="H674" s="45">
        <v>461362658</v>
      </c>
      <c r="I674" s="45">
        <v>4683362944</v>
      </c>
    </row>
    <row r="675" spans="1:9" ht="16" x14ac:dyDescent="0.2">
      <c r="A675" s="18">
        <v>674</v>
      </c>
      <c r="B675" s="7">
        <v>43619</v>
      </c>
      <c r="C675" s="18" t="s">
        <v>1</v>
      </c>
      <c r="D675" s="45">
        <v>33.19</v>
      </c>
      <c r="E675" s="45">
        <v>33.200000000000003</v>
      </c>
      <c r="F675" s="45">
        <v>31.2</v>
      </c>
      <c r="G675" s="45">
        <v>31.39</v>
      </c>
      <c r="H675" s="45">
        <v>417996141</v>
      </c>
      <c r="I675" s="45">
        <v>4431774967</v>
      </c>
    </row>
    <row r="676" spans="1:9" ht="16" x14ac:dyDescent="0.2">
      <c r="A676" s="18">
        <v>675</v>
      </c>
      <c r="B676" s="7">
        <v>43620</v>
      </c>
      <c r="C676" s="18" t="s">
        <v>7</v>
      </c>
      <c r="D676" s="45">
        <v>31.38</v>
      </c>
      <c r="E676" s="45">
        <v>31.42</v>
      </c>
      <c r="F676" s="45">
        <v>29.18</v>
      </c>
      <c r="G676" s="45">
        <v>29.38</v>
      </c>
      <c r="H676" s="45">
        <v>421064886</v>
      </c>
      <c r="I676" s="45">
        <v>4147823994</v>
      </c>
    </row>
    <row r="677" spans="1:9" ht="16" x14ac:dyDescent="0.2">
      <c r="A677" s="18">
        <v>676</v>
      </c>
      <c r="B677" s="7">
        <v>43621</v>
      </c>
      <c r="C677" s="18" t="s">
        <v>6</v>
      </c>
      <c r="D677" s="45">
        <v>29.42</v>
      </c>
      <c r="E677" s="45">
        <v>31.18</v>
      </c>
      <c r="F677" s="45">
        <v>29.26</v>
      </c>
      <c r="G677" s="45">
        <v>31.01</v>
      </c>
      <c r="H677" s="45">
        <v>464095694</v>
      </c>
      <c r="I677" s="45">
        <v>4377324479</v>
      </c>
    </row>
    <row r="678" spans="1:9" ht="16" x14ac:dyDescent="0.2">
      <c r="A678" s="18">
        <v>677</v>
      </c>
      <c r="B678" s="7">
        <v>43622</v>
      </c>
      <c r="C678" s="18" t="s">
        <v>2</v>
      </c>
      <c r="D678" s="45">
        <v>30.99</v>
      </c>
      <c r="E678" s="45">
        <v>32.119999999999997</v>
      </c>
      <c r="F678" s="45">
        <v>30.22</v>
      </c>
      <c r="G678" s="45">
        <v>31.48</v>
      </c>
      <c r="H678" s="45">
        <v>416584078</v>
      </c>
      <c r="I678" s="45">
        <v>4444219166</v>
      </c>
    </row>
    <row r="679" spans="1:9" ht="16" x14ac:dyDescent="0.2">
      <c r="A679" s="18">
        <v>678</v>
      </c>
      <c r="B679" s="7">
        <v>43623</v>
      </c>
      <c r="C679" s="18" t="s">
        <v>4</v>
      </c>
      <c r="D679" s="45">
        <v>31.47</v>
      </c>
      <c r="E679" s="45">
        <v>32.18</v>
      </c>
      <c r="F679" s="45">
        <v>31.34</v>
      </c>
      <c r="G679" s="45">
        <v>31.59</v>
      </c>
      <c r="H679" s="45">
        <v>342881981</v>
      </c>
      <c r="I679" s="45">
        <v>4459378459</v>
      </c>
    </row>
    <row r="680" spans="1:9" ht="16" x14ac:dyDescent="0.2">
      <c r="A680" s="18">
        <v>679</v>
      </c>
      <c r="B680" s="7">
        <v>43624</v>
      </c>
      <c r="C680" s="18" t="s">
        <v>5</v>
      </c>
      <c r="D680" s="45">
        <v>31.61</v>
      </c>
      <c r="E680" s="45">
        <v>32.29</v>
      </c>
      <c r="F680" s="45">
        <v>31.43</v>
      </c>
      <c r="G680" s="45">
        <v>32.07</v>
      </c>
      <c r="H680" s="45">
        <v>428041268</v>
      </c>
      <c r="I680" s="45">
        <v>4526978557</v>
      </c>
    </row>
    <row r="681" spans="1:9" ht="16" x14ac:dyDescent="0.2">
      <c r="A681" s="18">
        <v>680</v>
      </c>
      <c r="B681" s="7">
        <v>43625</v>
      </c>
      <c r="C681" s="18" t="s">
        <v>3</v>
      </c>
      <c r="D681" s="45">
        <v>32.06</v>
      </c>
      <c r="E681" s="45">
        <v>32.15</v>
      </c>
      <c r="F681" s="45">
        <v>30.49</v>
      </c>
      <c r="G681" s="45">
        <v>30.56</v>
      </c>
      <c r="H681" s="45">
        <v>336574887</v>
      </c>
      <c r="I681" s="45">
        <v>4314081087</v>
      </c>
    </row>
    <row r="682" spans="1:9" ht="16" x14ac:dyDescent="0.2">
      <c r="A682" s="18">
        <v>681</v>
      </c>
      <c r="B682" s="7">
        <v>43626</v>
      </c>
      <c r="C682" s="18" t="s">
        <v>1</v>
      </c>
      <c r="D682" s="45">
        <v>30.55</v>
      </c>
      <c r="E682" s="45">
        <v>32.130000000000003</v>
      </c>
      <c r="F682" s="45">
        <v>30.19</v>
      </c>
      <c r="G682" s="45">
        <v>32.06</v>
      </c>
      <c r="H682" s="45">
        <v>459590416</v>
      </c>
      <c r="I682" s="45">
        <v>4526753535</v>
      </c>
    </row>
    <row r="683" spans="1:9" ht="16" x14ac:dyDescent="0.2">
      <c r="A683" s="18">
        <v>682</v>
      </c>
      <c r="B683" s="7">
        <v>43627</v>
      </c>
      <c r="C683" s="18" t="s">
        <v>7</v>
      </c>
      <c r="D683" s="45">
        <v>32.07</v>
      </c>
      <c r="E683" s="45">
        <v>32.32</v>
      </c>
      <c r="F683" s="45">
        <v>31.4</v>
      </c>
      <c r="G683" s="45">
        <v>32.26</v>
      </c>
      <c r="H683" s="45">
        <v>393897651</v>
      </c>
      <c r="I683" s="45">
        <v>4554696452</v>
      </c>
    </row>
    <row r="684" spans="1:9" ht="16" x14ac:dyDescent="0.2">
      <c r="A684" s="18">
        <v>683</v>
      </c>
      <c r="B684" s="7">
        <v>43628</v>
      </c>
      <c r="C684" s="18" t="s">
        <v>6</v>
      </c>
      <c r="D684" s="45">
        <v>32.29</v>
      </c>
      <c r="E684" s="45">
        <v>34.770000000000003</v>
      </c>
      <c r="F684" s="45">
        <v>32.19</v>
      </c>
      <c r="G684" s="45">
        <v>34.69</v>
      </c>
      <c r="H684" s="45">
        <v>547786335</v>
      </c>
      <c r="I684" s="45">
        <v>4896867645</v>
      </c>
    </row>
    <row r="685" spans="1:9" ht="16" x14ac:dyDescent="0.2">
      <c r="A685" s="18">
        <v>684</v>
      </c>
      <c r="B685" s="7">
        <v>43629</v>
      </c>
      <c r="C685" s="18" t="s">
        <v>2</v>
      </c>
      <c r="D685" s="45">
        <v>34.6</v>
      </c>
      <c r="E685" s="45">
        <v>36</v>
      </c>
      <c r="F685" s="45">
        <v>34.35</v>
      </c>
      <c r="G685" s="45">
        <v>35.14</v>
      </c>
      <c r="H685" s="45">
        <v>512885462</v>
      </c>
      <c r="I685" s="45">
        <v>4961350437</v>
      </c>
    </row>
    <row r="686" spans="1:9" ht="16" x14ac:dyDescent="0.2">
      <c r="A686" s="18">
        <v>685</v>
      </c>
      <c r="B686" s="7">
        <v>43630</v>
      </c>
      <c r="C686" s="18" t="s">
        <v>4</v>
      </c>
      <c r="D686" s="45">
        <v>35.130000000000003</v>
      </c>
      <c r="E686" s="45">
        <v>35.270000000000003</v>
      </c>
      <c r="F686" s="45">
        <v>30.94</v>
      </c>
      <c r="G686" s="45">
        <v>33.08</v>
      </c>
      <c r="H686" s="45">
        <v>737850145</v>
      </c>
      <c r="I686" s="45">
        <v>4669574216</v>
      </c>
    </row>
    <row r="687" spans="1:9" ht="16" x14ac:dyDescent="0.2">
      <c r="A687" s="18">
        <v>686</v>
      </c>
      <c r="B687" s="7">
        <v>43631</v>
      </c>
      <c r="C687" s="18" t="s">
        <v>5</v>
      </c>
      <c r="D687" s="45">
        <v>33.06</v>
      </c>
      <c r="E687" s="45">
        <v>33.96</v>
      </c>
      <c r="F687" s="45">
        <v>32.369999999999997</v>
      </c>
      <c r="G687" s="45">
        <v>32.83</v>
      </c>
      <c r="H687" s="45">
        <v>489033316</v>
      </c>
      <c r="I687" s="45">
        <v>4634207332</v>
      </c>
    </row>
    <row r="688" spans="1:9" ht="16" x14ac:dyDescent="0.2">
      <c r="A688" s="18">
        <v>687</v>
      </c>
      <c r="B688" s="7">
        <v>43632</v>
      </c>
      <c r="C688" s="18" t="s">
        <v>3</v>
      </c>
      <c r="D688" s="45">
        <v>32.83</v>
      </c>
      <c r="E688" s="45">
        <v>33.380000000000003</v>
      </c>
      <c r="F688" s="45">
        <v>32.119999999999997</v>
      </c>
      <c r="G688" s="45">
        <v>32.4</v>
      </c>
      <c r="H688" s="45">
        <v>389404410</v>
      </c>
      <c r="I688" s="45">
        <v>4574470640</v>
      </c>
    </row>
    <row r="689" spans="1:9" ht="16" x14ac:dyDescent="0.2">
      <c r="A689" s="18">
        <v>688</v>
      </c>
      <c r="B689" s="7">
        <v>43633</v>
      </c>
      <c r="C689" s="18" t="s">
        <v>1</v>
      </c>
      <c r="D689" s="45">
        <v>32.39</v>
      </c>
      <c r="E689" s="45">
        <v>34.200000000000003</v>
      </c>
      <c r="F689" s="45">
        <v>32.380000000000003</v>
      </c>
      <c r="G689" s="45">
        <v>33.92</v>
      </c>
      <c r="H689" s="45">
        <v>439337220</v>
      </c>
      <c r="I689" s="45">
        <v>4788373010</v>
      </c>
    </row>
    <row r="690" spans="1:9" ht="16" x14ac:dyDescent="0.2">
      <c r="A690" s="18">
        <v>689</v>
      </c>
      <c r="B690" s="7">
        <v>43634</v>
      </c>
      <c r="C690" s="18" t="s">
        <v>7</v>
      </c>
      <c r="D690" s="45">
        <v>33.93</v>
      </c>
      <c r="E690" s="45">
        <v>35.11</v>
      </c>
      <c r="F690" s="45">
        <v>33.880000000000003</v>
      </c>
      <c r="G690" s="45">
        <v>34.340000000000003</v>
      </c>
      <c r="H690" s="45">
        <v>484975596</v>
      </c>
      <c r="I690" s="45">
        <v>4847896840</v>
      </c>
    </row>
    <row r="691" spans="1:9" ht="16" x14ac:dyDescent="0.2">
      <c r="A691" s="18">
        <v>690</v>
      </c>
      <c r="B691" s="7">
        <v>43635</v>
      </c>
      <c r="C691" s="18" t="s">
        <v>6</v>
      </c>
      <c r="D691" s="45">
        <v>34.36</v>
      </c>
      <c r="E691" s="45">
        <v>35.68</v>
      </c>
      <c r="F691" s="45">
        <v>34.36</v>
      </c>
      <c r="G691" s="45">
        <v>35.29</v>
      </c>
      <c r="H691" s="45">
        <v>509791358</v>
      </c>
      <c r="I691" s="45">
        <v>4981687236</v>
      </c>
    </row>
    <row r="692" spans="1:9" ht="16" x14ac:dyDescent="0.2">
      <c r="A692" s="18">
        <v>691</v>
      </c>
      <c r="B692" s="7">
        <v>43636</v>
      </c>
      <c r="C692" s="18" t="s">
        <v>2</v>
      </c>
      <c r="D692" s="45">
        <v>35.299999999999997</v>
      </c>
      <c r="E692" s="45">
        <v>36.99</v>
      </c>
      <c r="F692" s="45">
        <v>34.51</v>
      </c>
      <c r="G692" s="45">
        <v>36.729999999999997</v>
      </c>
      <c r="H692" s="45">
        <v>636578809</v>
      </c>
      <c r="I692" s="45">
        <v>5184819736</v>
      </c>
    </row>
    <row r="693" spans="1:9" ht="16" x14ac:dyDescent="0.2">
      <c r="A693" s="18">
        <v>692</v>
      </c>
      <c r="B693" s="7">
        <v>43637</v>
      </c>
      <c r="C693" s="18" t="s">
        <v>4</v>
      </c>
      <c r="D693" s="45">
        <v>36.69</v>
      </c>
      <c r="E693" s="45">
        <v>38.89</v>
      </c>
      <c r="F693" s="45">
        <v>36.340000000000003</v>
      </c>
      <c r="G693" s="45">
        <v>38.82</v>
      </c>
      <c r="H693" s="45">
        <v>438604247</v>
      </c>
      <c r="I693" s="45">
        <v>5479856278</v>
      </c>
    </row>
    <row r="694" spans="1:9" ht="16" x14ac:dyDescent="0.2">
      <c r="A694" s="18">
        <v>693</v>
      </c>
      <c r="B694" s="7">
        <v>43638</v>
      </c>
      <c r="C694" s="18" t="s">
        <v>5</v>
      </c>
      <c r="D694" s="45">
        <v>38.81</v>
      </c>
      <c r="E694" s="45">
        <v>39.57</v>
      </c>
      <c r="F694" s="45">
        <v>37.54</v>
      </c>
      <c r="G694" s="45">
        <v>37.799999999999997</v>
      </c>
      <c r="H694" s="45">
        <v>428828573</v>
      </c>
      <c r="I694" s="45">
        <v>5336399154</v>
      </c>
    </row>
    <row r="695" spans="1:9" ht="16" x14ac:dyDescent="0.2">
      <c r="A695" s="18">
        <v>694</v>
      </c>
      <c r="B695" s="7">
        <v>43639</v>
      </c>
      <c r="C695" s="18" t="s">
        <v>3</v>
      </c>
      <c r="D695" s="45">
        <v>37.83</v>
      </c>
      <c r="E695" s="45">
        <v>38.340000000000003</v>
      </c>
      <c r="F695" s="45">
        <v>37.03</v>
      </c>
      <c r="G695" s="45">
        <v>37.130000000000003</v>
      </c>
      <c r="H695" s="45">
        <v>369969675</v>
      </c>
      <c r="I695" s="45">
        <v>5242513179</v>
      </c>
    </row>
    <row r="696" spans="1:9" ht="16" x14ac:dyDescent="0.2">
      <c r="A696" s="18">
        <v>695</v>
      </c>
      <c r="B696" s="7">
        <v>43640</v>
      </c>
      <c r="C696" s="18" t="s">
        <v>1</v>
      </c>
      <c r="D696" s="45">
        <v>37.130000000000003</v>
      </c>
      <c r="E696" s="45">
        <v>37.630000000000003</v>
      </c>
      <c r="F696" s="45">
        <v>35.94</v>
      </c>
      <c r="G696" s="45">
        <v>37.43</v>
      </c>
      <c r="H696" s="45">
        <v>329001838</v>
      </c>
      <c r="I696" s="45">
        <v>5284712263</v>
      </c>
    </row>
    <row r="697" spans="1:9" ht="16" x14ac:dyDescent="0.2">
      <c r="A697" s="18">
        <v>696</v>
      </c>
      <c r="B697" s="7">
        <v>43641</v>
      </c>
      <c r="C697" s="18" t="s">
        <v>7</v>
      </c>
      <c r="D697" s="45">
        <v>37.39</v>
      </c>
      <c r="E697" s="45">
        <v>37.39</v>
      </c>
      <c r="F697" s="45">
        <v>35.770000000000003</v>
      </c>
      <c r="G697" s="45">
        <v>36.01</v>
      </c>
      <c r="H697" s="45">
        <v>293163090</v>
      </c>
      <c r="I697" s="45">
        <v>5083488020</v>
      </c>
    </row>
    <row r="698" spans="1:9" ht="16" x14ac:dyDescent="0.2">
      <c r="A698" s="18">
        <v>697</v>
      </c>
      <c r="B698" s="7">
        <v>43642</v>
      </c>
      <c r="C698" s="18" t="s">
        <v>6</v>
      </c>
      <c r="D698" s="45">
        <v>36.01</v>
      </c>
      <c r="E698" s="45">
        <v>37.729999999999997</v>
      </c>
      <c r="F698" s="45">
        <v>34.35</v>
      </c>
      <c r="G698" s="45">
        <v>35.700000000000003</v>
      </c>
      <c r="H698" s="45">
        <v>444226052</v>
      </c>
      <c r="I698" s="45">
        <v>5039726760</v>
      </c>
    </row>
    <row r="699" spans="1:9" ht="16" x14ac:dyDescent="0.2">
      <c r="A699" s="18">
        <v>698</v>
      </c>
      <c r="B699" s="7">
        <v>43643</v>
      </c>
      <c r="C699" s="18" t="s">
        <v>2</v>
      </c>
      <c r="D699" s="45">
        <v>35.729999999999997</v>
      </c>
      <c r="E699" s="45">
        <v>35.83</v>
      </c>
      <c r="F699" s="45">
        <v>32.76</v>
      </c>
      <c r="G699" s="45">
        <v>33.82</v>
      </c>
      <c r="H699" s="45">
        <v>375392572</v>
      </c>
      <c r="I699" s="45">
        <v>4775062009</v>
      </c>
    </row>
    <row r="700" spans="1:9" ht="16" x14ac:dyDescent="0.2">
      <c r="A700" s="18">
        <v>699</v>
      </c>
      <c r="B700" s="7">
        <v>43644</v>
      </c>
      <c r="C700" s="18" t="s">
        <v>4</v>
      </c>
      <c r="D700" s="45">
        <v>33.869999999999997</v>
      </c>
      <c r="E700" s="45">
        <v>34.770000000000003</v>
      </c>
      <c r="F700" s="45">
        <v>33.380000000000003</v>
      </c>
      <c r="G700" s="45">
        <v>34.549999999999997</v>
      </c>
      <c r="H700" s="45">
        <v>337534352</v>
      </c>
      <c r="I700" s="45">
        <v>4877576207</v>
      </c>
    </row>
    <row r="701" spans="1:9" ht="16" x14ac:dyDescent="0.2">
      <c r="A701" s="18">
        <v>700</v>
      </c>
      <c r="B701" s="7">
        <v>43645</v>
      </c>
      <c r="C701" s="18" t="s">
        <v>5</v>
      </c>
      <c r="D701" s="45">
        <v>34.590000000000003</v>
      </c>
      <c r="E701" s="45">
        <v>35.53</v>
      </c>
      <c r="F701" s="45">
        <v>33.28</v>
      </c>
      <c r="G701" s="45">
        <v>35.36</v>
      </c>
      <c r="H701" s="45">
        <v>369705514</v>
      </c>
      <c r="I701" s="45">
        <v>4991980477</v>
      </c>
    </row>
    <row r="702" spans="1:9" ht="16" x14ac:dyDescent="0.2">
      <c r="A702" s="18">
        <v>701</v>
      </c>
      <c r="B702" s="7">
        <v>43646</v>
      </c>
      <c r="C702" s="18" t="s">
        <v>3</v>
      </c>
      <c r="D702" s="45">
        <v>35.4</v>
      </c>
      <c r="E702" s="45">
        <v>35.4</v>
      </c>
      <c r="F702" s="45">
        <v>32.44</v>
      </c>
      <c r="G702" s="45">
        <v>32.44</v>
      </c>
      <c r="H702" s="45">
        <v>286632252</v>
      </c>
      <c r="I702" s="45">
        <v>4580083462</v>
      </c>
    </row>
    <row r="703" spans="1:9" ht="16" x14ac:dyDescent="0.2">
      <c r="A703" s="18">
        <v>702</v>
      </c>
      <c r="B703" s="7">
        <v>43647</v>
      </c>
      <c r="C703" s="18" t="s">
        <v>1</v>
      </c>
      <c r="D703" s="45">
        <v>32.44</v>
      </c>
      <c r="E703" s="45">
        <v>33.93</v>
      </c>
      <c r="F703" s="45">
        <v>31.69</v>
      </c>
      <c r="G703" s="45">
        <v>32.92</v>
      </c>
      <c r="H703" s="45">
        <v>290190904</v>
      </c>
      <c r="I703" s="45">
        <v>4647821414</v>
      </c>
    </row>
    <row r="704" spans="1:9" ht="16" x14ac:dyDescent="0.2">
      <c r="A704" s="18">
        <v>703</v>
      </c>
      <c r="B704" s="7">
        <v>43648</v>
      </c>
      <c r="C704" s="18" t="s">
        <v>7</v>
      </c>
      <c r="D704" s="45">
        <v>32.92</v>
      </c>
      <c r="E704" s="45">
        <v>33.46</v>
      </c>
      <c r="F704" s="45">
        <v>30.88</v>
      </c>
      <c r="G704" s="45">
        <v>32.01</v>
      </c>
      <c r="H704" s="45">
        <v>348029977</v>
      </c>
      <c r="I704" s="45">
        <v>4518919331</v>
      </c>
    </row>
    <row r="705" spans="1:9" ht="16" x14ac:dyDescent="0.2">
      <c r="A705" s="18">
        <v>704</v>
      </c>
      <c r="B705" s="7">
        <v>43649</v>
      </c>
      <c r="C705" s="18" t="s">
        <v>6</v>
      </c>
      <c r="D705" s="45">
        <v>32.03</v>
      </c>
      <c r="E705" s="45">
        <v>33.090000000000003</v>
      </c>
      <c r="F705" s="45">
        <v>31.8</v>
      </c>
      <c r="G705" s="45">
        <v>32.67</v>
      </c>
      <c r="H705" s="45">
        <v>248895676</v>
      </c>
      <c r="I705" s="45">
        <v>4611850530</v>
      </c>
    </row>
    <row r="706" spans="1:9" ht="16" x14ac:dyDescent="0.2">
      <c r="A706" s="18">
        <v>705</v>
      </c>
      <c r="B706" s="7">
        <v>43650</v>
      </c>
      <c r="C706" s="18" t="s">
        <v>2</v>
      </c>
      <c r="D706" s="45">
        <v>32.69</v>
      </c>
      <c r="E706" s="45">
        <v>34.31</v>
      </c>
      <c r="F706" s="45">
        <v>32.380000000000003</v>
      </c>
      <c r="G706" s="45">
        <v>32.89</v>
      </c>
      <c r="H706" s="45">
        <v>348186707</v>
      </c>
      <c r="I706" s="45">
        <v>4643731176</v>
      </c>
    </row>
    <row r="707" spans="1:9" ht="16" x14ac:dyDescent="0.2">
      <c r="A707" s="18">
        <v>706</v>
      </c>
      <c r="B707" s="7">
        <v>43651</v>
      </c>
      <c r="C707" s="18" t="s">
        <v>4</v>
      </c>
      <c r="D707" s="45">
        <v>33</v>
      </c>
      <c r="E707" s="45">
        <v>33.64</v>
      </c>
      <c r="F707" s="45">
        <v>32.450000000000003</v>
      </c>
      <c r="G707" s="45">
        <v>32.71</v>
      </c>
      <c r="H707" s="45">
        <v>232575484</v>
      </c>
      <c r="I707" s="45">
        <v>4618296905</v>
      </c>
    </row>
    <row r="708" spans="1:9" ht="16" x14ac:dyDescent="0.2">
      <c r="A708" s="18">
        <v>707</v>
      </c>
      <c r="B708" s="7">
        <v>43652</v>
      </c>
      <c r="C708" s="18" t="s">
        <v>5</v>
      </c>
      <c r="D708" s="45">
        <v>32.71</v>
      </c>
      <c r="E708" s="45">
        <v>33.32</v>
      </c>
      <c r="F708" s="45">
        <v>32.479999999999997</v>
      </c>
      <c r="G708" s="45">
        <v>32.53</v>
      </c>
      <c r="H708" s="45">
        <v>187247411</v>
      </c>
      <c r="I708" s="45">
        <v>4592571450</v>
      </c>
    </row>
    <row r="709" spans="1:9" ht="16" x14ac:dyDescent="0.2">
      <c r="A709" s="18">
        <v>708</v>
      </c>
      <c r="B709" s="7">
        <v>43653</v>
      </c>
      <c r="C709" s="18" t="s">
        <v>3</v>
      </c>
      <c r="D709" s="45">
        <v>32.520000000000003</v>
      </c>
      <c r="E709" s="45">
        <v>33.49</v>
      </c>
      <c r="F709" s="45">
        <v>32.450000000000003</v>
      </c>
      <c r="G709" s="45">
        <v>33.24</v>
      </c>
      <c r="H709" s="45">
        <v>198859381</v>
      </c>
      <c r="I709" s="45">
        <v>4692823028</v>
      </c>
    </row>
    <row r="710" spans="1:9" ht="16" x14ac:dyDescent="0.2">
      <c r="A710" s="18">
        <v>709</v>
      </c>
      <c r="B710" s="7">
        <v>43654</v>
      </c>
      <c r="C710" s="18" t="s">
        <v>1</v>
      </c>
      <c r="D710" s="45">
        <v>33.26</v>
      </c>
      <c r="E710" s="45">
        <v>34.25</v>
      </c>
      <c r="F710" s="45">
        <v>33.1</v>
      </c>
      <c r="G710" s="45">
        <v>33.47</v>
      </c>
      <c r="H710" s="45">
        <v>257698795</v>
      </c>
      <c r="I710" s="45">
        <v>4725098655</v>
      </c>
    </row>
    <row r="711" spans="1:9" ht="16" x14ac:dyDescent="0.2">
      <c r="A711" s="18">
        <v>710</v>
      </c>
      <c r="B711" s="7">
        <v>43655</v>
      </c>
      <c r="C711" s="18" t="s">
        <v>7</v>
      </c>
      <c r="D711" s="45">
        <v>33.47</v>
      </c>
      <c r="E711" s="45">
        <v>33.950000000000003</v>
      </c>
      <c r="F711" s="45">
        <v>32.53</v>
      </c>
      <c r="G711" s="45">
        <v>32.71</v>
      </c>
      <c r="H711" s="45">
        <v>210904382</v>
      </c>
      <c r="I711" s="45">
        <v>4617518454</v>
      </c>
    </row>
    <row r="712" spans="1:9" ht="16" x14ac:dyDescent="0.2">
      <c r="A712" s="18">
        <v>711</v>
      </c>
      <c r="B712" s="7">
        <v>43656</v>
      </c>
      <c r="C712" s="18" t="s">
        <v>6</v>
      </c>
      <c r="D712" s="45">
        <v>32.700000000000003</v>
      </c>
      <c r="E712" s="45">
        <v>32.97</v>
      </c>
      <c r="F712" s="45">
        <v>30.96</v>
      </c>
      <c r="G712" s="45">
        <v>31.48</v>
      </c>
      <c r="H712" s="45">
        <v>270511687</v>
      </c>
      <c r="I712" s="45">
        <v>4443834091</v>
      </c>
    </row>
    <row r="713" spans="1:9" ht="16" x14ac:dyDescent="0.2">
      <c r="A713" s="18">
        <v>712</v>
      </c>
      <c r="B713" s="7">
        <v>43657</v>
      </c>
      <c r="C713" s="18" t="s">
        <v>2</v>
      </c>
      <c r="D713" s="45">
        <v>31.5</v>
      </c>
      <c r="E713" s="45">
        <v>31.8</v>
      </c>
      <c r="F713" s="45">
        <v>28.91</v>
      </c>
      <c r="G713" s="45">
        <v>29.64</v>
      </c>
      <c r="H713" s="45">
        <v>251161946</v>
      </c>
      <c r="I713" s="45">
        <v>4184719947</v>
      </c>
    </row>
    <row r="714" spans="1:9" ht="16" x14ac:dyDescent="0.2">
      <c r="A714" s="18">
        <v>713</v>
      </c>
      <c r="B714" s="7">
        <v>43658</v>
      </c>
      <c r="C714" s="18" t="s">
        <v>4</v>
      </c>
      <c r="D714" s="45">
        <v>29.65</v>
      </c>
      <c r="E714" s="45">
        <v>32.21</v>
      </c>
      <c r="F714" s="45">
        <v>29.34</v>
      </c>
      <c r="G714" s="45">
        <v>31.69</v>
      </c>
      <c r="H714" s="45">
        <v>417842730</v>
      </c>
      <c r="I714" s="45">
        <v>4474462557</v>
      </c>
    </row>
    <row r="715" spans="1:9" ht="16" x14ac:dyDescent="0.2">
      <c r="A715" s="18">
        <v>714</v>
      </c>
      <c r="B715" s="7">
        <v>43659</v>
      </c>
      <c r="C715" s="18" t="s">
        <v>5</v>
      </c>
      <c r="D715" s="45">
        <v>31.71</v>
      </c>
      <c r="E715" s="45">
        <v>32.39</v>
      </c>
      <c r="F715" s="45">
        <v>30.51</v>
      </c>
      <c r="G715" s="45">
        <v>31.51</v>
      </c>
      <c r="H715" s="45">
        <v>273938894</v>
      </c>
      <c r="I715" s="45">
        <v>4448006685</v>
      </c>
    </row>
    <row r="716" spans="1:9" ht="16" x14ac:dyDescent="0.2">
      <c r="A716" s="18">
        <v>715</v>
      </c>
      <c r="B716" s="7">
        <v>43660</v>
      </c>
      <c r="C716" s="18" t="s">
        <v>3</v>
      </c>
      <c r="D716" s="45">
        <v>31.55</v>
      </c>
      <c r="E716" s="45">
        <v>31.65</v>
      </c>
      <c r="F716" s="45">
        <v>28.85</v>
      </c>
      <c r="G716" s="45">
        <v>28.92</v>
      </c>
      <c r="H716" s="45">
        <v>299523499</v>
      </c>
      <c r="I716" s="45">
        <v>4083399701</v>
      </c>
    </row>
    <row r="717" spans="1:9" ht="16" x14ac:dyDescent="0.2">
      <c r="A717" s="18">
        <v>716</v>
      </c>
      <c r="B717" s="7">
        <v>43661</v>
      </c>
      <c r="C717" s="18" t="s">
        <v>1</v>
      </c>
      <c r="D717" s="45">
        <v>28.93</v>
      </c>
      <c r="E717" s="45">
        <v>29.01</v>
      </c>
      <c r="F717" s="45">
        <v>27.25</v>
      </c>
      <c r="G717" s="45">
        <v>28.39</v>
      </c>
      <c r="H717" s="45">
        <v>384045964</v>
      </c>
      <c r="I717" s="45">
        <v>3099868490</v>
      </c>
    </row>
    <row r="718" spans="1:9" ht="16" x14ac:dyDescent="0.2">
      <c r="A718" s="18">
        <v>717</v>
      </c>
      <c r="B718" s="7">
        <v>43662</v>
      </c>
      <c r="C718" s="18" t="s">
        <v>7</v>
      </c>
      <c r="D718" s="45">
        <v>28.38</v>
      </c>
      <c r="E718" s="45">
        <v>29.3</v>
      </c>
      <c r="F718" s="45">
        <v>25.5</v>
      </c>
      <c r="G718" s="45">
        <v>25.53</v>
      </c>
      <c r="H718" s="45">
        <v>439515318</v>
      </c>
      <c r="I718" s="45">
        <v>2786705508</v>
      </c>
    </row>
    <row r="719" spans="1:9" ht="16" x14ac:dyDescent="0.2">
      <c r="A719" s="18">
        <v>718</v>
      </c>
      <c r="B719" s="7">
        <v>43663</v>
      </c>
      <c r="C719" s="18" t="s">
        <v>6</v>
      </c>
      <c r="D719" s="45">
        <v>25.52</v>
      </c>
      <c r="E719" s="45">
        <v>27.95</v>
      </c>
      <c r="F719" s="45">
        <v>24.9</v>
      </c>
      <c r="G719" s="45">
        <v>27.22</v>
      </c>
      <c r="H719" s="45">
        <v>572389805</v>
      </c>
      <c r="I719" s="45">
        <v>2971713195</v>
      </c>
    </row>
    <row r="720" spans="1:9" ht="16" x14ac:dyDescent="0.2">
      <c r="A720" s="18">
        <v>719</v>
      </c>
      <c r="B720" s="7">
        <v>43664</v>
      </c>
      <c r="C720" s="18" t="s">
        <v>2</v>
      </c>
      <c r="D720" s="45">
        <v>27.26</v>
      </c>
      <c r="E720" s="45">
        <v>29.16</v>
      </c>
      <c r="F720" s="45">
        <v>26.94</v>
      </c>
      <c r="G720" s="45">
        <v>28.92</v>
      </c>
      <c r="H720" s="45">
        <v>711895799</v>
      </c>
      <c r="I720" s="45">
        <v>4498559027</v>
      </c>
    </row>
    <row r="721" spans="1:9" ht="16" x14ac:dyDescent="0.2">
      <c r="A721" s="18">
        <v>720</v>
      </c>
      <c r="B721" s="7">
        <v>43665</v>
      </c>
      <c r="C721" s="18" t="s">
        <v>4</v>
      </c>
      <c r="D721" s="45">
        <v>28.92</v>
      </c>
      <c r="E721" s="45">
        <v>29.78</v>
      </c>
      <c r="F721" s="45">
        <v>28.42</v>
      </c>
      <c r="G721" s="45">
        <v>29.08</v>
      </c>
      <c r="H721" s="45">
        <v>483963124</v>
      </c>
      <c r="I721" s="45">
        <v>4522757866</v>
      </c>
    </row>
    <row r="722" spans="1:9" ht="16" x14ac:dyDescent="0.2">
      <c r="A722" s="18">
        <v>721</v>
      </c>
      <c r="B722" s="7">
        <v>43666</v>
      </c>
      <c r="C722" s="18" t="s">
        <v>5</v>
      </c>
      <c r="D722" s="45">
        <v>29.09</v>
      </c>
      <c r="E722" s="45">
        <v>31.19</v>
      </c>
      <c r="F722" s="45">
        <v>29.07</v>
      </c>
      <c r="G722" s="45">
        <v>30.87</v>
      </c>
      <c r="H722" s="45">
        <v>367891866</v>
      </c>
      <c r="I722" s="45">
        <v>4801767338</v>
      </c>
    </row>
    <row r="723" spans="1:9" ht="16" x14ac:dyDescent="0.2">
      <c r="A723" s="18">
        <v>722</v>
      </c>
      <c r="B723" s="7">
        <v>43667</v>
      </c>
      <c r="C723" s="18" t="s">
        <v>3</v>
      </c>
      <c r="D723" s="45">
        <v>30.92</v>
      </c>
      <c r="E723" s="45">
        <v>31.31</v>
      </c>
      <c r="F723" s="45">
        <v>29.64</v>
      </c>
      <c r="G723" s="45">
        <v>30.52</v>
      </c>
      <c r="H723" s="45">
        <v>285097790</v>
      </c>
      <c r="I723" s="45">
        <v>4746909287</v>
      </c>
    </row>
    <row r="724" spans="1:9" ht="16" x14ac:dyDescent="0.2">
      <c r="A724" s="18">
        <v>723</v>
      </c>
      <c r="B724" s="7">
        <v>43668</v>
      </c>
      <c r="C724" s="18" t="s">
        <v>1</v>
      </c>
      <c r="D724" s="45">
        <v>30.54</v>
      </c>
      <c r="E724" s="45">
        <v>32.11</v>
      </c>
      <c r="F724" s="45">
        <v>29.81</v>
      </c>
      <c r="G724" s="45">
        <v>30.63</v>
      </c>
      <c r="H724" s="45">
        <v>416965642</v>
      </c>
      <c r="I724" s="45">
        <v>4764802878</v>
      </c>
    </row>
    <row r="725" spans="1:9" ht="16" x14ac:dyDescent="0.2">
      <c r="A725" s="18">
        <v>724</v>
      </c>
      <c r="B725" s="7">
        <v>43669</v>
      </c>
      <c r="C725" s="18" t="s">
        <v>7</v>
      </c>
      <c r="D725" s="45">
        <v>30.64</v>
      </c>
      <c r="E725" s="45">
        <v>30.76</v>
      </c>
      <c r="F725" s="45">
        <v>29.26</v>
      </c>
      <c r="G725" s="45">
        <v>29.59</v>
      </c>
      <c r="H725" s="45">
        <v>324109274</v>
      </c>
      <c r="I725" s="45">
        <v>4601584124</v>
      </c>
    </row>
    <row r="726" spans="1:9" ht="16" x14ac:dyDescent="0.2">
      <c r="A726" s="18">
        <v>725</v>
      </c>
      <c r="B726" s="7">
        <v>43670</v>
      </c>
      <c r="C726" s="18" t="s">
        <v>6</v>
      </c>
      <c r="D726" s="45">
        <v>29.58</v>
      </c>
      <c r="E726" s="45">
        <v>29.63</v>
      </c>
      <c r="F726" s="45">
        <v>28.21</v>
      </c>
      <c r="G726" s="45">
        <v>29.16</v>
      </c>
      <c r="H726" s="45">
        <v>265315497</v>
      </c>
      <c r="I726" s="45">
        <v>4536028908</v>
      </c>
    </row>
    <row r="727" spans="1:9" ht="16" x14ac:dyDescent="0.2">
      <c r="A727" s="18">
        <v>726</v>
      </c>
      <c r="B727" s="7">
        <v>43671</v>
      </c>
      <c r="C727" s="18" t="s">
        <v>2</v>
      </c>
      <c r="D727" s="45">
        <v>29.13</v>
      </c>
      <c r="E727" s="45">
        <v>29.55</v>
      </c>
      <c r="F727" s="45">
        <v>28.7</v>
      </c>
      <c r="G727" s="45">
        <v>29</v>
      </c>
      <c r="H727" s="45">
        <v>248126220</v>
      </c>
      <c r="I727" s="45">
        <v>4510942714</v>
      </c>
    </row>
    <row r="728" spans="1:9" ht="16" x14ac:dyDescent="0.2">
      <c r="A728" s="18">
        <v>727</v>
      </c>
      <c r="B728" s="7">
        <v>43672</v>
      </c>
      <c r="C728" s="18" t="s">
        <v>4</v>
      </c>
      <c r="D728" s="45">
        <v>28.99</v>
      </c>
      <c r="E728" s="45">
        <v>29.15</v>
      </c>
      <c r="F728" s="45">
        <v>28.54</v>
      </c>
      <c r="G728" s="45">
        <v>28.98</v>
      </c>
      <c r="H728" s="45">
        <v>231263489</v>
      </c>
      <c r="I728" s="45">
        <v>4507327768</v>
      </c>
    </row>
    <row r="729" spans="1:9" ht="16" x14ac:dyDescent="0.2">
      <c r="A729" s="18">
        <v>728</v>
      </c>
      <c r="B729" s="7">
        <v>43673</v>
      </c>
      <c r="C729" s="18" t="s">
        <v>5</v>
      </c>
      <c r="D729" s="45">
        <v>28.98</v>
      </c>
      <c r="E729" s="45">
        <v>29.36</v>
      </c>
      <c r="F729" s="45">
        <v>27.58</v>
      </c>
      <c r="G729" s="45">
        <v>27.89</v>
      </c>
      <c r="H729" s="45">
        <v>191655093</v>
      </c>
      <c r="I729" s="45">
        <v>4337238486</v>
      </c>
    </row>
    <row r="730" spans="1:9" ht="16" x14ac:dyDescent="0.2">
      <c r="A730" s="18">
        <v>729</v>
      </c>
      <c r="B730" s="7">
        <v>43674</v>
      </c>
      <c r="C730" s="18" t="s">
        <v>3</v>
      </c>
      <c r="D730" s="45">
        <v>27.9</v>
      </c>
      <c r="E730" s="45">
        <v>27.93</v>
      </c>
      <c r="F730" s="45">
        <v>26.97</v>
      </c>
      <c r="G730" s="45">
        <v>27.84</v>
      </c>
      <c r="H730" s="45">
        <v>163990878</v>
      </c>
      <c r="I730" s="45">
        <v>4329390810</v>
      </c>
    </row>
    <row r="731" spans="1:9" ht="16" x14ac:dyDescent="0.2">
      <c r="A731" s="18">
        <v>730</v>
      </c>
      <c r="B731" s="7">
        <v>43675</v>
      </c>
      <c r="C731" s="18" t="s">
        <v>1</v>
      </c>
      <c r="D731" s="45">
        <v>27.81</v>
      </c>
      <c r="E731" s="45">
        <v>27.88</v>
      </c>
      <c r="F731" s="45">
        <v>27.04</v>
      </c>
      <c r="G731" s="45">
        <v>27.2</v>
      </c>
      <c r="H731" s="45">
        <v>146207597</v>
      </c>
      <c r="I731" s="45">
        <v>4231107382</v>
      </c>
    </row>
    <row r="732" spans="1:9" ht="16" x14ac:dyDescent="0.2">
      <c r="A732" s="18">
        <v>731</v>
      </c>
      <c r="B732" s="7">
        <v>43676</v>
      </c>
      <c r="C732" s="18" t="s">
        <v>7</v>
      </c>
      <c r="D732" s="45">
        <v>27.22</v>
      </c>
      <c r="E732" s="45">
        <v>27.23</v>
      </c>
      <c r="F732" s="45">
        <v>26.59</v>
      </c>
      <c r="G732" s="45">
        <v>26.94</v>
      </c>
      <c r="H732" s="45">
        <v>148410035</v>
      </c>
      <c r="I732" s="45">
        <v>4190517356</v>
      </c>
    </row>
    <row r="733" spans="1:9" ht="16" x14ac:dyDescent="0.2">
      <c r="A733" s="18">
        <v>732</v>
      </c>
      <c r="B733" s="7">
        <v>43677</v>
      </c>
      <c r="C733" s="18" t="s">
        <v>6</v>
      </c>
      <c r="D733" s="45">
        <v>26.96</v>
      </c>
      <c r="E733" s="45">
        <v>27.76</v>
      </c>
      <c r="F733" s="45">
        <v>26.94</v>
      </c>
      <c r="G733" s="45">
        <v>27.64</v>
      </c>
      <c r="H733" s="45">
        <v>202950576</v>
      </c>
      <c r="I733" s="45">
        <v>4299743458</v>
      </c>
    </row>
    <row r="734" spans="1:9" ht="16" x14ac:dyDescent="0.2">
      <c r="A734" s="18">
        <v>733</v>
      </c>
      <c r="B734" s="7">
        <v>43678</v>
      </c>
      <c r="C734" s="18" t="s">
        <v>2</v>
      </c>
      <c r="D734" s="45">
        <v>27.62</v>
      </c>
      <c r="E734" s="45">
        <v>28.82</v>
      </c>
      <c r="F734" s="45">
        <v>27.57</v>
      </c>
      <c r="G734" s="45">
        <v>28.77</v>
      </c>
      <c r="H734" s="45">
        <v>287326494</v>
      </c>
      <c r="I734" s="45">
        <v>4475300389</v>
      </c>
    </row>
    <row r="735" spans="1:9" ht="16" x14ac:dyDescent="0.2">
      <c r="A735" s="18">
        <v>734</v>
      </c>
      <c r="B735" s="7">
        <v>43679</v>
      </c>
      <c r="C735" s="18" t="s">
        <v>4</v>
      </c>
      <c r="D735" s="45">
        <v>28.78</v>
      </c>
      <c r="E735" s="45">
        <v>28.78</v>
      </c>
      <c r="F735" s="45">
        <v>27.82</v>
      </c>
      <c r="G735" s="45">
        <v>28.04</v>
      </c>
      <c r="H735" s="45">
        <v>197026849</v>
      </c>
      <c r="I735" s="45">
        <v>4361013466</v>
      </c>
    </row>
    <row r="736" spans="1:9" ht="16" x14ac:dyDescent="0.2">
      <c r="A736" s="18">
        <v>735</v>
      </c>
      <c r="B736" s="7">
        <v>43680</v>
      </c>
      <c r="C736" s="18" t="s">
        <v>5</v>
      </c>
      <c r="D736" s="45">
        <v>28.08</v>
      </c>
      <c r="E736" s="45">
        <v>28.43</v>
      </c>
      <c r="F736" s="45">
        <v>27.74</v>
      </c>
      <c r="G736" s="45">
        <v>27.89</v>
      </c>
      <c r="H736" s="45">
        <v>153702445</v>
      </c>
      <c r="I736" s="45">
        <v>4337897094</v>
      </c>
    </row>
    <row r="737" spans="1:9" ht="16" x14ac:dyDescent="0.2">
      <c r="A737" s="18">
        <v>736</v>
      </c>
      <c r="B737" s="7">
        <v>43681</v>
      </c>
      <c r="C737" s="18" t="s">
        <v>3</v>
      </c>
      <c r="D737" s="45">
        <v>27.88</v>
      </c>
      <c r="E737" s="45">
        <v>28.07</v>
      </c>
      <c r="F737" s="45">
        <v>27.36</v>
      </c>
      <c r="G737" s="45">
        <v>27.56</v>
      </c>
      <c r="H737" s="45">
        <v>136844756</v>
      </c>
      <c r="I737" s="45">
        <v>4285994667</v>
      </c>
    </row>
    <row r="738" spans="1:9" ht="16" x14ac:dyDescent="0.2">
      <c r="A738" s="18">
        <v>737</v>
      </c>
      <c r="B738" s="7">
        <v>43682</v>
      </c>
      <c r="C738" s="18" t="s">
        <v>1</v>
      </c>
      <c r="D738" s="45">
        <v>27.54</v>
      </c>
      <c r="E738" s="45">
        <v>28.33</v>
      </c>
      <c r="F738" s="45">
        <v>27.5</v>
      </c>
      <c r="G738" s="45">
        <v>28.01</v>
      </c>
      <c r="H738" s="45">
        <v>183750146</v>
      </c>
      <c r="I738" s="45">
        <v>4356875572</v>
      </c>
    </row>
    <row r="739" spans="1:9" ht="16" x14ac:dyDescent="0.2">
      <c r="A739" s="18">
        <v>738</v>
      </c>
      <c r="B739" s="7">
        <v>43683</v>
      </c>
      <c r="C739" s="18" t="s">
        <v>7</v>
      </c>
      <c r="D739" s="45">
        <v>28.04</v>
      </c>
      <c r="E739" s="45">
        <v>28.43</v>
      </c>
      <c r="F739" s="45">
        <v>27.35</v>
      </c>
      <c r="G739" s="45">
        <v>27.64</v>
      </c>
      <c r="H739" s="45">
        <v>192614971</v>
      </c>
      <c r="I739" s="45">
        <v>4298737322</v>
      </c>
    </row>
    <row r="740" spans="1:9" ht="16" x14ac:dyDescent="0.2">
      <c r="A740" s="18">
        <v>739</v>
      </c>
      <c r="B740" s="7">
        <v>43684</v>
      </c>
      <c r="C740" s="18" t="s">
        <v>6</v>
      </c>
      <c r="D740" s="45">
        <v>27.64</v>
      </c>
      <c r="E740" s="45">
        <v>29.61</v>
      </c>
      <c r="F740" s="45">
        <v>27.44</v>
      </c>
      <c r="G740" s="45">
        <v>29.35</v>
      </c>
      <c r="H740" s="45">
        <v>314659493</v>
      </c>
      <c r="I740" s="45">
        <v>4565682087</v>
      </c>
    </row>
    <row r="741" spans="1:9" ht="16" x14ac:dyDescent="0.2">
      <c r="A741" s="18">
        <v>740</v>
      </c>
      <c r="B741" s="7">
        <v>43685</v>
      </c>
      <c r="C741" s="18" t="s">
        <v>2</v>
      </c>
      <c r="D741" s="45">
        <v>29.37</v>
      </c>
      <c r="E741" s="45">
        <v>31.3</v>
      </c>
      <c r="F741" s="45">
        <v>29.03</v>
      </c>
      <c r="G741" s="45">
        <v>30.83</v>
      </c>
      <c r="H741" s="45">
        <v>404379079</v>
      </c>
      <c r="I741" s="45">
        <v>4795639295</v>
      </c>
    </row>
    <row r="742" spans="1:9" ht="16" x14ac:dyDescent="0.2">
      <c r="A742" s="18">
        <v>741</v>
      </c>
      <c r="B742" s="7">
        <v>43686</v>
      </c>
      <c r="C742" s="18" t="s">
        <v>4</v>
      </c>
      <c r="D742" s="45">
        <v>30.87</v>
      </c>
      <c r="E742" s="45">
        <v>31.18</v>
      </c>
      <c r="F742" s="45">
        <v>29.91</v>
      </c>
      <c r="G742" s="45">
        <v>29.96</v>
      </c>
      <c r="H742" s="45">
        <v>222912268</v>
      </c>
      <c r="I742" s="45">
        <v>4660109133</v>
      </c>
    </row>
    <row r="743" spans="1:9" ht="16" x14ac:dyDescent="0.2">
      <c r="A743" s="18">
        <v>742</v>
      </c>
      <c r="B743" s="7">
        <v>43687</v>
      </c>
      <c r="C743" s="18" t="s">
        <v>5</v>
      </c>
      <c r="D743" s="45">
        <v>29.94</v>
      </c>
      <c r="E743" s="45">
        <v>30.05</v>
      </c>
      <c r="F743" s="45">
        <v>29.17</v>
      </c>
      <c r="G743" s="45">
        <v>29.68</v>
      </c>
      <c r="H743" s="45">
        <v>248736115</v>
      </c>
      <c r="I743" s="45">
        <v>4616618693</v>
      </c>
    </row>
    <row r="744" spans="1:9" ht="16" x14ac:dyDescent="0.2">
      <c r="A744" s="18">
        <v>743</v>
      </c>
      <c r="B744" s="7">
        <v>43688</v>
      </c>
      <c r="C744" s="18" t="s">
        <v>3</v>
      </c>
      <c r="D744" s="45">
        <v>29.68</v>
      </c>
      <c r="E744" s="45">
        <v>30.29</v>
      </c>
      <c r="F744" s="45">
        <v>29.51</v>
      </c>
      <c r="G744" s="45">
        <v>30.06</v>
      </c>
      <c r="H744" s="45">
        <v>263951565</v>
      </c>
      <c r="I744" s="45">
        <v>4675006646</v>
      </c>
    </row>
    <row r="745" spans="1:9" ht="16" x14ac:dyDescent="0.2">
      <c r="A745" s="18">
        <v>744</v>
      </c>
      <c r="B745" s="7">
        <v>43689</v>
      </c>
      <c r="C745" s="18" t="s">
        <v>1</v>
      </c>
      <c r="D745" s="45">
        <v>30.08</v>
      </c>
      <c r="E745" s="45">
        <v>30.48</v>
      </c>
      <c r="F745" s="45">
        <v>29.85</v>
      </c>
      <c r="G745" s="45">
        <v>30.17</v>
      </c>
      <c r="H745" s="45">
        <v>278357603</v>
      </c>
      <c r="I745" s="45">
        <v>4692057690</v>
      </c>
    </row>
    <row r="746" spans="1:9" ht="16" x14ac:dyDescent="0.2">
      <c r="A746" s="18">
        <v>745</v>
      </c>
      <c r="B746" s="7">
        <v>43690</v>
      </c>
      <c r="C746" s="18" t="s">
        <v>7</v>
      </c>
      <c r="D746" s="45">
        <v>30.17</v>
      </c>
      <c r="E746" s="45">
        <v>30.36</v>
      </c>
      <c r="F746" s="45">
        <v>29.27</v>
      </c>
      <c r="G746" s="45">
        <v>29.47</v>
      </c>
      <c r="H746" s="45">
        <v>241841209</v>
      </c>
      <c r="I746" s="45">
        <v>4583088148</v>
      </c>
    </row>
    <row r="747" spans="1:9" ht="16" x14ac:dyDescent="0.2">
      <c r="A747" s="18">
        <v>746</v>
      </c>
      <c r="B747" s="7">
        <v>43691</v>
      </c>
      <c r="C747" s="18" t="s">
        <v>6</v>
      </c>
      <c r="D747" s="45">
        <v>29.46</v>
      </c>
      <c r="E747" s="45">
        <v>29.47</v>
      </c>
      <c r="F747" s="45">
        <v>27.1</v>
      </c>
      <c r="G747" s="45">
        <v>27.11</v>
      </c>
      <c r="H747" s="45">
        <v>227534067</v>
      </c>
      <c r="I747" s="45">
        <v>4215913076</v>
      </c>
    </row>
    <row r="748" spans="1:9" ht="16" x14ac:dyDescent="0.2">
      <c r="A748" s="18">
        <v>747</v>
      </c>
      <c r="B748" s="7">
        <v>43692</v>
      </c>
      <c r="C748" s="18" t="s">
        <v>2</v>
      </c>
      <c r="D748" s="45">
        <v>27.1</v>
      </c>
      <c r="E748" s="45">
        <v>28.18</v>
      </c>
      <c r="F748" s="45">
        <v>26.7</v>
      </c>
      <c r="G748" s="45">
        <v>28.04</v>
      </c>
      <c r="H748" s="45">
        <v>248072109</v>
      </c>
      <c r="I748" s="45">
        <v>4361785696</v>
      </c>
    </row>
    <row r="749" spans="1:9" ht="16" x14ac:dyDescent="0.2">
      <c r="A749" s="18">
        <v>748</v>
      </c>
      <c r="B749" s="7">
        <v>43693</v>
      </c>
      <c r="C749" s="18" t="s">
        <v>4</v>
      </c>
      <c r="D749" s="45">
        <v>28.06</v>
      </c>
      <c r="E749" s="45">
        <v>28.08</v>
      </c>
      <c r="F749" s="45">
        <v>26.9</v>
      </c>
      <c r="G749" s="45">
        <v>27.64</v>
      </c>
      <c r="H749" s="45">
        <v>203654965</v>
      </c>
      <c r="I749" s="45">
        <v>4299745921</v>
      </c>
    </row>
    <row r="750" spans="1:9" ht="16" x14ac:dyDescent="0.2">
      <c r="A750" s="18">
        <v>749</v>
      </c>
      <c r="B750" s="7">
        <v>43694</v>
      </c>
      <c r="C750" s="18" t="s">
        <v>5</v>
      </c>
      <c r="D750" s="45">
        <v>27.65</v>
      </c>
      <c r="E750" s="45">
        <v>27.94</v>
      </c>
      <c r="F750" s="45">
        <v>27.14</v>
      </c>
      <c r="G750" s="45">
        <v>27.48</v>
      </c>
      <c r="H750" s="45">
        <v>196083314</v>
      </c>
      <c r="I750" s="45">
        <v>4274230064</v>
      </c>
    </row>
    <row r="751" spans="1:9" ht="16" x14ac:dyDescent="0.2">
      <c r="A751" s="18">
        <v>750</v>
      </c>
      <c r="B751" s="7">
        <v>43695</v>
      </c>
      <c r="C751" s="18" t="s">
        <v>3</v>
      </c>
      <c r="D751" s="45">
        <v>27.49</v>
      </c>
      <c r="E751" s="45">
        <v>28.1</v>
      </c>
      <c r="F751" s="45">
        <v>27.18</v>
      </c>
      <c r="G751" s="45">
        <v>27.93</v>
      </c>
      <c r="H751" s="45">
        <v>229491438</v>
      </c>
      <c r="I751" s="45">
        <v>4344520680</v>
      </c>
    </row>
    <row r="752" spans="1:9" ht="16" x14ac:dyDescent="0.2">
      <c r="A752" s="18">
        <v>751</v>
      </c>
      <c r="B752" s="7">
        <v>43696</v>
      </c>
      <c r="C752" s="18" t="s">
        <v>1</v>
      </c>
      <c r="D752" s="45">
        <v>27.95</v>
      </c>
      <c r="E752" s="45">
        <v>29.06</v>
      </c>
      <c r="F752" s="45">
        <v>27.82</v>
      </c>
      <c r="G752" s="45">
        <v>28.81</v>
      </c>
      <c r="H752" s="45">
        <v>259250527</v>
      </c>
      <c r="I752" s="45">
        <v>4480857766</v>
      </c>
    </row>
    <row r="753" spans="1:9" ht="16" x14ac:dyDescent="0.2">
      <c r="A753" s="18">
        <v>752</v>
      </c>
      <c r="B753" s="7">
        <v>43697</v>
      </c>
      <c r="C753" s="18" t="s">
        <v>7</v>
      </c>
      <c r="D753" s="45">
        <v>28.81</v>
      </c>
      <c r="E753" s="45">
        <v>28.81</v>
      </c>
      <c r="F753" s="45">
        <v>28.06</v>
      </c>
      <c r="G753" s="45">
        <v>28.17</v>
      </c>
      <c r="H753" s="45">
        <v>209875661</v>
      </c>
      <c r="I753" s="45">
        <v>4381078784</v>
      </c>
    </row>
    <row r="754" spans="1:9" ht="16" x14ac:dyDescent="0.2">
      <c r="A754" s="18">
        <v>753</v>
      </c>
      <c r="B754" s="7">
        <v>43698</v>
      </c>
      <c r="C754" s="18" t="s">
        <v>6</v>
      </c>
      <c r="D754" s="45">
        <v>28.17</v>
      </c>
      <c r="E754" s="45">
        <v>28.17</v>
      </c>
      <c r="F754" s="45">
        <v>26.59</v>
      </c>
      <c r="G754" s="45">
        <v>26.99</v>
      </c>
      <c r="H754" s="45">
        <v>198468093</v>
      </c>
      <c r="I754" s="45">
        <v>4198513863</v>
      </c>
    </row>
    <row r="755" spans="1:9" ht="16" x14ac:dyDescent="0.2">
      <c r="A755" s="18">
        <v>754</v>
      </c>
      <c r="B755" s="7">
        <v>43699</v>
      </c>
      <c r="C755" s="18" t="s">
        <v>2</v>
      </c>
      <c r="D755" s="45">
        <v>26.99</v>
      </c>
      <c r="E755" s="45">
        <v>27.45</v>
      </c>
      <c r="F755" s="45">
        <v>26.43</v>
      </c>
      <c r="G755" s="45">
        <v>27.09</v>
      </c>
      <c r="H755" s="45">
        <v>193368566</v>
      </c>
      <c r="I755" s="45">
        <v>4213363666</v>
      </c>
    </row>
    <row r="756" spans="1:9" ht="16" x14ac:dyDescent="0.2">
      <c r="A756" s="18">
        <v>755</v>
      </c>
      <c r="B756" s="7">
        <v>43700</v>
      </c>
      <c r="C756" s="18" t="s">
        <v>4</v>
      </c>
      <c r="D756" s="45">
        <v>27.09</v>
      </c>
      <c r="E756" s="45">
        <v>27.39</v>
      </c>
      <c r="F756" s="45">
        <v>26.85</v>
      </c>
      <c r="G756" s="45">
        <v>27.17</v>
      </c>
      <c r="H756" s="45">
        <v>195437616</v>
      </c>
      <c r="I756" s="45">
        <v>4226014866</v>
      </c>
    </row>
    <row r="757" spans="1:9" ht="16" x14ac:dyDescent="0.2">
      <c r="A757" s="18">
        <v>756</v>
      </c>
      <c r="B757" s="7">
        <v>43701</v>
      </c>
      <c r="C757" s="18" t="s">
        <v>5</v>
      </c>
      <c r="D757" s="45">
        <v>27.16</v>
      </c>
      <c r="E757" s="45">
        <v>27.16</v>
      </c>
      <c r="F757" s="45">
        <v>26.23</v>
      </c>
      <c r="G757" s="45">
        <v>26.5</v>
      </c>
      <c r="H757" s="45">
        <v>164452279</v>
      </c>
      <c r="I757" s="45">
        <v>4121048295</v>
      </c>
    </row>
    <row r="758" spans="1:9" ht="16" x14ac:dyDescent="0.2">
      <c r="A758" s="18">
        <v>757</v>
      </c>
      <c r="B758" s="7">
        <v>43702</v>
      </c>
      <c r="C758" s="18" t="s">
        <v>3</v>
      </c>
      <c r="D758" s="45">
        <v>26.49</v>
      </c>
      <c r="E758" s="45">
        <v>26.53</v>
      </c>
      <c r="F758" s="45">
        <v>25.87</v>
      </c>
      <c r="G758" s="45">
        <v>26.13</v>
      </c>
      <c r="H758" s="45">
        <v>165296408</v>
      </c>
      <c r="I758" s="45">
        <v>4064461677</v>
      </c>
    </row>
    <row r="759" spans="1:9" ht="16" x14ac:dyDescent="0.2">
      <c r="A759" s="18">
        <v>758</v>
      </c>
      <c r="B759" s="7">
        <v>43703</v>
      </c>
      <c r="C759" s="18" t="s">
        <v>1</v>
      </c>
      <c r="D759" s="45">
        <v>26.14</v>
      </c>
      <c r="E759" s="45">
        <v>27.08</v>
      </c>
      <c r="F759" s="45">
        <v>25.86</v>
      </c>
      <c r="G759" s="45">
        <v>26.11</v>
      </c>
      <c r="H759" s="45">
        <v>277691463</v>
      </c>
      <c r="I759" s="45">
        <v>4060803662</v>
      </c>
    </row>
    <row r="760" spans="1:9" ht="16" x14ac:dyDescent="0.2">
      <c r="A760" s="18">
        <v>759</v>
      </c>
      <c r="B760" s="7">
        <v>43704</v>
      </c>
      <c r="C760" s="18" t="s">
        <v>7</v>
      </c>
      <c r="D760" s="45">
        <v>26.12</v>
      </c>
      <c r="E760" s="45">
        <v>26.15</v>
      </c>
      <c r="F760" s="45">
        <v>25.1</v>
      </c>
      <c r="G760" s="45">
        <v>25.69</v>
      </c>
      <c r="H760" s="45">
        <v>196715449</v>
      </c>
      <c r="I760" s="45">
        <v>3995579226</v>
      </c>
    </row>
    <row r="761" spans="1:9" ht="16" x14ac:dyDescent="0.2">
      <c r="A761" s="18">
        <v>760</v>
      </c>
      <c r="B761" s="7">
        <v>43705</v>
      </c>
      <c r="C761" s="18" t="s">
        <v>6</v>
      </c>
      <c r="D761" s="45">
        <v>25.7</v>
      </c>
      <c r="E761" s="45">
        <v>26.02</v>
      </c>
      <c r="F761" s="45">
        <v>23.69</v>
      </c>
      <c r="G761" s="45">
        <v>23.7</v>
      </c>
      <c r="H761" s="45">
        <v>206092745</v>
      </c>
      <c r="I761" s="45">
        <v>3686666048</v>
      </c>
    </row>
    <row r="762" spans="1:9" ht="16" x14ac:dyDescent="0.2">
      <c r="A762" s="18">
        <v>761</v>
      </c>
      <c r="B762" s="7">
        <v>43706</v>
      </c>
      <c r="C762" s="18" t="s">
        <v>2</v>
      </c>
      <c r="D762" s="45">
        <v>23.69</v>
      </c>
      <c r="E762" s="45">
        <v>23.69</v>
      </c>
      <c r="F762" s="45">
        <v>21.82</v>
      </c>
      <c r="G762" s="45">
        <v>21.89</v>
      </c>
      <c r="H762" s="45">
        <v>200824073</v>
      </c>
      <c r="I762" s="45">
        <v>3404637328</v>
      </c>
    </row>
    <row r="763" spans="1:9" ht="16" x14ac:dyDescent="0.2">
      <c r="A763" s="18">
        <v>762</v>
      </c>
      <c r="B763" s="7">
        <v>43707</v>
      </c>
      <c r="C763" s="18" t="s">
        <v>4</v>
      </c>
      <c r="D763" s="45">
        <v>21.89</v>
      </c>
      <c r="E763" s="45">
        <v>22.62</v>
      </c>
      <c r="F763" s="45">
        <v>21.64</v>
      </c>
      <c r="G763" s="45">
        <v>22.22</v>
      </c>
      <c r="H763" s="45">
        <v>196253457</v>
      </c>
      <c r="I763" s="45">
        <v>3455847937</v>
      </c>
    </row>
    <row r="764" spans="1:9" ht="16" x14ac:dyDescent="0.2">
      <c r="A764" s="18">
        <v>763</v>
      </c>
      <c r="B764" s="7">
        <v>43708</v>
      </c>
      <c r="C764" s="18" t="s">
        <v>5</v>
      </c>
      <c r="D764" s="45">
        <v>22.21</v>
      </c>
      <c r="E764" s="45">
        <v>22.44</v>
      </c>
      <c r="F764" s="45">
        <v>21.19</v>
      </c>
      <c r="G764" s="45">
        <v>21.27</v>
      </c>
      <c r="H764" s="45">
        <v>167589166</v>
      </c>
      <c r="I764" s="45">
        <v>3307630392</v>
      </c>
    </row>
    <row r="765" spans="1:9" ht="16" x14ac:dyDescent="0.2">
      <c r="A765" s="18">
        <v>764</v>
      </c>
      <c r="B765" s="7">
        <v>43709</v>
      </c>
      <c r="C765" s="18" t="s">
        <v>3</v>
      </c>
      <c r="D765" s="45">
        <v>21.26</v>
      </c>
      <c r="E765" s="45">
        <v>21.78</v>
      </c>
      <c r="F765" s="45">
        <v>21.17</v>
      </c>
      <c r="G765" s="45">
        <v>21.57</v>
      </c>
      <c r="H765" s="45">
        <v>173772205</v>
      </c>
      <c r="I765" s="45">
        <v>3354720068</v>
      </c>
    </row>
    <row r="766" spans="1:9" ht="16" x14ac:dyDescent="0.2">
      <c r="A766" s="18">
        <v>765</v>
      </c>
      <c r="B766" s="7">
        <v>43710</v>
      </c>
      <c r="C766" s="18" t="s">
        <v>1</v>
      </c>
      <c r="D766" s="45">
        <v>21.57</v>
      </c>
      <c r="E766" s="45">
        <v>22.89</v>
      </c>
      <c r="F766" s="45">
        <v>21.2</v>
      </c>
      <c r="G766" s="45">
        <v>22.77</v>
      </c>
      <c r="H766" s="45">
        <v>237417710</v>
      </c>
      <c r="I766" s="45">
        <v>3541124996</v>
      </c>
    </row>
    <row r="767" spans="1:9" ht="16" x14ac:dyDescent="0.2">
      <c r="A767" s="18">
        <v>766</v>
      </c>
      <c r="B767" s="7">
        <v>43711</v>
      </c>
      <c r="C767" s="18" t="s">
        <v>7</v>
      </c>
      <c r="D767" s="45">
        <v>22.76</v>
      </c>
      <c r="E767" s="45">
        <v>22.93</v>
      </c>
      <c r="F767" s="45">
        <v>22.37</v>
      </c>
      <c r="G767" s="45">
        <v>22.51</v>
      </c>
      <c r="H767" s="45">
        <v>181166381</v>
      </c>
      <c r="I767" s="45">
        <v>3501837462</v>
      </c>
    </row>
    <row r="768" spans="1:9" ht="16" x14ac:dyDescent="0.2">
      <c r="A768" s="18">
        <v>767</v>
      </c>
      <c r="B768" s="7">
        <v>43712</v>
      </c>
      <c r="C768" s="18" t="s">
        <v>6</v>
      </c>
      <c r="D768" s="45">
        <v>22.53</v>
      </c>
      <c r="E768" s="45">
        <v>22.67</v>
      </c>
      <c r="F768" s="45">
        <v>21.67</v>
      </c>
      <c r="G768" s="45">
        <v>21.8</v>
      </c>
      <c r="H768" s="45">
        <v>148909991</v>
      </c>
      <c r="I768" s="45">
        <v>3390126221</v>
      </c>
    </row>
    <row r="769" spans="1:9" ht="16" x14ac:dyDescent="0.2">
      <c r="A769" s="18">
        <v>768</v>
      </c>
      <c r="B769" s="7">
        <v>43713</v>
      </c>
      <c r="C769" s="18" t="s">
        <v>2</v>
      </c>
      <c r="D769" s="45">
        <v>21.82</v>
      </c>
      <c r="E769" s="45">
        <v>23.54</v>
      </c>
      <c r="F769" s="45">
        <v>21.57</v>
      </c>
      <c r="G769" s="45">
        <v>22.76</v>
      </c>
      <c r="H769" s="45">
        <v>259054353</v>
      </c>
      <c r="I769" s="45">
        <v>3540186403</v>
      </c>
    </row>
    <row r="770" spans="1:9" ht="16" x14ac:dyDescent="0.2">
      <c r="A770" s="18">
        <v>769</v>
      </c>
      <c r="B770" s="7">
        <v>43714</v>
      </c>
      <c r="C770" s="18" t="s">
        <v>4</v>
      </c>
      <c r="D770" s="45">
        <v>22.76</v>
      </c>
      <c r="E770" s="45">
        <v>23.42</v>
      </c>
      <c r="F770" s="45">
        <v>21.82</v>
      </c>
      <c r="G770" s="45">
        <v>22.15</v>
      </c>
      <c r="H770" s="45">
        <v>240129733</v>
      </c>
      <c r="I770" s="45">
        <v>3445627920</v>
      </c>
    </row>
    <row r="771" spans="1:9" ht="16" x14ac:dyDescent="0.2">
      <c r="A771" s="18">
        <v>770</v>
      </c>
      <c r="B771" s="7">
        <v>43715</v>
      </c>
      <c r="C771" s="18" t="s">
        <v>5</v>
      </c>
      <c r="D771" s="45">
        <v>22.14</v>
      </c>
      <c r="E771" s="45">
        <v>22.67</v>
      </c>
      <c r="F771" s="45">
        <v>22.07</v>
      </c>
      <c r="G771" s="45">
        <v>22.55</v>
      </c>
      <c r="H771" s="45">
        <v>203280778</v>
      </c>
      <c r="I771" s="45">
        <v>3507193557</v>
      </c>
    </row>
    <row r="772" spans="1:9" ht="16" x14ac:dyDescent="0.2">
      <c r="A772" s="18">
        <v>771</v>
      </c>
      <c r="B772" s="7">
        <v>43716</v>
      </c>
      <c r="C772" s="18" t="s">
        <v>3</v>
      </c>
      <c r="D772" s="45">
        <v>22.57</v>
      </c>
      <c r="E772" s="45">
        <v>22.83</v>
      </c>
      <c r="F772" s="45">
        <v>22.38</v>
      </c>
      <c r="G772" s="45">
        <v>22.56</v>
      </c>
      <c r="H772" s="45">
        <v>175027324</v>
      </c>
      <c r="I772" s="45">
        <v>3509171073</v>
      </c>
    </row>
    <row r="773" spans="1:9" ht="16" x14ac:dyDescent="0.2">
      <c r="A773" s="18">
        <v>772</v>
      </c>
      <c r="B773" s="7">
        <v>43717</v>
      </c>
      <c r="C773" s="18" t="s">
        <v>1</v>
      </c>
      <c r="D773" s="45">
        <v>22.57</v>
      </c>
      <c r="E773" s="45">
        <v>22.65</v>
      </c>
      <c r="F773" s="45">
        <v>21.98</v>
      </c>
      <c r="G773" s="45">
        <v>22.29</v>
      </c>
      <c r="H773" s="45">
        <v>155543678</v>
      </c>
      <c r="I773" s="45">
        <v>3466507440</v>
      </c>
    </row>
    <row r="774" spans="1:9" ht="16" x14ac:dyDescent="0.2">
      <c r="A774" s="18">
        <v>773</v>
      </c>
      <c r="B774" s="7">
        <v>43718</v>
      </c>
      <c r="C774" s="18" t="s">
        <v>7</v>
      </c>
      <c r="D774" s="45">
        <v>22.29</v>
      </c>
      <c r="E774" s="45">
        <v>22.41</v>
      </c>
      <c r="F774" s="45">
        <v>21.63</v>
      </c>
      <c r="G774" s="45">
        <v>21.91</v>
      </c>
      <c r="H774" s="45">
        <v>139754246</v>
      </c>
      <c r="I774" s="45">
        <v>3407987322</v>
      </c>
    </row>
    <row r="775" spans="1:9" ht="16" x14ac:dyDescent="0.2">
      <c r="A775" s="18">
        <v>774</v>
      </c>
      <c r="B775" s="7">
        <v>43719</v>
      </c>
      <c r="C775" s="18" t="s">
        <v>6</v>
      </c>
      <c r="D775" s="45">
        <v>21.91</v>
      </c>
      <c r="E775" s="45">
        <v>22.04</v>
      </c>
      <c r="F775" s="45">
        <v>20.77</v>
      </c>
      <c r="G775" s="45">
        <v>20.9</v>
      </c>
      <c r="H775" s="45">
        <v>147044919</v>
      </c>
      <c r="I775" s="45">
        <v>3250611594</v>
      </c>
    </row>
    <row r="776" spans="1:9" ht="16" x14ac:dyDescent="0.2">
      <c r="A776" s="18">
        <v>775</v>
      </c>
      <c r="B776" s="7">
        <v>43720</v>
      </c>
      <c r="C776" s="18" t="s">
        <v>2</v>
      </c>
      <c r="D776" s="45">
        <v>20.89</v>
      </c>
      <c r="E776" s="45">
        <v>21.03</v>
      </c>
      <c r="F776" s="45">
        <v>19.96</v>
      </c>
      <c r="G776" s="45">
        <v>20.92</v>
      </c>
      <c r="H776" s="45">
        <v>202313591</v>
      </c>
      <c r="I776" s="45">
        <v>3254182239</v>
      </c>
    </row>
    <row r="777" spans="1:9" ht="16" x14ac:dyDescent="0.2">
      <c r="A777" s="18">
        <v>776</v>
      </c>
      <c r="B777" s="7">
        <v>43721</v>
      </c>
      <c r="C777" s="18" t="s">
        <v>4</v>
      </c>
      <c r="D777" s="45">
        <v>20.93</v>
      </c>
      <c r="E777" s="45">
        <v>21.31</v>
      </c>
      <c r="F777" s="45">
        <v>20.64</v>
      </c>
      <c r="G777" s="45">
        <v>20.89</v>
      </c>
      <c r="H777" s="45">
        <v>171327680</v>
      </c>
      <c r="I777" s="45">
        <v>3248767822</v>
      </c>
    </row>
    <row r="778" spans="1:9" ht="16" x14ac:dyDescent="0.2">
      <c r="A778" s="18">
        <v>777</v>
      </c>
      <c r="B778" s="7">
        <v>43722</v>
      </c>
      <c r="C778" s="18" t="s">
        <v>5</v>
      </c>
      <c r="D778" s="45">
        <v>20.9</v>
      </c>
      <c r="E778" s="45">
        <v>21.2</v>
      </c>
      <c r="F778" s="45">
        <v>20.88</v>
      </c>
      <c r="G778" s="45">
        <v>21.07</v>
      </c>
      <c r="H778" s="45">
        <v>163028906</v>
      </c>
      <c r="I778" s="45">
        <v>3277404969</v>
      </c>
    </row>
    <row r="779" spans="1:9" ht="16" x14ac:dyDescent="0.2">
      <c r="A779" s="18">
        <v>778</v>
      </c>
      <c r="B779" s="7">
        <v>43723</v>
      </c>
      <c r="C779" s="18" t="s">
        <v>3</v>
      </c>
      <c r="D779" s="45">
        <v>21.07</v>
      </c>
      <c r="E779" s="45">
        <v>21.13</v>
      </c>
      <c r="F779" s="45">
        <v>20.6</v>
      </c>
      <c r="G779" s="45">
        <v>20.6</v>
      </c>
      <c r="H779" s="45">
        <v>151856190</v>
      </c>
      <c r="I779" s="45">
        <v>3203891493</v>
      </c>
    </row>
    <row r="780" spans="1:9" ht="16" x14ac:dyDescent="0.2">
      <c r="A780" s="18">
        <v>779</v>
      </c>
      <c r="B780" s="7">
        <v>43724</v>
      </c>
      <c r="C780" s="18" t="s">
        <v>1</v>
      </c>
      <c r="D780" s="45">
        <v>20.6</v>
      </c>
      <c r="E780" s="45">
        <v>20.97</v>
      </c>
      <c r="F780" s="45">
        <v>20.2</v>
      </c>
      <c r="G780" s="45">
        <v>20.399999999999999</v>
      </c>
      <c r="H780" s="45">
        <v>143466438</v>
      </c>
      <c r="I780" s="45">
        <v>3172717473</v>
      </c>
    </row>
    <row r="781" spans="1:9" ht="16" x14ac:dyDescent="0.2">
      <c r="A781" s="18">
        <v>780</v>
      </c>
      <c r="B781" s="7">
        <v>43725</v>
      </c>
      <c r="C781" s="18" t="s">
        <v>7</v>
      </c>
      <c r="D781" s="45">
        <v>20.399999999999999</v>
      </c>
      <c r="E781" s="45">
        <v>21.36</v>
      </c>
      <c r="F781" s="45">
        <v>20.28</v>
      </c>
      <c r="G781" s="45">
        <v>21.01</v>
      </c>
      <c r="H781" s="45">
        <v>209209108</v>
      </c>
      <c r="I781" s="45">
        <v>3267105838</v>
      </c>
    </row>
    <row r="782" spans="1:9" ht="16" x14ac:dyDescent="0.2">
      <c r="A782" s="18">
        <v>781</v>
      </c>
      <c r="B782" s="7">
        <v>43726</v>
      </c>
      <c r="C782" s="18" t="s">
        <v>6</v>
      </c>
      <c r="D782" s="45">
        <v>21.01</v>
      </c>
      <c r="E782" s="45">
        <v>22.9</v>
      </c>
      <c r="F782" s="45">
        <v>21.01</v>
      </c>
      <c r="G782" s="45">
        <v>22.26</v>
      </c>
      <c r="H782" s="45">
        <v>369440814</v>
      </c>
      <c r="I782" s="45">
        <v>3461538669</v>
      </c>
    </row>
    <row r="783" spans="1:9" ht="16" x14ac:dyDescent="0.2">
      <c r="A783" s="18">
        <v>782</v>
      </c>
      <c r="B783" s="7">
        <v>43727</v>
      </c>
      <c r="C783" s="18" t="s">
        <v>2</v>
      </c>
      <c r="D783" s="45">
        <v>22.24</v>
      </c>
      <c r="E783" s="45">
        <v>22.49</v>
      </c>
      <c r="F783" s="45">
        <v>20.63</v>
      </c>
      <c r="G783" s="45">
        <v>21.61</v>
      </c>
      <c r="H783" s="45">
        <v>249524458</v>
      </c>
      <c r="I783" s="45">
        <v>3361863927</v>
      </c>
    </row>
    <row r="784" spans="1:9" ht="16" x14ac:dyDescent="0.2">
      <c r="A784" s="18">
        <v>783</v>
      </c>
      <c r="B784" s="7">
        <v>43728</v>
      </c>
      <c r="C784" s="18" t="s">
        <v>4</v>
      </c>
      <c r="D784" s="45">
        <v>21.63</v>
      </c>
      <c r="E784" s="45">
        <v>21.64</v>
      </c>
      <c r="F784" s="45">
        <v>21.09</v>
      </c>
      <c r="G784" s="45">
        <v>21.37</v>
      </c>
      <c r="H784" s="45">
        <v>198988737</v>
      </c>
      <c r="I784" s="45">
        <v>3324048452</v>
      </c>
    </row>
    <row r="785" spans="1:9" ht="16" x14ac:dyDescent="0.2">
      <c r="A785" s="18">
        <v>784</v>
      </c>
      <c r="B785" s="7">
        <v>43729</v>
      </c>
      <c r="C785" s="18" t="s">
        <v>5</v>
      </c>
      <c r="D785" s="45">
        <v>21.38</v>
      </c>
      <c r="E785" s="45">
        <v>21.54</v>
      </c>
      <c r="F785" s="45">
        <v>20.99</v>
      </c>
      <c r="G785" s="45">
        <v>21.08</v>
      </c>
      <c r="H785" s="45">
        <v>175114438</v>
      </c>
      <c r="I785" s="45">
        <v>3279053001</v>
      </c>
    </row>
    <row r="786" spans="1:9" ht="16" x14ac:dyDescent="0.2">
      <c r="A786" s="18">
        <v>785</v>
      </c>
      <c r="B786" s="7">
        <v>43730</v>
      </c>
      <c r="C786" s="18" t="s">
        <v>3</v>
      </c>
      <c r="D786" s="45">
        <v>21.09</v>
      </c>
      <c r="E786" s="45">
        <v>21.09</v>
      </c>
      <c r="F786" s="45">
        <v>20.260000000000002</v>
      </c>
      <c r="G786" s="45">
        <v>20.53</v>
      </c>
      <c r="H786" s="45">
        <v>153747684</v>
      </c>
      <c r="I786" s="45">
        <v>3192478010</v>
      </c>
    </row>
    <row r="787" spans="1:9" ht="16" x14ac:dyDescent="0.2">
      <c r="A787" s="18">
        <v>786</v>
      </c>
      <c r="B787" s="7">
        <v>43731</v>
      </c>
      <c r="C787" s="18" t="s">
        <v>1</v>
      </c>
      <c r="D787" s="45">
        <v>20.53</v>
      </c>
      <c r="E787" s="45">
        <v>20.53</v>
      </c>
      <c r="F787" s="45">
        <v>19.47</v>
      </c>
      <c r="G787" s="45">
        <v>19.489999999999998</v>
      </c>
      <c r="H787" s="45">
        <v>146934616</v>
      </c>
      <c r="I787" s="45">
        <v>3030706995</v>
      </c>
    </row>
    <row r="788" spans="1:9" ht="16" x14ac:dyDescent="0.2">
      <c r="A788" s="18">
        <v>787</v>
      </c>
      <c r="B788" s="7">
        <v>43732</v>
      </c>
      <c r="C788" s="18" t="s">
        <v>7</v>
      </c>
      <c r="D788" s="45">
        <v>19.48</v>
      </c>
      <c r="E788" s="45">
        <v>19.63</v>
      </c>
      <c r="F788" s="45">
        <v>15.98</v>
      </c>
      <c r="G788" s="45">
        <v>16.07</v>
      </c>
      <c r="H788" s="45">
        <v>229488109</v>
      </c>
      <c r="I788" s="45">
        <v>2499115713</v>
      </c>
    </row>
    <row r="789" spans="1:9" ht="16" x14ac:dyDescent="0.2">
      <c r="A789" s="18">
        <v>788</v>
      </c>
      <c r="B789" s="7">
        <v>43733</v>
      </c>
      <c r="C789" s="18" t="s">
        <v>6</v>
      </c>
      <c r="D789" s="45">
        <v>16.059999999999999</v>
      </c>
      <c r="E789" s="45">
        <v>16.600000000000001</v>
      </c>
      <c r="F789" s="45">
        <v>15.2</v>
      </c>
      <c r="G789" s="45">
        <v>16.260000000000002</v>
      </c>
      <c r="H789" s="45">
        <v>179697117</v>
      </c>
      <c r="I789" s="45">
        <v>2528773872</v>
      </c>
    </row>
    <row r="790" spans="1:9" ht="16" x14ac:dyDescent="0.2">
      <c r="A790" s="18">
        <v>789</v>
      </c>
      <c r="B790" s="7">
        <v>43734</v>
      </c>
      <c r="C790" s="18" t="s">
        <v>2</v>
      </c>
      <c r="D790" s="45">
        <v>16.260000000000002</v>
      </c>
      <c r="E790" s="45">
        <v>16.59</v>
      </c>
      <c r="F790" s="45">
        <v>14.84</v>
      </c>
      <c r="G790" s="45">
        <v>15.46</v>
      </c>
      <c r="H790" s="45">
        <v>157594803</v>
      </c>
      <c r="I790" s="45">
        <v>2404567795</v>
      </c>
    </row>
    <row r="791" spans="1:9" ht="16" x14ac:dyDescent="0.2">
      <c r="A791" s="18">
        <v>790</v>
      </c>
      <c r="B791" s="7">
        <v>43735</v>
      </c>
      <c r="C791" s="18" t="s">
        <v>4</v>
      </c>
      <c r="D791" s="45">
        <v>15.46</v>
      </c>
      <c r="E791" s="45">
        <v>15.82</v>
      </c>
      <c r="F791" s="45">
        <v>14.93</v>
      </c>
      <c r="G791" s="45">
        <v>15.79</v>
      </c>
      <c r="H791" s="45">
        <v>139548410</v>
      </c>
      <c r="I791" s="45">
        <v>2455965666</v>
      </c>
    </row>
    <row r="792" spans="1:9" ht="16" x14ac:dyDescent="0.2">
      <c r="A792" s="18">
        <v>791</v>
      </c>
      <c r="B792" s="7">
        <v>43736</v>
      </c>
      <c r="C792" s="18" t="s">
        <v>5</v>
      </c>
      <c r="D792" s="45">
        <v>15.79</v>
      </c>
      <c r="E792" s="45">
        <v>15.96</v>
      </c>
      <c r="F792" s="45">
        <v>15.56</v>
      </c>
      <c r="G792" s="45">
        <v>15.85</v>
      </c>
      <c r="H792" s="45">
        <v>123900187</v>
      </c>
      <c r="I792" s="45">
        <v>2465477590</v>
      </c>
    </row>
    <row r="793" spans="1:9" ht="16" x14ac:dyDescent="0.2">
      <c r="A793" s="18">
        <v>792</v>
      </c>
      <c r="B793" s="7">
        <v>43737</v>
      </c>
      <c r="C793" s="18" t="s">
        <v>3</v>
      </c>
      <c r="D793" s="45">
        <v>15.85</v>
      </c>
      <c r="E793" s="45">
        <v>15.92</v>
      </c>
      <c r="F793" s="45">
        <v>15.14</v>
      </c>
      <c r="G793" s="45">
        <v>15.31</v>
      </c>
      <c r="H793" s="45">
        <v>109712932</v>
      </c>
      <c r="I793" s="45">
        <v>2380504960</v>
      </c>
    </row>
    <row r="794" spans="1:9" ht="16" x14ac:dyDescent="0.2">
      <c r="A794" s="18">
        <v>793</v>
      </c>
      <c r="B794" s="7">
        <v>43738</v>
      </c>
      <c r="C794" s="18" t="s">
        <v>1</v>
      </c>
      <c r="D794" s="45">
        <v>15.31</v>
      </c>
      <c r="E794" s="45">
        <v>15.87</v>
      </c>
      <c r="F794" s="45">
        <v>14.87</v>
      </c>
      <c r="G794" s="45">
        <v>15.86</v>
      </c>
      <c r="H794" s="45">
        <v>124329060</v>
      </c>
      <c r="I794" s="45">
        <v>2467228254</v>
      </c>
    </row>
    <row r="795" spans="1:9" ht="16" x14ac:dyDescent="0.2">
      <c r="A795" s="18">
        <v>794</v>
      </c>
      <c r="B795" s="7">
        <v>43739</v>
      </c>
      <c r="C795" s="18" t="s">
        <v>7</v>
      </c>
      <c r="D795" s="45">
        <v>15.88</v>
      </c>
      <c r="E795" s="45">
        <v>16.29</v>
      </c>
      <c r="F795" s="45">
        <v>15.78</v>
      </c>
      <c r="G795" s="45">
        <v>15.9</v>
      </c>
      <c r="H795" s="45">
        <v>125165661</v>
      </c>
      <c r="I795" s="45">
        <v>2473533188</v>
      </c>
    </row>
    <row r="796" spans="1:9" ht="16" x14ac:dyDescent="0.2">
      <c r="A796" s="18">
        <v>795</v>
      </c>
      <c r="B796" s="7">
        <v>43740</v>
      </c>
      <c r="C796" s="18" t="s">
        <v>6</v>
      </c>
      <c r="D796" s="45">
        <v>15.91</v>
      </c>
      <c r="E796" s="45">
        <v>15.97</v>
      </c>
      <c r="F796" s="45">
        <v>15.67</v>
      </c>
      <c r="G796" s="45">
        <v>15.95</v>
      </c>
      <c r="H796" s="45">
        <v>106103588</v>
      </c>
      <c r="I796" s="45">
        <v>2480818020</v>
      </c>
    </row>
    <row r="797" spans="1:9" ht="16" x14ac:dyDescent="0.2">
      <c r="A797" s="18">
        <v>796</v>
      </c>
      <c r="B797" s="7">
        <v>43741</v>
      </c>
      <c r="C797" s="18" t="s">
        <v>2</v>
      </c>
      <c r="D797" s="45">
        <v>15.95</v>
      </c>
      <c r="E797" s="45">
        <v>16.010000000000002</v>
      </c>
      <c r="F797" s="45">
        <v>15.43</v>
      </c>
      <c r="G797" s="45">
        <v>15.73</v>
      </c>
      <c r="H797" s="45">
        <v>117720712</v>
      </c>
      <c r="I797" s="45">
        <v>2446088605</v>
      </c>
    </row>
    <row r="798" spans="1:9" ht="16" x14ac:dyDescent="0.2">
      <c r="A798" s="18">
        <v>797</v>
      </c>
      <c r="B798" s="7">
        <v>43742</v>
      </c>
      <c r="C798" s="18" t="s">
        <v>4</v>
      </c>
      <c r="D798" s="45">
        <v>15.72</v>
      </c>
      <c r="E798" s="45">
        <v>15.9</v>
      </c>
      <c r="F798" s="45">
        <v>15.5</v>
      </c>
      <c r="G798" s="45">
        <v>15.76</v>
      </c>
      <c r="H798" s="45">
        <v>121510968</v>
      </c>
      <c r="I798" s="45">
        <v>2450498699</v>
      </c>
    </row>
    <row r="799" spans="1:9" ht="16" x14ac:dyDescent="0.2">
      <c r="A799" s="18">
        <v>798</v>
      </c>
      <c r="B799" s="7">
        <v>43743</v>
      </c>
      <c r="C799" s="18" t="s">
        <v>5</v>
      </c>
      <c r="D799" s="45">
        <v>15.75</v>
      </c>
      <c r="E799" s="45">
        <v>15.8</v>
      </c>
      <c r="F799" s="45">
        <v>15.47</v>
      </c>
      <c r="G799" s="45">
        <v>15.72</v>
      </c>
      <c r="H799" s="45">
        <v>123665932</v>
      </c>
      <c r="I799" s="45">
        <v>2445593918</v>
      </c>
    </row>
    <row r="800" spans="1:9" ht="16" x14ac:dyDescent="0.2">
      <c r="A800" s="18">
        <v>799</v>
      </c>
      <c r="B800" s="7">
        <v>43744</v>
      </c>
      <c r="C800" s="18" t="s">
        <v>3</v>
      </c>
      <c r="D800" s="45">
        <v>15.72</v>
      </c>
      <c r="E800" s="45">
        <v>15.75</v>
      </c>
      <c r="F800" s="45">
        <v>15.26</v>
      </c>
      <c r="G800" s="45">
        <v>15.35</v>
      </c>
      <c r="H800" s="45">
        <v>116659103</v>
      </c>
      <c r="I800" s="45">
        <v>2387329910</v>
      </c>
    </row>
    <row r="801" spans="1:9" ht="16" x14ac:dyDescent="0.2">
      <c r="A801" s="18">
        <v>800</v>
      </c>
      <c r="B801" s="7">
        <v>43745</v>
      </c>
      <c r="C801" s="18" t="s">
        <v>1</v>
      </c>
      <c r="D801" s="45">
        <v>15.34</v>
      </c>
      <c r="E801" s="45">
        <v>16.190000000000001</v>
      </c>
      <c r="F801" s="45">
        <v>15.19</v>
      </c>
      <c r="G801" s="45">
        <v>16.13</v>
      </c>
      <c r="H801" s="45">
        <v>147393768</v>
      </c>
      <c r="I801" s="45">
        <v>2509483159</v>
      </c>
    </row>
    <row r="802" spans="1:9" ht="16" x14ac:dyDescent="0.2">
      <c r="A802" s="18">
        <v>801</v>
      </c>
      <c r="B802" s="7">
        <v>43746</v>
      </c>
      <c r="C802" s="18" t="s">
        <v>7</v>
      </c>
      <c r="D802" s="45">
        <v>16.14</v>
      </c>
      <c r="E802" s="45">
        <v>16.350000000000001</v>
      </c>
      <c r="F802" s="45">
        <v>15.89</v>
      </c>
      <c r="G802" s="45">
        <v>16.11</v>
      </c>
      <c r="H802" s="45">
        <v>135346905</v>
      </c>
      <c r="I802" s="45">
        <v>2505415410</v>
      </c>
    </row>
    <row r="803" spans="1:9" ht="16" x14ac:dyDescent="0.2">
      <c r="A803" s="18">
        <v>802</v>
      </c>
      <c r="B803" s="7">
        <v>43747</v>
      </c>
      <c r="C803" s="18" t="s">
        <v>6</v>
      </c>
      <c r="D803" s="45">
        <v>16.11</v>
      </c>
      <c r="E803" s="45">
        <v>17.97</v>
      </c>
      <c r="F803" s="45">
        <v>16.010000000000002</v>
      </c>
      <c r="G803" s="45">
        <v>17.809999999999999</v>
      </c>
      <c r="H803" s="45">
        <v>295619363</v>
      </c>
      <c r="I803" s="45">
        <v>2769576934</v>
      </c>
    </row>
    <row r="804" spans="1:9" ht="16" x14ac:dyDescent="0.2">
      <c r="A804" s="18">
        <v>803</v>
      </c>
      <c r="B804" s="7">
        <v>43748</v>
      </c>
      <c r="C804" s="18" t="s">
        <v>2</v>
      </c>
      <c r="D804" s="45">
        <v>17.8</v>
      </c>
      <c r="E804" s="45">
        <v>17.95</v>
      </c>
      <c r="F804" s="45">
        <v>17.13</v>
      </c>
      <c r="G804" s="45">
        <v>17.57</v>
      </c>
      <c r="H804" s="45">
        <v>236960467</v>
      </c>
      <c r="I804" s="45">
        <v>2732959386</v>
      </c>
    </row>
    <row r="805" spans="1:9" ht="16" x14ac:dyDescent="0.2">
      <c r="A805" s="18">
        <v>804</v>
      </c>
      <c r="B805" s="7">
        <v>43749</v>
      </c>
      <c r="C805" s="18" t="s">
        <v>4</v>
      </c>
      <c r="D805" s="45">
        <v>17.57</v>
      </c>
      <c r="E805" s="45">
        <v>17.63</v>
      </c>
      <c r="F805" s="45">
        <v>16.71</v>
      </c>
      <c r="G805" s="45">
        <v>16.71</v>
      </c>
      <c r="H805" s="45">
        <v>194750430</v>
      </c>
      <c r="I805" s="45">
        <v>2598945538</v>
      </c>
    </row>
    <row r="806" spans="1:9" ht="16" x14ac:dyDescent="0.2">
      <c r="A806" s="18">
        <v>805</v>
      </c>
      <c r="B806" s="7">
        <v>43750</v>
      </c>
      <c r="C806" s="18" t="s">
        <v>5</v>
      </c>
      <c r="D806" s="45">
        <v>16.71</v>
      </c>
      <c r="E806" s="45">
        <v>17.510000000000002</v>
      </c>
      <c r="F806" s="45">
        <v>16.690000000000001</v>
      </c>
      <c r="G806" s="45">
        <v>17.28</v>
      </c>
      <c r="H806" s="45">
        <v>228500831</v>
      </c>
      <c r="I806" s="45">
        <v>2687348920</v>
      </c>
    </row>
    <row r="807" spans="1:9" ht="16" x14ac:dyDescent="0.2">
      <c r="A807" s="18">
        <v>806</v>
      </c>
      <c r="B807" s="7">
        <v>43751</v>
      </c>
      <c r="C807" s="18" t="s">
        <v>3</v>
      </c>
      <c r="D807" s="45">
        <v>17.260000000000002</v>
      </c>
      <c r="E807" s="45">
        <v>18.760000000000002</v>
      </c>
      <c r="F807" s="45">
        <v>17.18</v>
      </c>
      <c r="G807" s="45">
        <v>18.309999999999999</v>
      </c>
      <c r="H807" s="45">
        <v>275090600</v>
      </c>
      <c r="I807" s="45">
        <v>2847569964</v>
      </c>
    </row>
    <row r="808" spans="1:9" ht="16" x14ac:dyDescent="0.2">
      <c r="A808" s="18">
        <v>807</v>
      </c>
      <c r="B808" s="7">
        <v>43752</v>
      </c>
      <c r="C808" s="18" t="s">
        <v>1</v>
      </c>
      <c r="D808" s="45">
        <v>18.309999999999999</v>
      </c>
      <c r="E808" s="45">
        <v>18.62</v>
      </c>
      <c r="F808" s="45">
        <v>17.95</v>
      </c>
      <c r="G808" s="45">
        <v>18.46</v>
      </c>
      <c r="H808" s="45">
        <v>246674814</v>
      </c>
      <c r="I808" s="45">
        <v>2871126616</v>
      </c>
    </row>
    <row r="809" spans="1:9" ht="16" x14ac:dyDescent="0.2">
      <c r="A809" s="18">
        <v>808</v>
      </c>
      <c r="B809" s="7">
        <v>43753</v>
      </c>
      <c r="C809" s="18" t="s">
        <v>7</v>
      </c>
      <c r="D809" s="45">
        <v>18.43</v>
      </c>
      <c r="E809" s="45">
        <v>19.149999999999999</v>
      </c>
      <c r="F809" s="45">
        <v>18.2</v>
      </c>
      <c r="G809" s="45">
        <v>18.54</v>
      </c>
      <c r="H809" s="45">
        <v>325479444</v>
      </c>
      <c r="I809" s="45">
        <v>2884374240</v>
      </c>
    </row>
    <row r="810" spans="1:9" ht="16" x14ac:dyDescent="0.2">
      <c r="A810" s="18">
        <v>809</v>
      </c>
      <c r="B810" s="7">
        <v>43754</v>
      </c>
      <c r="C810" s="18" t="s">
        <v>6</v>
      </c>
      <c r="D810" s="45">
        <v>18.52</v>
      </c>
      <c r="E810" s="45">
        <v>18.600000000000001</v>
      </c>
      <c r="F810" s="45">
        <v>17.52</v>
      </c>
      <c r="G810" s="45">
        <v>17.84</v>
      </c>
      <c r="H810" s="45">
        <v>229668087</v>
      </c>
      <c r="I810" s="45">
        <v>2774782680</v>
      </c>
    </row>
    <row r="811" spans="1:9" ht="16" x14ac:dyDescent="0.2">
      <c r="A811" s="18">
        <v>810</v>
      </c>
      <c r="B811" s="7">
        <v>43755</v>
      </c>
      <c r="C811" s="18" t="s">
        <v>2</v>
      </c>
      <c r="D811" s="45">
        <v>17.84</v>
      </c>
      <c r="E811" s="45">
        <v>18.760000000000002</v>
      </c>
      <c r="F811" s="45">
        <v>17.71</v>
      </c>
      <c r="G811" s="45">
        <v>18.57</v>
      </c>
      <c r="H811" s="45">
        <v>250474298</v>
      </c>
      <c r="I811" s="45">
        <v>2888358527</v>
      </c>
    </row>
    <row r="812" spans="1:9" ht="16" x14ac:dyDescent="0.2">
      <c r="A812" s="18">
        <v>811</v>
      </c>
      <c r="B812" s="7">
        <v>43756</v>
      </c>
      <c r="C812" s="18" t="s">
        <v>4</v>
      </c>
      <c r="D812" s="45">
        <v>18.579999999999998</v>
      </c>
      <c r="E812" s="45">
        <v>18.75</v>
      </c>
      <c r="F812" s="45">
        <v>17.809999999999999</v>
      </c>
      <c r="G812" s="45">
        <v>18.25</v>
      </c>
      <c r="H812" s="45">
        <v>208244557</v>
      </c>
      <c r="I812" s="45">
        <v>2839196964</v>
      </c>
    </row>
    <row r="813" spans="1:9" ht="16" x14ac:dyDescent="0.2">
      <c r="A813" s="18">
        <v>812</v>
      </c>
      <c r="B813" s="7">
        <v>43757</v>
      </c>
      <c r="C813" s="18" t="s">
        <v>5</v>
      </c>
      <c r="D813" s="45">
        <v>18.25</v>
      </c>
      <c r="E813" s="45">
        <v>18.510000000000002</v>
      </c>
      <c r="F813" s="45">
        <v>17.97</v>
      </c>
      <c r="G813" s="45">
        <v>18.29</v>
      </c>
      <c r="H813" s="45">
        <v>211728668</v>
      </c>
      <c r="I813" s="45">
        <v>2844540342</v>
      </c>
    </row>
    <row r="814" spans="1:9" ht="16" x14ac:dyDescent="0.2">
      <c r="A814" s="18">
        <v>813</v>
      </c>
      <c r="B814" s="7">
        <v>43758</v>
      </c>
      <c r="C814" s="18" t="s">
        <v>3</v>
      </c>
      <c r="D814" s="45">
        <v>18.29</v>
      </c>
      <c r="E814" s="45">
        <v>18.57</v>
      </c>
      <c r="F814" s="45">
        <v>17.88</v>
      </c>
      <c r="G814" s="45">
        <v>18.440000000000001</v>
      </c>
      <c r="H814" s="45">
        <v>225458859</v>
      </c>
      <c r="I814" s="45">
        <v>2867774149</v>
      </c>
    </row>
    <row r="815" spans="1:9" ht="16" x14ac:dyDescent="0.2">
      <c r="A815" s="18">
        <v>814</v>
      </c>
      <c r="B815" s="7">
        <v>43759</v>
      </c>
      <c r="C815" s="18" t="s">
        <v>1</v>
      </c>
      <c r="D815" s="45">
        <v>18.46</v>
      </c>
      <c r="E815" s="45">
        <v>18.510000000000002</v>
      </c>
      <c r="F815" s="45">
        <v>18.059999999999999</v>
      </c>
      <c r="G815" s="45">
        <v>18.309999999999999</v>
      </c>
      <c r="H815" s="45">
        <v>188130463</v>
      </c>
      <c r="I815" s="45">
        <v>2847185142</v>
      </c>
    </row>
    <row r="816" spans="1:9" ht="16" x14ac:dyDescent="0.2">
      <c r="A816" s="18">
        <v>815</v>
      </c>
      <c r="B816" s="7">
        <v>43760</v>
      </c>
      <c r="C816" s="18" t="s">
        <v>7</v>
      </c>
      <c r="D816" s="45">
        <v>18.3</v>
      </c>
      <c r="E816" s="45">
        <v>18.8</v>
      </c>
      <c r="F816" s="45">
        <v>18.170000000000002</v>
      </c>
      <c r="G816" s="45">
        <v>18.2</v>
      </c>
      <c r="H816" s="45">
        <v>234929207</v>
      </c>
      <c r="I816" s="45">
        <v>2830084058</v>
      </c>
    </row>
    <row r="817" spans="1:9" ht="16" x14ac:dyDescent="0.2">
      <c r="A817" s="18">
        <v>816</v>
      </c>
      <c r="B817" s="7">
        <v>43761</v>
      </c>
      <c r="C817" s="18" t="s">
        <v>6</v>
      </c>
      <c r="D817" s="45">
        <v>18.2</v>
      </c>
      <c r="E817" s="45">
        <v>18.3</v>
      </c>
      <c r="F817" s="45">
        <v>16.420000000000002</v>
      </c>
      <c r="G817" s="45">
        <v>16.71</v>
      </c>
      <c r="H817" s="45">
        <v>201092098</v>
      </c>
      <c r="I817" s="45">
        <v>2599201125</v>
      </c>
    </row>
    <row r="818" spans="1:9" ht="16" x14ac:dyDescent="0.2">
      <c r="A818" s="18">
        <v>817</v>
      </c>
      <c r="B818" s="7">
        <v>43762</v>
      </c>
      <c r="C818" s="18" t="s">
        <v>2</v>
      </c>
      <c r="D818" s="45">
        <v>16.71</v>
      </c>
      <c r="E818" s="45">
        <v>17.16</v>
      </c>
      <c r="F818" s="45">
        <v>16.489999999999998</v>
      </c>
      <c r="G818" s="45">
        <v>16.89</v>
      </c>
      <c r="H818" s="45">
        <v>200253301</v>
      </c>
      <c r="I818" s="45">
        <v>2627259624</v>
      </c>
    </row>
    <row r="819" spans="1:9" ht="16" x14ac:dyDescent="0.2">
      <c r="A819" s="18">
        <v>818</v>
      </c>
      <c r="B819" s="7">
        <v>43763</v>
      </c>
      <c r="C819" s="18" t="s">
        <v>4</v>
      </c>
      <c r="D819" s="45">
        <v>17.07</v>
      </c>
      <c r="E819" s="45">
        <v>18.91</v>
      </c>
      <c r="F819" s="45">
        <v>16.48</v>
      </c>
      <c r="G819" s="45">
        <v>18.62</v>
      </c>
      <c r="H819" s="45">
        <v>344418868</v>
      </c>
      <c r="I819" s="45">
        <v>2895480470</v>
      </c>
    </row>
    <row r="820" spans="1:9" ht="16" x14ac:dyDescent="0.2">
      <c r="A820" s="18">
        <v>819</v>
      </c>
      <c r="B820" s="7">
        <v>43764</v>
      </c>
      <c r="C820" s="18" t="s">
        <v>5</v>
      </c>
      <c r="D820" s="45">
        <v>18.63</v>
      </c>
      <c r="E820" s="45">
        <v>19.78</v>
      </c>
      <c r="F820" s="45">
        <v>18.18</v>
      </c>
      <c r="G820" s="45">
        <v>18.89</v>
      </c>
      <c r="H820" s="45">
        <v>292124012</v>
      </c>
      <c r="I820" s="45">
        <v>2938042518</v>
      </c>
    </row>
    <row r="821" spans="1:9" ht="16" x14ac:dyDescent="0.2">
      <c r="A821" s="18">
        <v>820</v>
      </c>
      <c r="B821" s="7">
        <v>43765</v>
      </c>
      <c r="C821" s="18" t="s">
        <v>3</v>
      </c>
      <c r="D821" s="45">
        <v>18.89</v>
      </c>
      <c r="E821" s="45">
        <v>19.59</v>
      </c>
      <c r="F821" s="45">
        <v>18.57</v>
      </c>
      <c r="G821" s="45">
        <v>19.350000000000001</v>
      </c>
      <c r="H821" s="45">
        <v>292948855</v>
      </c>
      <c r="I821" s="45">
        <v>3008958175</v>
      </c>
    </row>
    <row r="822" spans="1:9" ht="16" x14ac:dyDescent="0.2">
      <c r="A822" s="18">
        <v>821</v>
      </c>
      <c r="B822" s="7">
        <v>43766</v>
      </c>
      <c r="C822" s="18" t="s">
        <v>1</v>
      </c>
      <c r="D822" s="45">
        <v>19.34</v>
      </c>
      <c r="E822" s="45">
        <v>20.9</v>
      </c>
      <c r="F822" s="45">
        <v>19.309999999999999</v>
      </c>
      <c r="G822" s="45">
        <v>19.760000000000002</v>
      </c>
      <c r="H822" s="45">
        <v>337867337</v>
      </c>
      <c r="I822" s="45">
        <v>3073144009</v>
      </c>
    </row>
    <row r="823" spans="1:9" ht="16" x14ac:dyDescent="0.2">
      <c r="A823" s="18">
        <v>822</v>
      </c>
      <c r="B823" s="7">
        <v>43767</v>
      </c>
      <c r="C823" s="18" t="s">
        <v>7</v>
      </c>
      <c r="D823" s="45">
        <v>19.809999999999999</v>
      </c>
      <c r="E823" s="45">
        <v>20.92</v>
      </c>
      <c r="F823" s="45">
        <v>19.7</v>
      </c>
      <c r="G823" s="45">
        <v>20.48</v>
      </c>
      <c r="H823" s="45">
        <v>317609149</v>
      </c>
      <c r="I823" s="45">
        <v>3184941705</v>
      </c>
    </row>
    <row r="824" spans="1:9" ht="16" x14ac:dyDescent="0.2">
      <c r="A824" s="18">
        <v>823</v>
      </c>
      <c r="B824" s="7">
        <v>43768</v>
      </c>
      <c r="C824" s="18" t="s">
        <v>6</v>
      </c>
      <c r="D824" s="45">
        <v>20.49</v>
      </c>
      <c r="E824" s="45">
        <v>20.58</v>
      </c>
      <c r="F824" s="45">
        <v>19.23</v>
      </c>
      <c r="G824" s="45">
        <v>20.09</v>
      </c>
      <c r="H824" s="45">
        <v>250293832</v>
      </c>
      <c r="I824" s="45">
        <v>3124258265</v>
      </c>
    </row>
    <row r="825" spans="1:9" ht="16" x14ac:dyDescent="0.2">
      <c r="A825" s="18">
        <v>824</v>
      </c>
      <c r="B825" s="7">
        <v>43769</v>
      </c>
      <c r="C825" s="18" t="s">
        <v>2</v>
      </c>
      <c r="D825" s="45">
        <v>20.100000000000001</v>
      </c>
      <c r="E825" s="45">
        <v>20.399999999999999</v>
      </c>
      <c r="F825" s="45">
        <v>19.54</v>
      </c>
      <c r="G825" s="45">
        <v>20</v>
      </c>
      <c r="H825" s="45">
        <v>250225840</v>
      </c>
      <c r="I825" s="45">
        <v>3110770519</v>
      </c>
    </row>
    <row r="826" spans="1:9" ht="16" x14ac:dyDescent="0.2">
      <c r="A826" s="18">
        <v>825</v>
      </c>
      <c r="B826" s="7">
        <v>43770</v>
      </c>
      <c r="C826" s="18" t="s">
        <v>4</v>
      </c>
      <c r="D826" s="45">
        <v>19.989999999999998</v>
      </c>
      <c r="E826" s="45">
        <v>20.059999999999999</v>
      </c>
      <c r="F826" s="45">
        <v>19.78</v>
      </c>
      <c r="G826" s="45">
        <v>20.02</v>
      </c>
      <c r="H826" s="45">
        <v>198377285</v>
      </c>
      <c r="I826" s="45">
        <v>3114078497</v>
      </c>
    </row>
    <row r="827" spans="1:9" ht="16" x14ac:dyDescent="0.2">
      <c r="A827" s="18">
        <v>826</v>
      </c>
      <c r="B827" s="7">
        <v>43771</v>
      </c>
      <c r="C827" s="18" t="s">
        <v>5</v>
      </c>
      <c r="D827" s="45">
        <v>20.02</v>
      </c>
      <c r="E827" s="45">
        <v>20.399999999999999</v>
      </c>
      <c r="F827" s="45">
        <v>19.86</v>
      </c>
      <c r="G827" s="45">
        <v>20.27</v>
      </c>
      <c r="H827" s="45">
        <v>273890078</v>
      </c>
      <c r="I827" s="45">
        <v>3152261627</v>
      </c>
    </row>
    <row r="828" spans="1:9" ht="16" x14ac:dyDescent="0.2">
      <c r="A828" s="18">
        <v>827</v>
      </c>
      <c r="B828" s="7">
        <v>43772</v>
      </c>
      <c r="C828" s="18" t="s">
        <v>3</v>
      </c>
      <c r="D828" s="45">
        <v>20.27</v>
      </c>
      <c r="E828" s="45">
        <v>20.43</v>
      </c>
      <c r="F828" s="45">
        <v>19.89</v>
      </c>
      <c r="G828" s="45">
        <v>20.21</v>
      </c>
      <c r="H828" s="45">
        <v>257571666</v>
      </c>
      <c r="I828" s="45">
        <v>3142781986</v>
      </c>
    </row>
    <row r="829" spans="1:9" ht="16" x14ac:dyDescent="0.2">
      <c r="A829" s="18">
        <v>828</v>
      </c>
      <c r="B829" s="7">
        <v>43773</v>
      </c>
      <c r="C829" s="18" t="s">
        <v>1</v>
      </c>
      <c r="D829" s="45">
        <v>20.23</v>
      </c>
      <c r="E829" s="45">
        <v>20.92</v>
      </c>
      <c r="F829" s="45">
        <v>20.18</v>
      </c>
      <c r="G829" s="45">
        <v>20.74</v>
      </c>
      <c r="H829" s="45">
        <v>296502530</v>
      </c>
      <c r="I829" s="45">
        <v>3225517472</v>
      </c>
    </row>
    <row r="830" spans="1:9" ht="16" x14ac:dyDescent="0.2">
      <c r="A830" s="18">
        <v>829</v>
      </c>
      <c r="B830" s="7">
        <v>43774</v>
      </c>
      <c r="C830" s="18" t="s">
        <v>7</v>
      </c>
      <c r="D830" s="45">
        <v>20.74</v>
      </c>
      <c r="E830" s="45">
        <v>20.92</v>
      </c>
      <c r="F830" s="45">
        <v>20.45</v>
      </c>
      <c r="G830" s="45">
        <v>20.72</v>
      </c>
      <c r="H830" s="45">
        <v>263685442</v>
      </c>
      <c r="I830" s="45">
        <v>3223447634</v>
      </c>
    </row>
    <row r="831" spans="1:9" ht="16" x14ac:dyDescent="0.2">
      <c r="A831" s="18">
        <v>830</v>
      </c>
      <c r="B831" s="7">
        <v>43775</v>
      </c>
      <c r="C831" s="18" t="s">
        <v>6</v>
      </c>
      <c r="D831" s="45">
        <v>20.72</v>
      </c>
      <c r="E831" s="45">
        <v>20.92</v>
      </c>
      <c r="F831" s="45">
        <v>20.28</v>
      </c>
      <c r="G831" s="45">
        <v>20.82</v>
      </c>
      <c r="H831" s="45">
        <v>241489968</v>
      </c>
      <c r="I831" s="45">
        <v>3237951225</v>
      </c>
    </row>
    <row r="832" spans="1:9" ht="16" x14ac:dyDescent="0.2">
      <c r="A832" s="18">
        <v>831</v>
      </c>
      <c r="B832" s="7">
        <v>43776</v>
      </c>
      <c r="C832" s="18" t="s">
        <v>2</v>
      </c>
      <c r="D832" s="45">
        <v>20.81</v>
      </c>
      <c r="E832" s="45">
        <v>20.96</v>
      </c>
      <c r="F832" s="45">
        <v>20.25</v>
      </c>
      <c r="G832" s="45">
        <v>20.65</v>
      </c>
      <c r="H832" s="45">
        <v>222003636</v>
      </c>
      <c r="I832" s="45">
        <v>3211356528</v>
      </c>
    </row>
    <row r="833" spans="1:9" ht="16" x14ac:dyDescent="0.2">
      <c r="A833" s="18">
        <v>832</v>
      </c>
      <c r="B833" s="7">
        <v>43777</v>
      </c>
      <c r="C833" s="18" t="s">
        <v>4</v>
      </c>
      <c r="D833" s="45">
        <v>20.69</v>
      </c>
      <c r="E833" s="45">
        <v>20.69</v>
      </c>
      <c r="F833" s="45">
        <v>19.47</v>
      </c>
      <c r="G833" s="45">
        <v>19.690000000000001</v>
      </c>
      <c r="H833" s="45">
        <v>184596047</v>
      </c>
      <c r="I833" s="45">
        <v>3062638047</v>
      </c>
    </row>
    <row r="834" spans="1:9" ht="16" x14ac:dyDescent="0.2">
      <c r="A834" s="18">
        <v>833</v>
      </c>
      <c r="B834" s="7">
        <v>43778</v>
      </c>
      <c r="C834" s="18" t="s">
        <v>5</v>
      </c>
      <c r="D834" s="45">
        <v>19.68</v>
      </c>
      <c r="E834" s="45">
        <v>19.98</v>
      </c>
      <c r="F834" s="45">
        <v>19.600000000000001</v>
      </c>
      <c r="G834" s="45">
        <v>19.739999999999998</v>
      </c>
      <c r="H834" s="45">
        <v>176812608</v>
      </c>
      <c r="I834" s="45">
        <v>3069586392</v>
      </c>
    </row>
    <row r="835" spans="1:9" ht="16" x14ac:dyDescent="0.2">
      <c r="A835" s="18">
        <v>834</v>
      </c>
      <c r="B835" s="7">
        <v>43779</v>
      </c>
      <c r="C835" s="18" t="s">
        <v>3</v>
      </c>
      <c r="D835" s="45">
        <v>19.73</v>
      </c>
      <c r="E835" s="45">
        <v>20.63</v>
      </c>
      <c r="F835" s="45">
        <v>19.73</v>
      </c>
      <c r="G835" s="45">
        <v>20.48</v>
      </c>
      <c r="H835" s="45">
        <v>239714468</v>
      </c>
      <c r="I835" s="45">
        <v>3185665329</v>
      </c>
    </row>
    <row r="836" spans="1:9" ht="16" x14ac:dyDescent="0.2">
      <c r="A836" s="18">
        <v>835</v>
      </c>
      <c r="B836" s="7">
        <v>43780</v>
      </c>
      <c r="C836" s="18" t="s">
        <v>1</v>
      </c>
      <c r="D836" s="45">
        <v>20.48</v>
      </c>
      <c r="E836" s="45">
        <v>20.64</v>
      </c>
      <c r="F836" s="45">
        <v>19.920000000000002</v>
      </c>
      <c r="G836" s="45">
        <v>20.13</v>
      </c>
      <c r="H836" s="45">
        <v>209454454</v>
      </c>
      <c r="I836" s="45">
        <v>3131442373</v>
      </c>
    </row>
    <row r="837" spans="1:9" ht="16" x14ac:dyDescent="0.2">
      <c r="A837" s="18">
        <v>836</v>
      </c>
      <c r="B837" s="7">
        <v>43781</v>
      </c>
      <c r="C837" s="18" t="s">
        <v>7</v>
      </c>
      <c r="D837" s="45">
        <v>20.14</v>
      </c>
      <c r="E837" s="45">
        <v>20.86</v>
      </c>
      <c r="F837" s="45">
        <v>20.09</v>
      </c>
      <c r="G837" s="45">
        <v>20.86</v>
      </c>
      <c r="H837" s="45">
        <v>227650068</v>
      </c>
      <c r="I837" s="45">
        <v>3244098617</v>
      </c>
    </row>
    <row r="838" spans="1:9" ht="16" x14ac:dyDescent="0.2">
      <c r="A838" s="18">
        <v>837</v>
      </c>
      <c r="B838" s="7">
        <v>43782</v>
      </c>
      <c r="C838" s="18" t="s">
        <v>6</v>
      </c>
      <c r="D838" s="45">
        <v>20.87</v>
      </c>
      <c r="E838" s="45">
        <v>21.64</v>
      </c>
      <c r="F838" s="45">
        <v>20.71</v>
      </c>
      <c r="G838" s="45">
        <v>21.25</v>
      </c>
      <c r="H838" s="45">
        <v>252296146</v>
      </c>
      <c r="I838" s="45">
        <v>3305222292</v>
      </c>
    </row>
    <row r="839" spans="1:9" ht="16" x14ac:dyDescent="0.2">
      <c r="A839" s="18">
        <v>838</v>
      </c>
      <c r="B839" s="7">
        <v>43783</v>
      </c>
      <c r="C839" s="18" t="s">
        <v>2</v>
      </c>
      <c r="D839" s="45">
        <v>21.28</v>
      </c>
      <c r="E839" s="45">
        <v>21.51</v>
      </c>
      <c r="F839" s="45">
        <v>20.97</v>
      </c>
      <c r="G839" s="45">
        <v>21.26</v>
      </c>
      <c r="H839" s="45">
        <v>237992230</v>
      </c>
      <c r="I839" s="45">
        <v>3307441359</v>
      </c>
    </row>
    <row r="840" spans="1:9" ht="16" x14ac:dyDescent="0.2">
      <c r="A840" s="18">
        <v>839</v>
      </c>
      <c r="B840" s="7">
        <v>43784</v>
      </c>
      <c r="C840" s="18" t="s">
        <v>4</v>
      </c>
      <c r="D840" s="45">
        <v>21.24</v>
      </c>
      <c r="E840" s="45">
        <v>21.29</v>
      </c>
      <c r="F840" s="45">
        <v>20.18</v>
      </c>
      <c r="G840" s="45">
        <v>20.32</v>
      </c>
      <c r="H840" s="45">
        <v>225530775</v>
      </c>
      <c r="I840" s="45">
        <v>3159918981</v>
      </c>
    </row>
    <row r="841" spans="1:9" ht="16" x14ac:dyDescent="0.2">
      <c r="A841" s="18">
        <v>840</v>
      </c>
      <c r="B841" s="7">
        <v>43785</v>
      </c>
      <c r="C841" s="18" t="s">
        <v>5</v>
      </c>
      <c r="D841" s="45">
        <v>20.32</v>
      </c>
      <c r="E841" s="45">
        <v>20.63</v>
      </c>
      <c r="F841" s="45">
        <v>20.09</v>
      </c>
      <c r="G841" s="45">
        <v>20.28</v>
      </c>
      <c r="H841" s="45">
        <v>211016746</v>
      </c>
      <c r="I841" s="45">
        <v>3154697160</v>
      </c>
    </row>
    <row r="842" spans="1:9" ht="16" x14ac:dyDescent="0.2">
      <c r="A842" s="18">
        <v>841</v>
      </c>
      <c r="B842" s="7">
        <v>43786</v>
      </c>
      <c r="C842" s="18" t="s">
        <v>3</v>
      </c>
      <c r="D842" s="45">
        <v>20.28</v>
      </c>
      <c r="E842" s="45">
        <v>20.62</v>
      </c>
      <c r="F842" s="45">
        <v>20.03</v>
      </c>
      <c r="G842" s="45">
        <v>20.260000000000002</v>
      </c>
      <c r="H842" s="45">
        <v>224982344</v>
      </c>
      <c r="I842" s="45">
        <v>3151297091</v>
      </c>
    </row>
    <row r="843" spans="1:9" ht="16" x14ac:dyDescent="0.2">
      <c r="A843" s="18">
        <v>842</v>
      </c>
      <c r="B843" s="7">
        <v>43787</v>
      </c>
      <c r="C843" s="18" t="s">
        <v>1</v>
      </c>
      <c r="D843" s="45">
        <v>20.34</v>
      </c>
      <c r="E843" s="45">
        <v>20.43</v>
      </c>
      <c r="F843" s="45">
        <v>18.940000000000001</v>
      </c>
      <c r="G843" s="45">
        <v>19.32</v>
      </c>
      <c r="H843" s="45">
        <v>224380017</v>
      </c>
      <c r="I843" s="45">
        <v>3004482390</v>
      </c>
    </row>
    <row r="844" spans="1:9" ht="16" x14ac:dyDescent="0.2">
      <c r="A844" s="18">
        <v>843</v>
      </c>
      <c r="B844" s="7">
        <v>43788</v>
      </c>
      <c r="C844" s="18" t="s">
        <v>7</v>
      </c>
      <c r="D844" s="45">
        <v>19.309999999999999</v>
      </c>
      <c r="E844" s="45">
        <v>19.63</v>
      </c>
      <c r="F844" s="45">
        <v>18.38</v>
      </c>
      <c r="G844" s="45">
        <v>18.7</v>
      </c>
      <c r="H844" s="45">
        <v>206923366</v>
      </c>
      <c r="I844" s="45">
        <v>2909049614</v>
      </c>
    </row>
    <row r="845" spans="1:9" ht="16" x14ac:dyDescent="0.2">
      <c r="A845" s="18">
        <v>844</v>
      </c>
      <c r="B845" s="7">
        <v>43789</v>
      </c>
      <c r="C845" s="18" t="s">
        <v>6</v>
      </c>
      <c r="D845" s="45">
        <v>18.71</v>
      </c>
      <c r="E845" s="45">
        <v>18.93</v>
      </c>
      <c r="F845" s="45">
        <v>17.850000000000001</v>
      </c>
      <c r="G845" s="45">
        <v>18.170000000000002</v>
      </c>
      <c r="H845" s="45">
        <v>210091849</v>
      </c>
      <c r="I845" s="45">
        <v>2826455734</v>
      </c>
    </row>
    <row r="846" spans="1:9" ht="16" x14ac:dyDescent="0.2">
      <c r="A846" s="18">
        <v>845</v>
      </c>
      <c r="B846" s="7">
        <v>43790</v>
      </c>
      <c r="C846" s="18" t="s">
        <v>2</v>
      </c>
      <c r="D846" s="45">
        <v>18.16</v>
      </c>
      <c r="E846" s="45">
        <v>18.190000000000001</v>
      </c>
      <c r="F846" s="45">
        <v>16.62</v>
      </c>
      <c r="G846" s="45">
        <v>16.84</v>
      </c>
      <c r="H846" s="45">
        <v>228429806</v>
      </c>
      <c r="I846" s="45">
        <v>2619271948</v>
      </c>
    </row>
    <row r="847" spans="1:9" ht="16" x14ac:dyDescent="0.2">
      <c r="A847" s="18">
        <v>846</v>
      </c>
      <c r="B847" s="7">
        <v>43791</v>
      </c>
      <c r="C847" s="18" t="s">
        <v>4</v>
      </c>
      <c r="D847" s="45">
        <v>16.84</v>
      </c>
      <c r="E847" s="45">
        <v>17.27</v>
      </c>
      <c r="F847" s="45">
        <v>14.69</v>
      </c>
      <c r="G847" s="45">
        <v>15.58</v>
      </c>
      <c r="H847" s="45">
        <v>341456274</v>
      </c>
      <c r="I847" s="45">
        <v>2423526845</v>
      </c>
    </row>
    <row r="848" spans="1:9" ht="16" x14ac:dyDescent="0.2">
      <c r="A848" s="18">
        <v>847</v>
      </c>
      <c r="B848" s="7">
        <v>43792</v>
      </c>
      <c r="C848" s="18" t="s">
        <v>5</v>
      </c>
      <c r="D848" s="45">
        <v>15.58</v>
      </c>
      <c r="E848" s="45">
        <v>16.47</v>
      </c>
      <c r="F848" s="45">
        <v>15.15</v>
      </c>
      <c r="G848" s="45">
        <v>16.420000000000002</v>
      </c>
      <c r="H848" s="45">
        <v>255961052</v>
      </c>
      <c r="I848" s="45">
        <v>2553835169</v>
      </c>
    </row>
    <row r="849" spans="1:9" ht="16" x14ac:dyDescent="0.2">
      <c r="A849" s="18">
        <v>848</v>
      </c>
      <c r="B849" s="7">
        <v>43793</v>
      </c>
      <c r="C849" s="18" t="s">
        <v>3</v>
      </c>
      <c r="D849" s="45">
        <v>16.399999999999999</v>
      </c>
      <c r="E849" s="45">
        <v>16.489999999999998</v>
      </c>
      <c r="F849" s="45">
        <v>15.28</v>
      </c>
      <c r="G849" s="45">
        <v>15.28</v>
      </c>
      <c r="H849" s="45">
        <v>232363837</v>
      </c>
      <c r="I849" s="45">
        <v>2376408889</v>
      </c>
    </row>
    <row r="850" spans="1:9" ht="16" x14ac:dyDescent="0.2">
      <c r="A850" s="18">
        <v>849</v>
      </c>
      <c r="B850" s="7">
        <v>43794</v>
      </c>
      <c r="C850" s="18" t="s">
        <v>1</v>
      </c>
      <c r="D850" s="45">
        <v>15.29</v>
      </c>
      <c r="E850" s="45">
        <v>15.74</v>
      </c>
      <c r="F850" s="45">
        <v>14.2</v>
      </c>
      <c r="G850" s="45">
        <v>15.27</v>
      </c>
      <c r="H850" s="45">
        <v>242510343</v>
      </c>
      <c r="I850" s="45">
        <v>2374635550</v>
      </c>
    </row>
    <row r="851" spans="1:9" ht="16" x14ac:dyDescent="0.2">
      <c r="A851" s="18">
        <v>850</v>
      </c>
      <c r="B851" s="7">
        <v>43795</v>
      </c>
      <c r="C851" s="18" t="s">
        <v>7</v>
      </c>
      <c r="D851" s="45">
        <v>15.27</v>
      </c>
      <c r="E851" s="45">
        <v>15.86</v>
      </c>
      <c r="F851" s="45">
        <v>15.23</v>
      </c>
      <c r="G851" s="45">
        <v>15.53</v>
      </c>
      <c r="H851" s="45">
        <v>205893351</v>
      </c>
      <c r="I851" s="45">
        <v>2415058208</v>
      </c>
    </row>
    <row r="852" spans="1:9" ht="16" x14ac:dyDescent="0.2">
      <c r="A852" s="18">
        <v>851</v>
      </c>
      <c r="B852" s="7">
        <v>43796</v>
      </c>
      <c r="C852" s="18" t="s">
        <v>6</v>
      </c>
      <c r="D852" s="45">
        <v>15.49</v>
      </c>
      <c r="E852" s="45">
        <v>16.2</v>
      </c>
      <c r="F852" s="45">
        <v>14.94</v>
      </c>
      <c r="G852" s="45">
        <v>16.100000000000001</v>
      </c>
      <c r="H852" s="45">
        <v>255021618</v>
      </c>
      <c r="I852" s="45">
        <v>2503874750</v>
      </c>
    </row>
    <row r="853" spans="1:9" ht="16" x14ac:dyDescent="0.2">
      <c r="A853" s="18">
        <v>852</v>
      </c>
      <c r="B853" s="7">
        <v>43797</v>
      </c>
      <c r="C853" s="18" t="s">
        <v>2</v>
      </c>
      <c r="D853" s="45">
        <v>16.100000000000001</v>
      </c>
      <c r="E853" s="45">
        <v>16.23</v>
      </c>
      <c r="F853" s="45">
        <v>15.65</v>
      </c>
      <c r="G853" s="45">
        <v>15.68</v>
      </c>
      <c r="H853" s="45">
        <v>194516396</v>
      </c>
      <c r="I853" s="45">
        <v>2439314462</v>
      </c>
    </row>
    <row r="854" spans="1:9" ht="16" x14ac:dyDescent="0.2">
      <c r="A854" s="18">
        <v>853</v>
      </c>
      <c r="B854" s="7">
        <v>43798</v>
      </c>
      <c r="C854" s="18" t="s">
        <v>4</v>
      </c>
      <c r="D854" s="45">
        <v>15.68</v>
      </c>
      <c r="E854" s="45">
        <v>16.34</v>
      </c>
      <c r="F854" s="45">
        <v>15.65</v>
      </c>
      <c r="G854" s="45">
        <v>16.27</v>
      </c>
      <c r="H854" s="45">
        <v>250074235</v>
      </c>
      <c r="I854" s="45">
        <v>2531096195</v>
      </c>
    </row>
    <row r="855" spans="1:9" ht="16" x14ac:dyDescent="0.2">
      <c r="A855" s="18">
        <v>854</v>
      </c>
      <c r="B855" s="7">
        <v>43799</v>
      </c>
      <c r="C855" s="18" t="s">
        <v>5</v>
      </c>
      <c r="D855" s="45">
        <v>16.260000000000002</v>
      </c>
      <c r="E855" s="45">
        <v>16.37</v>
      </c>
      <c r="F855" s="45">
        <v>15.54</v>
      </c>
      <c r="G855" s="45">
        <v>15.72</v>
      </c>
      <c r="H855" s="45">
        <v>213428131</v>
      </c>
      <c r="I855" s="45">
        <v>2444407390</v>
      </c>
    </row>
    <row r="856" spans="1:9" ht="16" x14ac:dyDescent="0.2">
      <c r="A856" s="18">
        <v>855</v>
      </c>
      <c r="B856" s="7">
        <v>43800</v>
      </c>
      <c r="C856" s="18" t="s">
        <v>3</v>
      </c>
      <c r="D856" s="45">
        <v>15.74</v>
      </c>
      <c r="E856" s="45">
        <v>15.74</v>
      </c>
      <c r="F856" s="45">
        <v>15.05</v>
      </c>
      <c r="G856" s="45">
        <v>15.5</v>
      </c>
      <c r="H856" s="45">
        <v>203268417</v>
      </c>
      <c r="I856" s="45">
        <v>2410249227</v>
      </c>
    </row>
    <row r="857" spans="1:9" ht="16" x14ac:dyDescent="0.2">
      <c r="A857" s="18">
        <v>856</v>
      </c>
      <c r="B857" s="7">
        <v>43801</v>
      </c>
      <c r="C857" s="18" t="s">
        <v>1</v>
      </c>
      <c r="D857" s="45">
        <v>15.51</v>
      </c>
      <c r="E857" s="45">
        <v>15.71</v>
      </c>
      <c r="F857" s="45">
        <v>15.15</v>
      </c>
      <c r="G857" s="45">
        <v>15.19</v>
      </c>
      <c r="H857" s="45">
        <v>200809249</v>
      </c>
      <c r="I857" s="45">
        <v>2362891697</v>
      </c>
    </row>
    <row r="858" spans="1:9" ht="16" x14ac:dyDescent="0.2">
      <c r="A858" s="18">
        <v>857</v>
      </c>
      <c r="B858" s="7">
        <v>43802</v>
      </c>
      <c r="C858" s="18" t="s">
        <v>7</v>
      </c>
      <c r="D858" s="45">
        <v>15.19</v>
      </c>
      <c r="E858" s="45">
        <v>15.55</v>
      </c>
      <c r="F858" s="45">
        <v>15.05</v>
      </c>
      <c r="G858" s="45">
        <v>15.31</v>
      </c>
      <c r="H858" s="45">
        <v>219927266</v>
      </c>
      <c r="I858" s="45">
        <v>2381198047</v>
      </c>
    </row>
    <row r="859" spans="1:9" ht="16" x14ac:dyDescent="0.2">
      <c r="A859" s="18">
        <v>858</v>
      </c>
      <c r="B859" s="7">
        <v>43803</v>
      </c>
      <c r="C859" s="18" t="s">
        <v>6</v>
      </c>
      <c r="D859" s="45">
        <v>15.35</v>
      </c>
      <c r="E859" s="45">
        <v>15.69</v>
      </c>
      <c r="F859" s="45">
        <v>15.01</v>
      </c>
      <c r="G859" s="45">
        <v>15.28</v>
      </c>
      <c r="H859" s="45">
        <v>237605471</v>
      </c>
      <c r="I859" s="45">
        <v>2376597490</v>
      </c>
    </row>
    <row r="860" spans="1:9" ht="16" x14ac:dyDescent="0.2">
      <c r="A860" s="18">
        <v>859</v>
      </c>
      <c r="B860" s="7">
        <v>43804</v>
      </c>
      <c r="C860" s="18" t="s">
        <v>2</v>
      </c>
      <c r="D860" s="45">
        <v>15.26</v>
      </c>
      <c r="E860" s="45">
        <v>16.079999999999998</v>
      </c>
      <c r="F860" s="45">
        <v>14.95</v>
      </c>
      <c r="G860" s="45">
        <v>15.76</v>
      </c>
      <c r="H860" s="45">
        <v>255410908</v>
      </c>
      <c r="I860" s="45">
        <v>2451700222</v>
      </c>
    </row>
    <row r="861" spans="1:9" ht="16" x14ac:dyDescent="0.2">
      <c r="A861" s="18">
        <v>860</v>
      </c>
      <c r="B861" s="7">
        <v>43805</v>
      </c>
      <c r="C861" s="18" t="s">
        <v>4</v>
      </c>
      <c r="D861" s="45">
        <v>15.77</v>
      </c>
      <c r="E861" s="45">
        <v>15.86</v>
      </c>
      <c r="F861" s="45">
        <v>15.45</v>
      </c>
      <c r="G861" s="45">
        <v>15.71</v>
      </c>
      <c r="H861" s="45">
        <v>236694082</v>
      </c>
      <c r="I861" s="45">
        <v>2443683754</v>
      </c>
    </row>
    <row r="862" spans="1:9" ht="16" x14ac:dyDescent="0.2">
      <c r="A862" s="18">
        <v>861</v>
      </c>
      <c r="B862" s="7">
        <v>43806</v>
      </c>
      <c r="C862" s="18" t="s">
        <v>5</v>
      </c>
      <c r="D862" s="45">
        <v>15.7</v>
      </c>
      <c r="E862" s="45">
        <v>15.85</v>
      </c>
      <c r="F862" s="45">
        <v>15.63</v>
      </c>
      <c r="G862" s="45">
        <v>15.67</v>
      </c>
      <c r="H862" s="45">
        <v>242693199</v>
      </c>
      <c r="I862" s="45">
        <v>2436807070</v>
      </c>
    </row>
    <row r="863" spans="1:9" ht="16" x14ac:dyDescent="0.2">
      <c r="A863" s="18">
        <v>862</v>
      </c>
      <c r="B863" s="7">
        <v>43807</v>
      </c>
      <c r="C863" s="18" t="s">
        <v>3</v>
      </c>
      <c r="D863" s="45">
        <v>15.66</v>
      </c>
      <c r="E863" s="45">
        <v>15.85</v>
      </c>
      <c r="F863" s="45">
        <v>15.51</v>
      </c>
      <c r="G863" s="45">
        <v>15.67</v>
      </c>
      <c r="H863" s="45">
        <v>223721643</v>
      </c>
      <c r="I863" s="45">
        <v>2437963813</v>
      </c>
    </row>
    <row r="864" spans="1:9" ht="16" x14ac:dyDescent="0.2">
      <c r="A864" s="18">
        <v>863</v>
      </c>
      <c r="B864" s="7">
        <v>43808</v>
      </c>
      <c r="C864" s="18" t="s">
        <v>1</v>
      </c>
      <c r="D864" s="45">
        <v>15.67</v>
      </c>
      <c r="E864" s="45">
        <v>15.85</v>
      </c>
      <c r="F864" s="45">
        <v>15.35</v>
      </c>
      <c r="G864" s="45">
        <v>15.45</v>
      </c>
      <c r="H864" s="45">
        <v>209955476</v>
      </c>
      <c r="I864" s="45">
        <v>2402814942</v>
      </c>
    </row>
    <row r="865" spans="1:9" ht="16" x14ac:dyDescent="0.2">
      <c r="A865" s="18">
        <v>864</v>
      </c>
      <c r="B865" s="7">
        <v>43809</v>
      </c>
      <c r="C865" s="18" t="s">
        <v>7</v>
      </c>
      <c r="D865" s="45">
        <v>15.44</v>
      </c>
      <c r="E865" s="45">
        <v>15.47</v>
      </c>
      <c r="F865" s="45">
        <v>14.78</v>
      </c>
      <c r="G865" s="45">
        <v>14.96</v>
      </c>
      <c r="H865" s="45">
        <v>192615787</v>
      </c>
      <c r="I865" s="45">
        <v>2326653545</v>
      </c>
    </row>
    <row r="866" spans="1:9" ht="16" x14ac:dyDescent="0.2">
      <c r="A866" s="18">
        <v>865</v>
      </c>
      <c r="B866" s="7">
        <v>43810</v>
      </c>
      <c r="C866" s="18" t="s">
        <v>6</v>
      </c>
      <c r="D866" s="45">
        <v>14.95</v>
      </c>
      <c r="E866" s="45">
        <v>15.12</v>
      </c>
      <c r="F866" s="45">
        <v>14.71</v>
      </c>
      <c r="G866" s="45">
        <v>14.82</v>
      </c>
      <c r="H866" s="45">
        <v>170909631</v>
      </c>
      <c r="I866" s="45">
        <v>2305761910</v>
      </c>
    </row>
    <row r="867" spans="1:9" ht="16" x14ac:dyDescent="0.2">
      <c r="A867" s="18">
        <v>866</v>
      </c>
      <c r="B867" s="7">
        <v>43811</v>
      </c>
      <c r="C867" s="18" t="s">
        <v>2</v>
      </c>
      <c r="D867" s="45">
        <v>14.82</v>
      </c>
      <c r="E867" s="45">
        <v>14.9</v>
      </c>
      <c r="F867" s="45">
        <v>14.56</v>
      </c>
      <c r="G867" s="45">
        <v>14.82</v>
      </c>
      <c r="H867" s="45">
        <v>165964330</v>
      </c>
      <c r="I867" s="45">
        <v>2304769038</v>
      </c>
    </row>
    <row r="868" spans="1:9" ht="16" x14ac:dyDescent="0.2">
      <c r="A868" s="18">
        <v>867</v>
      </c>
      <c r="B868" s="7">
        <v>43812</v>
      </c>
      <c r="C868" s="18" t="s">
        <v>4</v>
      </c>
      <c r="D868" s="45">
        <v>14.82</v>
      </c>
      <c r="E868" s="45">
        <v>15</v>
      </c>
      <c r="F868" s="45">
        <v>14.74</v>
      </c>
      <c r="G868" s="45">
        <v>14.88</v>
      </c>
      <c r="H868" s="45">
        <v>177476227</v>
      </c>
      <c r="I868" s="45">
        <v>2314190903</v>
      </c>
    </row>
    <row r="869" spans="1:9" ht="16" x14ac:dyDescent="0.2">
      <c r="A869" s="18">
        <v>868</v>
      </c>
      <c r="B869" s="7">
        <v>43813</v>
      </c>
      <c r="C869" s="18" t="s">
        <v>5</v>
      </c>
      <c r="D869" s="45">
        <v>14.88</v>
      </c>
      <c r="E869" s="45">
        <v>15.01</v>
      </c>
      <c r="F869" s="45">
        <v>14.37</v>
      </c>
      <c r="G869" s="45">
        <v>14.51</v>
      </c>
      <c r="H869" s="45">
        <v>173092733</v>
      </c>
      <c r="I869" s="45">
        <v>2256062410</v>
      </c>
    </row>
    <row r="870" spans="1:9" ht="16" x14ac:dyDescent="0.2">
      <c r="A870" s="18">
        <v>869</v>
      </c>
      <c r="B870" s="7">
        <v>43814</v>
      </c>
      <c r="C870" s="18" t="s">
        <v>3</v>
      </c>
      <c r="D870" s="45">
        <v>14.51</v>
      </c>
      <c r="E870" s="45">
        <v>14.57</v>
      </c>
      <c r="F870" s="45">
        <v>14.19</v>
      </c>
      <c r="G870" s="45">
        <v>14.49</v>
      </c>
      <c r="H870" s="45">
        <v>167670329</v>
      </c>
      <c r="I870" s="45">
        <v>2253796378</v>
      </c>
    </row>
    <row r="871" spans="1:9" ht="16" x14ac:dyDescent="0.2">
      <c r="A871" s="18">
        <v>870</v>
      </c>
      <c r="B871" s="7">
        <v>43815</v>
      </c>
      <c r="C871" s="18" t="s">
        <v>1</v>
      </c>
      <c r="D871" s="45">
        <v>14.49</v>
      </c>
      <c r="E871" s="45">
        <v>14.53</v>
      </c>
      <c r="F871" s="45">
        <v>13.46</v>
      </c>
      <c r="G871" s="45">
        <v>13.56</v>
      </c>
      <c r="H871" s="45">
        <v>178952097</v>
      </c>
      <c r="I871" s="45">
        <v>2108889027</v>
      </c>
    </row>
    <row r="872" spans="1:9" ht="16" x14ac:dyDescent="0.2">
      <c r="A872" s="18">
        <v>871</v>
      </c>
      <c r="B872" s="7">
        <v>43816</v>
      </c>
      <c r="C872" s="18" t="s">
        <v>7</v>
      </c>
      <c r="D872" s="45">
        <v>13.56</v>
      </c>
      <c r="E872" s="45">
        <v>13.58</v>
      </c>
      <c r="F872" s="45">
        <v>12.18</v>
      </c>
      <c r="G872" s="45">
        <v>12.39</v>
      </c>
      <c r="H872" s="45">
        <v>186995962</v>
      </c>
      <c r="I872" s="45">
        <v>1926624068</v>
      </c>
    </row>
    <row r="873" spans="1:9" ht="16" x14ac:dyDescent="0.2">
      <c r="A873" s="18">
        <v>872</v>
      </c>
      <c r="B873" s="7">
        <v>43817</v>
      </c>
      <c r="C873" s="18" t="s">
        <v>6</v>
      </c>
      <c r="D873" s="45">
        <v>12.38</v>
      </c>
      <c r="E873" s="45">
        <v>13.61</v>
      </c>
      <c r="F873" s="45">
        <v>12.29</v>
      </c>
      <c r="G873" s="45">
        <v>13.54</v>
      </c>
      <c r="H873" s="45">
        <v>234697405</v>
      </c>
      <c r="I873" s="45">
        <v>2105229821</v>
      </c>
    </row>
    <row r="874" spans="1:9" ht="16" x14ac:dyDescent="0.2">
      <c r="A874" s="18">
        <v>873</v>
      </c>
      <c r="B874" s="7">
        <v>43818</v>
      </c>
      <c r="C874" s="18" t="s">
        <v>2</v>
      </c>
      <c r="D874" s="45">
        <v>13.57</v>
      </c>
      <c r="E874" s="45">
        <v>13.78</v>
      </c>
      <c r="F874" s="45">
        <v>12.97</v>
      </c>
      <c r="G874" s="45">
        <v>13.45</v>
      </c>
      <c r="H874" s="45">
        <v>174965245</v>
      </c>
      <c r="I874" s="45">
        <v>2091312286</v>
      </c>
    </row>
    <row r="875" spans="1:9" ht="16" x14ac:dyDescent="0.2">
      <c r="A875" s="18">
        <v>874</v>
      </c>
      <c r="B875" s="7">
        <v>43819</v>
      </c>
      <c r="C875" s="18" t="s">
        <v>4</v>
      </c>
      <c r="D875" s="45">
        <v>13.46</v>
      </c>
      <c r="E875" s="45">
        <v>13.59</v>
      </c>
      <c r="F875" s="45">
        <v>13.23</v>
      </c>
      <c r="G875" s="45">
        <v>13.57</v>
      </c>
      <c r="H875" s="45">
        <v>203861105</v>
      </c>
      <c r="I875" s="45">
        <v>2110754367</v>
      </c>
    </row>
    <row r="876" spans="1:9" ht="16" x14ac:dyDescent="0.2">
      <c r="A876" s="18">
        <v>875</v>
      </c>
      <c r="B876" s="7">
        <v>43820</v>
      </c>
      <c r="C876" s="18" t="s">
        <v>5</v>
      </c>
      <c r="D876" s="45">
        <v>13.57</v>
      </c>
      <c r="E876" s="45">
        <v>13.58</v>
      </c>
      <c r="F876" s="45">
        <v>13.33</v>
      </c>
      <c r="G876" s="45">
        <v>13.38</v>
      </c>
      <c r="H876" s="45">
        <v>192827533</v>
      </c>
      <c r="I876" s="45">
        <v>2081183680</v>
      </c>
    </row>
    <row r="877" spans="1:9" ht="16" x14ac:dyDescent="0.2">
      <c r="A877" s="18">
        <v>876</v>
      </c>
      <c r="B877" s="7">
        <v>43821</v>
      </c>
      <c r="C877" s="18" t="s">
        <v>3</v>
      </c>
      <c r="D877" s="45">
        <v>13.39</v>
      </c>
      <c r="E877" s="45">
        <v>13.85</v>
      </c>
      <c r="F877" s="45">
        <v>13.37</v>
      </c>
      <c r="G877" s="45">
        <v>13.84</v>
      </c>
      <c r="H877" s="45">
        <v>204111890</v>
      </c>
      <c r="I877" s="45">
        <v>2151987387</v>
      </c>
    </row>
    <row r="878" spans="1:9" ht="16" x14ac:dyDescent="0.2">
      <c r="A878" s="18">
        <v>877</v>
      </c>
      <c r="B878" s="7">
        <v>43822</v>
      </c>
      <c r="C878" s="18" t="s">
        <v>1</v>
      </c>
      <c r="D878" s="45">
        <v>13.81</v>
      </c>
      <c r="E878" s="45">
        <v>14</v>
      </c>
      <c r="F878" s="45">
        <v>13.31</v>
      </c>
      <c r="G878" s="45">
        <v>13.37</v>
      </c>
      <c r="H878" s="45">
        <v>159105887</v>
      </c>
      <c r="I878" s="45">
        <v>2079375570</v>
      </c>
    </row>
    <row r="879" spans="1:9" ht="16" x14ac:dyDescent="0.2">
      <c r="A879" s="18">
        <v>878</v>
      </c>
      <c r="B879" s="7">
        <v>43823</v>
      </c>
      <c r="C879" s="18" t="s">
        <v>7</v>
      </c>
      <c r="D879" s="45">
        <v>13.38</v>
      </c>
      <c r="E879" s="45">
        <v>13.77</v>
      </c>
      <c r="F879" s="45">
        <v>13.33</v>
      </c>
      <c r="G879" s="45">
        <v>13.44</v>
      </c>
      <c r="H879" s="45">
        <v>177372409</v>
      </c>
      <c r="I879" s="45">
        <v>2091124420</v>
      </c>
    </row>
    <row r="880" spans="1:9" ht="16" x14ac:dyDescent="0.2">
      <c r="A880" s="18">
        <v>879</v>
      </c>
      <c r="B880" s="7">
        <v>43824</v>
      </c>
      <c r="C880" s="18" t="s">
        <v>6</v>
      </c>
      <c r="D880" s="45">
        <v>13.46</v>
      </c>
      <c r="E880" s="45">
        <v>13.48</v>
      </c>
      <c r="F880" s="45">
        <v>13.07</v>
      </c>
      <c r="G880" s="45">
        <v>13.17</v>
      </c>
      <c r="H880" s="45">
        <v>152718120</v>
      </c>
      <c r="I880" s="45">
        <v>2049171218</v>
      </c>
    </row>
    <row r="881" spans="1:9" ht="16" x14ac:dyDescent="0.2">
      <c r="A881" s="18">
        <v>880</v>
      </c>
      <c r="B881" s="7">
        <v>43825</v>
      </c>
      <c r="C881" s="18" t="s">
        <v>2</v>
      </c>
      <c r="D881" s="45">
        <v>13.18</v>
      </c>
      <c r="E881" s="45">
        <v>13.52</v>
      </c>
      <c r="F881" s="45">
        <v>13.16</v>
      </c>
      <c r="G881" s="45">
        <v>13.21</v>
      </c>
      <c r="H881" s="45">
        <v>157660620</v>
      </c>
      <c r="I881" s="45">
        <v>2054427896</v>
      </c>
    </row>
    <row r="882" spans="1:9" ht="16" x14ac:dyDescent="0.2">
      <c r="A882" s="18">
        <v>881</v>
      </c>
      <c r="B882" s="7">
        <v>43826</v>
      </c>
      <c r="C882" s="18" t="s">
        <v>4</v>
      </c>
      <c r="D882" s="45">
        <v>13.21</v>
      </c>
      <c r="E882" s="45">
        <v>13.44</v>
      </c>
      <c r="F882" s="45">
        <v>13.12</v>
      </c>
      <c r="G882" s="45">
        <v>13.36</v>
      </c>
      <c r="H882" s="45">
        <v>164413385</v>
      </c>
      <c r="I882" s="45">
        <v>2078393489</v>
      </c>
    </row>
    <row r="883" spans="1:9" ht="16" x14ac:dyDescent="0.2">
      <c r="A883" s="18">
        <v>882</v>
      </c>
      <c r="B883" s="7">
        <v>43827</v>
      </c>
      <c r="C883" s="18" t="s">
        <v>5</v>
      </c>
      <c r="D883" s="45">
        <v>13.35</v>
      </c>
      <c r="E883" s="45">
        <v>13.79</v>
      </c>
      <c r="F883" s="45">
        <v>13.33</v>
      </c>
      <c r="G883" s="45">
        <v>13.71</v>
      </c>
      <c r="H883" s="45">
        <v>197525901</v>
      </c>
      <c r="I883" s="45">
        <v>2131695468</v>
      </c>
    </row>
    <row r="884" spans="1:9" ht="16" x14ac:dyDescent="0.2">
      <c r="A884" s="18">
        <v>883</v>
      </c>
      <c r="B884" s="7">
        <v>43828</v>
      </c>
      <c r="C884" s="18" t="s">
        <v>3</v>
      </c>
      <c r="D884" s="45">
        <v>13.7</v>
      </c>
      <c r="E884" s="45">
        <v>14.23</v>
      </c>
      <c r="F884" s="45">
        <v>13.65</v>
      </c>
      <c r="G884" s="45">
        <v>14.15</v>
      </c>
      <c r="H884" s="45">
        <v>225354585</v>
      </c>
      <c r="I884" s="45">
        <v>2200851434</v>
      </c>
    </row>
    <row r="885" spans="1:9" ht="16" x14ac:dyDescent="0.2">
      <c r="A885" s="18">
        <v>884</v>
      </c>
      <c r="B885" s="7">
        <v>43829</v>
      </c>
      <c r="C885" s="18" t="s">
        <v>1</v>
      </c>
      <c r="D885" s="45">
        <v>14.16</v>
      </c>
      <c r="E885" s="45">
        <v>14.47</v>
      </c>
      <c r="F885" s="45">
        <v>13.92</v>
      </c>
      <c r="G885" s="45">
        <v>13.95</v>
      </c>
      <c r="H885" s="45">
        <v>187275635</v>
      </c>
      <c r="I885" s="45">
        <v>2169339286</v>
      </c>
    </row>
    <row r="886" spans="1:9" ht="16" x14ac:dyDescent="0.2">
      <c r="A886" s="18">
        <v>885</v>
      </c>
      <c r="B886" s="7">
        <v>43830</v>
      </c>
      <c r="C886" s="18" t="s">
        <v>7</v>
      </c>
      <c r="D886" s="45">
        <v>13.95</v>
      </c>
      <c r="E886" s="45">
        <v>14.1</v>
      </c>
      <c r="F886" s="45">
        <v>13.65</v>
      </c>
      <c r="G886" s="45">
        <v>13.73</v>
      </c>
      <c r="H886" s="45">
        <v>166278254</v>
      </c>
      <c r="I886" s="45">
        <v>2135152371</v>
      </c>
    </row>
    <row r="887" spans="1:9" ht="16" x14ac:dyDescent="0.2">
      <c r="A887" s="18">
        <v>886</v>
      </c>
      <c r="B887" s="7">
        <v>43831</v>
      </c>
      <c r="C887" s="18" t="s">
        <v>6</v>
      </c>
      <c r="D887" s="45">
        <v>13.73</v>
      </c>
      <c r="E887" s="45">
        <v>13.87</v>
      </c>
      <c r="F887" s="45">
        <v>13.65</v>
      </c>
      <c r="G887" s="45">
        <v>13.69</v>
      </c>
      <c r="H887" s="45">
        <v>172980718</v>
      </c>
      <c r="I887" s="45">
        <v>2129155037</v>
      </c>
    </row>
    <row r="888" spans="1:9" ht="16" x14ac:dyDescent="0.2">
      <c r="A888" s="18">
        <v>887</v>
      </c>
      <c r="B888" s="7">
        <v>43832</v>
      </c>
      <c r="C888" s="18" t="s">
        <v>2</v>
      </c>
      <c r="D888" s="45">
        <v>13.7</v>
      </c>
      <c r="E888" s="45">
        <v>13.72</v>
      </c>
      <c r="F888" s="45">
        <v>12.99</v>
      </c>
      <c r="G888" s="45">
        <v>13.03</v>
      </c>
      <c r="H888" s="45">
        <v>156376427</v>
      </c>
      <c r="I888" s="45">
        <v>2026178426</v>
      </c>
    </row>
    <row r="889" spans="1:9" ht="16" x14ac:dyDescent="0.2">
      <c r="A889" s="18">
        <v>888</v>
      </c>
      <c r="B889" s="7">
        <v>43833</v>
      </c>
      <c r="C889" s="18" t="s">
        <v>4</v>
      </c>
      <c r="D889" s="45">
        <v>13.04</v>
      </c>
      <c r="E889" s="45">
        <v>13.76</v>
      </c>
      <c r="F889" s="45">
        <v>13.01</v>
      </c>
      <c r="G889" s="45">
        <v>13.66</v>
      </c>
      <c r="H889" s="45">
        <v>173683857</v>
      </c>
      <c r="I889" s="45">
        <v>2124701780</v>
      </c>
    </row>
    <row r="890" spans="1:9" ht="16" x14ac:dyDescent="0.2">
      <c r="A890" s="18">
        <v>889</v>
      </c>
      <c r="B890" s="7">
        <v>43834</v>
      </c>
      <c r="C890" s="18" t="s">
        <v>5</v>
      </c>
      <c r="D890" s="45">
        <v>13.67</v>
      </c>
      <c r="E890" s="45">
        <v>13.92</v>
      </c>
      <c r="F890" s="45">
        <v>13.56</v>
      </c>
      <c r="G890" s="45">
        <v>13.89</v>
      </c>
      <c r="H890" s="45">
        <v>182230374</v>
      </c>
      <c r="I890" s="45">
        <v>2160640037</v>
      </c>
    </row>
    <row r="891" spans="1:9" ht="16" x14ac:dyDescent="0.2">
      <c r="A891" s="18">
        <v>890</v>
      </c>
      <c r="B891" s="7">
        <v>43835</v>
      </c>
      <c r="C891" s="18" t="s">
        <v>3</v>
      </c>
      <c r="D891" s="45">
        <v>13.89</v>
      </c>
      <c r="E891" s="45">
        <v>14.41</v>
      </c>
      <c r="F891" s="45">
        <v>13.89</v>
      </c>
      <c r="G891" s="45">
        <v>14.11</v>
      </c>
      <c r="H891" s="45">
        <v>202552703</v>
      </c>
      <c r="I891" s="45">
        <v>2194781443</v>
      </c>
    </row>
    <row r="892" spans="1:9" ht="16" x14ac:dyDescent="0.2">
      <c r="A892" s="18">
        <v>891</v>
      </c>
      <c r="B892" s="7">
        <v>43836</v>
      </c>
      <c r="C892" s="18" t="s">
        <v>1</v>
      </c>
      <c r="D892" s="45">
        <v>14.11</v>
      </c>
      <c r="E892" s="45">
        <v>15</v>
      </c>
      <c r="F892" s="45">
        <v>14.11</v>
      </c>
      <c r="G892" s="45">
        <v>14.96</v>
      </c>
      <c r="H892" s="45">
        <v>224800409</v>
      </c>
      <c r="I892" s="45">
        <v>2326488219</v>
      </c>
    </row>
    <row r="893" spans="1:9" ht="16" x14ac:dyDescent="0.2">
      <c r="A893" s="18">
        <v>892</v>
      </c>
      <c r="B893" s="7">
        <v>43837</v>
      </c>
      <c r="C893" s="18" t="s">
        <v>7</v>
      </c>
      <c r="D893" s="45">
        <v>14.97</v>
      </c>
      <c r="E893" s="45">
        <v>15.14</v>
      </c>
      <c r="F893" s="45">
        <v>14.57</v>
      </c>
      <c r="G893" s="45">
        <v>15.01</v>
      </c>
      <c r="H893" s="45">
        <v>191948560</v>
      </c>
      <c r="I893" s="45">
        <v>2334489402</v>
      </c>
    </row>
    <row r="894" spans="1:9" ht="16" x14ac:dyDescent="0.2">
      <c r="A894" s="18">
        <v>893</v>
      </c>
      <c r="B894" s="7">
        <v>43838</v>
      </c>
      <c r="C894" s="18" t="s">
        <v>6</v>
      </c>
      <c r="D894" s="45">
        <v>15.02</v>
      </c>
      <c r="E894" s="45">
        <v>15.24</v>
      </c>
      <c r="F894" s="45">
        <v>14.34</v>
      </c>
      <c r="G894" s="45">
        <v>14.6</v>
      </c>
      <c r="H894" s="45">
        <v>183632222</v>
      </c>
      <c r="I894" s="45">
        <v>2271292397</v>
      </c>
    </row>
    <row r="895" spans="1:9" ht="16" x14ac:dyDescent="0.2">
      <c r="A895" s="18">
        <v>894</v>
      </c>
      <c r="B895" s="7">
        <v>43839</v>
      </c>
      <c r="C895" s="18" t="s">
        <v>2</v>
      </c>
      <c r="D895" s="45">
        <v>14.59</v>
      </c>
      <c r="E895" s="45">
        <v>14.61</v>
      </c>
      <c r="F895" s="45">
        <v>14.31</v>
      </c>
      <c r="G895" s="45">
        <v>14.5</v>
      </c>
      <c r="H895" s="45">
        <v>169699829</v>
      </c>
      <c r="I895" s="45">
        <v>2255020118</v>
      </c>
    </row>
    <row r="896" spans="1:9" ht="16" x14ac:dyDescent="0.2">
      <c r="A896" s="18">
        <v>895</v>
      </c>
      <c r="B896" s="7">
        <v>43840</v>
      </c>
      <c r="C896" s="18" t="s">
        <v>4</v>
      </c>
      <c r="D896" s="45">
        <v>14.48</v>
      </c>
      <c r="E896" s="45">
        <v>15.03</v>
      </c>
      <c r="F896" s="45">
        <v>14.18</v>
      </c>
      <c r="G896" s="45">
        <v>15.03</v>
      </c>
      <c r="H896" s="45">
        <v>200173072</v>
      </c>
      <c r="I896" s="45">
        <v>2337067557</v>
      </c>
    </row>
    <row r="897" spans="1:9" ht="16" x14ac:dyDescent="0.2">
      <c r="A897" s="18">
        <v>896</v>
      </c>
      <c r="B897" s="7">
        <v>43841</v>
      </c>
      <c r="C897" s="18" t="s">
        <v>5</v>
      </c>
      <c r="D897" s="45">
        <v>15.02</v>
      </c>
      <c r="E897" s="45">
        <v>15.25</v>
      </c>
      <c r="F897" s="45">
        <v>14.78</v>
      </c>
      <c r="G897" s="45">
        <v>14.95</v>
      </c>
      <c r="H897" s="45">
        <v>201663503</v>
      </c>
      <c r="I897" s="45">
        <v>2324702656</v>
      </c>
    </row>
    <row r="898" spans="1:9" ht="16" x14ac:dyDescent="0.2">
      <c r="A898" s="18">
        <v>897</v>
      </c>
      <c r="B898" s="7">
        <v>43842</v>
      </c>
      <c r="C898" s="18" t="s">
        <v>3</v>
      </c>
      <c r="D898" s="45">
        <v>14.95</v>
      </c>
      <c r="E898" s="45">
        <v>15.47</v>
      </c>
      <c r="F898" s="45">
        <v>14.87</v>
      </c>
      <c r="G898" s="45">
        <v>15.32</v>
      </c>
      <c r="H898" s="45">
        <v>231150158</v>
      </c>
      <c r="I898" s="45">
        <v>2383146449</v>
      </c>
    </row>
    <row r="899" spans="1:9" ht="16" x14ac:dyDescent="0.2">
      <c r="A899" s="18">
        <v>898</v>
      </c>
      <c r="B899" s="7">
        <v>43843</v>
      </c>
      <c r="C899" s="18" t="s">
        <v>1</v>
      </c>
      <c r="D899" s="45">
        <v>15.32</v>
      </c>
      <c r="E899" s="45">
        <v>15.36</v>
      </c>
      <c r="F899" s="45">
        <v>14.99</v>
      </c>
      <c r="G899" s="45">
        <v>15.23</v>
      </c>
      <c r="H899" s="45">
        <v>211785744</v>
      </c>
      <c r="I899" s="45">
        <v>2368399884</v>
      </c>
    </row>
    <row r="900" spans="1:9" ht="16" x14ac:dyDescent="0.2">
      <c r="A900" s="18">
        <v>899</v>
      </c>
      <c r="B900" s="7">
        <v>43844</v>
      </c>
      <c r="C900" s="18" t="s">
        <v>7</v>
      </c>
      <c r="D900" s="45">
        <v>15.22</v>
      </c>
      <c r="E900" s="45">
        <v>16.79</v>
      </c>
      <c r="F900" s="45">
        <v>15.19</v>
      </c>
      <c r="G900" s="45">
        <v>16.63</v>
      </c>
      <c r="H900" s="45">
        <v>299316969</v>
      </c>
      <c r="I900" s="45">
        <v>2585972299</v>
      </c>
    </row>
    <row r="901" spans="1:9" ht="16" x14ac:dyDescent="0.2">
      <c r="A901" s="18">
        <v>900</v>
      </c>
      <c r="B901" s="7">
        <v>43845</v>
      </c>
      <c r="C901" s="18" t="s">
        <v>6</v>
      </c>
      <c r="D901" s="45">
        <v>16.600000000000001</v>
      </c>
      <c r="E901" s="45">
        <v>18.100000000000001</v>
      </c>
      <c r="F901" s="45">
        <v>16.39</v>
      </c>
      <c r="G901" s="45">
        <v>17.649999999999999</v>
      </c>
      <c r="H901" s="45">
        <v>380806616</v>
      </c>
      <c r="I901" s="45">
        <v>2745971388</v>
      </c>
    </row>
    <row r="902" spans="1:9" ht="16" x14ac:dyDescent="0.2">
      <c r="A902" s="18">
        <v>901</v>
      </c>
      <c r="B902" s="7">
        <v>43846</v>
      </c>
      <c r="C902" s="18" t="s">
        <v>2</v>
      </c>
      <c r="D902" s="45">
        <v>17.649999999999999</v>
      </c>
      <c r="E902" s="45">
        <v>17.66</v>
      </c>
      <c r="F902" s="45">
        <v>16.440000000000001</v>
      </c>
      <c r="G902" s="45">
        <v>17.079999999999998</v>
      </c>
      <c r="H902" s="45">
        <v>260423404</v>
      </c>
      <c r="I902" s="45">
        <v>2656091975</v>
      </c>
    </row>
    <row r="903" spans="1:9" ht="16" x14ac:dyDescent="0.2">
      <c r="A903" s="18">
        <v>902</v>
      </c>
      <c r="B903" s="7">
        <v>43847</v>
      </c>
      <c r="C903" s="18" t="s">
        <v>4</v>
      </c>
      <c r="D903" s="45">
        <v>17.11</v>
      </c>
      <c r="E903" s="45">
        <v>18.36</v>
      </c>
      <c r="F903" s="45">
        <v>17.09</v>
      </c>
      <c r="G903" s="45">
        <v>18.14</v>
      </c>
      <c r="H903" s="45">
        <v>347229168</v>
      </c>
      <c r="I903" s="45">
        <v>2820689255</v>
      </c>
    </row>
    <row r="904" spans="1:9" ht="16" x14ac:dyDescent="0.2">
      <c r="A904" s="18">
        <v>903</v>
      </c>
      <c r="B904" s="7">
        <v>43848</v>
      </c>
      <c r="C904" s="18" t="s">
        <v>5</v>
      </c>
      <c r="D904" s="45">
        <v>18.13</v>
      </c>
      <c r="E904" s="45">
        <v>18.309999999999999</v>
      </c>
      <c r="F904" s="45">
        <v>17.559999999999999</v>
      </c>
      <c r="G904" s="45">
        <v>17.82</v>
      </c>
      <c r="H904" s="45">
        <v>257317647</v>
      </c>
      <c r="I904" s="45">
        <v>2772273817</v>
      </c>
    </row>
    <row r="905" spans="1:9" ht="16" x14ac:dyDescent="0.2">
      <c r="A905" s="18">
        <v>904</v>
      </c>
      <c r="B905" s="7">
        <v>43849</v>
      </c>
      <c r="C905" s="18" t="s">
        <v>3</v>
      </c>
      <c r="D905" s="45">
        <v>17.829999999999998</v>
      </c>
      <c r="E905" s="45">
        <v>18.440000000000001</v>
      </c>
      <c r="F905" s="45">
        <v>16.84</v>
      </c>
      <c r="G905" s="45">
        <v>17.37</v>
      </c>
      <c r="H905" s="45">
        <v>266285621</v>
      </c>
      <c r="I905" s="45">
        <v>2701556607</v>
      </c>
    </row>
    <row r="906" spans="1:9" ht="16" x14ac:dyDescent="0.2">
      <c r="A906" s="18">
        <v>905</v>
      </c>
      <c r="B906" s="7">
        <v>43850</v>
      </c>
      <c r="C906" s="18" t="s">
        <v>1</v>
      </c>
      <c r="D906" s="45">
        <v>17.39</v>
      </c>
      <c r="E906" s="45">
        <v>17.55</v>
      </c>
      <c r="F906" s="45">
        <v>16.86</v>
      </c>
      <c r="G906" s="45">
        <v>17.329999999999998</v>
      </c>
      <c r="H906" s="45">
        <v>245125919</v>
      </c>
      <c r="I906" s="45">
        <v>2694716492</v>
      </c>
    </row>
    <row r="907" spans="1:9" ht="16" x14ac:dyDescent="0.2">
      <c r="A907" s="18">
        <v>906</v>
      </c>
      <c r="B907" s="7">
        <v>43851</v>
      </c>
      <c r="C907" s="18" t="s">
        <v>7</v>
      </c>
      <c r="D907" s="45">
        <v>17.329999999999998</v>
      </c>
      <c r="E907" s="45">
        <v>18.149999999999999</v>
      </c>
      <c r="F907" s="45">
        <v>17.170000000000002</v>
      </c>
      <c r="G907" s="45">
        <v>18.13</v>
      </c>
      <c r="H907" s="45">
        <v>295922233</v>
      </c>
      <c r="I907" s="45">
        <v>2819517646</v>
      </c>
    </row>
    <row r="908" spans="1:9" ht="16" x14ac:dyDescent="0.2">
      <c r="A908" s="18">
        <v>907</v>
      </c>
      <c r="B908" s="7">
        <v>43852</v>
      </c>
      <c r="C908" s="18" t="s">
        <v>6</v>
      </c>
      <c r="D908" s="45">
        <v>18.12</v>
      </c>
      <c r="E908" s="45">
        <v>18.350000000000001</v>
      </c>
      <c r="F908" s="45">
        <v>17.600000000000001</v>
      </c>
      <c r="G908" s="45">
        <v>17.8</v>
      </c>
      <c r="H908" s="45">
        <v>237634401</v>
      </c>
      <c r="I908" s="45">
        <v>2768298455</v>
      </c>
    </row>
    <row r="909" spans="1:9" ht="16" x14ac:dyDescent="0.2">
      <c r="A909" s="18">
        <v>908</v>
      </c>
      <c r="B909" s="7">
        <v>43853</v>
      </c>
      <c r="C909" s="18" t="s">
        <v>2</v>
      </c>
      <c r="D909" s="45">
        <v>17.809999999999999</v>
      </c>
      <c r="E909" s="45">
        <v>17.82</v>
      </c>
      <c r="F909" s="45">
        <v>16.79</v>
      </c>
      <c r="G909" s="45">
        <v>17.02</v>
      </c>
      <c r="H909" s="45">
        <v>221009513</v>
      </c>
      <c r="I909" s="45">
        <v>2647453375</v>
      </c>
    </row>
    <row r="910" spans="1:9" ht="16" x14ac:dyDescent="0.2">
      <c r="A910" s="18">
        <v>909</v>
      </c>
      <c r="B910" s="7">
        <v>43854</v>
      </c>
      <c r="C910" s="18" t="s">
        <v>4</v>
      </c>
      <c r="D910" s="45">
        <v>17.03</v>
      </c>
      <c r="E910" s="45">
        <v>17.399999999999999</v>
      </c>
      <c r="F910" s="45">
        <v>16.489999999999998</v>
      </c>
      <c r="G910" s="45">
        <v>17.05</v>
      </c>
      <c r="H910" s="45">
        <v>213341615</v>
      </c>
      <c r="I910" s="45">
        <v>2651498156</v>
      </c>
    </row>
    <row r="911" spans="1:9" ht="16" x14ac:dyDescent="0.2">
      <c r="A911" s="18">
        <v>910</v>
      </c>
      <c r="B911" s="7">
        <v>43855</v>
      </c>
      <c r="C911" s="18" t="s">
        <v>5</v>
      </c>
      <c r="D911" s="45">
        <v>17.05</v>
      </c>
      <c r="E911" s="45">
        <v>17.11</v>
      </c>
      <c r="F911" s="45">
        <v>16.600000000000001</v>
      </c>
      <c r="G911" s="45">
        <v>16.98</v>
      </c>
      <c r="H911" s="45">
        <v>208315919</v>
      </c>
      <c r="I911" s="45">
        <v>2640407667</v>
      </c>
    </row>
    <row r="912" spans="1:9" ht="16" x14ac:dyDescent="0.2">
      <c r="A912" s="18">
        <v>911</v>
      </c>
      <c r="B912" s="7">
        <v>43856</v>
      </c>
      <c r="C912" s="18" t="s">
        <v>3</v>
      </c>
      <c r="D912" s="45">
        <v>16.97</v>
      </c>
      <c r="E912" s="45">
        <v>17.489999999999998</v>
      </c>
      <c r="F912" s="45">
        <v>16.87</v>
      </c>
      <c r="G912" s="45">
        <v>17.440000000000001</v>
      </c>
      <c r="H912" s="45">
        <v>248646036</v>
      </c>
      <c r="I912" s="45">
        <v>2712347641</v>
      </c>
    </row>
    <row r="913" spans="1:9" ht="16" x14ac:dyDescent="0.2">
      <c r="A913" s="18">
        <v>912</v>
      </c>
      <c r="B913" s="7">
        <v>43857</v>
      </c>
      <c r="C913" s="18" t="s">
        <v>1</v>
      </c>
      <c r="D913" s="45">
        <v>17.440000000000001</v>
      </c>
      <c r="E913" s="45">
        <v>17.899999999999999</v>
      </c>
      <c r="F913" s="45">
        <v>17.28</v>
      </c>
      <c r="G913" s="45">
        <v>17.690000000000001</v>
      </c>
      <c r="H913" s="45">
        <v>227584506</v>
      </c>
      <c r="I913" s="45">
        <v>2751653009</v>
      </c>
    </row>
    <row r="914" spans="1:9" ht="16" x14ac:dyDescent="0.2">
      <c r="A914" s="18">
        <v>913</v>
      </c>
      <c r="B914" s="7">
        <v>43858</v>
      </c>
      <c r="C914" s="18" t="s">
        <v>7</v>
      </c>
      <c r="D914" s="45">
        <v>17.68</v>
      </c>
      <c r="E914" s="45">
        <v>18.12</v>
      </c>
      <c r="F914" s="45">
        <v>17.5</v>
      </c>
      <c r="G914" s="45">
        <v>18.12</v>
      </c>
      <c r="H914" s="45">
        <v>257579475</v>
      </c>
      <c r="I914" s="45">
        <v>2817568636</v>
      </c>
    </row>
    <row r="915" spans="1:9" ht="16" x14ac:dyDescent="0.2">
      <c r="A915" s="18">
        <v>914</v>
      </c>
      <c r="B915" s="7">
        <v>43859</v>
      </c>
      <c r="C915" s="18" t="s">
        <v>6</v>
      </c>
      <c r="D915" s="45">
        <v>18.07</v>
      </c>
      <c r="E915" s="45">
        <v>18.43</v>
      </c>
      <c r="F915" s="45">
        <v>17.88</v>
      </c>
      <c r="G915" s="45">
        <v>17.91</v>
      </c>
      <c r="H915" s="45">
        <v>221674739</v>
      </c>
      <c r="I915" s="45">
        <v>2786094248</v>
      </c>
    </row>
    <row r="916" spans="1:9" ht="16" x14ac:dyDescent="0.2">
      <c r="A916" s="18">
        <v>915</v>
      </c>
      <c r="B916" s="7">
        <v>43860</v>
      </c>
      <c r="C916" s="18" t="s">
        <v>2</v>
      </c>
      <c r="D916" s="45">
        <v>17.920000000000002</v>
      </c>
      <c r="E916" s="45">
        <v>18.7</v>
      </c>
      <c r="F916" s="45">
        <v>17.73</v>
      </c>
      <c r="G916" s="45">
        <v>18.59</v>
      </c>
      <c r="H916" s="45">
        <v>264686498</v>
      </c>
      <c r="I916" s="45">
        <v>2891490938</v>
      </c>
    </row>
    <row r="917" spans="1:9" ht="16" x14ac:dyDescent="0.2">
      <c r="A917" s="18">
        <v>916</v>
      </c>
      <c r="B917" s="7">
        <v>43861</v>
      </c>
      <c r="C917" s="18" t="s">
        <v>4</v>
      </c>
      <c r="D917" s="45">
        <v>18.59</v>
      </c>
      <c r="E917" s="45">
        <v>18.84</v>
      </c>
      <c r="F917" s="45">
        <v>17.850000000000001</v>
      </c>
      <c r="G917" s="45">
        <v>18.21</v>
      </c>
      <c r="H917" s="45">
        <v>245035922</v>
      </c>
      <c r="I917" s="45">
        <v>2832476037</v>
      </c>
    </row>
    <row r="918" spans="1:9" ht="16" x14ac:dyDescent="0.2">
      <c r="A918" s="18">
        <v>917</v>
      </c>
      <c r="B918" s="7">
        <v>43862</v>
      </c>
      <c r="C918" s="18" t="s">
        <v>5</v>
      </c>
      <c r="D918" s="45">
        <v>18.2</v>
      </c>
      <c r="E918" s="45">
        <v>18.57</v>
      </c>
      <c r="F918" s="45">
        <v>18.07</v>
      </c>
      <c r="G918" s="45">
        <v>18.22</v>
      </c>
      <c r="H918" s="45">
        <v>238461925</v>
      </c>
      <c r="I918" s="45">
        <v>2833617693</v>
      </c>
    </row>
    <row r="919" spans="1:9" ht="16" x14ac:dyDescent="0.2">
      <c r="A919" s="18">
        <v>918</v>
      </c>
      <c r="B919" s="7">
        <v>43863</v>
      </c>
      <c r="C919" s="18" t="s">
        <v>3</v>
      </c>
      <c r="D919" s="45">
        <v>18.2</v>
      </c>
      <c r="E919" s="45">
        <v>18.77</v>
      </c>
      <c r="F919" s="45">
        <v>17.899999999999999</v>
      </c>
      <c r="G919" s="45">
        <v>18.45</v>
      </c>
      <c r="H919" s="45">
        <v>256209045</v>
      </c>
      <c r="I919" s="45">
        <v>2869369978</v>
      </c>
    </row>
    <row r="920" spans="1:9" ht="16" x14ac:dyDescent="0.2">
      <c r="A920" s="18">
        <v>919</v>
      </c>
      <c r="B920" s="7">
        <v>43864</v>
      </c>
      <c r="C920" s="18" t="s">
        <v>1</v>
      </c>
      <c r="D920" s="45">
        <v>18.45</v>
      </c>
      <c r="E920" s="45">
        <v>18.79</v>
      </c>
      <c r="F920" s="45">
        <v>18.23</v>
      </c>
      <c r="G920" s="45">
        <v>18.46</v>
      </c>
      <c r="H920" s="45">
        <v>227749150</v>
      </c>
      <c r="I920" s="45">
        <v>2871636149</v>
      </c>
    </row>
    <row r="921" spans="1:9" ht="16" x14ac:dyDescent="0.2">
      <c r="A921" s="18">
        <v>920</v>
      </c>
      <c r="B921" s="7">
        <v>43865</v>
      </c>
      <c r="C921" s="18" t="s">
        <v>7</v>
      </c>
      <c r="D921" s="45">
        <v>18.47</v>
      </c>
      <c r="E921" s="45">
        <v>18.600000000000001</v>
      </c>
      <c r="F921" s="45">
        <v>17.899999999999999</v>
      </c>
      <c r="G921" s="45">
        <v>18.18</v>
      </c>
      <c r="H921" s="45">
        <v>213533737</v>
      </c>
      <c r="I921" s="45">
        <v>2827247893</v>
      </c>
    </row>
    <row r="922" spans="1:9" ht="16" x14ac:dyDescent="0.2">
      <c r="A922" s="18">
        <v>921</v>
      </c>
      <c r="B922" s="7">
        <v>43866</v>
      </c>
      <c r="C922" s="18" t="s">
        <v>6</v>
      </c>
      <c r="D922" s="45">
        <v>18.2</v>
      </c>
      <c r="E922" s="45">
        <v>19.41</v>
      </c>
      <c r="F922" s="45">
        <v>18.170000000000002</v>
      </c>
      <c r="G922" s="45">
        <v>19.22</v>
      </c>
      <c r="H922" s="45">
        <v>301486499</v>
      </c>
      <c r="I922" s="45">
        <v>2988645526</v>
      </c>
    </row>
    <row r="923" spans="1:9" ht="16" x14ac:dyDescent="0.2">
      <c r="A923" s="18">
        <v>922</v>
      </c>
      <c r="B923" s="7">
        <v>43867</v>
      </c>
      <c r="C923" s="18" t="s">
        <v>2</v>
      </c>
      <c r="D923" s="45">
        <v>19.23</v>
      </c>
      <c r="E923" s="45">
        <v>20.79</v>
      </c>
      <c r="F923" s="45">
        <v>19.079999999999998</v>
      </c>
      <c r="G923" s="45">
        <v>20.6</v>
      </c>
      <c r="H923" s="45">
        <v>394704716</v>
      </c>
      <c r="I923" s="45">
        <v>3203319484</v>
      </c>
    </row>
    <row r="924" spans="1:9" ht="16" x14ac:dyDescent="0.2">
      <c r="A924" s="18">
        <v>923</v>
      </c>
      <c r="B924" s="7">
        <v>43868</v>
      </c>
      <c r="C924" s="18" t="s">
        <v>4</v>
      </c>
      <c r="D924" s="45">
        <v>20.58</v>
      </c>
      <c r="E924" s="45">
        <v>22.48</v>
      </c>
      <c r="F924" s="45">
        <v>20.47</v>
      </c>
      <c r="G924" s="45">
        <v>22.06</v>
      </c>
      <c r="H924" s="45">
        <v>485529457</v>
      </c>
      <c r="I924" s="45">
        <v>3431490967</v>
      </c>
    </row>
    <row r="925" spans="1:9" ht="16" x14ac:dyDescent="0.2">
      <c r="A925" s="18">
        <v>924</v>
      </c>
      <c r="B925" s="7">
        <v>43869</v>
      </c>
      <c r="C925" s="18" t="s">
        <v>5</v>
      </c>
      <c r="D925" s="45">
        <v>22.06</v>
      </c>
      <c r="E925" s="45">
        <v>22.17</v>
      </c>
      <c r="F925" s="45">
        <v>20.98</v>
      </c>
      <c r="G925" s="45">
        <v>21.78</v>
      </c>
      <c r="H925" s="45">
        <v>376067881</v>
      </c>
      <c r="I925" s="45">
        <v>3387965858</v>
      </c>
    </row>
    <row r="926" spans="1:9" ht="16" x14ac:dyDescent="0.2">
      <c r="A926" s="18">
        <v>925</v>
      </c>
      <c r="B926" s="7">
        <v>43870</v>
      </c>
      <c r="C926" s="18" t="s">
        <v>3</v>
      </c>
      <c r="D926" s="45">
        <v>21.76</v>
      </c>
      <c r="E926" s="45">
        <v>24.31</v>
      </c>
      <c r="F926" s="45">
        <v>21.75</v>
      </c>
      <c r="G926" s="45">
        <v>24.31</v>
      </c>
      <c r="H926" s="45">
        <v>523664695</v>
      </c>
      <c r="I926" s="45">
        <v>3780873790</v>
      </c>
    </row>
    <row r="927" spans="1:9" ht="16" x14ac:dyDescent="0.2">
      <c r="A927" s="18">
        <v>926</v>
      </c>
      <c r="B927" s="7">
        <v>43871</v>
      </c>
      <c r="C927" s="18" t="s">
        <v>1</v>
      </c>
      <c r="D927" s="45">
        <v>24.34</v>
      </c>
      <c r="E927" s="45">
        <v>25.81</v>
      </c>
      <c r="F927" s="45">
        <v>23.55</v>
      </c>
      <c r="G927" s="45">
        <v>25.22</v>
      </c>
      <c r="H927" s="45">
        <v>730144278</v>
      </c>
      <c r="I927" s="45">
        <v>3922374050</v>
      </c>
    </row>
    <row r="928" spans="1:9" ht="16" x14ac:dyDescent="0.2">
      <c r="A928" s="18">
        <v>927</v>
      </c>
      <c r="B928" s="7">
        <v>43872</v>
      </c>
      <c r="C928" s="18" t="s">
        <v>7</v>
      </c>
      <c r="D928" s="45">
        <v>25.26</v>
      </c>
      <c r="E928" s="45">
        <v>25.7</v>
      </c>
      <c r="F928" s="45">
        <v>24.2</v>
      </c>
      <c r="G928" s="45">
        <v>25.64</v>
      </c>
      <c r="H928" s="45">
        <v>567226060</v>
      </c>
      <c r="I928" s="45">
        <v>3987557482</v>
      </c>
    </row>
    <row r="929" spans="1:9" ht="16" x14ac:dyDescent="0.2">
      <c r="A929" s="18">
        <v>928</v>
      </c>
      <c r="B929" s="7">
        <v>43873</v>
      </c>
      <c r="C929" s="18" t="s">
        <v>6</v>
      </c>
      <c r="D929" s="45">
        <v>25.66</v>
      </c>
      <c r="E929" s="45">
        <v>26.88</v>
      </c>
      <c r="F929" s="45">
        <v>25.42</v>
      </c>
      <c r="G929" s="45">
        <v>26.47</v>
      </c>
      <c r="H929" s="45">
        <v>492328618</v>
      </c>
      <c r="I929" s="45">
        <v>4116553352</v>
      </c>
    </row>
    <row r="930" spans="1:9" ht="16" x14ac:dyDescent="0.2">
      <c r="A930" s="18">
        <v>929</v>
      </c>
      <c r="B930" s="7">
        <v>43874</v>
      </c>
      <c r="C930" s="18" t="s">
        <v>2</v>
      </c>
      <c r="D930" s="45">
        <v>26.46</v>
      </c>
      <c r="E930" s="45">
        <v>27.12</v>
      </c>
      <c r="F930" s="45">
        <v>24.76</v>
      </c>
      <c r="G930" s="45">
        <v>25.44</v>
      </c>
      <c r="H930" s="45">
        <v>463998187</v>
      </c>
      <c r="I930" s="45">
        <v>3956869413</v>
      </c>
    </row>
    <row r="931" spans="1:9" ht="16" x14ac:dyDescent="0.2">
      <c r="A931" s="18">
        <v>930</v>
      </c>
      <c r="B931" s="7">
        <v>43875</v>
      </c>
      <c r="C931" s="18" t="s">
        <v>4</v>
      </c>
      <c r="D931" s="45">
        <v>25.43</v>
      </c>
      <c r="E931" s="45">
        <v>26.47</v>
      </c>
      <c r="F931" s="45">
        <v>25.15</v>
      </c>
      <c r="G931" s="45">
        <v>26.3</v>
      </c>
      <c r="H931" s="45">
        <v>471534694</v>
      </c>
      <c r="I931" s="45">
        <v>4090142477</v>
      </c>
    </row>
    <row r="932" spans="1:9" ht="16" x14ac:dyDescent="0.2">
      <c r="A932" s="18">
        <v>931</v>
      </c>
      <c r="B932" s="7">
        <v>43876</v>
      </c>
      <c r="C932" s="18" t="s">
        <v>5</v>
      </c>
      <c r="D932" s="45">
        <v>26.3</v>
      </c>
      <c r="E932" s="45">
        <v>26.44</v>
      </c>
      <c r="F932" s="45">
        <v>23.71</v>
      </c>
      <c r="G932" s="45">
        <v>24.15</v>
      </c>
      <c r="H932" s="45">
        <v>454859713</v>
      </c>
      <c r="I932" s="45">
        <v>3756157245</v>
      </c>
    </row>
    <row r="933" spans="1:9" ht="16" x14ac:dyDescent="0.2">
      <c r="A933" s="18">
        <v>932</v>
      </c>
      <c r="B933" s="7">
        <v>43877</v>
      </c>
      <c r="C933" s="18" t="s">
        <v>3</v>
      </c>
      <c r="D933" s="45">
        <v>24.23</v>
      </c>
      <c r="E933" s="45">
        <v>25.21</v>
      </c>
      <c r="F933" s="45">
        <v>22.12</v>
      </c>
      <c r="G933" s="45">
        <v>23.47</v>
      </c>
      <c r="H933" s="45">
        <v>471225913</v>
      </c>
      <c r="I933" s="45">
        <v>3649884929</v>
      </c>
    </row>
    <row r="934" spans="1:9" ht="16" x14ac:dyDescent="0.2">
      <c r="A934" s="18">
        <v>933</v>
      </c>
      <c r="B934" s="7">
        <v>43878</v>
      </c>
      <c r="C934" s="18" t="s">
        <v>1</v>
      </c>
      <c r="D934" s="45">
        <v>23.42</v>
      </c>
      <c r="E934" s="45">
        <v>23.55</v>
      </c>
      <c r="F934" s="45">
        <v>21.69</v>
      </c>
      <c r="G934" s="45">
        <v>23.55</v>
      </c>
      <c r="H934" s="45">
        <v>418783808</v>
      </c>
      <c r="I934" s="45">
        <v>3663104094</v>
      </c>
    </row>
    <row r="935" spans="1:9" ht="16" x14ac:dyDescent="0.2">
      <c r="A935" s="18">
        <v>934</v>
      </c>
      <c r="B935" s="7">
        <v>43879</v>
      </c>
      <c r="C935" s="18" t="s">
        <v>7</v>
      </c>
      <c r="D935" s="45">
        <v>23.52</v>
      </c>
      <c r="E935" s="45">
        <v>24.3</v>
      </c>
      <c r="F935" s="45">
        <v>22.9</v>
      </c>
      <c r="G935" s="45">
        <v>24.06</v>
      </c>
      <c r="H935" s="45">
        <v>392689678</v>
      </c>
      <c r="I935" s="45">
        <v>3741929997</v>
      </c>
    </row>
    <row r="936" spans="1:9" ht="16" x14ac:dyDescent="0.2">
      <c r="A936" s="18">
        <v>935</v>
      </c>
      <c r="B936" s="7">
        <v>43880</v>
      </c>
      <c r="C936" s="18" t="s">
        <v>6</v>
      </c>
      <c r="D936" s="45">
        <v>24.07</v>
      </c>
      <c r="E936" s="45">
        <v>24.33</v>
      </c>
      <c r="F936" s="45">
        <v>22.22</v>
      </c>
      <c r="G936" s="45">
        <v>22.33</v>
      </c>
      <c r="H936" s="45">
        <v>298250332</v>
      </c>
      <c r="I936" s="45">
        <v>3473680872</v>
      </c>
    </row>
    <row r="937" spans="1:9" ht="16" x14ac:dyDescent="0.2">
      <c r="A937" s="18">
        <v>936</v>
      </c>
      <c r="B937" s="7">
        <v>43881</v>
      </c>
      <c r="C937" s="18" t="s">
        <v>2</v>
      </c>
      <c r="D937" s="45">
        <v>22.35</v>
      </c>
      <c r="E937" s="45">
        <v>22.67</v>
      </c>
      <c r="F937" s="45">
        <v>21.32</v>
      </c>
      <c r="G937" s="45">
        <v>22.23</v>
      </c>
      <c r="H937" s="45">
        <v>358656850</v>
      </c>
      <c r="I937" s="45">
        <v>3457448465</v>
      </c>
    </row>
    <row r="938" spans="1:9" ht="16" x14ac:dyDescent="0.2">
      <c r="A938" s="18">
        <v>937</v>
      </c>
      <c r="B938" s="7">
        <v>43882</v>
      </c>
      <c r="C938" s="18" t="s">
        <v>4</v>
      </c>
      <c r="D938" s="45">
        <v>22.19</v>
      </c>
      <c r="E938" s="45">
        <v>22.76</v>
      </c>
      <c r="F938" s="45">
        <v>21.87</v>
      </c>
      <c r="G938" s="45">
        <v>22.18</v>
      </c>
      <c r="H938" s="45">
        <v>396181352</v>
      </c>
      <c r="I938" s="45">
        <v>3450562889</v>
      </c>
    </row>
    <row r="939" spans="1:9" ht="16" x14ac:dyDescent="0.2">
      <c r="A939" s="18">
        <v>938</v>
      </c>
      <c r="B939" s="7">
        <v>43883</v>
      </c>
      <c r="C939" s="18" t="s">
        <v>5</v>
      </c>
      <c r="D939" s="45">
        <v>22.19</v>
      </c>
      <c r="E939" s="45">
        <v>22.32</v>
      </c>
      <c r="F939" s="45">
        <v>21.67</v>
      </c>
      <c r="G939" s="45">
        <v>21.97</v>
      </c>
      <c r="H939" s="45">
        <v>328794302</v>
      </c>
      <c r="I939" s="45">
        <v>3416905532</v>
      </c>
    </row>
    <row r="940" spans="1:9" ht="16" x14ac:dyDescent="0.2">
      <c r="A940" s="18">
        <v>939</v>
      </c>
      <c r="B940" s="7">
        <v>43884</v>
      </c>
      <c r="C940" s="18" t="s">
        <v>3</v>
      </c>
      <c r="D940" s="45">
        <v>21.98</v>
      </c>
      <c r="E940" s="45">
        <v>22.97</v>
      </c>
      <c r="F940" s="45">
        <v>21.98</v>
      </c>
      <c r="G940" s="45">
        <v>22.83</v>
      </c>
      <c r="H940" s="45">
        <v>439036993</v>
      </c>
      <c r="I940" s="45">
        <v>3550727461</v>
      </c>
    </row>
    <row r="941" spans="1:9" ht="16" x14ac:dyDescent="0.2">
      <c r="A941" s="18">
        <v>940</v>
      </c>
      <c r="B941" s="7">
        <v>43885</v>
      </c>
      <c r="C941" s="18" t="s">
        <v>1</v>
      </c>
      <c r="D941" s="45">
        <v>22.82</v>
      </c>
      <c r="E941" s="45">
        <v>23.25</v>
      </c>
      <c r="F941" s="45">
        <v>21.61</v>
      </c>
      <c r="G941" s="45">
        <v>22.04</v>
      </c>
      <c r="H941" s="45">
        <v>357640680</v>
      </c>
      <c r="I941" s="45">
        <v>3428670929</v>
      </c>
    </row>
    <row r="942" spans="1:9" ht="16" x14ac:dyDescent="0.2">
      <c r="A942" s="18">
        <v>941</v>
      </c>
      <c r="B942" s="7">
        <v>43886</v>
      </c>
      <c r="C942" s="18" t="s">
        <v>7</v>
      </c>
      <c r="D942" s="45">
        <v>22.14</v>
      </c>
      <c r="E942" s="45">
        <v>22.14</v>
      </c>
      <c r="F942" s="45">
        <v>20.2</v>
      </c>
      <c r="G942" s="45">
        <v>20.34</v>
      </c>
      <c r="H942" s="45">
        <v>356163893</v>
      </c>
      <c r="I942" s="45">
        <v>3164000936</v>
      </c>
    </row>
    <row r="943" spans="1:9" ht="16" x14ac:dyDescent="0.2">
      <c r="A943" s="18">
        <v>942</v>
      </c>
      <c r="B943" s="7">
        <v>43887</v>
      </c>
      <c r="C943" s="18" t="s">
        <v>6</v>
      </c>
      <c r="D943" s="45">
        <v>20.36</v>
      </c>
      <c r="E943" s="45">
        <v>20.52</v>
      </c>
      <c r="F943" s="45">
        <v>18.14</v>
      </c>
      <c r="G943" s="45">
        <v>18.8</v>
      </c>
      <c r="H943" s="45">
        <v>443909390</v>
      </c>
      <c r="I943" s="45">
        <v>2923955254</v>
      </c>
    </row>
    <row r="944" spans="1:9" ht="16" x14ac:dyDescent="0.2">
      <c r="A944" s="18">
        <v>943</v>
      </c>
      <c r="B944" s="7">
        <v>43888</v>
      </c>
      <c r="C944" s="18" t="s">
        <v>2</v>
      </c>
      <c r="D944" s="45">
        <v>18.79</v>
      </c>
      <c r="E944" s="45">
        <v>19.62</v>
      </c>
      <c r="F944" s="45">
        <v>17.82</v>
      </c>
      <c r="G944" s="45">
        <v>19.12</v>
      </c>
      <c r="H944" s="45">
        <v>406092296</v>
      </c>
      <c r="I944" s="45">
        <v>2974261568</v>
      </c>
    </row>
    <row r="945" spans="1:9" ht="16" x14ac:dyDescent="0.2">
      <c r="A945" s="18">
        <v>944</v>
      </c>
      <c r="B945" s="7">
        <v>43889</v>
      </c>
      <c r="C945" s="18" t="s">
        <v>4</v>
      </c>
      <c r="D945" s="45">
        <v>19.07</v>
      </c>
      <c r="E945" s="45">
        <v>19.72</v>
      </c>
      <c r="F945" s="45">
        <v>18.100000000000001</v>
      </c>
      <c r="G945" s="45">
        <v>18.850000000000001</v>
      </c>
      <c r="H945" s="45">
        <v>461435237</v>
      </c>
      <c r="I945" s="45">
        <v>2932619604</v>
      </c>
    </row>
    <row r="946" spans="1:9" ht="16" x14ac:dyDescent="0.2">
      <c r="A946" s="18">
        <v>945</v>
      </c>
      <c r="B946" s="7">
        <v>43890</v>
      </c>
      <c r="C946" s="18" t="s">
        <v>5</v>
      </c>
      <c r="D946" s="45">
        <v>18.95</v>
      </c>
      <c r="E946" s="45">
        <v>20.18</v>
      </c>
      <c r="F946" s="45">
        <v>18.88</v>
      </c>
      <c r="G946" s="45">
        <v>19.579999999999998</v>
      </c>
      <c r="H946" s="45">
        <v>584219366</v>
      </c>
      <c r="I946" s="45">
        <v>3046045200</v>
      </c>
    </row>
    <row r="947" spans="1:9" ht="16" x14ac:dyDescent="0.2">
      <c r="A947" s="18">
        <v>946</v>
      </c>
      <c r="B947" s="7">
        <v>43891</v>
      </c>
      <c r="C947" s="18" t="s">
        <v>3</v>
      </c>
      <c r="D947" s="45">
        <v>19.57</v>
      </c>
      <c r="E947" s="45">
        <v>20.05</v>
      </c>
      <c r="F947" s="45">
        <v>18.5</v>
      </c>
      <c r="G947" s="45">
        <v>18.96</v>
      </c>
      <c r="H947" s="45">
        <v>380913102</v>
      </c>
      <c r="I947" s="45">
        <v>2949478830</v>
      </c>
    </row>
    <row r="948" spans="1:9" ht="16" x14ac:dyDescent="0.2">
      <c r="A948" s="18">
        <v>947</v>
      </c>
      <c r="B948" s="7">
        <v>43892</v>
      </c>
      <c r="C948" s="18" t="s">
        <v>1</v>
      </c>
      <c r="D948" s="45">
        <v>19.04</v>
      </c>
      <c r="E948" s="45">
        <v>20.05</v>
      </c>
      <c r="F948" s="45">
        <v>18.78</v>
      </c>
      <c r="G948" s="45">
        <v>19.809999999999999</v>
      </c>
      <c r="H948" s="45">
        <v>428747453</v>
      </c>
      <c r="I948" s="45">
        <v>3081814362</v>
      </c>
    </row>
    <row r="949" spans="1:9" ht="16" x14ac:dyDescent="0.2">
      <c r="A949" s="18">
        <v>948</v>
      </c>
      <c r="B949" s="7">
        <v>43893</v>
      </c>
      <c r="C949" s="18" t="s">
        <v>7</v>
      </c>
      <c r="D949" s="45">
        <v>19.79</v>
      </c>
      <c r="E949" s="45">
        <v>20.36</v>
      </c>
      <c r="F949" s="45">
        <v>19.34</v>
      </c>
      <c r="G949" s="45">
        <v>19.64</v>
      </c>
      <c r="H949" s="45">
        <v>355662760</v>
      </c>
      <c r="I949" s="45">
        <v>3054303981</v>
      </c>
    </row>
    <row r="950" spans="1:9" ht="16" x14ac:dyDescent="0.2">
      <c r="A950" s="18">
        <v>949</v>
      </c>
      <c r="B950" s="7">
        <v>43894</v>
      </c>
      <c r="C950" s="18" t="s">
        <v>6</v>
      </c>
      <c r="D950" s="45">
        <v>19.66</v>
      </c>
      <c r="E950" s="45">
        <v>20.23</v>
      </c>
      <c r="F950" s="45">
        <v>19.59</v>
      </c>
      <c r="G950" s="45">
        <v>19.96</v>
      </c>
      <c r="H950" s="45">
        <v>363898093</v>
      </c>
      <c r="I950" s="45">
        <v>3104386463</v>
      </c>
    </row>
    <row r="951" spans="1:9" ht="16" x14ac:dyDescent="0.2">
      <c r="A951" s="18">
        <v>950</v>
      </c>
      <c r="B951" s="7">
        <v>43895</v>
      </c>
      <c r="C951" s="18" t="s">
        <v>2</v>
      </c>
      <c r="D951" s="45">
        <v>19.96</v>
      </c>
      <c r="E951" s="45">
        <v>21.47</v>
      </c>
      <c r="F951" s="45">
        <v>19.96</v>
      </c>
      <c r="G951" s="45">
        <v>20.8</v>
      </c>
      <c r="H951" s="45">
        <v>424802925</v>
      </c>
      <c r="I951" s="45">
        <v>3235479596</v>
      </c>
    </row>
    <row r="952" spans="1:9" ht="16" x14ac:dyDescent="0.2">
      <c r="A952" s="18">
        <v>951</v>
      </c>
      <c r="B952" s="7">
        <v>43896</v>
      </c>
      <c r="C952" s="18" t="s">
        <v>4</v>
      </c>
      <c r="D952" s="45">
        <v>20.83</v>
      </c>
      <c r="E952" s="45">
        <v>21.7</v>
      </c>
      <c r="F952" s="45">
        <v>20.78</v>
      </c>
      <c r="G952" s="45">
        <v>21.29</v>
      </c>
      <c r="H952" s="45">
        <v>449180749</v>
      </c>
      <c r="I952" s="45">
        <v>3311126110</v>
      </c>
    </row>
    <row r="953" spans="1:9" ht="16" x14ac:dyDescent="0.2">
      <c r="A953" s="18">
        <v>952</v>
      </c>
      <c r="B953" s="7">
        <v>43897</v>
      </c>
      <c r="C953" s="18" t="s">
        <v>5</v>
      </c>
      <c r="D953" s="45">
        <v>21.28</v>
      </c>
      <c r="E953" s="45">
        <v>21.43</v>
      </c>
      <c r="F953" s="45">
        <v>19.850000000000001</v>
      </c>
      <c r="G953" s="45">
        <v>20.18</v>
      </c>
      <c r="H953" s="45">
        <v>337204407</v>
      </c>
      <c r="I953" s="45">
        <v>3138663736</v>
      </c>
    </row>
    <row r="954" spans="1:9" ht="16" x14ac:dyDescent="0.2">
      <c r="A954" s="18">
        <v>953</v>
      </c>
      <c r="B954" s="7">
        <v>43898</v>
      </c>
      <c r="C954" s="18" t="s">
        <v>3</v>
      </c>
      <c r="D954" s="45">
        <v>20.21</v>
      </c>
      <c r="E954" s="45">
        <v>20.29</v>
      </c>
      <c r="F954" s="45">
        <v>16.96</v>
      </c>
      <c r="G954" s="45">
        <v>16.97</v>
      </c>
      <c r="H954" s="45">
        <v>365362955</v>
      </c>
      <c r="I954" s="45">
        <v>2640090329</v>
      </c>
    </row>
    <row r="955" spans="1:9" ht="16" x14ac:dyDescent="0.2">
      <c r="A955" s="18">
        <v>954</v>
      </c>
      <c r="B955" s="7">
        <v>43899</v>
      </c>
      <c r="C955" s="18" t="s">
        <v>1</v>
      </c>
      <c r="D955" s="45">
        <v>16.98</v>
      </c>
      <c r="E955" s="45">
        <v>17.46</v>
      </c>
      <c r="F955" s="45">
        <v>15.72</v>
      </c>
      <c r="G955" s="45">
        <v>16.57</v>
      </c>
      <c r="H955" s="45">
        <v>417649798</v>
      </c>
      <c r="I955" s="45">
        <v>2577359027</v>
      </c>
    </row>
    <row r="956" spans="1:9" ht="16" x14ac:dyDescent="0.2">
      <c r="A956" s="18">
        <v>955</v>
      </c>
      <c r="B956" s="7">
        <v>43900</v>
      </c>
      <c r="C956" s="18" t="s">
        <v>7</v>
      </c>
      <c r="D956" s="45">
        <v>16.579999999999998</v>
      </c>
      <c r="E956" s="45">
        <v>17.440000000000001</v>
      </c>
      <c r="F956" s="45">
        <v>16.440000000000001</v>
      </c>
      <c r="G956" s="45">
        <v>16.88</v>
      </c>
      <c r="H956" s="45">
        <v>360300206</v>
      </c>
      <c r="I956" s="45">
        <v>2624783869</v>
      </c>
    </row>
    <row r="957" spans="1:9" ht="16" x14ac:dyDescent="0.2">
      <c r="A957" s="18">
        <v>956</v>
      </c>
      <c r="B957" s="7">
        <v>43901</v>
      </c>
      <c r="C957" s="18" t="s">
        <v>6</v>
      </c>
      <c r="D957" s="45">
        <v>16.88</v>
      </c>
      <c r="E957" s="45">
        <v>17.100000000000001</v>
      </c>
      <c r="F957" s="45">
        <v>15.57</v>
      </c>
      <c r="G957" s="45">
        <v>16.52</v>
      </c>
      <c r="H957" s="45">
        <v>288383091</v>
      </c>
      <c r="I957" s="45">
        <v>2570218252</v>
      </c>
    </row>
    <row r="958" spans="1:9" ht="16" x14ac:dyDescent="0.2">
      <c r="A958" s="18">
        <v>957</v>
      </c>
      <c r="B958" s="7">
        <v>43902</v>
      </c>
      <c r="C958" s="18" t="s">
        <v>2</v>
      </c>
      <c r="D958" s="45">
        <v>16.53</v>
      </c>
      <c r="E958" s="45">
        <v>16.559999999999999</v>
      </c>
      <c r="F958" s="45">
        <v>9.52</v>
      </c>
      <c r="G958" s="45">
        <v>9.6</v>
      </c>
      <c r="H958" s="45">
        <v>444641540</v>
      </c>
      <c r="I958" s="45">
        <v>1493178250</v>
      </c>
    </row>
    <row r="959" spans="1:9" ht="16" x14ac:dyDescent="0.2">
      <c r="A959" s="18">
        <v>958</v>
      </c>
      <c r="B959" s="7">
        <v>43903</v>
      </c>
      <c r="C959" s="18" t="s">
        <v>4</v>
      </c>
      <c r="D959" s="45">
        <v>9.52</v>
      </c>
      <c r="E959" s="45">
        <v>11.35</v>
      </c>
      <c r="F959" s="45">
        <v>6.96</v>
      </c>
      <c r="G959" s="45">
        <v>10.83</v>
      </c>
      <c r="H959" s="45">
        <v>681143272</v>
      </c>
      <c r="I959" s="45">
        <v>1684938085</v>
      </c>
    </row>
    <row r="960" spans="1:9" ht="16" x14ac:dyDescent="0.2">
      <c r="A960" s="18">
        <v>959</v>
      </c>
      <c r="B960" s="7">
        <v>43904</v>
      </c>
      <c r="C960" s="18" t="s">
        <v>5</v>
      </c>
      <c r="D960" s="45">
        <v>10.84</v>
      </c>
      <c r="E960" s="45">
        <v>11.29</v>
      </c>
      <c r="F960" s="45">
        <v>9.9700000000000006</v>
      </c>
      <c r="G960" s="45">
        <v>10.14</v>
      </c>
      <c r="H960" s="45">
        <v>301943026</v>
      </c>
      <c r="I960" s="45">
        <v>1577212181</v>
      </c>
    </row>
    <row r="961" spans="1:9" ht="16" x14ac:dyDescent="0.2">
      <c r="A961" s="18">
        <v>960</v>
      </c>
      <c r="B961" s="7">
        <v>43905</v>
      </c>
      <c r="C961" s="18" t="s">
        <v>3</v>
      </c>
      <c r="D961" s="45">
        <v>10.130000000000001</v>
      </c>
      <c r="E961" s="45">
        <v>11.17</v>
      </c>
      <c r="F961" s="45">
        <v>10.02</v>
      </c>
      <c r="G961" s="45">
        <v>10.44</v>
      </c>
      <c r="H961" s="45">
        <v>336142093</v>
      </c>
      <c r="I961" s="45">
        <v>1623183882</v>
      </c>
    </row>
    <row r="962" spans="1:9" ht="16" x14ac:dyDescent="0.2">
      <c r="A962" s="18">
        <v>961</v>
      </c>
      <c r="B962" s="7">
        <v>43906</v>
      </c>
      <c r="C962" s="18" t="s">
        <v>1</v>
      </c>
      <c r="D962" s="45">
        <v>10.43</v>
      </c>
      <c r="E962" s="45">
        <v>10.43</v>
      </c>
      <c r="F962" s="45">
        <v>8.68</v>
      </c>
      <c r="G962" s="45">
        <v>9.39</v>
      </c>
      <c r="H962" s="45">
        <v>314940366</v>
      </c>
      <c r="I962" s="45">
        <v>1459875427</v>
      </c>
    </row>
    <row r="963" spans="1:9" ht="16" x14ac:dyDescent="0.2">
      <c r="A963" s="18">
        <v>962</v>
      </c>
      <c r="B963" s="7">
        <v>43907</v>
      </c>
      <c r="C963" s="18" t="s">
        <v>7</v>
      </c>
      <c r="D963" s="45">
        <v>9.3699999999999992</v>
      </c>
      <c r="E963" s="45">
        <v>10.45</v>
      </c>
      <c r="F963" s="45">
        <v>9.3699999999999992</v>
      </c>
      <c r="G963" s="45">
        <v>10.08</v>
      </c>
      <c r="H963" s="45">
        <v>288591005</v>
      </c>
      <c r="I963" s="45">
        <v>1567370634</v>
      </c>
    </row>
    <row r="964" spans="1:9" ht="16" x14ac:dyDescent="0.2">
      <c r="A964" s="18">
        <v>963</v>
      </c>
      <c r="B964" s="7">
        <v>43908</v>
      </c>
      <c r="C964" s="18" t="s">
        <v>6</v>
      </c>
      <c r="D964" s="45">
        <v>10.039999999999999</v>
      </c>
      <c r="E964" s="45">
        <v>10.24</v>
      </c>
      <c r="F964" s="45">
        <v>9.76</v>
      </c>
      <c r="G964" s="45">
        <v>10.119999999999999</v>
      </c>
      <c r="H964" s="45">
        <v>264539835</v>
      </c>
      <c r="I964" s="45">
        <v>1573897290</v>
      </c>
    </row>
    <row r="965" spans="1:9" ht="16" x14ac:dyDescent="0.2">
      <c r="A965" s="18">
        <v>964</v>
      </c>
      <c r="B965" s="7">
        <v>43909</v>
      </c>
      <c r="C965" s="18" t="s">
        <v>2</v>
      </c>
      <c r="D965" s="45">
        <v>10.119999999999999</v>
      </c>
      <c r="E965" s="45">
        <v>12.6</v>
      </c>
      <c r="F965" s="45">
        <v>10.119999999999999</v>
      </c>
      <c r="G965" s="45">
        <v>12.28</v>
      </c>
      <c r="H965" s="45">
        <v>407534104</v>
      </c>
      <c r="I965" s="45">
        <v>1909934856</v>
      </c>
    </row>
    <row r="966" spans="1:9" ht="16" x14ac:dyDescent="0.2">
      <c r="A966" s="18">
        <v>965</v>
      </c>
      <c r="B966" s="7">
        <v>43910</v>
      </c>
      <c r="C966" s="18" t="s">
        <v>4</v>
      </c>
      <c r="D966" s="45">
        <v>12.28</v>
      </c>
      <c r="E966" s="45">
        <v>13.62</v>
      </c>
      <c r="F966" s="45">
        <v>10.74</v>
      </c>
      <c r="G966" s="45">
        <v>11.88</v>
      </c>
      <c r="H966" s="45">
        <v>433929425</v>
      </c>
      <c r="I966" s="45">
        <v>1847133244</v>
      </c>
    </row>
    <row r="967" spans="1:9" ht="16" x14ac:dyDescent="0.2">
      <c r="A967" s="18">
        <v>966</v>
      </c>
      <c r="B967" s="7">
        <v>43911</v>
      </c>
      <c r="C967" s="18" t="s">
        <v>5</v>
      </c>
      <c r="D967" s="45">
        <v>11.9</v>
      </c>
      <c r="E967" s="45">
        <v>12.31</v>
      </c>
      <c r="F967" s="45">
        <v>11.35</v>
      </c>
      <c r="G967" s="45">
        <v>12.06</v>
      </c>
      <c r="H967" s="45">
        <v>386174572</v>
      </c>
      <c r="I967" s="45">
        <v>1875460321</v>
      </c>
    </row>
    <row r="968" spans="1:9" ht="16" x14ac:dyDescent="0.2">
      <c r="A968" s="18">
        <v>967</v>
      </c>
      <c r="B968" s="7">
        <v>43912</v>
      </c>
      <c r="C968" s="18" t="s">
        <v>3</v>
      </c>
      <c r="D968" s="45">
        <v>12.08</v>
      </c>
      <c r="E968" s="45">
        <v>12.39</v>
      </c>
      <c r="F968" s="45">
        <v>11.14</v>
      </c>
      <c r="G968" s="45">
        <v>11.16</v>
      </c>
      <c r="H968" s="45">
        <v>308670064</v>
      </c>
      <c r="I968" s="45">
        <v>1735514181</v>
      </c>
    </row>
    <row r="969" spans="1:9" ht="16" x14ac:dyDescent="0.2">
      <c r="A969" s="18">
        <v>968</v>
      </c>
      <c r="B969" s="7">
        <v>43913</v>
      </c>
      <c r="C969" s="18" t="s">
        <v>1</v>
      </c>
      <c r="D969" s="45">
        <v>11.16</v>
      </c>
      <c r="E969" s="45">
        <v>12.13</v>
      </c>
      <c r="F969" s="45">
        <v>10.93</v>
      </c>
      <c r="G969" s="45">
        <v>12.12</v>
      </c>
      <c r="H969" s="45">
        <v>359015601</v>
      </c>
      <c r="I969" s="45">
        <v>1884749571</v>
      </c>
    </row>
    <row r="970" spans="1:9" ht="16" x14ac:dyDescent="0.2">
      <c r="A970" s="18">
        <v>969</v>
      </c>
      <c r="B970" s="7">
        <v>43914</v>
      </c>
      <c r="C970" s="18" t="s">
        <v>7</v>
      </c>
      <c r="D970" s="45">
        <v>12.12</v>
      </c>
      <c r="E970" s="45">
        <v>12.57</v>
      </c>
      <c r="F970" s="45">
        <v>11.85</v>
      </c>
      <c r="G970" s="45">
        <v>12.4</v>
      </c>
      <c r="H970" s="45">
        <v>333522129</v>
      </c>
      <c r="I970" s="45">
        <v>1928844946</v>
      </c>
    </row>
    <row r="971" spans="1:9" ht="16" x14ac:dyDescent="0.2">
      <c r="A971" s="18">
        <v>970</v>
      </c>
      <c r="B971" s="7">
        <v>43915</v>
      </c>
      <c r="C971" s="18" t="s">
        <v>6</v>
      </c>
      <c r="D971" s="45">
        <v>12.4</v>
      </c>
      <c r="E971" s="45">
        <v>12.63</v>
      </c>
      <c r="F971" s="45">
        <v>12.12</v>
      </c>
      <c r="G971" s="45">
        <v>12.32</v>
      </c>
      <c r="H971" s="45">
        <v>288895593</v>
      </c>
      <c r="I971" s="45">
        <v>1916881081</v>
      </c>
    </row>
    <row r="972" spans="1:9" ht="16" x14ac:dyDescent="0.2">
      <c r="A972" s="18">
        <v>971</v>
      </c>
      <c r="B972" s="7">
        <v>43916</v>
      </c>
      <c r="C972" s="18" t="s">
        <v>2</v>
      </c>
      <c r="D972" s="45">
        <v>12.33</v>
      </c>
      <c r="E972" s="45">
        <v>13.22</v>
      </c>
      <c r="F972" s="45">
        <v>12.26</v>
      </c>
      <c r="G972" s="45">
        <v>13.22</v>
      </c>
      <c r="H972" s="45">
        <v>299218749</v>
      </c>
      <c r="I972" s="45">
        <v>2055823709</v>
      </c>
    </row>
    <row r="973" spans="1:9" ht="16" x14ac:dyDescent="0.2">
      <c r="A973" s="18">
        <v>972</v>
      </c>
      <c r="B973" s="7">
        <v>43917</v>
      </c>
      <c r="C973" s="18" t="s">
        <v>4</v>
      </c>
      <c r="D973" s="45">
        <v>13.22</v>
      </c>
      <c r="E973" s="45">
        <v>13.28</v>
      </c>
      <c r="F973" s="45">
        <v>12.51</v>
      </c>
      <c r="G973" s="45">
        <v>12.52</v>
      </c>
      <c r="H973" s="45">
        <v>263730266</v>
      </c>
      <c r="I973" s="45">
        <v>1947826173</v>
      </c>
    </row>
    <row r="974" spans="1:9" ht="16" x14ac:dyDescent="0.2">
      <c r="A974" s="18">
        <v>973</v>
      </c>
      <c r="B974" s="7">
        <v>43918</v>
      </c>
      <c r="C974" s="18" t="s">
        <v>5</v>
      </c>
      <c r="D974" s="45">
        <v>12.53</v>
      </c>
      <c r="E974" s="45">
        <v>12.53</v>
      </c>
      <c r="F974" s="45">
        <v>11.82</v>
      </c>
      <c r="G974" s="45">
        <v>12.19</v>
      </c>
      <c r="H974" s="45">
        <v>256061862</v>
      </c>
      <c r="I974" s="45">
        <v>1896476688</v>
      </c>
    </row>
    <row r="975" spans="1:9" ht="16" x14ac:dyDescent="0.2">
      <c r="A975" s="18">
        <v>974</v>
      </c>
      <c r="B975" s="7">
        <v>43919</v>
      </c>
      <c r="C975" s="18" t="s">
        <v>3</v>
      </c>
      <c r="D975" s="45">
        <v>12.19</v>
      </c>
      <c r="E975" s="45">
        <v>12.28</v>
      </c>
      <c r="F975" s="45">
        <v>11.39</v>
      </c>
      <c r="G975" s="45">
        <v>11.44</v>
      </c>
      <c r="H975" s="45">
        <v>218854042</v>
      </c>
      <c r="I975" s="45">
        <v>1779529888</v>
      </c>
    </row>
    <row r="976" spans="1:9" ht="16" x14ac:dyDescent="0.2">
      <c r="A976" s="18">
        <v>975</v>
      </c>
      <c r="B976" s="7">
        <v>43920</v>
      </c>
      <c r="C976" s="18" t="s">
        <v>1</v>
      </c>
      <c r="D976" s="45">
        <v>11.42</v>
      </c>
      <c r="E976" s="45">
        <v>12.38</v>
      </c>
      <c r="F976" s="45">
        <v>11.34</v>
      </c>
      <c r="G976" s="45">
        <v>12.29</v>
      </c>
      <c r="H976" s="45">
        <v>305631180</v>
      </c>
      <c r="I976" s="45">
        <v>1911055190</v>
      </c>
    </row>
    <row r="977" spans="1:9" ht="16" x14ac:dyDescent="0.2">
      <c r="A977" s="18">
        <v>976</v>
      </c>
      <c r="B977" s="7">
        <v>43921</v>
      </c>
      <c r="C977" s="18" t="s">
        <v>7</v>
      </c>
      <c r="D977" s="45">
        <v>12.28</v>
      </c>
      <c r="E977" s="45">
        <v>12.74</v>
      </c>
      <c r="F977" s="45">
        <v>12.23</v>
      </c>
      <c r="G977" s="45">
        <v>12.58</v>
      </c>
      <c r="H977" s="45">
        <v>372566080</v>
      </c>
      <c r="I977" s="45">
        <v>1956901646</v>
      </c>
    </row>
    <row r="978" spans="1:9" ht="16" x14ac:dyDescent="0.2">
      <c r="A978" s="18">
        <v>977</v>
      </c>
      <c r="B978" s="7">
        <v>43922</v>
      </c>
      <c r="C978" s="18" t="s">
        <v>6</v>
      </c>
      <c r="D978" s="45">
        <v>12.58</v>
      </c>
      <c r="E978" s="45">
        <v>12.74</v>
      </c>
      <c r="F978" s="45">
        <v>12.06</v>
      </c>
      <c r="G978" s="45">
        <v>12.74</v>
      </c>
      <c r="H978" s="45">
        <v>332222983</v>
      </c>
      <c r="I978" s="45">
        <v>1981787101</v>
      </c>
    </row>
    <row r="979" spans="1:9" ht="16" x14ac:dyDescent="0.2">
      <c r="A979" s="18">
        <v>978</v>
      </c>
      <c r="B979" s="7">
        <v>43923</v>
      </c>
      <c r="C979" s="18" t="s">
        <v>2</v>
      </c>
      <c r="D979" s="45">
        <v>12.73</v>
      </c>
      <c r="E979" s="45">
        <v>13.55</v>
      </c>
      <c r="F979" s="45">
        <v>12.61</v>
      </c>
      <c r="G979" s="45">
        <v>13.07</v>
      </c>
      <c r="H979" s="45">
        <v>398592822</v>
      </c>
      <c r="I979" s="45">
        <v>2032342068</v>
      </c>
    </row>
    <row r="980" spans="1:9" ht="16" x14ac:dyDescent="0.2">
      <c r="A980" s="18">
        <v>979</v>
      </c>
      <c r="B980" s="7">
        <v>43924</v>
      </c>
      <c r="C980" s="18" t="s">
        <v>4</v>
      </c>
      <c r="D980" s="45">
        <v>13.05</v>
      </c>
      <c r="E980" s="45">
        <v>13.57</v>
      </c>
      <c r="F980" s="45">
        <v>13</v>
      </c>
      <c r="G980" s="45">
        <v>13.37</v>
      </c>
      <c r="H980" s="45">
        <v>406426751</v>
      </c>
      <c r="I980" s="45">
        <v>2079993665</v>
      </c>
    </row>
    <row r="981" spans="1:9" ht="16" x14ac:dyDescent="0.2">
      <c r="A981" s="18">
        <v>980</v>
      </c>
      <c r="B981" s="7">
        <v>43925</v>
      </c>
      <c r="C981" s="18" t="s">
        <v>5</v>
      </c>
      <c r="D981" s="45">
        <v>13.37</v>
      </c>
      <c r="E981" s="45">
        <v>14.01</v>
      </c>
      <c r="F981" s="45">
        <v>13.22</v>
      </c>
      <c r="G981" s="45">
        <v>13.82</v>
      </c>
      <c r="H981" s="45">
        <v>416644565</v>
      </c>
      <c r="I981" s="45">
        <v>2150221628</v>
      </c>
    </row>
    <row r="982" spans="1:9" ht="16" x14ac:dyDescent="0.2">
      <c r="A982" s="18">
        <v>981</v>
      </c>
      <c r="B982" s="7">
        <v>43926</v>
      </c>
      <c r="C982" s="18" t="s">
        <v>3</v>
      </c>
      <c r="D982" s="45">
        <v>13.82</v>
      </c>
      <c r="E982" s="45">
        <v>13.97</v>
      </c>
      <c r="F982" s="45">
        <v>13.47</v>
      </c>
      <c r="G982" s="45">
        <v>13.73</v>
      </c>
      <c r="H982" s="45">
        <v>398954313</v>
      </c>
      <c r="I982" s="45">
        <v>2136159300</v>
      </c>
    </row>
    <row r="983" spans="1:9" ht="16" x14ac:dyDescent="0.2">
      <c r="A983" s="18">
        <v>982</v>
      </c>
      <c r="B983" s="7">
        <v>43927</v>
      </c>
      <c r="C983" s="18" t="s">
        <v>1</v>
      </c>
      <c r="D983" s="45">
        <v>13.73</v>
      </c>
      <c r="E983" s="45">
        <v>15.12</v>
      </c>
      <c r="F983" s="45">
        <v>13.69</v>
      </c>
      <c r="G983" s="45">
        <v>15.08</v>
      </c>
      <c r="H983" s="45">
        <v>491814166</v>
      </c>
      <c r="I983" s="45">
        <v>2346196872</v>
      </c>
    </row>
    <row r="984" spans="1:9" ht="16" x14ac:dyDescent="0.2">
      <c r="A984" s="18">
        <v>983</v>
      </c>
      <c r="B984" s="7">
        <v>43928</v>
      </c>
      <c r="C984" s="18" t="s">
        <v>7</v>
      </c>
      <c r="D984" s="45">
        <v>15.07</v>
      </c>
      <c r="E984" s="45">
        <v>15.45</v>
      </c>
      <c r="F984" s="45">
        <v>14.37</v>
      </c>
      <c r="G984" s="45">
        <v>14.68</v>
      </c>
      <c r="H984" s="45">
        <v>452816635</v>
      </c>
      <c r="I984" s="45">
        <v>2283519607</v>
      </c>
    </row>
    <row r="985" spans="1:9" ht="16" x14ac:dyDescent="0.2">
      <c r="A985" s="18">
        <v>984</v>
      </c>
      <c r="B985" s="7">
        <v>43929</v>
      </c>
      <c r="C985" s="18" t="s">
        <v>6</v>
      </c>
      <c r="D985" s="45">
        <v>14.69</v>
      </c>
      <c r="E985" s="45">
        <v>15.26</v>
      </c>
      <c r="F985" s="45">
        <v>14.56</v>
      </c>
      <c r="G985" s="45">
        <v>15.06</v>
      </c>
      <c r="H985" s="45">
        <v>434986928</v>
      </c>
      <c r="I985" s="45">
        <v>2341772649</v>
      </c>
    </row>
    <row r="986" spans="1:9" ht="16" x14ac:dyDescent="0.2">
      <c r="A986" s="18">
        <v>985</v>
      </c>
      <c r="B986" s="7">
        <v>43930</v>
      </c>
      <c r="C986" s="18" t="s">
        <v>2</v>
      </c>
      <c r="D986" s="45">
        <v>15.07</v>
      </c>
      <c r="E986" s="45">
        <v>15.18</v>
      </c>
      <c r="F986" s="45">
        <v>14.76</v>
      </c>
      <c r="G986" s="45">
        <v>15.06</v>
      </c>
      <c r="H986" s="45">
        <v>444821353</v>
      </c>
      <c r="I986" s="45">
        <v>2342787878</v>
      </c>
    </row>
    <row r="987" spans="1:9" ht="16" x14ac:dyDescent="0.2">
      <c r="A987" s="18">
        <v>986</v>
      </c>
      <c r="B987" s="7">
        <v>43931</v>
      </c>
      <c r="C987" s="18" t="s">
        <v>4</v>
      </c>
      <c r="D987" s="45">
        <v>15.06</v>
      </c>
      <c r="E987" s="45">
        <v>15.11</v>
      </c>
      <c r="F987" s="45">
        <v>13.59</v>
      </c>
      <c r="G987" s="45">
        <v>13.74</v>
      </c>
      <c r="H987" s="45">
        <v>394331907</v>
      </c>
      <c r="I987" s="45">
        <v>2136720360</v>
      </c>
    </row>
    <row r="988" spans="1:9" ht="16" x14ac:dyDescent="0.2">
      <c r="A988" s="18">
        <v>987</v>
      </c>
      <c r="B988" s="7">
        <v>43932</v>
      </c>
      <c r="C988" s="18" t="s">
        <v>5</v>
      </c>
      <c r="D988" s="45">
        <v>13.74</v>
      </c>
      <c r="E988" s="45">
        <v>14.07</v>
      </c>
      <c r="F988" s="45">
        <v>13.61</v>
      </c>
      <c r="G988" s="45">
        <v>13.8</v>
      </c>
      <c r="H988" s="45">
        <v>364313702</v>
      </c>
      <c r="I988" s="45">
        <v>2147073560</v>
      </c>
    </row>
    <row r="989" spans="1:9" ht="16" x14ac:dyDescent="0.2">
      <c r="A989" s="18">
        <v>988</v>
      </c>
      <c r="B989" s="7">
        <v>43933</v>
      </c>
      <c r="C989" s="18" t="s">
        <v>3</v>
      </c>
      <c r="D989" s="45">
        <v>13.81</v>
      </c>
      <c r="E989" s="45">
        <v>14.75</v>
      </c>
      <c r="F989" s="45">
        <v>13.73</v>
      </c>
      <c r="G989" s="45">
        <v>14.38</v>
      </c>
      <c r="H989" s="45">
        <v>414752932</v>
      </c>
      <c r="I989" s="45">
        <v>2235857452</v>
      </c>
    </row>
    <row r="990" spans="1:9" ht="16" x14ac:dyDescent="0.2">
      <c r="A990" s="18">
        <v>989</v>
      </c>
      <c r="B990" s="7">
        <v>43934</v>
      </c>
      <c r="C990" s="18" t="s">
        <v>1</v>
      </c>
      <c r="D990" s="45">
        <v>14.4</v>
      </c>
      <c r="E990" s="45">
        <v>15.05</v>
      </c>
      <c r="F990" s="45">
        <v>13.72</v>
      </c>
      <c r="G990" s="45">
        <v>15.03</v>
      </c>
      <c r="H990" s="45">
        <v>459561236</v>
      </c>
      <c r="I990" s="45">
        <v>2338405291</v>
      </c>
    </row>
    <row r="991" spans="1:9" ht="16" x14ac:dyDescent="0.2">
      <c r="A991" s="18">
        <v>990</v>
      </c>
      <c r="B991" s="7">
        <v>43935</v>
      </c>
      <c r="C991" s="18" t="s">
        <v>7</v>
      </c>
      <c r="D991" s="45">
        <v>15.01</v>
      </c>
      <c r="E991" s="45">
        <v>15.92</v>
      </c>
      <c r="F991" s="45">
        <v>14.84</v>
      </c>
      <c r="G991" s="45">
        <v>15.53</v>
      </c>
      <c r="H991" s="45">
        <v>515331620</v>
      </c>
      <c r="I991" s="45">
        <v>2414719312</v>
      </c>
    </row>
    <row r="992" spans="1:9" ht="16" x14ac:dyDescent="0.2">
      <c r="A992" s="18">
        <v>991</v>
      </c>
      <c r="B992" s="7">
        <v>43936</v>
      </c>
      <c r="C992" s="18" t="s">
        <v>6</v>
      </c>
      <c r="D992" s="45">
        <v>15.54</v>
      </c>
      <c r="E992" s="45">
        <v>15.84</v>
      </c>
      <c r="F992" s="45">
        <v>14.54</v>
      </c>
      <c r="G992" s="45">
        <v>14.59</v>
      </c>
      <c r="H992" s="45">
        <v>425648054</v>
      </c>
      <c r="I992" s="45">
        <v>2269891487</v>
      </c>
    </row>
    <row r="993" spans="1:9" ht="16" x14ac:dyDescent="0.2">
      <c r="A993" s="18">
        <v>992</v>
      </c>
      <c r="B993" s="7">
        <v>43937</v>
      </c>
      <c r="C993" s="18" t="s">
        <v>2</v>
      </c>
      <c r="D993" s="45">
        <v>14.58</v>
      </c>
      <c r="E993" s="45">
        <v>15.7</v>
      </c>
      <c r="F993" s="45">
        <v>14.24</v>
      </c>
      <c r="G993" s="45">
        <v>15.7</v>
      </c>
      <c r="H993" s="45">
        <v>478820058</v>
      </c>
      <c r="I993" s="45">
        <v>2442350989</v>
      </c>
    </row>
    <row r="994" spans="1:9" ht="16" x14ac:dyDescent="0.2">
      <c r="A994" s="18">
        <v>993</v>
      </c>
      <c r="B994" s="7">
        <v>43938</v>
      </c>
      <c r="C994" s="18" t="s">
        <v>4</v>
      </c>
      <c r="D994" s="45">
        <v>15.7</v>
      </c>
      <c r="E994" s="45">
        <v>15.94</v>
      </c>
      <c r="F994" s="45">
        <v>15.35</v>
      </c>
      <c r="G994" s="45">
        <v>15.74</v>
      </c>
      <c r="H994" s="45">
        <v>396448352</v>
      </c>
      <c r="I994" s="45">
        <v>2447383046</v>
      </c>
    </row>
    <row r="995" spans="1:9" ht="16" x14ac:dyDescent="0.2">
      <c r="A995" s="18">
        <v>994</v>
      </c>
      <c r="B995" s="7">
        <v>43939</v>
      </c>
      <c r="C995" s="18" t="s">
        <v>5</v>
      </c>
      <c r="D995" s="45">
        <v>15.75</v>
      </c>
      <c r="E995" s="45">
        <v>16.72</v>
      </c>
      <c r="F995" s="45">
        <v>15.73</v>
      </c>
      <c r="G995" s="45">
        <v>16.59</v>
      </c>
      <c r="H995" s="45">
        <v>479760692</v>
      </c>
      <c r="I995" s="45">
        <v>2580847660</v>
      </c>
    </row>
    <row r="996" spans="1:9" ht="16" x14ac:dyDescent="0.2">
      <c r="A996" s="18">
        <v>995</v>
      </c>
      <c r="B996" s="7">
        <v>43940</v>
      </c>
      <c r="C996" s="18" t="s">
        <v>3</v>
      </c>
      <c r="D996" s="45">
        <v>16.61</v>
      </c>
      <c r="E996" s="45">
        <v>16.71</v>
      </c>
      <c r="F996" s="45">
        <v>16.100000000000001</v>
      </c>
      <c r="G996" s="45">
        <v>16.14</v>
      </c>
      <c r="H996" s="45">
        <v>402957217</v>
      </c>
      <c r="I996" s="45">
        <v>2510351930</v>
      </c>
    </row>
    <row r="997" spans="1:9" ht="16" x14ac:dyDescent="0.2">
      <c r="A997" s="18">
        <v>996</v>
      </c>
      <c r="B997" s="7">
        <v>43941</v>
      </c>
      <c r="C997" s="18" t="s">
        <v>1</v>
      </c>
      <c r="D997" s="45">
        <v>16.14</v>
      </c>
      <c r="E997" s="45">
        <v>16.46</v>
      </c>
      <c r="F997" s="45">
        <v>15.01</v>
      </c>
      <c r="G997" s="45">
        <v>15.09</v>
      </c>
      <c r="H997" s="45">
        <v>398870343</v>
      </c>
      <c r="I997" s="45">
        <v>2346334037</v>
      </c>
    </row>
    <row r="998" spans="1:9" ht="16" x14ac:dyDescent="0.2">
      <c r="A998" s="18">
        <v>997</v>
      </c>
      <c r="B998" s="7">
        <v>43942</v>
      </c>
      <c r="C998" s="18" t="s">
        <v>7</v>
      </c>
      <c r="D998" s="45">
        <v>15.06</v>
      </c>
      <c r="E998" s="45">
        <v>15.49</v>
      </c>
      <c r="F998" s="45">
        <v>14.88</v>
      </c>
      <c r="G998" s="45">
        <v>15.21</v>
      </c>
      <c r="H998" s="45">
        <v>390367736</v>
      </c>
      <c r="I998" s="45">
        <v>2365055829</v>
      </c>
    </row>
    <row r="999" spans="1:9" ht="16" x14ac:dyDescent="0.2">
      <c r="A999" s="18">
        <v>998</v>
      </c>
      <c r="B999" s="7">
        <v>43943</v>
      </c>
      <c r="C999" s="18" t="s">
        <v>6</v>
      </c>
      <c r="D999" s="45">
        <v>15.2</v>
      </c>
      <c r="E999" s="45">
        <v>15.85</v>
      </c>
      <c r="F999" s="45">
        <v>15.02</v>
      </c>
      <c r="G999" s="45">
        <v>15.69</v>
      </c>
      <c r="H999" s="45">
        <v>395820106</v>
      </c>
      <c r="I999" s="45">
        <v>2440862572</v>
      </c>
    </row>
    <row r="1000" spans="1:9" ht="16" x14ac:dyDescent="0.2">
      <c r="A1000" s="18">
        <v>999</v>
      </c>
      <c r="B1000" s="7">
        <v>43944</v>
      </c>
      <c r="C1000" s="18" t="s">
        <v>2</v>
      </c>
      <c r="D1000" s="45">
        <v>15.7</v>
      </c>
      <c r="E1000" s="45">
        <v>16.149999999999999</v>
      </c>
      <c r="F1000" s="45">
        <v>15.53</v>
      </c>
      <c r="G1000" s="45">
        <v>16.010000000000002</v>
      </c>
      <c r="H1000" s="45">
        <v>446947832</v>
      </c>
      <c r="I1000" s="45">
        <v>2489553066</v>
      </c>
    </row>
    <row r="1001" spans="1:9" ht="16" x14ac:dyDescent="0.2">
      <c r="A1001" s="18">
        <v>1000</v>
      </c>
      <c r="B1001" s="7">
        <v>43945</v>
      </c>
      <c r="C1001" s="18" t="s">
        <v>4</v>
      </c>
      <c r="D1001" s="45">
        <v>15.99</v>
      </c>
      <c r="E1001" s="45">
        <v>16.32</v>
      </c>
      <c r="F1001" s="45">
        <v>15.89</v>
      </c>
      <c r="G1001" s="45">
        <v>16.02</v>
      </c>
      <c r="H1001" s="45">
        <v>375266800</v>
      </c>
      <c r="I1001" s="45">
        <v>2491141137</v>
      </c>
    </row>
    <row r="1002" spans="1:9" ht="16" x14ac:dyDescent="0.2">
      <c r="A1002" s="18">
        <v>1001</v>
      </c>
      <c r="B1002" s="7">
        <v>43946</v>
      </c>
      <c r="C1002" s="18" t="s">
        <v>5</v>
      </c>
      <c r="D1002" s="45">
        <v>16.010000000000002</v>
      </c>
      <c r="E1002" s="45">
        <v>16.420000000000002</v>
      </c>
      <c r="F1002" s="45">
        <v>15.96</v>
      </c>
      <c r="G1002" s="45">
        <v>16.309999999999999</v>
      </c>
      <c r="H1002" s="45">
        <v>362345240</v>
      </c>
      <c r="I1002" s="45">
        <v>2536091111</v>
      </c>
    </row>
    <row r="1003" spans="1:9" ht="16" x14ac:dyDescent="0.2">
      <c r="A1003" s="18">
        <v>1002</v>
      </c>
      <c r="B1003" s="7">
        <v>43947</v>
      </c>
      <c r="C1003" s="18" t="s">
        <v>3</v>
      </c>
      <c r="D1003" s="45">
        <v>16.3</v>
      </c>
      <c r="E1003" s="45">
        <v>16.48</v>
      </c>
      <c r="F1003" s="45">
        <v>16.2</v>
      </c>
      <c r="G1003" s="45">
        <v>16.38</v>
      </c>
      <c r="H1003" s="45">
        <v>400076436</v>
      </c>
      <c r="I1003" s="45">
        <v>2548277411</v>
      </c>
    </row>
    <row r="1004" spans="1:9" ht="16" x14ac:dyDescent="0.2">
      <c r="A1004" s="18">
        <v>1003</v>
      </c>
      <c r="B1004" s="7">
        <v>43948</v>
      </c>
      <c r="C1004" s="18" t="s">
        <v>1</v>
      </c>
      <c r="D1004" s="45">
        <v>16.43</v>
      </c>
      <c r="E1004" s="45">
        <v>16.66</v>
      </c>
      <c r="F1004" s="45">
        <v>16.21</v>
      </c>
      <c r="G1004" s="45">
        <v>16.46</v>
      </c>
      <c r="H1004" s="45">
        <v>389838383</v>
      </c>
      <c r="I1004" s="45">
        <v>2560634167</v>
      </c>
    </row>
    <row r="1005" spans="1:9" ht="16" x14ac:dyDescent="0.2">
      <c r="A1005" s="18">
        <v>1004</v>
      </c>
      <c r="B1005" s="7">
        <v>43949</v>
      </c>
      <c r="C1005" s="18" t="s">
        <v>7</v>
      </c>
      <c r="D1005" s="45">
        <v>16.45</v>
      </c>
      <c r="E1005" s="45">
        <v>16.57</v>
      </c>
      <c r="F1005" s="45">
        <v>16.28</v>
      </c>
      <c r="G1005" s="45">
        <v>16.440000000000001</v>
      </c>
      <c r="H1005" s="45">
        <v>361059754</v>
      </c>
      <c r="I1005" s="45">
        <v>2557690119</v>
      </c>
    </row>
    <row r="1006" spans="1:9" ht="16" x14ac:dyDescent="0.2">
      <c r="A1006" s="18">
        <v>1005</v>
      </c>
      <c r="B1006" s="7">
        <v>43950</v>
      </c>
      <c r="C1006" s="18" t="s">
        <v>6</v>
      </c>
      <c r="D1006" s="45">
        <v>16.45</v>
      </c>
      <c r="E1006" s="45">
        <v>17.55</v>
      </c>
      <c r="F1006" s="45">
        <v>16.37</v>
      </c>
      <c r="G1006" s="45">
        <v>17.489999999999998</v>
      </c>
      <c r="H1006" s="45">
        <v>463165164</v>
      </c>
      <c r="I1006" s="45">
        <v>2720924144</v>
      </c>
    </row>
    <row r="1007" spans="1:9" ht="16" x14ac:dyDescent="0.2">
      <c r="A1007" s="18">
        <v>1006</v>
      </c>
      <c r="B1007" s="7">
        <v>43951</v>
      </c>
      <c r="C1007" s="18" t="s">
        <v>2</v>
      </c>
      <c r="D1007" s="45">
        <v>17.45</v>
      </c>
      <c r="E1007" s="45">
        <v>18.13</v>
      </c>
      <c r="F1007" s="45">
        <v>16.78</v>
      </c>
      <c r="G1007" s="45">
        <v>17.03</v>
      </c>
      <c r="H1007" s="45">
        <v>498015944</v>
      </c>
      <c r="I1007" s="45">
        <v>2649408578</v>
      </c>
    </row>
    <row r="1008" spans="1:9" ht="16" x14ac:dyDescent="0.2">
      <c r="A1008" s="18">
        <v>1007</v>
      </c>
      <c r="B1008" s="7">
        <v>43952</v>
      </c>
      <c r="C1008" s="18" t="s">
        <v>4</v>
      </c>
      <c r="D1008" s="45">
        <v>17.05</v>
      </c>
      <c r="E1008" s="45">
        <v>17.89</v>
      </c>
      <c r="F1008" s="45">
        <v>17.03</v>
      </c>
      <c r="G1008" s="45">
        <v>17.559999999999999</v>
      </c>
      <c r="H1008" s="45">
        <v>453439052</v>
      </c>
      <c r="I1008" s="45">
        <v>2732001168</v>
      </c>
    </row>
    <row r="1009" spans="1:9" ht="16" x14ac:dyDescent="0.2">
      <c r="A1009" s="18">
        <v>1008</v>
      </c>
      <c r="B1009" s="7">
        <v>43953</v>
      </c>
      <c r="C1009" s="18" t="s">
        <v>5</v>
      </c>
      <c r="D1009" s="45">
        <v>17.55</v>
      </c>
      <c r="E1009" s="45">
        <v>17.63</v>
      </c>
      <c r="F1009" s="45">
        <v>17.41</v>
      </c>
      <c r="G1009" s="45">
        <v>17.579999999999998</v>
      </c>
      <c r="H1009" s="45">
        <v>393955300</v>
      </c>
      <c r="I1009" s="45">
        <v>2735098062</v>
      </c>
    </row>
    <row r="1010" spans="1:9" ht="16" x14ac:dyDescent="0.2">
      <c r="A1010" s="18">
        <v>1009</v>
      </c>
      <c r="B1010" s="7">
        <v>43954</v>
      </c>
      <c r="C1010" s="18" t="s">
        <v>3</v>
      </c>
      <c r="D1010" s="45">
        <v>17.579999999999998</v>
      </c>
      <c r="E1010" s="45">
        <v>17.8</v>
      </c>
      <c r="F1010" s="45">
        <v>17.03</v>
      </c>
      <c r="G1010" s="45">
        <v>17.13</v>
      </c>
      <c r="H1010" s="45">
        <v>381109061</v>
      </c>
      <c r="I1010" s="45">
        <v>2663768293</v>
      </c>
    </row>
    <row r="1011" spans="1:9" ht="16" x14ac:dyDescent="0.2">
      <c r="A1011" s="18">
        <v>1010</v>
      </c>
      <c r="B1011" s="7">
        <v>43955</v>
      </c>
      <c r="C1011" s="18" t="s">
        <v>1</v>
      </c>
      <c r="D1011" s="45">
        <v>17.14</v>
      </c>
      <c r="E1011" s="45">
        <v>17.36</v>
      </c>
      <c r="F1011" s="45">
        <v>16.46</v>
      </c>
      <c r="G1011" s="45">
        <v>17.100000000000001</v>
      </c>
      <c r="H1011" s="45">
        <v>390548947</v>
      </c>
      <c r="I1011" s="45">
        <v>2659795202</v>
      </c>
    </row>
    <row r="1012" spans="1:9" ht="16" x14ac:dyDescent="0.2">
      <c r="A1012" s="18">
        <v>1011</v>
      </c>
      <c r="B1012" s="7">
        <v>43956</v>
      </c>
      <c r="C1012" s="18" t="s">
        <v>7</v>
      </c>
      <c r="D1012" s="45">
        <v>17.09</v>
      </c>
      <c r="E1012" s="45">
        <v>17.32</v>
      </c>
      <c r="F1012" s="45">
        <v>16.73</v>
      </c>
      <c r="G1012" s="45">
        <v>16.920000000000002</v>
      </c>
      <c r="H1012" s="45">
        <v>358987881</v>
      </c>
      <c r="I1012" s="45">
        <v>2631646244</v>
      </c>
    </row>
    <row r="1013" spans="1:9" ht="16" x14ac:dyDescent="0.2">
      <c r="A1013" s="18">
        <v>1012</v>
      </c>
      <c r="B1013" s="7">
        <v>43957</v>
      </c>
      <c r="C1013" s="18" t="s">
        <v>6</v>
      </c>
      <c r="D1013" s="45">
        <v>16.91</v>
      </c>
      <c r="E1013" s="45">
        <v>17.16</v>
      </c>
      <c r="F1013" s="45">
        <v>16.66</v>
      </c>
      <c r="G1013" s="45">
        <v>16.66</v>
      </c>
      <c r="H1013" s="45">
        <v>364717662</v>
      </c>
      <c r="I1013" s="45">
        <v>2590782069</v>
      </c>
    </row>
    <row r="1014" spans="1:9" ht="16" x14ac:dyDescent="0.2">
      <c r="A1014" s="18">
        <v>1013</v>
      </c>
      <c r="B1014" s="7">
        <v>43958</v>
      </c>
      <c r="C1014" s="18" t="s">
        <v>2</v>
      </c>
      <c r="D1014" s="45">
        <v>16.66</v>
      </c>
      <c r="E1014" s="45">
        <v>17.29</v>
      </c>
      <c r="F1014" s="45">
        <v>16.350000000000001</v>
      </c>
      <c r="G1014" s="45">
        <v>17.010000000000002</v>
      </c>
      <c r="H1014" s="45">
        <v>414976837</v>
      </c>
      <c r="I1014" s="45">
        <v>2646177022</v>
      </c>
    </row>
    <row r="1015" spans="1:9" ht="16" x14ac:dyDescent="0.2">
      <c r="A1015" s="18">
        <v>1014</v>
      </c>
      <c r="B1015" s="7">
        <v>43959</v>
      </c>
      <c r="C1015" s="18" t="s">
        <v>4</v>
      </c>
      <c r="D1015" s="45">
        <v>17.02</v>
      </c>
      <c r="E1015" s="45">
        <v>17.440000000000001</v>
      </c>
      <c r="F1015" s="45">
        <v>16.91</v>
      </c>
      <c r="G1015" s="45">
        <v>17.239999999999998</v>
      </c>
      <c r="H1015" s="45">
        <v>382131707</v>
      </c>
      <c r="I1015" s="45">
        <v>2681682517</v>
      </c>
    </row>
    <row r="1016" spans="1:9" ht="16" x14ac:dyDescent="0.2">
      <c r="A1016" s="18">
        <v>1015</v>
      </c>
      <c r="B1016" s="7">
        <v>43960</v>
      </c>
      <c r="C1016" s="18" t="s">
        <v>5</v>
      </c>
      <c r="D1016" s="45">
        <v>17.22</v>
      </c>
      <c r="E1016" s="45">
        <v>17.48</v>
      </c>
      <c r="F1016" s="45">
        <v>16.89</v>
      </c>
      <c r="G1016" s="45">
        <v>16.940000000000001</v>
      </c>
      <c r="H1016" s="45">
        <v>365221789</v>
      </c>
      <c r="I1016" s="45">
        <v>2634163527</v>
      </c>
    </row>
    <row r="1017" spans="1:9" ht="16" x14ac:dyDescent="0.2">
      <c r="A1017" s="18">
        <v>1016</v>
      </c>
      <c r="B1017" s="7">
        <v>43961</v>
      </c>
      <c r="C1017" s="18" t="s">
        <v>3</v>
      </c>
      <c r="D1017" s="45">
        <v>16.940000000000001</v>
      </c>
      <c r="E1017" s="45">
        <v>16.940000000000001</v>
      </c>
      <c r="F1017" s="45">
        <v>14.72</v>
      </c>
      <c r="G1017" s="45">
        <v>15.3</v>
      </c>
      <c r="H1017" s="45">
        <v>436166815</v>
      </c>
      <c r="I1017" s="45">
        <v>2379038126</v>
      </c>
    </row>
    <row r="1018" spans="1:9" ht="16" x14ac:dyDescent="0.2">
      <c r="A1018" s="18">
        <v>1017</v>
      </c>
      <c r="B1018" s="7">
        <v>43962</v>
      </c>
      <c r="C1018" s="18" t="s">
        <v>1</v>
      </c>
      <c r="D1018" s="45">
        <v>15.34</v>
      </c>
      <c r="E1018" s="45">
        <v>15.49</v>
      </c>
      <c r="F1018" s="45">
        <v>14.28</v>
      </c>
      <c r="G1018" s="45">
        <v>15.1</v>
      </c>
      <c r="H1018" s="45">
        <v>404659513</v>
      </c>
      <c r="I1018" s="45">
        <v>2348222492</v>
      </c>
    </row>
    <row r="1019" spans="1:9" ht="16" x14ac:dyDescent="0.2">
      <c r="A1019" s="18">
        <v>1018</v>
      </c>
      <c r="B1019" s="7">
        <v>43963</v>
      </c>
      <c r="C1019" s="18" t="s">
        <v>7</v>
      </c>
      <c r="D1019" s="45">
        <v>15.12</v>
      </c>
      <c r="E1019" s="45">
        <v>16.16</v>
      </c>
      <c r="F1019" s="45">
        <v>14.99</v>
      </c>
      <c r="G1019" s="45">
        <v>15.74</v>
      </c>
      <c r="H1019" s="45">
        <v>394508013</v>
      </c>
      <c r="I1019" s="45">
        <v>2448311765</v>
      </c>
    </row>
    <row r="1020" spans="1:9" ht="16" x14ac:dyDescent="0.2">
      <c r="A1020" s="18">
        <v>1019</v>
      </c>
      <c r="B1020" s="7">
        <v>43964</v>
      </c>
      <c r="C1020" s="18" t="s">
        <v>6</v>
      </c>
      <c r="D1020" s="45">
        <v>15.74</v>
      </c>
      <c r="E1020" s="45">
        <v>16.25</v>
      </c>
      <c r="F1020" s="45">
        <v>15.72</v>
      </c>
      <c r="G1020" s="45">
        <v>16.14</v>
      </c>
      <c r="H1020" s="45">
        <v>359517914</v>
      </c>
      <c r="I1020" s="45">
        <v>2510187961</v>
      </c>
    </row>
    <row r="1021" spans="1:9" ht="16" x14ac:dyDescent="0.2">
      <c r="A1021" s="18">
        <v>1020</v>
      </c>
      <c r="B1021" s="7">
        <v>43965</v>
      </c>
      <c r="C1021" s="18" t="s">
        <v>2</v>
      </c>
      <c r="D1021" s="45">
        <v>16.14</v>
      </c>
      <c r="E1021" s="45">
        <v>16.54</v>
      </c>
      <c r="F1021" s="45">
        <v>15.92</v>
      </c>
      <c r="G1021" s="45">
        <v>16.36</v>
      </c>
      <c r="H1021" s="45">
        <v>388231861</v>
      </c>
      <c r="I1021" s="45">
        <v>2544238407</v>
      </c>
    </row>
    <row r="1022" spans="1:9" ht="16" x14ac:dyDescent="0.2">
      <c r="A1022" s="18">
        <v>1021</v>
      </c>
      <c r="B1022" s="7">
        <v>43966</v>
      </c>
      <c r="C1022" s="18" t="s">
        <v>4</v>
      </c>
      <c r="D1022" s="45">
        <v>16.350000000000001</v>
      </c>
      <c r="E1022" s="45">
        <v>16.45</v>
      </c>
      <c r="F1022" s="45">
        <v>15.65</v>
      </c>
      <c r="G1022" s="45">
        <v>15.75</v>
      </c>
      <c r="H1022" s="45">
        <v>340889408</v>
      </c>
      <c r="I1022" s="45">
        <v>2450383625</v>
      </c>
    </row>
    <row r="1023" spans="1:9" ht="16" x14ac:dyDescent="0.2">
      <c r="A1023" s="18">
        <v>1022</v>
      </c>
      <c r="B1023" s="7">
        <v>43967</v>
      </c>
      <c r="C1023" s="18" t="s">
        <v>5</v>
      </c>
      <c r="D1023" s="45">
        <v>15.75</v>
      </c>
      <c r="E1023" s="45">
        <v>16.23</v>
      </c>
      <c r="F1023" s="45">
        <v>15.65</v>
      </c>
      <c r="G1023" s="45">
        <v>16.05</v>
      </c>
      <c r="H1023" s="45">
        <v>339913391</v>
      </c>
      <c r="I1023" s="45">
        <v>2496641247</v>
      </c>
    </row>
    <row r="1024" spans="1:9" ht="16" x14ac:dyDescent="0.2">
      <c r="A1024" s="18">
        <v>1023</v>
      </c>
      <c r="B1024" s="7">
        <v>43968</v>
      </c>
      <c r="C1024" s="18" t="s">
        <v>3</v>
      </c>
      <c r="D1024" s="45">
        <v>16.03</v>
      </c>
      <c r="E1024" s="45">
        <v>16.48</v>
      </c>
      <c r="F1024" s="45">
        <v>16.03</v>
      </c>
      <c r="G1024" s="45">
        <v>16.309999999999999</v>
      </c>
      <c r="H1024" s="45">
        <v>329675187</v>
      </c>
      <c r="I1024" s="45">
        <v>2537526373</v>
      </c>
    </row>
    <row r="1025" spans="1:9" ht="16" x14ac:dyDescent="0.2">
      <c r="A1025" s="18">
        <v>1024</v>
      </c>
      <c r="B1025" s="7">
        <v>43969</v>
      </c>
      <c r="C1025" s="18" t="s">
        <v>1</v>
      </c>
      <c r="D1025" s="45">
        <v>16.32</v>
      </c>
      <c r="E1025" s="45">
        <v>16.84</v>
      </c>
      <c r="F1025" s="45">
        <v>16.28</v>
      </c>
      <c r="G1025" s="45">
        <v>16.64</v>
      </c>
      <c r="H1025" s="45">
        <v>337613743</v>
      </c>
      <c r="I1025" s="45">
        <v>2587549865</v>
      </c>
    </row>
    <row r="1026" spans="1:9" ht="16" x14ac:dyDescent="0.2">
      <c r="A1026" s="18">
        <v>1025</v>
      </c>
      <c r="B1026" s="7">
        <v>43970</v>
      </c>
      <c r="C1026" s="18" t="s">
        <v>7</v>
      </c>
      <c r="D1026" s="45">
        <v>16.64</v>
      </c>
      <c r="E1026" s="45">
        <v>17.149999999999999</v>
      </c>
      <c r="F1026" s="45">
        <v>16.37</v>
      </c>
      <c r="G1026" s="45">
        <v>17.149999999999999</v>
      </c>
      <c r="H1026" s="45">
        <v>351679092</v>
      </c>
      <c r="I1026" s="45">
        <v>2668180081</v>
      </c>
    </row>
    <row r="1027" spans="1:9" ht="16" x14ac:dyDescent="0.2">
      <c r="A1027" s="18">
        <v>1026</v>
      </c>
      <c r="B1027" s="7">
        <v>43971</v>
      </c>
      <c r="C1027" s="18" t="s">
        <v>6</v>
      </c>
      <c r="D1027" s="45">
        <v>17.14</v>
      </c>
      <c r="E1027" s="45">
        <v>17.32</v>
      </c>
      <c r="F1027" s="45">
        <v>16.66</v>
      </c>
      <c r="G1027" s="45">
        <v>16.89</v>
      </c>
      <c r="H1027" s="45">
        <v>305581860</v>
      </c>
      <c r="I1027" s="45">
        <v>2626708056</v>
      </c>
    </row>
    <row r="1028" spans="1:9" ht="16" x14ac:dyDescent="0.2">
      <c r="A1028" s="18">
        <v>1027</v>
      </c>
      <c r="B1028" s="7">
        <v>43972</v>
      </c>
      <c r="C1028" s="18" t="s">
        <v>2</v>
      </c>
      <c r="D1028" s="45">
        <v>16.89</v>
      </c>
      <c r="E1028" s="45">
        <v>17.04</v>
      </c>
      <c r="F1028" s="45">
        <v>15.79</v>
      </c>
      <c r="G1028" s="45">
        <v>16.12</v>
      </c>
      <c r="H1028" s="45">
        <v>283593221</v>
      </c>
      <c r="I1028" s="45">
        <v>2507622080</v>
      </c>
    </row>
    <row r="1029" spans="1:9" ht="16" x14ac:dyDescent="0.2">
      <c r="A1029" s="18">
        <v>1028</v>
      </c>
      <c r="B1029" s="7">
        <v>43973</v>
      </c>
      <c r="C1029" s="18" t="s">
        <v>4</v>
      </c>
      <c r="D1029" s="45">
        <v>16.13</v>
      </c>
      <c r="E1029" s="45">
        <v>16.850000000000001</v>
      </c>
      <c r="F1029" s="45">
        <v>15.98</v>
      </c>
      <c r="G1029" s="45">
        <v>16.64</v>
      </c>
      <c r="H1029" s="45">
        <v>308017283</v>
      </c>
      <c r="I1029" s="45">
        <v>2588067684</v>
      </c>
    </row>
    <row r="1030" spans="1:9" ht="16" x14ac:dyDescent="0.2">
      <c r="A1030" s="18">
        <v>1029</v>
      </c>
      <c r="B1030" s="7">
        <v>43974</v>
      </c>
      <c r="C1030" s="18" t="s">
        <v>5</v>
      </c>
      <c r="D1030" s="45">
        <v>16.63</v>
      </c>
      <c r="E1030" s="45">
        <v>16.829999999999998</v>
      </c>
      <c r="F1030" s="45">
        <v>16.36</v>
      </c>
      <c r="G1030" s="45">
        <v>16.59</v>
      </c>
      <c r="H1030" s="45">
        <v>281071630</v>
      </c>
      <c r="I1030" s="45">
        <v>2580073085</v>
      </c>
    </row>
    <row r="1031" spans="1:9" ht="16" x14ac:dyDescent="0.2">
      <c r="A1031" s="18">
        <v>1030</v>
      </c>
      <c r="B1031" s="7">
        <v>43975</v>
      </c>
      <c r="C1031" s="18" t="s">
        <v>3</v>
      </c>
      <c r="D1031" s="45">
        <v>16.579999999999998</v>
      </c>
      <c r="E1031" s="45">
        <v>16.79</v>
      </c>
      <c r="F1031" s="45">
        <v>16.079999999999998</v>
      </c>
      <c r="G1031" s="45">
        <v>16.079999999999998</v>
      </c>
      <c r="H1031" s="45">
        <v>250849075</v>
      </c>
      <c r="I1031" s="45">
        <v>2501565035</v>
      </c>
    </row>
    <row r="1032" spans="1:9" ht="16" x14ac:dyDescent="0.2">
      <c r="A1032" s="18">
        <v>1031</v>
      </c>
      <c r="B1032" s="7">
        <v>43976</v>
      </c>
      <c r="C1032" s="18" t="s">
        <v>1</v>
      </c>
      <c r="D1032" s="45">
        <v>16.07</v>
      </c>
      <c r="E1032" s="45">
        <v>16.420000000000002</v>
      </c>
      <c r="F1032" s="45">
        <v>15.96</v>
      </c>
      <c r="G1032" s="45">
        <v>16.399999999999999</v>
      </c>
      <c r="H1032" s="45">
        <v>295250983</v>
      </c>
      <c r="I1032" s="45">
        <v>2550943106</v>
      </c>
    </row>
    <row r="1033" spans="1:9" ht="16" x14ac:dyDescent="0.2">
      <c r="A1033" s="18">
        <v>1032</v>
      </c>
      <c r="B1033" s="7">
        <v>43977</v>
      </c>
      <c r="C1033" s="18" t="s">
        <v>7</v>
      </c>
      <c r="D1033" s="45">
        <v>16.41</v>
      </c>
      <c r="E1033" s="45">
        <v>16.489999999999998</v>
      </c>
      <c r="F1033" s="45">
        <v>16.05</v>
      </c>
      <c r="G1033" s="45">
        <v>16.21</v>
      </c>
      <c r="H1033" s="45">
        <v>264787793</v>
      </c>
      <c r="I1033" s="45">
        <v>2521646463</v>
      </c>
    </row>
    <row r="1034" spans="1:9" ht="16" x14ac:dyDescent="0.2">
      <c r="A1034" s="18">
        <v>1033</v>
      </c>
      <c r="B1034" s="7">
        <v>43978</v>
      </c>
      <c r="C1034" s="18" t="s">
        <v>6</v>
      </c>
      <c r="D1034" s="45">
        <v>16.21</v>
      </c>
      <c r="E1034" s="45">
        <v>16.559999999999999</v>
      </c>
      <c r="F1034" s="45">
        <v>16.18</v>
      </c>
      <c r="G1034" s="45">
        <v>16.489999999999998</v>
      </c>
      <c r="H1034" s="45">
        <v>289787288</v>
      </c>
      <c r="I1034" s="45">
        <v>2565311105</v>
      </c>
    </row>
    <row r="1035" spans="1:9" ht="16" x14ac:dyDescent="0.2">
      <c r="A1035" s="18">
        <v>1034</v>
      </c>
      <c r="B1035" s="7">
        <v>43979</v>
      </c>
      <c r="C1035" s="18" t="s">
        <v>2</v>
      </c>
      <c r="D1035" s="45">
        <v>16.5</v>
      </c>
      <c r="E1035" s="45">
        <v>17.12</v>
      </c>
      <c r="F1035" s="45">
        <v>16.47</v>
      </c>
      <c r="G1035" s="45">
        <v>17.059999999999999</v>
      </c>
      <c r="H1035" s="45">
        <v>307231707</v>
      </c>
      <c r="I1035" s="45">
        <v>2653353544</v>
      </c>
    </row>
    <row r="1036" spans="1:9" ht="16" x14ac:dyDescent="0.2">
      <c r="A1036" s="18">
        <v>1035</v>
      </c>
      <c r="B1036" s="7">
        <v>43980</v>
      </c>
      <c r="C1036" s="18" t="s">
        <v>4</v>
      </c>
      <c r="D1036" s="45">
        <v>17.079999999999998</v>
      </c>
      <c r="E1036" s="45">
        <v>17.23</v>
      </c>
      <c r="F1036" s="45">
        <v>16.72</v>
      </c>
      <c r="G1036" s="45">
        <v>17.04</v>
      </c>
      <c r="H1036" s="45">
        <v>302410995</v>
      </c>
      <c r="I1036" s="45">
        <v>2650598907</v>
      </c>
    </row>
    <row r="1037" spans="1:9" ht="16" x14ac:dyDescent="0.2">
      <c r="A1037" s="18">
        <v>1036</v>
      </c>
      <c r="B1037" s="7">
        <v>43981</v>
      </c>
      <c r="C1037" s="18" t="s">
        <v>5</v>
      </c>
      <c r="D1037" s="45">
        <v>17.04</v>
      </c>
      <c r="E1037" s="45">
        <v>17.760000000000002</v>
      </c>
      <c r="F1037" s="45">
        <v>16.96</v>
      </c>
      <c r="G1037" s="45">
        <v>17.739999999999998</v>
      </c>
      <c r="H1037" s="45">
        <v>330991078</v>
      </c>
      <c r="I1037" s="45">
        <v>2759752874</v>
      </c>
    </row>
    <row r="1038" spans="1:9" ht="16" x14ac:dyDescent="0.2">
      <c r="A1038" s="18">
        <v>1037</v>
      </c>
      <c r="B1038" s="7">
        <v>43982</v>
      </c>
      <c r="C1038" s="18" t="s">
        <v>3</v>
      </c>
      <c r="D1038" s="45">
        <v>17.739999999999998</v>
      </c>
      <c r="E1038" s="45">
        <v>18.11</v>
      </c>
      <c r="F1038" s="45">
        <v>16.920000000000002</v>
      </c>
      <c r="G1038" s="45">
        <v>17.04</v>
      </c>
      <c r="H1038" s="45">
        <v>306613468</v>
      </c>
      <c r="I1038" s="45">
        <v>2650418986</v>
      </c>
    </row>
    <row r="1039" spans="1:9" ht="16" x14ac:dyDescent="0.2">
      <c r="A1039" s="18">
        <v>1038</v>
      </c>
      <c r="B1039" s="7">
        <v>43983</v>
      </c>
      <c r="C1039" s="18" t="s">
        <v>1</v>
      </c>
      <c r="D1039" s="45">
        <v>17.07</v>
      </c>
      <c r="E1039" s="45">
        <v>18</v>
      </c>
      <c r="F1039" s="45">
        <v>17.010000000000002</v>
      </c>
      <c r="G1039" s="45">
        <v>17.91</v>
      </c>
      <c r="H1039" s="45">
        <v>343444957</v>
      </c>
      <c r="I1039" s="45">
        <v>2786431039</v>
      </c>
    </row>
    <row r="1040" spans="1:9" ht="16" x14ac:dyDescent="0.2">
      <c r="A1040" s="18">
        <v>1039</v>
      </c>
      <c r="B1040" s="7">
        <v>43984</v>
      </c>
      <c r="C1040" s="18" t="s">
        <v>7</v>
      </c>
      <c r="D1040" s="45">
        <v>17.920000000000002</v>
      </c>
      <c r="E1040" s="45">
        <v>18.16</v>
      </c>
      <c r="F1040" s="45">
        <v>16.899999999999999</v>
      </c>
      <c r="G1040" s="45">
        <v>17.239999999999998</v>
      </c>
      <c r="H1040" s="45">
        <v>285916007</v>
      </c>
      <c r="I1040" s="45">
        <v>2681344663</v>
      </c>
    </row>
    <row r="1041" spans="1:9" ht="16" x14ac:dyDescent="0.2">
      <c r="A1041" s="18">
        <v>1040</v>
      </c>
      <c r="B1041" s="7">
        <v>43985</v>
      </c>
      <c r="C1041" s="18" t="s">
        <v>6</v>
      </c>
      <c r="D1041" s="45">
        <v>17.23</v>
      </c>
      <c r="E1041" s="45">
        <v>17.62</v>
      </c>
      <c r="F1041" s="45">
        <v>17.100000000000001</v>
      </c>
      <c r="G1041" s="45">
        <v>17.55</v>
      </c>
      <c r="H1041" s="45">
        <v>278598569</v>
      </c>
      <c r="I1041" s="45">
        <v>2728954685</v>
      </c>
    </row>
    <row r="1042" spans="1:9" ht="16" x14ac:dyDescent="0.2">
      <c r="A1042" s="18">
        <v>1041</v>
      </c>
      <c r="B1042" s="7">
        <v>43986</v>
      </c>
      <c r="C1042" s="18" t="s">
        <v>2</v>
      </c>
      <c r="D1042" s="45">
        <v>17.55</v>
      </c>
      <c r="E1042" s="45">
        <v>17.649999999999999</v>
      </c>
      <c r="F1042" s="45">
        <v>17.14</v>
      </c>
      <c r="G1042" s="45">
        <v>17.57</v>
      </c>
      <c r="H1042" s="45">
        <v>251564500</v>
      </c>
      <c r="I1042" s="45">
        <v>2732138446</v>
      </c>
    </row>
    <row r="1043" spans="1:9" ht="16" x14ac:dyDescent="0.2">
      <c r="A1043" s="18">
        <v>1042</v>
      </c>
      <c r="B1043" s="7">
        <v>43987</v>
      </c>
      <c r="C1043" s="18" t="s">
        <v>4</v>
      </c>
      <c r="D1043" s="45">
        <v>17.57</v>
      </c>
      <c r="E1043" s="45">
        <v>17.899999999999999</v>
      </c>
      <c r="F1043" s="45">
        <v>17.489999999999998</v>
      </c>
      <c r="G1043" s="45">
        <v>17.690000000000001</v>
      </c>
      <c r="H1043" s="45">
        <v>264892611</v>
      </c>
      <c r="I1043" s="45">
        <v>2751255650</v>
      </c>
    </row>
    <row r="1044" spans="1:9" ht="16" x14ac:dyDescent="0.2">
      <c r="A1044" s="18">
        <v>1043</v>
      </c>
      <c r="B1044" s="7">
        <v>43988</v>
      </c>
      <c r="C1044" s="18" t="s">
        <v>5</v>
      </c>
      <c r="D1044" s="45">
        <v>17.690000000000001</v>
      </c>
      <c r="E1044" s="45">
        <v>17.91</v>
      </c>
      <c r="F1044" s="45">
        <v>17.53</v>
      </c>
      <c r="G1044" s="45">
        <v>17.54</v>
      </c>
      <c r="H1044" s="45">
        <v>247410758</v>
      </c>
      <c r="I1044" s="45">
        <v>2727481713</v>
      </c>
    </row>
    <row r="1045" spans="1:9" ht="16" x14ac:dyDescent="0.2">
      <c r="A1045" s="18">
        <v>1044</v>
      </c>
      <c r="B1045" s="7">
        <v>43989</v>
      </c>
      <c r="C1045" s="18" t="s">
        <v>3</v>
      </c>
      <c r="D1045" s="45">
        <v>17.54</v>
      </c>
      <c r="E1045" s="45">
        <v>17.649999999999999</v>
      </c>
      <c r="F1045" s="45">
        <v>16.96</v>
      </c>
      <c r="G1045" s="45">
        <v>17.45</v>
      </c>
      <c r="H1045" s="45">
        <v>229571456</v>
      </c>
      <c r="I1045" s="45">
        <v>2713654465</v>
      </c>
    </row>
    <row r="1046" spans="1:9" ht="16" x14ac:dyDescent="0.2">
      <c r="A1046" s="18">
        <v>1045</v>
      </c>
      <c r="B1046" s="7">
        <v>43990</v>
      </c>
      <c r="C1046" s="18" t="s">
        <v>1</v>
      </c>
      <c r="D1046" s="45">
        <v>17.45</v>
      </c>
      <c r="E1046" s="45">
        <v>17.559999999999999</v>
      </c>
      <c r="F1046" s="45">
        <v>17.29</v>
      </c>
      <c r="G1046" s="45">
        <v>17.39</v>
      </c>
      <c r="H1046" s="45">
        <v>201873195</v>
      </c>
      <c r="I1046" s="45">
        <v>2705254792</v>
      </c>
    </row>
    <row r="1047" spans="1:9" ht="16" x14ac:dyDescent="0.2">
      <c r="A1047" s="18">
        <v>1046</v>
      </c>
      <c r="B1047" s="7">
        <v>43991</v>
      </c>
      <c r="C1047" s="18" t="s">
        <v>7</v>
      </c>
      <c r="D1047" s="45">
        <v>17.399999999999999</v>
      </c>
      <c r="E1047" s="45">
        <v>17.48</v>
      </c>
      <c r="F1047" s="45">
        <v>17.25</v>
      </c>
      <c r="G1047" s="45">
        <v>17.440000000000001</v>
      </c>
      <c r="H1047" s="45">
        <v>203076335</v>
      </c>
      <c r="I1047" s="45">
        <v>2711841300</v>
      </c>
    </row>
    <row r="1048" spans="1:9" ht="16" x14ac:dyDescent="0.2">
      <c r="A1048" s="18">
        <v>1047</v>
      </c>
      <c r="B1048" s="7">
        <v>43992</v>
      </c>
      <c r="C1048" s="18" t="s">
        <v>6</v>
      </c>
      <c r="D1048" s="45">
        <v>17.440000000000001</v>
      </c>
      <c r="E1048" s="45">
        <v>17.5</v>
      </c>
      <c r="F1048" s="45">
        <v>17.260000000000002</v>
      </c>
      <c r="G1048" s="45">
        <v>17.41</v>
      </c>
      <c r="H1048" s="45">
        <v>218805704</v>
      </c>
      <c r="I1048" s="45">
        <v>2707966985</v>
      </c>
    </row>
    <row r="1049" spans="1:9" ht="16" x14ac:dyDescent="0.2">
      <c r="A1049" s="18">
        <v>1048</v>
      </c>
      <c r="B1049" s="7">
        <v>43993</v>
      </c>
      <c r="C1049" s="18" t="s">
        <v>2</v>
      </c>
      <c r="D1049" s="45">
        <v>17.41</v>
      </c>
      <c r="E1049" s="45">
        <v>17.52</v>
      </c>
      <c r="F1049" s="45">
        <v>16.21</v>
      </c>
      <c r="G1049" s="45">
        <v>16.309999999999999</v>
      </c>
      <c r="H1049" s="45">
        <v>214293278</v>
      </c>
      <c r="I1049" s="45">
        <v>2536636730</v>
      </c>
    </row>
    <row r="1050" spans="1:9" ht="16" x14ac:dyDescent="0.2">
      <c r="A1050" s="18">
        <v>1049</v>
      </c>
      <c r="B1050" s="7">
        <v>43994</v>
      </c>
      <c r="C1050" s="18" t="s">
        <v>4</v>
      </c>
      <c r="D1050" s="45">
        <v>16.29</v>
      </c>
      <c r="E1050" s="45">
        <v>16.78</v>
      </c>
      <c r="F1050" s="45">
        <v>16.16</v>
      </c>
      <c r="G1050" s="45">
        <v>16.670000000000002</v>
      </c>
      <c r="H1050" s="45">
        <v>220884223</v>
      </c>
      <c r="I1050" s="45">
        <v>2592663212</v>
      </c>
    </row>
    <row r="1051" spans="1:9" ht="16" x14ac:dyDescent="0.2">
      <c r="A1051" s="18">
        <v>1050</v>
      </c>
      <c r="B1051" s="7">
        <v>43995</v>
      </c>
      <c r="C1051" s="18" t="s">
        <v>5</v>
      </c>
      <c r="D1051" s="45">
        <v>16.68</v>
      </c>
      <c r="E1051" s="45">
        <v>16.84</v>
      </c>
      <c r="F1051" s="45">
        <v>16.54</v>
      </c>
      <c r="G1051" s="45">
        <v>16.82</v>
      </c>
      <c r="H1051" s="45">
        <v>217773557</v>
      </c>
      <c r="I1051" s="45">
        <v>2616708430</v>
      </c>
    </row>
    <row r="1052" spans="1:9" ht="16" x14ac:dyDescent="0.2">
      <c r="A1052" s="18">
        <v>1051</v>
      </c>
      <c r="B1052" s="7">
        <v>43996</v>
      </c>
      <c r="C1052" s="18" t="s">
        <v>3</v>
      </c>
      <c r="D1052" s="45">
        <v>16.829999999999998</v>
      </c>
      <c r="E1052" s="45">
        <v>16.87</v>
      </c>
      <c r="F1052" s="45">
        <v>16.55</v>
      </c>
      <c r="G1052" s="45">
        <v>16.66</v>
      </c>
      <c r="H1052" s="45">
        <v>197988813</v>
      </c>
      <c r="I1052" s="45">
        <v>2590657273</v>
      </c>
    </row>
    <row r="1053" spans="1:9" ht="16" x14ac:dyDescent="0.2">
      <c r="A1053" s="18">
        <v>1052</v>
      </c>
      <c r="B1053" s="7">
        <v>43997</v>
      </c>
      <c r="C1053" s="18" t="s">
        <v>1</v>
      </c>
      <c r="D1053" s="45">
        <v>16.66</v>
      </c>
      <c r="E1053" s="45">
        <v>16.68</v>
      </c>
      <c r="F1053" s="45">
        <v>15.63</v>
      </c>
      <c r="G1053" s="45">
        <v>16.38</v>
      </c>
      <c r="H1053" s="45">
        <v>205913863</v>
      </c>
      <c r="I1053" s="45">
        <v>2548438215</v>
      </c>
    </row>
    <row r="1054" spans="1:9" ht="16" x14ac:dyDescent="0.2">
      <c r="A1054" s="18">
        <v>1053</v>
      </c>
      <c r="B1054" s="7">
        <v>43998</v>
      </c>
      <c r="C1054" s="18" t="s">
        <v>7</v>
      </c>
      <c r="D1054" s="45">
        <v>16.39</v>
      </c>
      <c r="E1054" s="45">
        <v>16.62</v>
      </c>
      <c r="F1054" s="45">
        <v>16.239999999999998</v>
      </c>
      <c r="G1054" s="45">
        <v>16.420000000000002</v>
      </c>
      <c r="H1054" s="45">
        <v>197512179</v>
      </c>
      <c r="I1054" s="45">
        <v>2554217172</v>
      </c>
    </row>
    <row r="1055" spans="1:9" ht="16" x14ac:dyDescent="0.2">
      <c r="A1055" s="18">
        <v>1054</v>
      </c>
      <c r="B1055" s="7">
        <v>43999</v>
      </c>
      <c r="C1055" s="18" t="s">
        <v>6</v>
      </c>
      <c r="D1055" s="45">
        <v>16.420000000000002</v>
      </c>
      <c r="E1055" s="45">
        <v>16.61</v>
      </c>
      <c r="F1055" s="45">
        <v>16.11</v>
      </c>
      <c r="G1055" s="45">
        <v>16.399999999999999</v>
      </c>
      <c r="H1055" s="45">
        <v>190623459</v>
      </c>
      <c r="I1055" s="45">
        <v>2551197615</v>
      </c>
    </row>
    <row r="1056" spans="1:9" ht="16" x14ac:dyDescent="0.2">
      <c r="A1056" s="18">
        <v>1055</v>
      </c>
      <c r="B1056" s="7">
        <v>44000</v>
      </c>
      <c r="C1056" s="18" t="s">
        <v>2</v>
      </c>
      <c r="D1056" s="45">
        <v>16.399999999999999</v>
      </c>
      <c r="E1056" s="45">
        <v>16.53</v>
      </c>
      <c r="F1056" s="45">
        <v>15.98</v>
      </c>
      <c r="G1056" s="45">
        <v>16.21</v>
      </c>
      <c r="H1056" s="45">
        <v>176409002</v>
      </c>
      <c r="I1056" s="45">
        <v>2521030877</v>
      </c>
    </row>
    <row r="1057" spans="1:9" ht="16" x14ac:dyDescent="0.2">
      <c r="A1057" s="18">
        <v>1056</v>
      </c>
      <c r="B1057" s="7">
        <v>44001</v>
      </c>
      <c r="C1057" s="18" t="s">
        <v>4</v>
      </c>
      <c r="D1057" s="45">
        <v>16.21</v>
      </c>
      <c r="E1057" s="45">
        <v>16.29</v>
      </c>
      <c r="F1057" s="45">
        <v>15.9</v>
      </c>
      <c r="G1057" s="45">
        <v>15.91</v>
      </c>
      <c r="H1057" s="45">
        <v>160670035</v>
      </c>
      <c r="I1057" s="45">
        <v>2474135854</v>
      </c>
    </row>
    <row r="1058" spans="1:9" ht="16" x14ac:dyDescent="0.2">
      <c r="A1058" s="18">
        <v>1057</v>
      </c>
      <c r="B1058" s="7">
        <v>44002</v>
      </c>
      <c r="C1058" s="18" t="s">
        <v>5</v>
      </c>
      <c r="D1058" s="45">
        <v>15.91</v>
      </c>
      <c r="E1058" s="45">
        <v>16.14</v>
      </c>
      <c r="F1058" s="45">
        <v>15.81</v>
      </c>
      <c r="G1058" s="45">
        <v>16.05</v>
      </c>
      <c r="H1058" s="45">
        <v>158722069</v>
      </c>
      <c r="I1058" s="45">
        <v>2495984577</v>
      </c>
    </row>
    <row r="1059" spans="1:9" ht="16" x14ac:dyDescent="0.2">
      <c r="A1059" s="18">
        <v>1058</v>
      </c>
      <c r="B1059" s="7">
        <v>44003</v>
      </c>
      <c r="C1059" s="18" t="s">
        <v>3</v>
      </c>
      <c r="D1059" s="45">
        <v>16.04</v>
      </c>
      <c r="E1059" s="45">
        <v>16.25</v>
      </c>
      <c r="F1059" s="45">
        <v>15.98</v>
      </c>
      <c r="G1059" s="45">
        <v>16</v>
      </c>
      <c r="H1059" s="45">
        <v>151504787</v>
      </c>
      <c r="I1059" s="45">
        <v>2488778109</v>
      </c>
    </row>
    <row r="1060" spans="1:9" ht="16" x14ac:dyDescent="0.2">
      <c r="A1060" s="18">
        <v>1059</v>
      </c>
      <c r="B1060" s="7">
        <v>44004</v>
      </c>
      <c r="C1060" s="18" t="s">
        <v>1</v>
      </c>
      <c r="D1060" s="45">
        <v>16</v>
      </c>
      <c r="E1060" s="45">
        <v>16.48</v>
      </c>
      <c r="F1060" s="45">
        <v>16</v>
      </c>
      <c r="G1060" s="45">
        <v>16.48</v>
      </c>
      <c r="H1060" s="45">
        <v>181943736</v>
      </c>
      <c r="I1060" s="45">
        <v>2562512331</v>
      </c>
    </row>
    <row r="1061" spans="1:9" ht="16" x14ac:dyDescent="0.2">
      <c r="A1061" s="18">
        <v>1060</v>
      </c>
      <c r="B1061" s="7">
        <v>44005</v>
      </c>
      <c r="C1061" s="18" t="s">
        <v>7</v>
      </c>
      <c r="D1061" s="45">
        <v>16.47</v>
      </c>
      <c r="E1061" s="45">
        <v>16.5</v>
      </c>
      <c r="F1061" s="45">
        <v>16.260000000000002</v>
      </c>
      <c r="G1061" s="45">
        <v>16.420000000000002</v>
      </c>
      <c r="H1061" s="45">
        <v>165960947</v>
      </c>
      <c r="I1061" s="45">
        <v>2554312286</v>
      </c>
    </row>
    <row r="1062" spans="1:9" ht="16" x14ac:dyDescent="0.2">
      <c r="A1062" s="18">
        <v>1061</v>
      </c>
      <c r="B1062" s="7">
        <v>44006</v>
      </c>
      <c r="C1062" s="18" t="s">
        <v>6</v>
      </c>
      <c r="D1062" s="45">
        <v>16.43</v>
      </c>
      <c r="E1062" s="45">
        <v>16.66</v>
      </c>
      <c r="F1062" s="45">
        <v>16.010000000000002</v>
      </c>
      <c r="G1062" s="45">
        <v>16.03</v>
      </c>
      <c r="H1062" s="45">
        <v>168239834</v>
      </c>
      <c r="I1062" s="45">
        <v>2492749448</v>
      </c>
    </row>
    <row r="1063" spans="1:9" ht="16" x14ac:dyDescent="0.2">
      <c r="A1063" s="18">
        <v>1062</v>
      </c>
      <c r="B1063" s="7">
        <v>44007</v>
      </c>
      <c r="C1063" s="18" t="s">
        <v>2</v>
      </c>
      <c r="D1063" s="45">
        <v>16.02</v>
      </c>
      <c r="E1063" s="45">
        <v>16.05</v>
      </c>
      <c r="F1063" s="45">
        <v>15.63</v>
      </c>
      <c r="G1063" s="45">
        <v>15.92</v>
      </c>
      <c r="H1063" s="45">
        <v>143049947</v>
      </c>
      <c r="I1063" s="45">
        <v>2476565795</v>
      </c>
    </row>
    <row r="1064" spans="1:9" ht="16" x14ac:dyDescent="0.2">
      <c r="A1064" s="18">
        <v>1063</v>
      </c>
      <c r="B1064" s="7">
        <v>44008</v>
      </c>
      <c r="C1064" s="18" t="s">
        <v>4</v>
      </c>
      <c r="D1064" s="45">
        <v>15.92</v>
      </c>
      <c r="E1064" s="45">
        <v>16.010000000000002</v>
      </c>
      <c r="F1064" s="45">
        <v>15.64</v>
      </c>
      <c r="G1064" s="45">
        <v>15.75</v>
      </c>
      <c r="H1064" s="45">
        <v>136599245</v>
      </c>
      <c r="I1064" s="45">
        <v>2449582459</v>
      </c>
    </row>
    <row r="1065" spans="1:9" ht="16" x14ac:dyDescent="0.2">
      <c r="A1065" s="18">
        <v>1064</v>
      </c>
      <c r="B1065" s="7">
        <v>44009</v>
      </c>
      <c r="C1065" s="18" t="s">
        <v>5</v>
      </c>
      <c r="D1065" s="45">
        <v>15.75</v>
      </c>
      <c r="E1065" s="45">
        <v>15.9</v>
      </c>
      <c r="F1065" s="45">
        <v>15.08</v>
      </c>
      <c r="G1065" s="45">
        <v>15.19</v>
      </c>
      <c r="H1065" s="45">
        <v>152435707</v>
      </c>
      <c r="I1065" s="45">
        <v>2361864421</v>
      </c>
    </row>
    <row r="1066" spans="1:9" ht="16" x14ac:dyDescent="0.2">
      <c r="A1066" s="18">
        <v>1065</v>
      </c>
      <c r="B1066" s="7">
        <v>44010</v>
      </c>
      <c r="C1066" s="18" t="s">
        <v>3</v>
      </c>
      <c r="D1066" s="45">
        <v>15.19</v>
      </c>
      <c r="E1066" s="45">
        <v>15.51</v>
      </c>
      <c r="F1066" s="45">
        <v>15.02</v>
      </c>
      <c r="G1066" s="45">
        <v>15.42</v>
      </c>
      <c r="H1066" s="45">
        <v>159817886</v>
      </c>
      <c r="I1066" s="45">
        <v>2398389948</v>
      </c>
    </row>
    <row r="1067" spans="1:9" ht="16" x14ac:dyDescent="0.2">
      <c r="A1067" s="18">
        <v>1066</v>
      </c>
      <c r="B1067" s="7">
        <v>44011</v>
      </c>
      <c r="C1067" s="18" t="s">
        <v>1</v>
      </c>
      <c r="D1067" s="45">
        <v>15.41</v>
      </c>
      <c r="E1067" s="45">
        <v>15.6</v>
      </c>
      <c r="F1067" s="45">
        <v>15.23</v>
      </c>
      <c r="G1067" s="45">
        <v>15.51</v>
      </c>
      <c r="H1067" s="45">
        <v>167963469</v>
      </c>
      <c r="I1067" s="45">
        <v>2411632830</v>
      </c>
    </row>
    <row r="1068" spans="1:9" ht="16" x14ac:dyDescent="0.2">
      <c r="A1068" s="18">
        <v>1067</v>
      </c>
      <c r="B1068" s="7">
        <v>44012</v>
      </c>
      <c r="C1068" s="18" t="s">
        <v>7</v>
      </c>
      <c r="D1068" s="45">
        <v>15.49</v>
      </c>
      <c r="E1068" s="45">
        <v>15.59</v>
      </c>
      <c r="F1068" s="45">
        <v>15.32</v>
      </c>
      <c r="G1068" s="45">
        <v>15.41</v>
      </c>
      <c r="H1068" s="45">
        <v>151582461</v>
      </c>
      <c r="I1068" s="45">
        <v>2397377912</v>
      </c>
    </row>
    <row r="1069" spans="1:9" ht="16" x14ac:dyDescent="0.2">
      <c r="A1069" s="18">
        <v>1068</v>
      </c>
      <c r="B1069" s="7">
        <v>44013</v>
      </c>
      <c r="C1069" s="18" t="s">
        <v>6</v>
      </c>
      <c r="D1069" s="45">
        <v>15.41</v>
      </c>
      <c r="E1069" s="45">
        <v>15.88</v>
      </c>
      <c r="F1069" s="45">
        <v>15.35</v>
      </c>
      <c r="G1069" s="45">
        <v>15.83</v>
      </c>
      <c r="H1069" s="45">
        <v>159837869</v>
      </c>
      <c r="I1069" s="45">
        <v>2462062195</v>
      </c>
    </row>
    <row r="1070" spans="1:9" ht="16" x14ac:dyDescent="0.2">
      <c r="A1070" s="18">
        <v>1069</v>
      </c>
      <c r="B1070" s="7">
        <v>44014</v>
      </c>
      <c r="C1070" s="18" t="s">
        <v>2</v>
      </c>
      <c r="D1070" s="45">
        <v>15.82</v>
      </c>
      <c r="E1070" s="45">
        <v>15.96</v>
      </c>
      <c r="F1070" s="45">
        <v>15.25</v>
      </c>
      <c r="G1070" s="45">
        <v>15.54</v>
      </c>
      <c r="H1070" s="45">
        <v>151839908</v>
      </c>
      <c r="I1070" s="45">
        <v>2416805639</v>
      </c>
    </row>
    <row r="1071" spans="1:9" ht="16" x14ac:dyDescent="0.2">
      <c r="A1071" s="18">
        <v>1070</v>
      </c>
      <c r="B1071" s="7">
        <v>44015</v>
      </c>
      <c r="C1071" s="18" t="s">
        <v>4</v>
      </c>
      <c r="D1071" s="45">
        <v>15.53</v>
      </c>
      <c r="E1071" s="45">
        <v>15.59</v>
      </c>
      <c r="F1071" s="45">
        <v>15.27</v>
      </c>
      <c r="G1071" s="45">
        <v>15.29</v>
      </c>
      <c r="H1071" s="45">
        <v>138591561</v>
      </c>
      <c r="I1071" s="45">
        <v>2378461574</v>
      </c>
    </row>
    <row r="1072" spans="1:9" ht="16" x14ac:dyDescent="0.2">
      <c r="A1072" s="18">
        <v>1071</v>
      </c>
      <c r="B1072" s="7">
        <v>44016</v>
      </c>
      <c r="C1072" s="18" t="s">
        <v>5</v>
      </c>
      <c r="D1072" s="45">
        <v>15.29</v>
      </c>
      <c r="E1072" s="45">
        <v>15.6</v>
      </c>
      <c r="F1072" s="45">
        <v>15.26</v>
      </c>
      <c r="G1072" s="45">
        <v>15.55</v>
      </c>
      <c r="H1072" s="45">
        <v>146316736</v>
      </c>
      <c r="I1072" s="45">
        <v>2419059513</v>
      </c>
    </row>
    <row r="1073" spans="1:9" ht="16" x14ac:dyDescent="0.2">
      <c r="A1073" s="18">
        <v>1072</v>
      </c>
      <c r="B1073" s="7">
        <v>44017</v>
      </c>
      <c r="C1073" s="18" t="s">
        <v>3</v>
      </c>
      <c r="D1073" s="45">
        <v>15.55</v>
      </c>
      <c r="E1073" s="45">
        <v>15.63</v>
      </c>
      <c r="F1073" s="45">
        <v>15.25</v>
      </c>
      <c r="G1073" s="45">
        <v>15.48</v>
      </c>
      <c r="H1073" s="45">
        <v>138494209</v>
      </c>
      <c r="I1073" s="45">
        <v>2407743527</v>
      </c>
    </row>
    <row r="1074" spans="1:9" ht="16" x14ac:dyDescent="0.2">
      <c r="A1074" s="18">
        <v>1073</v>
      </c>
      <c r="B1074" s="7">
        <v>44018</v>
      </c>
      <c r="C1074" s="18" t="s">
        <v>1</v>
      </c>
      <c r="D1074" s="45">
        <v>15.48</v>
      </c>
      <c r="E1074" s="45">
        <v>16.329999999999998</v>
      </c>
      <c r="F1074" s="45">
        <v>15.45</v>
      </c>
      <c r="G1074" s="45">
        <v>16.3</v>
      </c>
      <c r="H1074" s="45">
        <v>172232440</v>
      </c>
      <c r="I1074" s="45">
        <v>2534746174</v>
      </c>
    </row>
    <row r="1075" spans="1:9" ht="16" x14ac:dyDescent="0.2">
      <c r="A1075" s="18">
        <v>1074</v>
      </c>
      <c r="B1075" s="7">
        <v>44019</v>
      </c>
      <c r="C1075" s="18" t="s">
        <v>7</v>
      </c>
      <c r="D1075" s="45">
        <v>16.28</v>
      </c>
      <c r="E1075" s="45">
        <v>16.86</v>
      </c>
      <c r="F1075" s="45">
        <v>16.02</v>
      </c>
      <c r="G1075" s="45">
        <v>16.77</v>
      </c>
      <c r="H1075" s="45">
        <v>196296818</v>
      </c>
      <c r="I1075" s="45">
        <v>2608385875</v>
      </c>
    </row>
    <row r="1076" spans="1:9" ht="16" x14ac:dyDescent="0.2">
      <c r="A1076" s="18">
        <v>1075</v>
      </c>
      <c r="B1076" s="7">
        <v>44020</v>
      </c>
      <c r="C1076" s="18" t="s">
        <v>6</v>
      </c>
      <c r="D1076" s="45">
        <v>16.77</v>
      </c>
      <c r="E1076" s="45">
        <v>17.41</v>
      </c>
      <c r="F1076" s="45">
        <v>16.66</v>
      </c>
      <c r="G1076" s="45">
        <v>17.23</v>
      </c>
      <c r="H1076" s="45">
        <v>212383912</v>
      </c>
      <c r="I1076" s="45">
        <v>2679533358</v>
      </c>
    </row>
    <row r="1077" spans="1:9" ht="16" x14ac:dyDescent="0.2">
      <c r="A1077" s="18">
        <v>1076</v>
      </c>
      <c r="B1077" s="7">
        <v>44021</v>
      </c>
      <c r="C1077" s="18" t="s">
        <v>2</v>
      </c>
      <c r="D1077" s="45">
        <v>17.239999999999998</v>
      </c>
      <c r="E1077" s="45">
        <v>17.440000000000001</v>
      </c>
      <c r="F1077" s="45">
        <v>16.57</v>
      </c>
      <c r="G1077" s="45">
        <v>16.88</v>
      </c>
      <c r="H1077" s="45">
        <v>179705380</v>
      </c>
      <c r="I1077" s="45">
        <v>2626216970</v>
      </c>
    </row>
    <row r="1078" spans="1:9" ht="16" x14ac:dyDescent="0.2">
      <c r="A1078" s="18">
        <v>1077</v>
      </c>
      <c r="B1078" s="7">
        <v>44022</v>
      </c>
      <c r="C1078" s="18" t="s">
        <v>4</v>
      </c>
      <c r="D1078" s="45">
        <v>16.88</v>
      </c>
      <c r="E1078" s="45">
        <v>17.29</v>
      </c>
      <c r="F1078" s="45">
        <v>16.41</v>
      </c>
      <c r="G1078" s="45">
        <v>17.260000000000002</v>
      </c>
      <c r="H1078" s="45">
        <v>174222029</v>
      </c>
      <c r="I1078" s="45">
        <v>2684758451</v>
      </c>
    </row>
    <row r="1079" spans="1:9" ht="16" x14ac:dyDescent="0.2">
      <c r="A1079" s="18">
        <v>1078</v>
      </c>
      <c r="B1079" s="7">
        <v>44023</v>
      </c>
      <c r="C1079" s="18" t="s">
        <v>5</v>
      </c>
      <c r="D1079" s="45">
        <v>17.28</v>
      </c>
      <c r="E1079" s="45">
        <v>17.66</v>
      </c>
      <c r="F1079" s="45">
        <v>17.079999999999998</v>
      </c>
      <c r="G1079" s="45">
        <v>17.62</v>
      </c>
      <c r="H1079" s="45">
        <v>186743534</v>
      </c>
      <c r="I1079" s="45">
        <v>2740895828</v>
      </c>
    </row>
    <row r="1080" spans="1:9" ht="16" x14ac:dyDescent="0.2">
      <c r="A1080" s="18">
        <v>1079</v>
      </c>
      <c r="B1080" s="7">
        <v>44024</v>
      </c>
      <c r="C1080" s="18" t="s">
        <v>3</v>
      </c>
      <c r="D1080" s="45">
        <v>17.63</v>
      </c>
      <c r="E1080" s="45">
        <v>18.579999999999998</v>
      </c>
      <c r="F1080" s="45">
        <v>17.61</v>
      </c>
      <c r="G1080" s="45">
        <v>18.239999999999998</v>
      </c>
      <c r="H1080" s="45">
        <v>224015851</v>
      </c>
      <c r="I1080" s="45">
        <v>2836452254</v>
      </c>
    </row>
    <row r="1081" spans="1:9" ht="16" x14ac:dyDescent="0.2">
      <c r="A1081" s="18">
        <v>1080</v>
      </c>
      <c r="B1081" s="7">
        <v>44025</v>
      </c>
      <c r="C1081" s="18" t="s">
        <v>1</v>
      </c>
      <c r="D1081" s="45">
        <v>18.239999999999998</v>
      </c>
      <c r="E1081" s="45">
        <v>18.89</v>
      </c>
      <c r="F1081" s="45">
        <v>17.77</v>
      </c>
      <c r="G1081" s="45">
        <v>18.41</v>
      </c>
      <c r="H1081" s="45">
        <v>261690866</v>
      </c>
      <c r="I1081" s="45">
        <v>2863363146</v>
      </c>
    </row>
    <row r="1082" spans="1:9" ht="16" x14ac:dyDescent="0.2">
      <c r="A1082" s="18">
        <v>1081</v>
      </c>
      <c r="B1082" s="7">
        <v>44026</v>
      </c>
      <c r="C1082" s="18" t="s">
        <v>7</v>
      </c>
      <c r="D1082" s="45">
        <v>18.39</v>
      </c>
      <c r="E1082" s="45">
        <v>18.71</v>
      </c>
      <c r="F1082" s="45">
        <v>17.93</v>
      </c>
      <c r="G1082" s="45">
        <v>18.079999999999998</v>
      </c>
      <c r="H1082" s="45">
        <v>203397123</v>
      </c>
      <c r="I1082" s="45">
        <v>2812556212</v>
      </c>
    </row>
    <row r="1083" spans="1:9" ht="16" x14ac:dyDescent="0.2">
      <c r="A1083" s="18">
        <v>1082</v>
      </c>
      <c r="B1083" s="7">
        <v>44027</v>
      </c>
      <c r="C1083" s="18" t="s">
        <v>6</v>
      </c>
      <c r="D1083" s="45">
        <v>18.07</v>
      </c>
      <c r="E1083" s="45">
        <v>18.13</v>
      </c>
      <c r="F1083" s="45">
        <v>17.45</v>
      </c>
      <c r="G1083" s="45">
        <v>17.59</v>
      </c>
      <c r="H1083" s="45">
        <v>169152686</v>
      </c>
      <c r="I1083" s="45">
        <v>2736079874</v>
      </c>
    </row>
    <row r="1084" spans="1:9" ht="16" x14ac:dyDescent="0.2">
      <c r="A1084" s="18">
        <v>1083</v>
      </c>
      <c r="B1084" s="7">
        <v>44028</v>
      </c>
      <c r="C1084" s="18" t="s">
        <v>2</v>
      </c>
      <c r="D1084" s="45">
        <v>17.59</v>
      </c>
      <c r="E1084" s="45">
        <v>17.7</v>
      </c>
      <c r="F1084" s="45">
        <v>16.73</v>
      </c>
      <c r="G1084" s="45">
        <v>17.14</v>
      </c>
      <c r="H1084" s="45">
        <v>191191483</v>
      </c>
      <c r="I1084" s="45">
        <v>2666496807</v>
      </c>
    </row>
    <row r="1085" spans="1:9" ht="16" x14ac:dyDescent="0.2">
      <c r="A1085" s="18">
        <v>1084</v>
      </c>
      <c r="B1085" s="7">
        <v>44029</v>
      </c>
      <c r="C1085" s="18" t="s">
        <v>4</v>
      </c>
      <c r="D1085" s="45">
        <v>17.14</v>
      </c>
      <c r="E1085" s="45">
        <v>17.48</v>
      </c>
      <c r="F1085" s="45">
        <v>17.02</v>
      </c>
      <c r="G1085" s="45">
        <v>17.079999999999998</v>
      </c>
      <c r="H1085" s="45">
        <v>153498441</v>
      </c>
      <c r="I1085" s="45">
        <v>2657340752</v>
      </c>
    </row>
    <row r="1086" spans="1:9" ht="16" x14ac:dyDescent="0.2">
      <c r="A1086" s="18">
        <v>1085</v>
      </c>
      <c r="B1086" s="7">
        <v>44030</v>
      </c>
      <c r="C1086" s="18" t="s">
        <v>5</v>
      </c>
      <c r="D1086" s="45">
        <v>17.09</v>
      </c>
      <c r="E1086" s="45">
        <v>17.27</v>
      </c>
      <c r="F1086" s="45">
        <v>16.86</v>
      </c>
      <c r="G1086" s="45">
        <v>17.13</v>
      </c>
      <c r="H1086" s="45">
        <v>149402466</v>
      </c>
      <c r="I1086" s="45">
        <v>2663832333</v>
      </c>
    </row>
    <row r="1087" spans="1:9" ht="16" x14ac:dyDescent="0.2">
      <c r="A1087" s="18">
        <v>1086</v>
      </c>
      <c r="B1087" s="7">
        <v>44031</v>
      </c>
      <c r="C1087" s="18" t="s">
        <v>3</v>
      </c>
      <c r="D1087" s="45">
        <v>17.13</v>
      </c>
      <c r="E1087" s="45">
        <v>18.05</v>
      </c>
      <c r="F1087" s="45">
        <v>16.91</v>
      </c>
      <c r="G1087" s="45">
        <v>17.96</v>
      </c>
      <c r="H1087" s="45">
        <v>213342724</v>
      </c>
      <c r="I1087" s="45">
        <v>2792782900</v>
      </c>
    </row>
    <row r="1088" spans="1:9" ht="16" x14ac:dyDescent="0.2">
      <c r="A1088" s="18">
        <v>1087</v>
      </c>
      <c r="B1088" s="7">
        <v>44032</v>
      </c>
      <c r="C1088" s="18" t="s">
        <v>1</v>
      </c>
      <c r="D1088" s="45">
        <v>17.96</v>
      </c>
      <c r="E1088" s="45">
        <v>18.27</v>
      </c>
      <c r="F1088" s="45">
        <v>17.329999999999998</v>
      </c>
      <c r="G1088" s="45">
        <v>17.48</v>
      </c>
      <c r="H1088" s="45">
        <v>203143854</v>
      </c>
      <c r="I1088" s="45">
        <v>2719514136</v>
      </c>
    </row>
    <row r="1089" spans="1:9" ht="16" x14ac:dyDescent="0.2">
      <c r="A1089" s="18">
        <v>1088</v>
      </c>
      <c r="B1089" s="7">
        <v>44033</v>
      </c>
      <c r="C1089" s="18" t="s">
        <v>7</v>
      </c>
      <c r="D1089" s="45">
        <v>17.47</v>
      </c>
      <c r="E1089" s="45">
        <v>17.95</v>
      </c>
      <c r="F1089" s="45">
        <v>17.41</v>
      </c>
      <c r="G1089" s="45">
        <v>17.72</v>
      </c>
      <c r="H1089" s="45">
        <v>187854335</v>
      </c>
      <c r="I1089" s="45">
        <v>2755396351</v>
      </c>
    </row>
    <row r="1090" spans="1:9" ht="16" x14ac:dyDescent="0.2">
      <c r="A1090" s="18">
        <v>1089</v>
      </c>
      <c r="B1090" s="7">
        <v>44034</v>
      </c>
      <c r="C1090" s="18" t="s">
        <v>6</v>
      </c>
      <c r="D1090" s="45">
        <v>17.71</v>
      </c>
      <c r="E1090" s="45">
        <v>18.09</v>
      </c>
      <c r="F1090" s="45">
        <v>17.510000000000002</v>
      </c>
      <c r="G1090" s="45">
        <v>18.09</v>
      </c>
      <c r="H1090" s="45">
        <v>191909868</v>
      </c>
      <c r="I1090" s="45">
        <v>2612590172</v>
      </c>
    </row>
    <row r="1091" spans="1:9" ht="16" x14ac:dyDescent="0.2">
      <c r="A1091" s="18">
        <v>1090</v>
      </c>
      <c r="B1091" s="7">
        <v>44035</v>
      </c>
      <c r="C1091" s="18" t="s">
        <v>2</v>
      </c>
      <c r="D1091" s="45">
        <v>18.09</v>
      </c>
      <c r="E1091" s="45">
        <v>18.690000000000001</v>
      </c>
      <c r="F1091" s="45">
        <v>18.07</v>
      </c>
      <c r="G1091" s="45">
        <v>18.670000000000002</v>
      </c>
      <c r="H1091" s="45">
        <v>220207323</v>
      </c>
      <c r="I1091" s="45">
        <v>2696546476</v>
      </c>
    </row>
    <row r="1092" spans="1:9" ht="16" x14ac:dyDescent="0.2">
      <c r="A1092" s="18">
        <v>1091</v>
      </c>
      <c r="B1092" s="7">
        <v>44036</v>
      </c>
      <c r="C1092" s="18" t="s">
        <v>4</v>
      </c>
      <c r="D1092" s="45">
        <v>18.68</v>
      </c>
      <c r="E1092" s="45">
        <v>19.52</v>
      </c>
      <c r="F1092" s="45">
        <v>18.27</v>
      </c>
      <c r="G1092" s="45">
        <v>19.149999999999999</v>
      </c>
      <c r="H1092" s="45">
        <v>248008823</v>
      </c>
      <c r="I1092" s="45">
        <v>2765804467</v>
      </c>
    </row>
    <row r="1093" spans="1:9" ht="16" x14ac:dyDescent="0.2">
      <c r="A1093" s="18">
        <v>1092</v>
      </c>
      <c r="B1093" s="7">
        <v>44037</v>
      </c>
      <c r="C1093" s="18" t="s">
        <v>5</v>
      </c>
      <c r="D1093" s="45">
        <v>19.16</v>
      </c>
      <c r="E1093" s="45">
        <v>19.98</v>
      </c>
      <c r="F1093" s="45">
        <v>19.14</v>
      </c>
      <c r="G1093" s="45">
        <v>19.78</v>
      </c>
      <c r="H1093" s="45">
        <v>257057785</v>
      </c>
      <c r="I1093" s="45">
        <v>2855845136</v>
      </c>
    </row>
    <row r="1094" spans="1:9" ht="16" x14ac:dyDescent="0.2">
      <c r="A1094" s="18">
        <v>1093</v>
      </c>
      <c r="B1094" s="7">
        <v>44038</v>
      </c>
      <c r="C1094" s="18" t="s">
        <v>3</v>
      </c>
      <c r="D1094" s="45">
        <v>19.75</v>
      </c>
      <c r="E1094" s="45">
        <v>20.23</v>
      </c>
      <c r="F1094" s="45">
        <v>19.36</v>
      </c>
      <c r="G1094" s="45">
        <v>19.52</v>
      </c>
      <c r="H1094" s="45">
        <v>248581857</v>
      </c>
      <c r="I1094" s="45">
        <v>2818964003</v>
      </c>
    </row>
    <row r="1095" spans="1:9" ht="16" x14ac:dyDescent="0.2">
      <c r="A1095" s="18">
        <v>1094</v>
      </c>
      <c r="B1095" s="7">
        <v>44039</v>
      </c>
      <c r="C1095" s="18" t="s">
        <v>1</v>
      </c>
      <c r="D1095" s="45">
        <v>19.52</v>
      </c>
      <c r="E1095" s="45">
        <v>20.14</v>
      </c>
      <c r="F1095" s="45">
        <v>18.55</v>
      </c>
      <c r="G1095" s="45">
        <v>19.62</v>
      </c>
      <c r="H1095" s="45">
        <v>325386899</v>
      </c>
      <c r="I1095" s="45">
        <v>2833304045</v>
      </c>
    </row>
    <row r="1096" spans="1:9" ht="16" x14ac:dyDescent="0.2">
      <c r="A1096" s="18">
        <v>1095</v>
      </c>
      <c r="B1096" s="7">
        <v>44040</v>
      </c>
      <c r="C1096" s="18" t="s">
        <v>7</v>
      </c>
      <c r="D1096" s="45">
        <v>19.7</v>
      </c>
      <c r="E1096" s="45">
        <v>20.61</v>
      </c>
      <c r="F1096" s="45">
        <v>19.5</v>
      </c>
      <c r="G1096" s="45">
        <v>20.170000000000002</v>
      </c>
      <c r="H1096" s="45">
        <v>284409544</v>
      </c>
      <c r="I1096" s="45">
        <v>2913192575</v>
      </c>
    </row>
    <row r="1097" spans="1:9" ht="16" x14ac:dyDescent="0.2">
      <c r="A1097" s="18">
        <v>1096</v>
      </c>
      <c r="B1097" s="7">
        <v>44041</v>
      </c>
      <c r="C1097" s="18" t="s">
        <v>6</v>
      </c>
      <c r="D1097" s="45">
        <v>20.190000000000001</v>
      </c>
      <c r="E1097" s="45">
        <v>20.37</v>
      </c>
      <c r="F1097" s="45">
        <v>19.86</v>
      </c>
      <c r="G1097" s="45">
        <v>19.899999999999999</v>
      </c>
      <c r="H1097" s="45">
        <v>204440432</v>
      </c>
      <c r="I1097" s="45">
        <v>2873053585</v>
      </c>
    </row>
    <row r="1098" spans="1:9" ht="16" x14ac:dyDescent="0.2">
      <c r="A1098" s="18">
        <v>1097</v>
      </c>
      <c r="B1098" s="7">
        <v>44042</v>
      </c>
      <c r="C1098" s="18" t="s">
        <v>2</v>
      </c>
      <c r="D1098" s="45">
        <v>19.899999999999999</v>
      </c>
      <c r="E1098" s="45">
        <v>20.07</v>
      </c>
      <c r="F1098" s="45">
        <v>19.57</v>
      </c>
      <c r="G1098" s="45">
        <v>20.010000000000002</v>
      </c>
      <c r="H1098" s="45">
        <v>200436410</v>
      </c>
      <c r="I1098" s="45">
        <v>2889970345</v>
      </c>
    </row>
    <row r="1099" spans="1:9" ht="16" x14ac:dyDescent="0.2">
      <c r="A1099" s="18">
        <v>1098</v>
      </c>
      <c r="B1099" s="7">
        <v>44043</v>
      </c>
      <c r="C1099" s="18" t="s">
        <v>4</v>
      </c>
      <c r="D1099" s="45">
        <v>19.989999999999998</v>
      </c>
      <c r="E1099" s="45">
        <v>20.84</v>
      </c>
      <c r="F1099" s="45">
        <v>19.93</v>
      </c>
      <c r="G1099" s="45">
        <v>20.67</v>
      </c>
      <c r="H1099" s="45">
        <v>229781080</v>
      </c>
      <c r="I1099" s="45">
        <v>2984615923</v>
      </c>
    </row>
    <row r="1100" spans="1:9" ht="16" x14ac:dyDescent="0.2">
      <c r="A1100" s="18">
        <v>1099</v>
      </c>
      <c r="B1100" s="7">
        <v>44044</v>
      </c>
      <c r="C1100" s="18" t="s">
        <v>5</v>
      </c>
      <c r="D1100" s="45">
        <v>20.67</v>
      </c>
      <c r="E1100" s="45">
        <v>21.62</v>
      </c>
      <c r="F1100" s="45">
        <v>20.6</v>
      </c>
      <c r="G1100" s="45">
        <v>21.53</v>
      </c>
      <c r="H1100" s="45">
        <v>264604008</v>
      </c>
      <c r="I1100" s="45">
        <v>3109135453</v>
      </c>
    </row>
    <row r="1101" spans="1:9" ht="16" x14ac:dyDescent="0.2">
      <c r="A1101" s="18">
        <v>1100</v>
      </c>
      <c r="B1101" s="7">
        <v>44045</v>
      </c>
      <c r="C1101" s="18" t="s">
        <v>3</v>
      </c>
      <c r="D1101" s="45">
        <v>21.55</v>
      </c>
      <c r="E1101" s="45">
        <v>22.02</v>
      </c>
      <c r="F1101" s="45">
        <v>19.97</v>
      </c>
      <c r="G1101" s="45">
        <v>20.94</v>
      </c>
      <c r="H1101" s="45">
        <v>299350525</v>
      </c>
      <c r="I1101" s="45">
        <v>3024579087</v>
      </c>
    </row>
    <row r="1102" spans="1:9" ht="16" x14ac:dyDescent="0.2">
      <c r="A1102" s="18">
        <v>1101</v>
      </c>
      <c r="B1102" s="7">
        <v>44046</v>
      </c>
      <c r="C1102" s="18" t="s">
        <v>1</v>
      </c>
      <c r="D1102" s="45">
        <v>20.94</v>
      </c>
      <c r="E1102" s="45">
        <v>22.38</v>
      </c>
      <c r="F1102" s="45">
        <v>20.77</v>
      </c>
      <c r="G1102" s="45">
        <v>22.06</v>
      </c>
      <c r="H1102" s="45">
        <v>265708949</v>
      </c>
      <c r="I1102" s="45">
        <v>3184888210</v>
      </c>
    </row>
    <row r="1103" spans="1:9" ht="16" x14ac:dyDescent="0.2">
      <c r="A1103" s="18">
        <v>1102</v>
      </c>
      <c r="B1103" s="7">
        <v>44047</v>
      </c>
      <c r="C1103" s="18" t="s">
        <v>7</v>
      </c>
      <c r="D1103" s="45">
        <v>22.05</v>
      </c>
      <c r="E1103" s="45">
        <v>22.4</v>
      </c>
      <c r="F1103" s="45">
        <v>21.62</v>
      </c>
      <c r="G1103" s="45">
        <v>22.28</v>
      </c>
      <c r="H1103" s="45">
        <v>241931958</v>
      </c>
      <c r="I1103" s="45">
        <v>3217751647</v>
      </c>
    </row>
    <row r="1104" spans="1:9" ht="16" x14ac:dyDescent="0.2">
      <c r="A1104" s="18">
        <v>1103</v>
      </c>
      <c r="B1104" s="7">
        <v>44048</v>
      </c>
      <c r="C1104" s="18" t="s">
        <v>6</v>
      </c>
      <c r="D1104" s="45">
        <v>22.29</v>
      </c>
      <c r="E1104" s="45">
        <v>23.56</v>
      </c>
      <c r="F1104" s="45">
        <v>22.14</v>
      </c>
      <c r="G1104" s="45">
        <v>23.34</v>
      </c>
      <c r="H1104" s="45">
        <v>344072749</v>
      </c>
      <c r="I1104" s="45">
        <v>3369902765</v>
      </c>
    </row>
    <row r="1105" spans="1:9" ht="16" x14ac:dyDescent="0.2">
      <c r="A1105" s="18">
        <v>1104</v>
      </c>
      <c r="B1105" s="7">
        <v>44049</v>
      </c>
      <c r="C1105" s="18" t="s">
        <v>2</v>
      </c>
      <c r="D1105" s="45">
        <v>23.32</v>
      </c>
      <c r="E1105" s="45">
        <v>23.33</v>
      </c>
      <c r="F1105" s="45">
        <v>22.57</v>
      </c>
      <c r="G1105" s="45">
        <v>22.71</v>
      </c>
      <c r="H1105" s="45">
        <v>246554661</v>
      </c>
      <c r="I1105" s="45">
        <v>3279135270</v>
      </c>
    </row>
    <row r="1106" spans="1:9" ht="16" x14ac:dyDescent="0.2">
      <c r="A1106" s="18">
        <v>1105</v>
      </c>
      <c r="B1106" s="7">
        <v>44050</v>
      </c>
      <c r="C1106" s="18" t="s">
        <v>4</v>
      </c>
      <c r="D1106" s="45">
        <v>22.72</v>
      </c>
      <c r="E1106" s="45">
        <v>23</v>
      </c>
      <c r="F1106" s="45">
        <v>21.63</v>
      </c>
      <c r="G1106" s="45">
        <v>22.31</v>
      </c>
      <c r="H1106" s="45">
        <v>326409994</v>
      </c>
      <c r="I1106" s="45">
        <v>3221933538</v>
      </c>
    </row>
    <row r="1107" spans="1:9" ht="16" x14ac:dyDescent="0.2">
      <c r="A1107" s="18">
        <v>1106</v>
      </c>
      <c r="B1107" s="7">
        <v>44051</v>
      </c>
      <c r="C1107" s="18" t="s">
        <v>5</v>
      </c>
      <c r="D1107" s="45">
        <v>22.31</v>
      </c>
      <c r="E1107" s="45">
        <v>22.94</v>
      </c>
      <c r="F1107" s="45">
        <v>21.94</v>
      </c>
      <c r="G1107" s="45">
        <v>22.88</v>
      </c>
      <c r="H1107" s="45">
        <v>236392685</v>
      </c>
      <c r="I1107" s="45">
        <v>3303750487</v>
      </c>
    </row>
    <row r="1108" spans="1:9" ht="16" x14ac:dyDescent="0.2">
      <c r="A1108" s="18">
        <v>1107</v>
      </c>
      <c r="B1108" s="7">
        <v>44052</v>
      </c>
      <c r="C1108" s="18" t="s">
        <v>3</v>
      </c>
      <c r="D1108" s="45">
        <v>22.89</v>
      </c>
      <c r="E1108" s="45">
        <v>22.94</v>
      </c>
      <c r="F1108" s="45">
        <v>22.16</v>
      </c>
      <c r="G1108" s="45">
        <v>22.48</v>
      </c>
      <c r="H1108" s="45">
        <v>216694610</v>
      </c>
      <c r="I1108" s="45">
        <v>3245614914</v>
      </c>
    </row>
    <row r="1109" spans="1:9" ht="16" x14ac:dyDescent="0.2">
      <c r="A1109" s="18">
        <v>1108</v>
      </c>
      <c r="B1109" s="7">
        <v>44053</v>
      </c>
      <c r="C1109" s="18" t="s">
        <v>1</v>
      </c>
      <c r="D1109" s="45">
        <v>22.48</v>
      </c>
      <c r="E1109" s="45">
        <v>22.84</v>
      </c>
      <c r="F1109" s="45">
        <v>22.28</v>
      </c>
      <c r="G1109" s="45">
        <v>22.61</v>
      </c>
      <c r="H1109" s="45">
        <v>239664308</v>
      </c>
      <c r="I1109" s="45">
        <v>3265580526</v>
      </c>
    </row>
    <row r="1110" spans="1:9" ht="16" x14ac:dyDescent="0.2">
      <c r="A1110" s="18">
        <v>1109</v>
      </c>
      <c r="B1110" s="7">
        <v>44054</v>
      </c>
      <c r="C1110" s="18" t="s">
        <v>7</v>
      </c>
      <c r="D1110" s="45">
        <v>22.63</v>
      </c>
      <c r="E1110" s="45">
        <v>22.76</v>
      </c>
      <c r="F1110" s="45">
        <v>20.84</v>
      </c>
      <c r="G1110" s="45">
        <v>21.26</v>
      </c>
      <c r="H1110" s="45">
        <v>310846749</v>
      </c>
      <c r="I1110" s="45">
        <v>3069642355</v>
      </c>
    </row>
    <row r="1111" spans="1:9" ht="16" x14ac:dyDescent="0.2">
      <c r="A1111" s="18">
        <v>1110</v>
      </c>
      <c r="B1111" s="7">
        <v>44055</v>
      </c>
      <c r="C1111" s="18" t="s">
        <v>6</v>
      </c>
      <c r="D1111" s="45">
        <v>21.31</v>
      </c>
      <c r="E1111" s="45">
        <v>22.19</v>
      </c>
      <c r="F1111" s="45">
        <v>20.62</v>
      </c>
      <c r="G1111" s="45">
        <v>21.75</v>
      </c>
      <c r="H1111" s="45">
        <v>256078366</v>
      </c>
      <c r="I1111" s="45">
        <v>3141052138</v>
      </c>
    </row>
    <row r="1112" spans="1:9" ht="16" x14ac:dyDescent="0.2">
      <c r="A1112" s="18">
        <v>1111</v>
      </c>
      <c r="B1112" s="7">
        <v>44056</v>
      </c>
      <c r="C1112" s="18" t="s">
        <v>2</v>
      </c>
      <c r="D1112" s="45">
        <v>21.77</v>
      </c>
      <c r="E1112" s="45">
        <v>22.15</v>
      </c>
      <c r="F1112" s="45">
        <v>20.75</v>
      </c>
      <c r="G1112" s="45">
        <v>22.08</v>
      </c>
      <c r="H1112" s="45">
        <v>299981376</v>
      </c>
      <c r="I1112" s="45">
        <v>3187853579</v>
      </c>
    </row>
    <row r="1113" spans="1:9" ht="16" x14ac:dyDescent="0.2">
      <c r="A1113" s="18">
        <v>1112</v>
      </c>
      <c r="B1113" s="7">
        <v>44057</v>
      </c>
      <c r="C1113" s="18" t="s">
        <v>4</v>
      </c>
      <c r="D1113" s="45">
        <v>22.08</v>
      </c>
      <c r="E1113" s="45">
        <v>23.36</v>
      </c>
      <c r="F1113" s="45">
        <v>21.7</v>
      </c>
      <c r="G1113" s="45">
        <v>23.07</v>
      </c>
      <c r="H1113" s="45">
        <v>357386067</v>
      </c>
      <c r="I1113" s="45">
        <v>3331429313</v>
      </c>
    </row>
    <row r="1114" spans="1:9" ht="16" x14ac:dyDescent="0.2">
      <c r="A1114" s="18">
        <v>1113</v>
      </c>
      <c r="B1114" s="7">
        <v>44058</v>
      </c>
      <c r="C1114" s="18" t="s">
        <v>5</v>
      </c>
      <c r="D1114" s="45">
        <v>23.09</v>
      </c>
      <c r="E1114" s="45">
        <v>23.88</v>
      </c>
      <c r="F1114" s="45">
        <v>22.9</v>
      </c>
      <c r="G1114" s="45">
        <v>23.02</v>
      </c>
      <c r="H1114" s="45">
        <v>269746412</v>
      </c>
      <c r="I1114" s="45">
        <v>3324491959</v>
      </c>
    </row>
    <row r="1115" spans="1:9" ht="16" x14ac:dyDescent="0.2">
      <c r="A1115" s="18">
        <v>1114</v>
      </c>
      <c r="B1115" s="7">
        <v>44059</v>
      </c>
      <c r="C1115" s="18" t="s">
        <v>3</v>
      </c>
      <c r="D1115" s="45">
        <v>23.05</v>
      </c>
      <c r="E1115" s="45">
        <v>23.77</v>
      </c>
      <c r="F1115" s="45">
        <v>22.83</v>
      </c>
      <c r="G1115" s="45">
        <v>23.5</v>
      </c>
      <c r="H1115" s="45">
        <v>271264839</v>
      </c>
      <c r="I1115" s="45">
        <v>3393135634</v>
      </c>
    </row>
    <row r="1116" spans="1:9" ht="16" x14ac:dyDescent="0.2">
      <c r="A1116" s="18">
        <v>1115</v>
      </c>
      <c r="B1116" s="7">
        <v>44060</v>
      </c>
      <c r="C1116" s="18" t="s">
        <v>1</v>
      </c>
      <c r="D1116" s="45">
        <v>23.5</v>
      </c>
      <c r="E1116" s="45">
        <v>23.86</v>
      </c>
      <c r="F1116" s="45">
        <v>23.09</v>
      </c>
      <c r="G1116" s="45">
        <v>23.51</v>
      </c>
      <c r="H1116" s="45">
        <v>264606385</v>
      </c>
      <c r="I1116" s="45">
        <v>3395013043</v>
      </c>
    </row>
    <row r="1117" spans="1:9" ht="16" x14ac:dyDescent="0.2">
      <c r="A1117" s="18">
        <v>1116</v>
      </c>
      <c r="B1117" s="7">
        <v>44061</v>
      </c>
      <c r="C1117" s="18" t="s">
        <v>7</v>
      </c>
      <c r="D1117" s="45">
        <v>23.49</v>
      </c>
      <c r="E1117" s="45">
        <v>23.68</v>
      </c>
      <c r="F1117" s="45">
        <v>22.58</v>
      </c>
      <c r="G1117" s="45">
        <v>23.07</v>
      </c>
      <c r="H1117" s="45">
        <v>259152684</v>
      </c>
      <c r="I1117" s="45">
        <v>3331052285</v>
      </c>
    </row>
    <row r="1118" spans="1:9" ht="16" x14ac:dyDescent="0.2">
      <c r="A1118" s="18">
        <v>1117</v>
      </c>
      <c r="B1118" s="7">
        <v>44062</v>
      </c>
      <c r="C1118" s="18" t="s">
        <v>6</v>
      </c>
      <c r="D1118" s="45">
        <v>23.06</v>
      </c>
      <c r="E1118" s="45">
        <v>23.25</v>
      </c>
      <c r="F1118" s="45">
        <v>22.01</v>
      </c>
      <c r="G1118" s="45">
        <v>22.31</v>
      </c>
      <c r="H1118" s="45">
        <v>224754805</v>
      </c>
      <c r="I1118" s="45">
        <v>3221767589</v>
      </c>
    </row>
    <row r="1119" spans="1:9" ht="16" x14ac:dyDescent="0.2">
      <c r="A1119" s="18">
        <v>1118</v>
      </c>
      <c r="B1119" s="7">
        <v>44063</v>
      </c>
      <c r="C1119" s="18" t="s">
        <v>2</v>
      </c>
      <c r="D1119" s="45">
        <v>22.37</v>
      </c>
      <c r="E1119" s="45">
        <v>23.27</v>
      </c>
      <c r="F1119" s="45">
        <v>22.13</v>
      </c>
      <c r="G1119" s="45">
        <v>23.09</v>
      </c>
      <c r="H1119" s="45">
        <v>240389084</v>
      </c>
      <c r="I1119" s="45">
        <v>3334719466</v>
      </c>
    </row>
    <row r="1120" spans="1:9" ht="16" x14ac:dyDescent="0.2">
      <c r="A1120" s="18">
        <v>1119</v>
      </c>
      <c r="B1120" s="7">
        <v>44064</v>
      </c>
      <c r="C1120" s="18" t="s">
        <v>4</v>
      </c>
      <c r="D1120" s="45">
        <v>23.1</v>
      </c>
      <c r="E1120" s="45">
        <v>23.35</v>
      </c>
      <c r="F1120" s="45">
        <v>21.86</v>
      </c>
      <c r="G1120" s="45">
        <v>22.13</v>
      </c>
      <c r="H1120" s="45">
        <v>245533836</v>
      </c>
      <c r="I1120" s="45">
        <v>3195571930</v>
      </c>
    </row>
    <row r="1121" spans="1:9" ht="16" x14ac:dyDescent="0.2">
      <c r="A1121" s="18">
        <v>1120</v>
      </c>
      <c r="B1121" s="7">
        <v>44065</v>
      </c>
      <c r="C1121" s="18" t="s">
        <v>5</v>
      </c>
      <c r="D1121" s="45">
        <v>22.12</v>
      </c>
      <c r="E1121" s="45">
        <v>22.24</v>
      </c>
      <c r="F1121" s="45">
        <v>21.46</v>
      </c>
      <c r="G1121" s="45">
        <v>22.24</v>
      </c>
      <c r="H1121" s="45">
        <v>208053381</v>
      </c>
      <c r="I1121" s="45">
        <v>3211575905</v>
      </c>
    </row>
    <row r="1122" spans="1:9" ht="16" x14ac:dyDescent="0.2">
      <c r="A1122" s="18">
        <v>1121</v>
      </c>
      <c r="B1122" s="7">
        <v>44066</v>
      </c>
      <c r="C1122" s="18" t="s">
        <v>3</v>
      </c>
      <c r="D1122" s="45">
        <v>22.22</v>
      </c>
      <c r="E1122" s="45">
        <v>22.22</v>
      </c>
      <c r="F1122" s="45">
        <v>21.61</v>
      </c>
      <c r="G1122" s="45">
        <v>21.87</v>
      </c>
      <c r="H1122" s="45">
        <v>181970641</v>
      </c>
      <c r="I1122" s="45">
        <v>3158293019</v>
      </c>
    </row>
    <row r="1123" spans="1:9" ht="16" x14ac:dyDescent="0.2">
      <c r="A1123" s="18">
        <v>1122</v>
      </c>
      <c r="B1123" s="7">
        <v>44067</v>
      </c>
      <c r="C1123" s="18" t="s">
        <v>1</v>
      </c>
      <c r="D1123" s="45">
        <v>21.87</v>
      </c>
      <c r="E1123" s="45">
        <v>22.9</v>
      </c>
      <c r="F1123" s="45">
        <v>21.77</v>
      </c>
      <c r="G1123" s="45">
        <v>22.61</v>
      </c>
      <c r="H1123" s="45">
        <v>192633739</v>
      </c>
      <c r="I1123" s="45">
        <v>3264433403</v>
      </c>
    </row>
    <row r="1124" spans="1:9" ht="16" x14ac:dyDescent="0.2">
      <c r="A1124" s="18">
        <v>1123</v>
      </c>
      <c r="B1124" s="7">
        <v>44068</v>
      </c>
      <c r="C1124" s="18" t="s">
        <v>7</v>
      </c>
      <c r="D1124" s="45">
        <v>22.61</v>
      </c>
      <c r="E1124" s="45">
        <v>22.63</v>
      </c>
      <c r="F1124" s="45">
        <v>21.15</v>
      </c>
      <c r="G1124" s="45">
        <v>21.48</v>
      </c>
      <c r="H1124" s="45">
        <v>234877041</v>
      </c>
      <c r="I1124" s="45">
        <v>3101183769</v>
      </c>
    </row>
    <row r="1125" spans="1:9" ht="16" x14ac:dyDescent="0.2">
      <c r="A1125" s="18">
        <v>1124</v>
      </c>
      <c r="B1125" s="7">
        <v>44069</v>
      </c>
      <c r="C1125" s="18" t="s">
        <v>6</v>
      </c>
      <c r="D1125" s="45">
        <v>21.47</v>
      </c>
      <c r="E1125" s="45">
        <v>22.48</v>
      </c>
      <c r="F1125" s="45">
        <v>21.34</v>
      </c>
      <c r="G1125" s="45">
        <v>22.28</v>
      </c>
      <c r="H1125" s="45">
        <v>255812854</v>
      </c>
      <c r="I1125" s="45">
        <v>3216988911</v>
      </c>
    </row>
    <row r="1126" spans="1:9" ht="16" x14ac:dyDescent="0.2">
      <c r="A1126" s="18">
        <v>1125</v>
      </c>
      <c r="B1126" s="7">
        <v>44070</v>
      </c>
      <c r="C1126" s="18" t="s">
        <v>2</v>
      </c>
      <c r="D1126" s="45">
        <v>22.26</v>
      </c>
      <c r="E1126" s="45">
        <v>23.14</v>
      </c>
      <c r="F1126" s="45">
        <v>21.92</v>
      </c>
      <c r="G1126" s="45">
        <v>23.08</v>
      </c>
      <c r="H1126" s="45">
        <v>296206828</v>
      </c>
      <c r="I1126" s="45">
        <v>3333012206</v>
      </c>
    </row>
    <row r="1127" spans="1:9" ht="16" x14ac:dyDescent="0.2">
      <c r="A1127" s="18">
        <v>1126</v>
      </c>
      <c r="B1127" s="7">
        <v>44071</v>
      </c>
      <c r="C1127" s="18" t="s">
        <v>4</v>
      </c>
      <c r="D1127" s="45">
        <v>23.08</v>
      </c>
      <c r="E1127" s="45">
        <v>23.53</v>
      </c>
      <c r="F1127" s="45">
        <v>22.71</v>
      </c>
      <c r="G1127" s="45">
        <v>23.13</v>
      </c>
      <c r="H1127" s="45">
        <v>260086579</v>
      </c>
      <c r="I1127" s="45">
        <v>3340674193</v>
      </c>
    </row>
    <row r="1128" spans="1:9" ht="16" x14ac:dyDescent="0.2">
      <c r="A1128" s="18">
        <v>1127</v>
      </c>
      <c r="B1128" s="7">
        <v>44072</v>
      </c>
      <c r="C1128" s="18" t="s">
        <v>5</v>
      </c>
      <c r="D1128" s="45">
        <v>23.13</v>
      </c>
      <c r="E1128" s="45">
        <v>23.51</v>
      </c>
      <c r="F1128" s="45">
        <v>22.83</v>
      </c>
      <c r="G1128" s="45">
        <v>23.01</v>
      </c>
      <c r="H1128" s="45">
        <v>213897145</v>
      </c>
      <c r="I1128" s="45">
        <v>3322978734</v>
      </c>
    </row>
    <row r="1129" spans="1:9" ht="16" x14ac:dyDescent="0.2">
      <c r="A1129" s="18">
        <v>1128</v>
      </c>
      <c r="B1129" s="7">
        <v>44073</v>
      </c>
      <c r="C1129" s="18" t="s">
        <v>3</v>
      </c>
      <c r="D1129" s="45">
        <v>23.01</v>
      </c>
      <c r="E1129" s="45">
        <v>23.84</v>
      </c>
      <c r="F1129" s="45">
        <v>22.96</v>
      </c>
      <c r="G1129" s="45">
        <v>23.64</v>
      </c>
      <c r="H1129" s="45">
        <v>228141192</v>
      </c>
      <c r="I1129" s="45">
        <v>3414480811</v>
      </c>
    </row>
    <row r="1130" spans="1:9" ht="16" x14ac:dyDescent="0.2">
      <c r="A1130" s="18">
        <v>1129</v>
      </c>
      <c r="B1130" s="7">
        <v>44074</v>
      </c>
      <c r="C1130" s="18" t="s">
        <v>1</v>
      </c>
      <c r="D1130" s="45">
        <v>23.65</v>
      </c>
      <c r="E1130" s="45">
        <v>23.91</v>
      </c>
      <c r="F1130" s="45">
        <v>23.05</v>
      </c>
      <c r="G1130" s="45">
        <v>23.19</v>
      </c>
      <c r="H1130" s="45">
        <v>215511200</v>
      </c>
      <c r="I1130" s="45">
        <v>3349228654</v>
      </c>
    </row>
    <row r="1131" spans="1:9" ht="16" x14ac:dyDescent="0.2">
      <c r="A1131" s="18">
        <v>1130</v>
      </c>
      <c r="B1131" s="7">
        <v>44075</v>
      </c>
      <c r="C1131" s="18" t="s">
        <v>7</v>
      </c>
      <c r="D1131" s="45">
        <v>23.19</v>
      </c>
      <c r="E1131" s="45">
        <v>25.41</v>
      </c>
      <c r="F1131" s="45">
        <v>22.99</v>
      </c>
      <c r="G1131" s="45">
        <v>24.82</v>
      </c>
      <c r="H1131" s="45">
        <v>450200844</v>
      </c>
      <c r="I1131" s="45">
        <v>3584473534</v>
      </c>
    </row>
    <row r="1132" spans="1:9" ht="16" x14ac:dyDescent="0.2">
      <c r="A1132" s="18">
        <v>1131</v>
      </c>
      <c r="B1132" s="7">
        <v>44076</v>
      </c>
      <c r="C1132" s="18" t="s">
        <v>6</v>
      </c>
      <c r="D1132" s="45">
        <v>24.81</v>
      </c>
      <c r="E1132" s="45">
        <v>25.79</v>
      </c>
      <c r="F1132" s="45">
        <v>23.61</v>
      </c>
      <c r="G1132" s="45">
        <v>24.69</v>
      </c>
      <c r="H1132" s="45">
        <v>577817197</v>
      </c>
      <c r="I1132" s="45">
        <v>3565450183</v>
      </c>
    </row>
    <row r="1133" spans="1:9" ht="16" x14ac:dyDescent="0.2">
      <c r="A1133" s="18">
        <v>1132</v>
      </c>
      <c r="B1133" s="7">
        <v>44077</v>
      </c>
      <c r="C1133" s="18" t="s">
        <v>2</v>
      </c>
      <c r="D1133" s="45">
        <v>24.7</v>
      </c>
      <c r="E1133" s="45">
        <v>25.51</v>
      </c>
      <c r="F1133" s="45">
        <v>20.52</v>
      </c>
      <c r="G1133" s="45">
        <v>20.62</v>
      </c>
      <c r="H1133" s="45">
        <v>574956638</v>
      </c>
      <c r="I1133" s="45">
        <v>2977646779</v>
      </c>
    </row>
    <row r="1134" spans="1:9" ht="16" x14ac:dyDescent="0.2">
      <c r="A1134" s="18">
        <v>1133</v>
      </c>
      <c r="B1134" s="7">
        <v>44078</v>
      </c>
      <c r="C1134" s="18" t="s">
        <v>4</v>
      </c>
      <c r="D1134" s="45">
        <v>20.6</v>
      </c>
      <c r="E1134" s="45">
        <v>21.83</v>
      </c>
      <c r="F1134" s="45">
        <v>19.98</v>
      </c>
      <c r="G1134" s="45">
        <v>21.06</v>
      </c>
      <c r="H1134" s="45">
        <v>489923568</v>
      </c>
      <c r="I1134" s="45">
        <v>3040639911</v>
      </c>
    </row>
    <row r="1135" spans="1:9" ht="16" x14ac:dyDescent="0.2">
      <c r="A1135" s="18">
        <v>1134</v>
      </c>
      <c r="B1135" s="7">
        <v>44079</v>
      </c>
      <c r="C1135" s="18" t="s">
        <v>5</v>
      </c>
      <c r="D1135" s="45">
        <v>21.04</v>
      </c>
      <c r="E1135" s="45">
        <v>21.55</v>
      </c>
      <c r="F1135" s="45">
        <v>18.18</v>
      </c>
      <c r="G1135" s="45">
        <v>19.48</v>
      </c>
      <c r="H1135" s="45">
        <v>399969033</v>
      </c>
      <c r="I1135" s="45">
        <v>2812861769</v>
      </c>
    </row>
    <row r="1136" spans="1:9" ht="16" x14ac:dyDescent="0.2">
      <c r="A1136" s="18">
        <v>1135</v>
      </c>
      <c r="B1136" s="7">
        <v>44080</v>
      </c>
      <c r="C1136" s="18" t="s">
        <v>3</v>
      </c>
      <c r="D1136" s="45">
        <v>19.48</v>
      </c>
      <c r="E1136" s="45">
        <v>23.41</v>
      </c>
      <c r="F1136" s="45">
        <v>18.68</v>
      </c>
      <c r="G1136" s="45">
        <v>23.19</v>
      </c>
      <c r="H1136" s="45">
        <v>740680573</v>
      </c>
      <c r="I1136" s="45">
        <v>3348883884</v>
      </c>
    </row>
    <row r="1137" spans="1:9" ht="16" x14ac:dyDescent="0.2">
      <c r="A1137" s="18">
        <v>1136</v>
      </c>
      <c r="B1137" s="7">
        <v>44081</v>
      </c>
      <c r="C1137" s="18" t="s">
        <v>1</v>
      </c>
      <c r="D1137" s="45">
        <v>23.19</v>
      </c>
      <c r="E1137" s="45">
        <v>23.51</v>
      </c>
      <c r="F1137" s="45">
        <v>20.27</v>
      </c>
      <c r="G1137" s="45">
        <v>22.39</v>
      </c>
      <c r="H1137" s="45">
        <v>555588378</v>
      </c>
      <c r="I1137" s="45">
        <v>3233740277</v>
      </c>
    </row>
    <row r="1138" spans="1:9" ht="16" x14ac:dyDescent="0.2">
      <c r="A1138" s="18">
        <v>1137</v>
      </c>
      <c r="B1138" s="7">
        <v>44082</v>
      </c>
      <c r="C1138" s="18" t="s">
        <v>7</v>
      </c>
      <c r="D1138" s="45">
        <v>22.43</v>
      </c>
      <c r="E1138" s="45">
        <v>23.42</v>
      </c>
      <c r="F1138" s="45">
        <v>21.36</v>
      </c>
      <c r="G1138" s="45">
        <v>23.19</v>
      </c>
      <c r="H1138" s="45">
        <v>555422363</v>
      </c>
      <c r="I1138" s="45">
        <v>3348824083</v>
      </c>
    </row>
    <row r="1139" spans="1:9" ht="16" x14ac:dyDescent="0.2">
      <c r="A1139" s="18">
        <v>1138</v>
      </c>
      <c r="B1139" s="7">
        <v>44083</v>
      </c>
      <c r="C1139" s="18" t="s">
        <v>6</v>
      </c>
      <c r="D1139" s="45">
        <v>23.22</v>
      </c>
      <c r="E1139" s="45">
        <v>24.56</v>
      </c>
      <c r="F1139" s="45">
        <v>22.54</v>
      </c>
      <c r="G1139" s="45">
        <v>24.53</v>
      </c>
      <c r="H1139" s="45">
        <v>456284484</v>
      </c>
      <c r="I1139" s="45">
        <v>3542334928</v>
      </c>
    </row>
    <row r="1140" spans="1:9" ht="16" x14ac:dyDescent="0.2">
      <c r="A1140" s="18">
        <v>1139</v>
      </c>
      <c r="B1140" s="7">
        <v>44084</v>
      </c>
      <c r="C1140" s="18" t="s">
        <v>2</v>
      </c>
      <c r="D1140" s="45">
        <v>24.54</v>
      </c>
      <c r="E1140" s="45">
        <v>25.61</v>
      </c>
      <c r="F1140" s="45">
        <v>24.21</v>
      </c>
      <c r="G1140" s="45">
        <v>24.56</v>
      </c>
      <c r="H1140" s="45">
        <v>456365135</v>
      </c>
      <c r="I1140" s="45">
        <v>3546608927</v>
      </c>
    </row>
    <row r="1141" spans="1:9" ht="16" x14ac:dyDescent="0.2">
      <c r="A1141" s="18">
        <v>1140</v>
      </c>
      <c r="B1141" s="7">
        <v>44085</v>
      </c>
      <c r="C1141" s="18" t="s">
        <v>4</v>
      </c>
      <c r="D1141" s="45">
        <v>24.56</v>
      </c>
      <c r="E1141" s="45">
        <v>25.73</v>
      </c>
      <c r="F1141" s="45">
        <v>23.08</v>
      </c>
      <c r="G1141" s="45">
        <v>25.45</v>
      </c>
      <c r="H1141" s="45">
        <v>420689466</v>
      </c>
      <c r="I1141" s="45">
        <v>3675351150</v>
      </c>
    </row>
    <row r="1142" spans="1:9" ht="16" x14ac:dyDescent="0.2">
      <c r="A1142" s="18">
        <v>1141</v>
      </c>
      <c r="B1142" s="7">
        <v>44086</v>
      </c>
      <c r="C1142" s="18" t="s">
        <v>5</v>
      </c>
      <c r="D1142" s="45">
        <v>25.45</v>
      </c>
      <c r="E1142" s="45">
        <v>28.53</v>
      </c>
      <c r="F1142" s="45">
        <v>25.45</v>
      </c>
      <c r="G1142" s="45">
        <v>28.53</v>
      </c>
      <c r="H1142" s="45">
        <v>688007352</v>
      </c>
      <c r="I1142" s="45">
        <v>4119897328</v>
      </c>
    </row>
    <row r="1143" spans="1:9" ht="16" x14ac:dyDescent="0.2">
      <c r="A1143" s="18">
        <v>1142</v>
      </c>
      <c r="B1143" s="7">
        <v>44087</v>
      </c>
      <c r="C1143" s="18" t="s">
        <v>3</v>
      </c>
      <c r="D1143" s="45">
        <v>28.53</v>
      </c>
      <c r="E1143" s="45">
        <v>32.33</v>
      </c>
      <c r="F1143" s="45">
        <v>28.22</v>
      </c>
      <c r="G1143" s="45">
        <v>31.06</v>
      </c>
      <c r="H1143" s="45">
        <v>1144638251</v>
      </c>
      <c r="I1143" s="45">
        <v>4485069875</v>
      </c>
    </row>
    <row r="1144" spans="1:9" ht="16" x14ac:dyDescent="0.2">
      <c r="A1144" s="18">
        <v>1143</v>
      </c>
      <c r="B1144" s="7">
        <v>44088</v>
      </c>
      <c r="C1144" s="18" t="s">
        <v>1</v>
      </c>
      <c r="D1144" s="45">
        <v>31.1</v>
      </c>
      <c r="E1144" s="45">
        <v>33.49</v>
      </c>
      <c r="F1144" s="45">
        <v>29.17</v>
      </c>
      <c r="G1144" s="45">
        <v>31.18</v>
      </c>
      <c r="H1144" s="45">
        <v>1009392260</v>
      </c>
      <c r="I1144" s="45">
        <v>4502400574</v>
      </c>
    </row>
    <row r="1145" spans="1:9" ht="16" x14ac:dyDescent="0.2">
      <c r="A1145" s="18">
        <v>1144</v>
      </c>
      <c r="B1145" s="7">
        <v>44089</v>
      </c>
      <c r="C1145" s="18" t="s">
        <v>7</v>
      </c>
      <c r="D1145" s="45">
        <v>31.16</v>
      </c>
      <c r="E1145" s="45">
        <v>31.27</v>
      </c>
      <c r="F1145" s="45">
        <v>26.86</v>
      </c>
      <c r="G1145" s="45">
        <v>27.2</v>
      </c>
      <c r="H1145" s="45">
        <v>861821910</v>
      </c>
      <c r="I1145" s="45">
        <v>3928203643</v>
      </c>
    </row>
    <row r="1146" spans="1:9" ht="16" x14ac:dyDescent="0.2">
      <c r="A1146" s="18">
        <v>1145</v>
      </c>
      <c r="B1146" s="7">
        <v>44090</v>
      </c>
      <c r="C1146" s="18" t="s">
        <v>6</v>
      </c>
      <c r="D1146" s="45">
        <v>27.2</v>
      </c>
      <c r="E1146" s="45">
        <v>28.52</v>
      </c>
      <c r="F1146" s="45">
        <v>26.08</v>
      </c>
      <c r="G1146" s="45">
        <v>27.96</v>
      </c>
      <c r="H1146" s="45">
        <v>664539530</v>
      </c>
      <c r="I1146" s="45">
        <v>4038270839</v>
      </c>
    </row>
    <row r="1147" spans="1:9" ht="16" x14ac:dyDescent="0.2">
      <c r="A1147" s="18">
        <v>1146</v>
      </c>
      <c r="B1147" s="7">
        <v>44091</v>
      </c>
      <c r="C1147" s="18" t="s">
        <v>2</v>
      </c>
      <c r="D1147" s="45">
        <v>27.93</v>
      </c>
      <c r="E1147" s="45">
        <v>28.84</v>
      </c>
      <c r="F1147" s="45">
        <v>26.14</v>
      </c>
      <c r="G1147" s="45">
        <v>26.99</v>
      </c>
      <c r="H1147" s="45">
        <v>512578971</v>
      </c>
      <c r="I1147" s="45">
        <v>3897985086</v>
      </c>
    </row>
    <row r="1148" spans="1:9" ht="16" x14ac:dyDescent="0.2">
      <c r="A1148" s="18">
        <v>1147</v>
      </c>
      <c r="B1148" s="7">
        <v>44092</v>
      </c>
      <c r="C1148" s="18" t="s">
        <v>4</v>
      </c>
      <c r="D1148" s="45">
        <v>26.99</v>
      </c>
      <c r="E1148" s="45">
        <v>28.78</v>
      </c>
      <c r="F1148" s="45">
        <v>26.71</v>
      </c>
      <c r="G1148" s="45">
        <v>27.4</v>
      </c>
      <c r="H1148" s="45">
        <v>482149967</v>
      </c>
      <c r="I1148" s="45">
        <v>3956664775</v>
      </c>
    </row>
    <row r="1149" spans="1:9" ht="16" x14ac:dyDescent="0.2">
      <c r="A1149" s="18">
        <v>1148</v>
      </c>
      <c r="B1149" s="7">
        <v>44093</v>
      </c>
      <c r="C1149" s="18" t="s">
        <v>5</v>
      </c>
      <c r="D1149" s="45">
        <v>27.62</v>
      </c>
      <c r="E1149" s="45">
        <v>27.88</v>
      </c>
      <c r="F1149" s="45">
        <v>26.76</v>
      </c>
      <c r="G1149" s="45">
        <v>27.25</v>
      </c>
      <c r="H1149" s="45">
        <v>331216806</v>
      </c>
      <c r="I1149" s="45">
        <v>3935239344</v>
      </c>
    </row>
    <row r="1150" spans="1:9" ht="16" x14ac:dyDescent="0.2">
      <c r="A1150" s="18">
        <v>1149</v>
      </c>
      <c r="B1150" s="7">
        <v>44094</v>
      </c>
      <c r="C1150" s="18" t="s">
        <v>3</v>
      </c>
      <c r="D1150" s="45">
        <v>27.25</v>
      </c>
      <c r="E1150" s="45">
        <v>27.33</v>
      </c>
      <c r="F1150" s="45">
        <v>25.26</v>
      </c>
      <c r="G1150" s="45">
        <v>26.39</v>
      </c>
      <c r="H1150" s="45">
        <v>343197520</v>
      </c>
      <c r="I1150" s="45">
        <v>3811197212</v>
      </c>
    </row>
    <row r="1151" spans="1:9" ht="16" x14ac:dyDescent="0.2">
      <c r="A1151" s="18">
        <v>1150</v>
      </c>
      <c r="B1151" s="7">
        <v>44095</v>
      </c>
      <c r="C1151" s="18" t="s">
        <v>1</v>
      </c>
      <c r="D1151" s="45">
        <v>26.43</v>
      </c>
      <c r="E1151" s="45">
        <v>26.7</v>
      </c>
      <c r="F1151" s="45">
        <v>22.55</v>
      </c>
      <c r="G1151" s="45">
        <v>23.27</v>
      </c>
      <c r="H1151" s="45">
        <v>462503299</v>
      </c>
      <c r="I1151" s="45">
        <v>3360034461</v>
      </c>
    </row>
    <row r="1152" spans="1:9" ht="16" x14ac:dyDescent="0.2">
      <c r="A1152" s="18">
        <v>1151</v>
      </c>
      <c r="B1152" s="7">
        <v>44096</v>
      </c>
      <c r="C1152" s="18" t="s">
        <v>7</v>
      </c>
      <c r="D1152" s="45">
        <v>23.19</v>
      </c>
      <c r="E1152" s="45">
        <v>24.52</v>
      </c>
      <c r="F1152" s="45">
        <v>22.85</v>
      </c>
      <c r="G1152" s="45">
        <v>24.1</v>
      </c>
      <c r="H1152" s="45">
        <v>340023558</v>
      </c>
      <c r="I1152" s="45">
        <v>3480304977</v>
      </c>
    </row>
    <row r="1153" spans="1:9" ht="16" x14ac:dyDescent="0.2">
      <c r="A1153" s="18">
        <v>1152</v>
      </c>
      <c r="B1153" s="7">
        <v>44097</v>
      </c>
      <c r="C1153" s="18" t="s">
        <v>6</v>
      </c>
      <c r="D1153" s="45">
        <v>24.05</v>
      </c>
      <c r="E1153" s="45">
        <v>24.25</v>
      </c>
      <c r="F1153" s="45">
        <v>22.7</v>
      </c>
      <c r="G1153" s="45">
        <v>22.86</v>
      </c>
      <c r="H1153" s="45">
        <v>446713264</v>
      </c>
      <c r="I1153" s="45">
        <v>3300697550</v>
      </c>
    </row>
    <row r="1154" spans="1:9" ht="16" x14ac:dyDescent="0.2">
      <c r="A1154" s="18">
        <v>1153</v>
      </c>
      <c r="B1154" s="7">
        <v>44098</v>
      </c>
      <c r="C1154" s="18" t="s">
        <v>2</v>
      </c>
      <c r="D1154" s="45">
        <v>22.85</v>
      </c>
      <c r="E1154" s="45">
        <v>24.68</v>
      </c>
      <c r="F1154" s="45">
        <v>22.7</v>
      </c>
      <c r="G1154" s="45">
        <v>24.61</v>
      </c>
      <c r="H1154" s="45">
        <v>475917196</v>
      </c>
      <c r="I1154" s="45">
        <v>3554397706</v>
      </c>
    </row>
    <row r="1155" spans="1:9" ht="16" x14ac:dyDescent="0.2">
      <c r="A1155" s="18">
        <v>1154</v>
      </c>
      <c r="B1155" s="7">
        <v>44099</v>
      </c>
      <c r="C1155" s="18" t="s">
        <v>4</v>
      </c>
      <c r="D1155" s="45">
        <v>24.59</v>
      </c>
      <c r="E1155" s="45">
        <v>25.07</v>
      </c>
      <c r="F1155" s="45">
        <v>23.88</v>
      </c>
      <c r="G1155" s="45">
        <v>24.66</v>
      </c>
      <c r="H1155" s="45">
        <v>442583904</v>
      </c>
      <c r="I1155" s="45">
        <v>3561555011</v>
      </c>
    </row>
    <row r="1156" spans="1:9" ht="16" x14ac:dyDescent="0.2">
      <c r="A1156" s="18">
        <v>1155</v>
      </c>
      <c r="B1156" s="7">
        <v>44100</v>
      </c>
      <c r="C1156" s="18" t="s">
        <v>5</v>
      </c>
      <c r="D1156" s="45">
        <v>24.68</v>
      </c>
      <c r="E1156" s="45">
        <v>26.45</v>
      </c>
      <c r="F1156" s="45">
        <v>24.54</v>
      </c>
      <c r="G1156" s="45">
        <v>26.22</v>
      </c>
      <c r="H1156" s="45">
        <v>490827676</v>
      </c>
      <c r="I1156" s="45">
        <v>3786510684</v>
      </c>
    </row>
    <row r="1157" spans="1:9" ht="16" x14ac:dyDescent="0.2">
      <c r="A1157" s="18">
        <v>1156</v>
      </c>
      <c r="B1157" s="7">
        <v>44101</v>
      </c>
      <c r="C1157" s="18" t="s">
        <v>3</v>
      </c>
      <c r="D1157" s="45">
        <v>26.21</v>
      </c>
      <c r="E1157" s="45">
        <v>26.89</v>
      </c>
      <c r="F1157" s="45">
        <v>25.74</v>
      </c>
      <c r="G1157" s="45">
        <v>26.2</v>
      </c>
      <c r="H1157" s="45">
        <v>435755666</v>
      </c>
      <c r="I1157" s="45">
        <v>3783338709</v>
      </c>
    </row>
    <row r="1158" spans="1:9" ht="16" x14ac:dyDescent="0.2">
      <c r="A1158" s="18">
        <v>1157</v>
      </c>
      <c r="B1158" s="7">
        <v>44102</v>
      </c>
      <c r="C1158" s="18" t="s">
        <v>1</v>
      </c>
      <c r="D1158" s="45">
        <v>26.24</v>
      </c>
      <c r="E1158" s="45">
        <v>27.73</v>
      </c>
      <c r="F1158" s="45">
        <v>25.92</v>
      </c>
      <c r="G1158" s="45">
        <v>26.98</v>
      </c>
      <c r="H1158" s="45">
        <v>530311672</v>
      </c>
      <c r="I1158" s="45">
        <v>3896032265</v>
      </c>
    </row>
    <row r="1159" spans="1:9" ht="16" x14ac:dyDescent="0.2">
      <c r="A1159" s="18">
        <v>1158</v>
      </c>
      <c r="B1159" s="7">
        <v>44103</v>
      </c>
      <c r="C1159" s="18" t="s">
        <v>7</v>
      </c>
      <c r="D1159" s="45">
        <v>26.99</v>
      </c>
      <c r="E1159" s="45">
        <v>29</v>
      </c>
      <c r="F1159" s="45">
        <v>26.98</v>
      </c>
      <c r="G1159" s="45">
        <v>28.84</v>
      </c>
      <c r="H1159" s="45">
        <v>612454595</v>
      </c>
      <c r="I1159" s="45">
        <v>4165115470</v>
      </c>
    </row>
    <row r="1160" spans="1:9" ht="16" x14ac:dyDescent="0.2">
      <c r="A1160" s="18">
        <v>1159</v>
      </c>
      <c r="B1160" s="7">
        <v>44104</v>
      </c>
      <c r="C1160" s="18" t="s">
        <v>6</v>
      </c>
      <c r="D1160" s="45">
        <v>28.88</v>
      </c>
      <c r="E1160" s="45">
        <v>29.56</v>
      </c>
      <c r="F1160" s="45">
        <v>28.04</v>
      </c>
      <c r="G1160" s="45">
        <v>29.29</v>
      </c>
      <c r="H1160" s="45">
        <v>566560144</v>
      </c>
      <c r="I1160" s="45">
        <v>4229794764</v>
      </c>
    </row>
    <row r="1161" spans="1:9" ht="16" x14ac:dyDescent="0.2">
      <c r="A1161" s="18">
        <v>1160</v>
      </c>
      <c r="B1161" s="7">
        <v>44105</v>
      </c>
      <c r="C1161" s="18" t="s">
        <v>2</v>
      </c>
      <c r="D1161" s="45">
        <v>29.32</v>
      </c>
      <c r="E1161" s="45">
        <v>29.38</v>
      </c>
      <c r="F1161" s="45">
        <v>26.36</v>
      </c>
      <c r="G1161" s="45">
        <v>27.43</v>
      </c>
      <c r="H1161" s="45">
        <v>630087805</v>
      </c>
      <c r="I1161" s="45">
        <v>3961356701</v>
      </c>
    </row>
    <row r="1162" spans="1:9" ht="16" x14ac:dyDescent="0.2">
      <c r="A1162" s="18">
        <v>1161</v>
      </c>
      <c r="B1162" s="7">
        <v>44106</v>
      </c>
      <c r="C1162" s="18" t="s">
        <v>4</v>
      </c>
      <c r="D1162" s="45">
        <v>27.45</v>
      </c>
      <c r="E1162" s="45">
        <v>28.18</v>
      </c>
      <c r="F1162" s="45">
        <v>25.89</v>
      </c>
      <c r="G1162" s="45">
        <v>27.29</v>
      </c>
      <c r="H1162" s="45">
        <v>638940976</v>
      </c>
      <c r="I1162" s="45">
        <v>3940231194</v>
      </c>
    </row>
    <row r="1163" spans="1:9" ht="16" x14ac:dyDescent="0.2">
      <c r="A1163" s="18">
        <v>1162</v>
      </c>
      <c r="B1163" s="7">
        <v>44107</v>
      </c>
      <c r="C1163" s="18" t="s">
        <v>5</v>
      </c>
      <c r="D1163" s="45">
        <v>27.35</v>
      </c>
      <c r="E1163" s="45">
        <v>28.29</v>
      </c>
      <c r="F1163" s="45">
        <v>27.14</v>
      </c>
      <c r="G1163" s="45">
        <v>28.2</v>
      </c>
      <c r="H1163" s="45">
        <v>495908650</v>
      </c>
      <c r="I1163" s="45">
        <v>4072598561</v>
      </c>
    </row>
    <row r="1164" spans="1:9" ht="16" x14ac:dyDescent="0.2">
      <c r="A1164" s="18">
        <v>1163</v>
      </c>
      <c r="B1164" s="7">
        <v>44108</v>
      </c>
      <c r="C1164" s="18" t="s">
        <v>3</v>
      </c>
      <c r="D1164" s="45">
        <v>28.21</v>
      </c>
      <c r="E1164" s="45">
        <v>29.14</v>
      </c>
      <c r="F1164" s="45">
        <v>28.07</v>
      </c>
      <c r="G1164" s="45">
        <v>28.94</v>
      </c>
      <c r="H1164" s="45">
        <v>514574736</v>
      </c>
      <c r="I1164" s="45">
        <v>4179682323</v>
      </c>
    </row>
    <row r="1165" spans="1:9" ht="16" x14ac:dyDescent="0.2">
      <c r="A1165" s="18">
        <v>1164</v>
      </c>
      <c r="B1165" s="7">
        <v>44109</v>
      </c>
      <c r="C1165" s="18" t="s">
        <v>1</v>
      </c>
      <c r="D1165" s="45">
        <v>29.01</v>
      </c>
      <c r="E1165" s="45">
        <v>29.3</v>
      </c>
      <c r="F1165" s="45">
        <v>28.17</v>
      </c>
      <c r="G1165" s="45">
        <v>28.66</v>
      </c>
      <c r="H1165" s="45">
        <v>425642119</v>
      </c>
      <c r="I1165" s="45">
        <v>4138562603</v>
      </c>
    </row>
    <row r="1166" spans="1:9" ht="16" x14ac:dyDescent="0.2">
      <c r="A1166" s="18">
        <v>1165</v>
      </c>
      <c r="B1166" s="7">
        <v>44110</v>
      </c>
      <c r="C1166" s="18" t="s">
        <v>7</v>
      </c>
      <c r="D1166" s="45">
        <v>28.67</v>
      </c>
      <c r="E1166" s="45">
        <v>28.97</v>
      </c>
      <c r="F1166" s="45">
        <v>27.3</v>
      </c>
      <c r="G1166" s="45">
        <v>27.71</v>
      </c>
      <c r="H1166" s="45">
        <v>505088690</v>
      </c>
      <c r="I1166" s="45">
        <v>4002159704</v>
      </c>
    </row>
    <row r="1167" spans="1:9" ht="16" x14ac:dyDescent="0.2">
      <c r="A1167" s="18">
        <v>1166</v>
      </c>
      <c r="B1167" s="7">
        <v>44111</v>
      </c>
      <c r="C1167" s="18" t="s">
        <v>6</v>
      </c>
      <c r="D1167" s="45">
        <v>27.7</v>
      </c>
      <c r="E1167" s="45">
        <v>27.87</v>
      </c>
      <c r="F1167" s="45">
        <v>26.94</v>
      </c>
      <c r="G1167" s="45">
        <v>27.7</v>
      </c>
      <c r="H1167" s="45">
        <v>394557518</v>
      </c>
      <c r="I1167" s="45">
        <v>4000760079</v>
      </c>
    </row>
    <row r="1168" spans="1:9" ht="16" x14ac:dyDescent="0.2">
      <c r="A1168" s="18">
        <v>1167</v>
      </c>
      <c r="B1168" s="7">
        <v>44112</v>
      </c>
      <c r="C1168" s="18" t="s">
        <v>2</v>
      </c>
      <c r="D1168" s="45">
        <v>27.71</v>
      </c>
      <c r="E1168" s="45">
        <v>27.81</v>
      </c>
      <c r="F1168" s="45">
        <v>26.6</v>
      </c>
      <c r="G1168" s="45">
        <v>27.71</v>
      </c>
      <c r="H1168" s="45">
        <v>431553686</v>
      </c>
      <c r="I1168" s="45">
        <v>4000828629</v>
      </c>
    </row>
    <row r="1169" spans="1:9" ht="16" x14ac:dyDescent="0.2">
      <c r="A1169" s="18">
        <v>1168</v>
      </c>
      <c r="B1169" s="7">
        <v>44113</v>
      </c>
      <c r="C1169" s="18" t="s">
        <v>4</v>
      </c>
      <c r="D1169" s="45">
        <v>27.74</v>
      </c>
      <c r="E1169" s="45">
        <v>28.54</v>
      </c>
      <c r="F1169" s="45">
        <v>27.53</v>
      </c>
      <c r="G1169" s="45">
        <v>28.45</v>
      </c>
      <c r="H1169" s="45">
        <v>465984452</v>
      </c>
      <c r="I1169" s="45">
        <v>4107649100</v>
      </c>
    </row>
    <row r="1170" spans="1:9" ht="16" x14ac:dyDescent="0.2">
      <c r="A1170" s="18">
        <v>1169</v>
      </c>
      <c r="B1170" s="7">
        <v>44114</v>
      </c>
      <c r="C1170" s="18" t="s">
        <v>5</v>
      </c>
      <c r="D1170" s="45">
        <v>28.44</v>
      </c>
      <c r="E1170" s="45">
        <v>29.22</v>
      </c>
      <c r="F1170" s="45">
        <v>28.16</v>
      </c>
      <c r="G1170" s="45">
        <v>28.31</v>
      </c>
      <c r="H1170" s="45">
        <v>426434526</v>
      </c>
      <c r="I1170" s="45">
        <v>4088508780</v>
      </c>
    </row>
    <row r="1171" spans="1:9" ht="16" x14ac:dyDescent="0.2">
      <c r="A1171" s="18">
        <v>1170</v>
      </c>
      <c r="B1171" s="7">
        <v>44115</v>
      </c>
      <c r="C1171" s="18" t="s">
        <v>3</v>
      </c>
      <c r="D1171" s="45">
        <v>28.38</v>
      </c>
      <c r="E1171" s="45">
        <v>28.74</v>
      </c>
      <c r="F1171" s="45">
        <v>27.96</v>
      </c>
      <c r="G1171" s="45">
        <v>28.56</v>
      </c>
      <c r="H1171" s="45">
        <v>408482939</v>
      </c>
      <c r="I1171" s="45">
        <v>4123613065</v>
      </c>
    </row>
    <row r="1172" spans="1:9" ht="16" x14ac:dyDescent="0.2">
      <c r="A1172" s="18">
        <v>1171</v>
      </c>
      <c r="B1172" s="7">
        <v>44116</v>
      </c>
      <c r="C1172" s="18" t="s">
        <v>1</v>
      </c>
      <c r="D1172" s="45">
        <v>28.55</v>
      </c>
      <c r="E1172" s="45">
        <v>31.08</v>
      </c>
      <c r="F1172" s="45">
        <v>28.49</v>
      </c>
      <c r="G1172" s="45">
        <v>30.71</v>
      </c>
      <c r="H1172" s="45">
        <v>718406691</v>
      </c>
      <c r="I1172" s="45">
        <v>4435401470</v>
      </c>
    </row>
    <row r="1173" spans="1:9" ht="16" x14ac:dyDescent="0.2">
      <c r="A1173" s="18">
        <v>1172</v>
      </c>
      <c r="B1173" s="7">
        <v>44117</v>
      </c>
      <c r="C1173" s="18" t="s">
        <v>7</v>
      </c>
      <c r="D1173" s="45">
        <v>30.67</v>
      </c>
      <c r="E1173" s="45">
        <v>31.77</v>
      </c>
      <c r="F1173" s="45">
        <v>30.27</v>
      </c>
      <c r="G1173" s="45">
        <v>30.71</v>
      </c>
      <c r="H1173" s="45">
        <v>600050050</v>
      </c>
      <c r="I1173" s="45">
        <v>4434255414</v>
      </c>
    </row>
    <row r="1174" spans="1:9" ht="16" x14ac:dyDescent="0.2">
      <c r="A1174" s="18">
        <v>1173</v>
      </c>
      <c r="B1174" s="7">
        <v>44118</v>
      </c>
      <c r="C1174" s="18" t="s">
        <v>6</v>
      </c>
      <c r="D1174" s="45">
        <v>30.74</v>
      </c>
      <c r="E1174" s="45">
        <v>31.3</v>
      </c>
      <c r="F1174" s="45">
        <v>30.46</v>
      </c>
      <c r="G1174" s="45">
        <v>30.91</v>
      </c>
      <c r="H1174" s="45">
        <v>460297911</v>
      </c>
      <c r="I1174" s="45">
        <v>4463912580</v>
      </c>
    </row>
    <row r="1175" spans="1:9" ht="16" x14ac:dyDescent="0.2">
      <c r="A1175" s="18">
        <v>1174</v>
      </c>
      <c r="B1175" s="7">
        <v>44119</v>
      </c>
      <c r="C1175" s="18" t="s">
        <v>2</v>
      </c>
      <c r="D1175" s="45">
        <v>30.89</v>
      </c>
      <c r="E1175" s="45">
        <v>31.57</v>
      </c>
      <c r="F1175" s="45">
        <v>30.5</v>
      </c>
      <c r="G1175" s="45">
        <v>31.3</v>
      </c>
      <c r="H1175" s="45">
        <v>504135680</v>
      </c>
      <c r="I1175" s="45">
        <v>4519328173</v>
      </c>
    </row>
    <row r="1176" spans="1:9" ht="16" x14ac:dyDescent="0.2">
      <c r="A1176" s="18">
        <v>1175</v>
      </c>
      <c r="B1176" s="7">
        <v>44120</v>
      </c>
      <c r="C1176" s="18" t="s">
        <v>4</v>
      </c>
      <c r="D1176" s="45">
        <v>31.31</v>
      </c>
      <c r="E1176" s="45">
        <v>31.92</v>
      </c>
      <c r="F1176" s="45">
        <v>29.67</v>
      </c>
      <c r="G1176" s="45">
        <v>29.99</v>
      </c>
      <c r="H1176" s="45">
        <v>546849696</v>
      </c>
      <c r="I1176" s="45">
        <v>4331460193</v>
      </c>
    </row>
    <row r="1177" spans="1:9" ht="16" x14ac:dyDescent="0.2">
      <c r="A1177" s="18">
        <v>1176</v>
      </c>
      <c r="B1177" s="7">
        <v>44121</v>
      </c>
      <c r="C1177" s="18" t="s">
        <v>5</v>
      </c>
      <c r="D1177" s="45">
        <v>30.04</v>
      </c>
      <c r="E1177" s="45">
        <v>30.56</v>
      </c>
      <c r="F1177" s="45">
        <v>29.72</v>
      </c>
      <c r="G1177" s="45">
        <v>30.25</v>
      </c>
      <c r="H1177" s="45">
        <v>377026508</v>
      </c>
      <c r="I1177" s="45">
        <v>4368043546</v>
      </c>
    </row>
    <row r="1178" spans="1:9" ht="16" x14ac:dyDescent="0.2">
      <c r="A1178" s="18">
        <v>1177</v>
      </c>
      <c r="B1178" s="7">
        <v>44122</v>
      </c>
      <c r="C1178" s="18" t="s">
        <v>3</v>
      </c>
      <c r="D1178" s="45">
        <v>30.24</v>
      </c>
      <c r="E1178" s="45">
        <v>31</v>
      </c>
      <c r="F1178" s="45">
        <v>30.22</v>
      </c>
      <c r="G1178" s="45">
        <v>30.66</v>
      </c>
      <c r="H1178" s="45">
        <v>440840685</v>
      </c>
      <c r="I1178" s="45">
        <v>4427436309</v>
      </c>
    </row>
    <row r="1179" spans="1:9" ht="16" x14ac:dyDescent="0.2">
      <c r="A1179" s="18">
        <v>1178</v>
      </c>
      <c r="B1179" s="7">
        <v>44123</v>
      </c>
      <c r="C1179" s="18" t="s">
        <v>1</v>
      </c>
      <c r="D1179" s="45">
        <v>30.66</v>
      </c>
      <c r="E1179" s="45">
        <v>30.66</v>
      </c>
      <c r="F1179" s="45">
        <v>29.86</v>
      </c>
      <c r="G1179" s="45">
        <v>29.93</v>
      </c>
      <c r="H1179" s="45">
        <v>385913101</v>
      </c>
      <c r="I1179" s="45">
        <v>4321376045</v>
      </c>
    </row>
    <row r="1180" spans="1:9" ht="16" x14ac:dyDescent="0.2">
      <c r="A1180" s="18">
        <v>1179</v>
      </c>
      <c r="B1180" s="7">
        <v>44124</v>
      </c>
      <c r="C1180" s="18" t="s">
        <v>7</v>
      </c>
      <c r="D1180" s="45">
        <v>29.93</v>
      </c>
      <c r="E1180" s="45">
        <v>30.08</v>
      </c>
      <c r="F1180" s="45">
        <v>28.54</v>
      </c>
      <c r="G1180" s="45">
        <v>28.8</v>
      </c>
      <c r="H1180" s="45">
        <v>493774162</v>
      </c>
      <c r="I1180" s="45">
        <v>4159406132</v>
      </c>
    </row>
    <row r="1181" spans="1:9" ht="16" x14ac:dyDescent="0.2">
      <c r="A1181" s="18">
        <v>1180</v>
      </c>
      <c r="B1181" s="7">
        <v>44125</v>
      </c>
      <c r="C1181" s="18" t="s">
        <v>6</v>
      </c>
      <c r="D1181" s="45">
        <v>28.81</v>
      </c>
      <c r="E1181" s="45">
        <v>30.38</v>
      </c>
      <c r="F1181" s="45">
        <v>28.71</v>
      </c>
      <c r="G1181" s="45">
        <v>29.77</v>
      </c>
      <c r="H1181" s="45">
        <v>510855830</v>
      </c>
      <c r="I1181" s="45">
        <v>4299323300</v>
      </c>
    </row>
    <row r="1182" spans="1:9" ht="16" x14ac:dyDescent="0.2">
      <c r="A1182" s="18">
        <v>1181</v>
      </c>
      <c r="B1182" s="7">
        <v>44126</v>
      </c>
      <c r="C1182" s="18" t="s">
        <v>2</v>
      </c>
      <c r="D1182" s="45">
        <v>29.77</v>
      </c>
      <c r="E1182" s="45">
        <v>31.3</v>
      </c>
      <c r="F1182" s="45">
        <v>29.76</v>
      </c>
      <c r="G1182" s="45">
        <v>30.66</v>
      </c>
      <c r="H1182" s="45">
        <v>530907796</v>
      </c>
      <c r="I1182" s="45">
        <v>4427243882</v>
      </c>
    </row>
    <row r="1183" spans="1:9" ht="16" x14ac:dyDescent="0.2">
      <c r="A1183" s="18">
        <v>1182</v>
      </c>
      <c r="B1183" s="7">
        <v>44127</v>
      </c>
      <c r="C1183" s="18" t="s">
        <v>4</v>
      </c>
      <c r="D1183" s="45">
        <v>30.66</v>
      </c>
      <c r="E1183" s="45">
        <v>31.16</v>
      </c>
      <c r="F1183" s="45">
        <v>30.1</v>
      </c>
      <c r="G1183" s="45">
        <v>30.63</v>
      </c>
      <c r="H1183" s="45">
        <v>514504830</v>
      </c>
      <c r="I1183" s="45">
        <v>4423744907</v>
      </c>
    </row>
    <row r="1184" spans="1:9" ht="16" x14ac:dyDescent="0.2">
      <c r="A1184" s="18">
        <v>1183</v>
      </c>
      <c r="B1184" s="7">
        <v>44128</v>
      </c>
      <c r="C1184" s="18" t="s">
        <v>5</v>
      </c>
      <c r="D1184" s="45">
        <v>30.63</v>
      </c>
      <c r="E1184" s="45">
        <v>30.84</v>
      </c>
      <c r="F1184" s="45">
        <v>30.46</v>
      </c>
      <c r="G1184" s="45">
        <v>30.59</v>
      </c>
      <c r="H1184" s="45">
        <v>407454460</v>
      </c>
      <c r="I1184" s="45">
        <v>4417226481</v>
      </c>
    </row>
    <row r="1185" spans="1:9" ht="16" x14ac:dyDescent="0.2">
      <c r="A1185" s="18">
        <v>1184</v>
      </c>
      <c r="B1185" s="7">
        <v>44129</v>
      </c>
      <c r="C1185" s="18" t="s">
        <v>3</v>
      </c>
      <c r="D1185" s="45">
        <v>30.59</v>
      </c>
      <c r="E1185" s="45">
        <v>30.97</v>
      </c>
      <c r="F1185" s="45">
        <v>29.96</v>
      </c>
      <c r="G1185" s="45">
        <v>30.11</v>
      </c>
      <c r="H1185" s="45">
        <v>391997739</v>
      </c>
      <c r="I1185" s="45">
        <v>4347726477</v>
      </c>
    </row>
    <row r="1186" spans="1:9" ht="16" x14ac:dyDescent="0.2">
      <c r="A1186" s="18">
        <v>1185</v>
      </c>
      <c r="B1186" s="7">
        <v>44130</v>
      </c>
      <c r="C1186" s="18" t="s">
        <v>1</v>
      </c>
      <c r="D1186" s="45">
        <v>30.11</v>
      </c>
      <c r="E1186" s="45">
        <v>31.31</v>
      </c>
      <c r="F1186" s="45">
        <v>29.99</v>
      </c>
      <c r="G1186" s="45">
        <v>31.15</v>
      </c>
      <c r="H1186" s="45">
        <v>624224136</v>
      </c>
      <c r="I1186" s="45">
        <v>4498922939</v>
      </c>
    </row>
    <row r="1187" spans="1:9" ht="16" x14ac:dyDescent="0.2">
      <c r="A1187" s="18">
        <v>1186</v>
      </c>
      <c r="B1187" s="7">
        <v>44131</v>
      </c>
      <c r="C1187" s="18" t="s">
        <v>7</v>
      </c>
      <c r="D1187" s="45">
        <v>31.15</v>
      </c>
      <c r="E1187" s="45">
        <v>32.35</v>
      </c>
      <c r="F1187" s="45">
        <v>31</v>
      </c>
      <c r="G1187" s="45">
        <v>31.64</v>
      </c>
      <c r="H1187" s="45">
        <v>715978374</v>
      </c>
      <c r="I1187" s="45">
        <v>4568839011</v>
      </c>
    </row>
    <row r="1188" spans="1:9" ht="16" x14ac:dyDescent="0.2">
      <c r="A1188" s="18">
        <v>1187</v>
      </c>
      <c r="B1188" s="7">
        <v>44132</v>
      </c>
      <c r="C1188" s="18" t="s">
        <v>6</v>
      </c>
      <c r="D1188" s="45">
        <v>31.64</v>
      </c>
      <c r="E1188" s="45">
        <v>31.93</v>
      </c>
      <c r="F1188" s="45">
        <v>29.87</v>
      </c>
      <c r="G1188" s="45">
        <v>30.36</v>
      </c>
      <c r="H1188" s="45">
        <v>477279858</v>
      </c>
      <c r="I1188" s="45">
        <v>4384689479</v>
      </c>
    </row>
    <row r="1189" spans="1:9" ht="16" x14ac:dyDescent="0.2">
      <c r="A1189" s="18">
        <v>1188</v>
      </c>
      <c r="B1189" s="7">
        <v>44133</v>
      </c>
      <c r="C1189" s="18" t="s">
        <v>2</v>
      </c>
      <c r="D1189" s="45">
        <v>30.36</v>
      </c>
      <c r="E1189" s="45">
        <v>30.42</v>
      </c>
      <c r="F1189" s="45">
        <v>29.51</v>
      </c>
      <c r="G1189" s="45">
        <v>29.84</v>
      </c>
      <c r="H1189" s="45">
        <v>426303252</v>
      </c>
      <c r="I1189" s="45">
        <v>4309449684</v>
      </c>
    </row>
    <row r="1190" spans="1:9" ht="16" x14ac:dyDescent="0.2">
      <c r="A1190" s="18">
        <v>1189</v>
      </c>
      <c r="B1190" s="7">
        <v>44134</v>
      </c>
      <c r="C1190" s="18" t="s">
        <v>4</v>
      </c>
      <c r="D1190" s="45">
        <v>29.84</v>
      </c>
      <c r="E1190" s="45">
        <v>30.19</v>
      </c>
      <c r="F1190" s="45">
        <v>27.59</v>
      </c>
      <c r="G1190" s="45">
        <v>28.51</v>
      </c>
      <c r="H1190" s="45">
        <v>531974962</v>
      </c>
      <c r="I1190" s="45">
        <v>4116801767</v>
      </c>
    </row>
    <row r="1191" spans="1:9" ht="16" x14ac:dyDescent="0.2">
      <c r="A1191" s="18">
        <v>1190</v>
      </c>
      <c r="B1191" s="7">
        <v>44135</v>
      </c>
      <c r="C1191" s="18" t="s">
        <v>5</v>
      </c>
      <c r="D1191" s="45">
        <v>28.51</v>
      </c>
      <c r="E1191" s="45">
        <v>28.89</v>
      </c>
      <c r="F1191" s="45">
        <v>28.17</v>
      </c>
      <c r="G1191" s="45">
        <v>28.43</v>
      </c>
      <c r="H1191" s="45">
        <v>360596998</v>
      </c>
      <c r="I1191" s="45">
        <v>4105653935</v>
      </c>
    </row>
    <row r="1192" spans="1:9" ht="16" x14ac:dyDescent="0.2">
      <c r="A1192" s="18">
        <v>1191</v>
      </c>
      <c r="B1192" s="7">
        <v>44136</v>
      </c>
      <c r="C1192" s="18" t="s">
        <v>3</v>
      </c>
      <c r="D1192" s="45">
        <v>28.43</v>
      </c>
      <c r="E1192" s="45">
        <v>28.67</v>
      </c>
      <c r="F1192" s="45">
        <v>28.1</v>
      </c>
      <c r="G1192" s="45">
        <v>28.46</v>
      </c>
      <c r="H1192" s="45">
        <v>338657898</v>
      </c>
      <c r="I1192" s="45">
        <v>4110036786</v>
      </c>
    </row>
    <row r="1193" spans="1:9" ht="16" x14ac:dyDescent="0.2">
      <c r="A1193" s="18">
        <v>1192</v>
      </c>
      <c r="B1193" s="7">
        <v>44137</v>
      </c>
      <c r="C1193" s="18" t="s">
        <v>1</v>
      </c>
      <c r="D1193" s="45">
        <v>28.46</v>
      </c>
      <c r="E1193" s="45">
        <v>29.28</v>
      </c>
      <c r="F1193" s="45">
        <v>27.83</v>
      </c>
      <c r="G1193" s="45">
        <v>27.88</v>
      </c>
      <c r="H1193" s="45">
        <v>390864652</v>
      </c>
      <c r="I1193" s="45">
        <v>4026622517</v>
      </c>
    </row>
    <row r="1194" spans="1:9" ht="16" x14ac:dyDescent="0.2">
      <c r="A1194" s="18">
        <v>1193</v>
      </c>
      <c r="B1194" s="7">
        <v>44138</v>
      </c>
      <c r="C1194" s="18" t="s">
        <v>7</v>
      </c>
      <c r="D1194" s="45">
        <v>27.88</v>
      </c>
      <c r="E1194" s="45">
        <v>27.88</v>
      </c>
      <c r="F1194" s="45">
        <v>25.9</v>
      </c>
      <c r="G1194" s="45">
        <v>26.86</v>
      </c>
      <c r="H1194" s="45">
        <v>457901613</v>
      </c>
      <c r="I1194" s="45">
        <v>3878334077</v>
      </c>
    </row>
    <row r="1195" spans="1:9" ht="16" x14ac:dyDescent="0.2">
      <c r="A1195" s="18">
        <v>1194</v>
      </c>
      <c r="B1195" s="7">
        <v>44139</v>
      </c>
      <c r="C1195" s="18" t="s">
        <v>6</v>
      </c>
      <c r="D1195" s="45">
        <v>26.86</v>
      </c>
      <c r="E1195" s="45">
        <v>26.96</v>
      </c>
      <c r="F1195" s="45">
        <v>25.97</v>
      </c>
      <c r="G1195" s="45">
        <v>26.93</v>
      </c>
      <c r="H1195" s="45">
        <v>383972480</v>
      </c>
      <c r="I1195" s="45">
        <v>3889087338</v>
      </c>
    </row>
    <row r="1196" spans="1:9" ht="16" x14ac:dyDescent="0.2">
      <c r="A1196" s="18">
        <v>1195</v>
      </c>
      <c r="B1196" s="7">
        <v>44140</v>
      </c>
      <c r="C1196" s="18" t="s">
        <v>2</v>
      </c>
      <c r="D1196" s="45">
        <v>26.93</v>
      </c>
      <c r="E1196" s="45">
        <v>27.9</v>
      </c>
      <c r="F1196" s="45">
        <v>26.72</v>
      </c>
      <c r="G1196" s="45">
        <v>27.68</v>
      </c>
      <c r="H1196" s="45">
        <v>299236756</v>
      </c>
      <c r="I1196" s="45">
        <v>3996575588</v>
      </c>
    </row>
    <row r="1197" spans="1:9" ht="16" x14ac:dyDescent="0.2">
      <c r="A1197" s="18">
        <v>1196</v>
      </c>
      <c r="B1197" s="7">
        <v>44141</v>
      </c>
      <c r="C1197" s="18" t="s">
        <v>4</v>
      </c>
      <c r="D1197" s="45">
        <v>27.68</v>
      </c>
      <c r="E1197" s="45">
        <v>29.42</v>
      </c>
      <c r="F1197" s="45">
        <v>27.68</v>
      </c>
      <c r="G1197" s="45">
        <v>29.02</v>
      </c>
      <c r="H1197" s="45">
        <v>343104562</v>
      </c>
      <c r="I1197" s="45">
        <v>4190389442</v>
      </c>
    </row>
    <row r="1198" spans="1:9" ht="16" x14ac:dyDescent="0.2">
      <c r="A1198" s="18">
        <v>1197</v>
      </c>
      <c r="B1198" s="7">
        <v>44142</v>
      </c>
      <c r="C1198" s="18" t="s">
        <v>5</v>
      </c>
      <c r="D1198" s="45">
        <v>29.02</v>
      </c>
      <c r="E1198" s="45">
        <v>29.84</v>
      </c>
      <c r="F1198" s="45">
        <v>26.99</v>
      </c>
      <c r="G1198" s="45">
        <v>27.74</v>
      </c>
      <c r="H1198" s="45">
        <v>362934993</v>
      </c>
      <c r="I1198" s="45">
        <v>4005562956</v>
      </c>
    </row>
    <row r="1199" spans="1:9" ht="16" x14ac:dyDescent="0.2">
      <c r="A1199" s="18">
        <v>1198</v>
      </c>
      <c r="B1199" s="7">
        <v>44143</v>
      </c>
      <c r="C1199" s="18" t="s">
        <v>3</v>
      </c>
      <c r="D1199" s="45">
        <v>27.74</v>
      </c>
      <c r="E1199" s="45">
        <v>28.69</v>
      </c>
      <c r="F1199" s="45">
        <v>27.51</v>
      </c>
      <c r="G1199" s="45">
        <v>28.31</v>
      </c>
      <c r="H1199" s="45">
        <v>321186882</v>
      </c>
      <c r="I1199" s="45">
        <v>4087444400</v>
      </c>
    </row>
    <row r="1200" spans="1:9" ht="16" x14ac:dyDescent="0.2">
      <c r="A1200" s="18">
        <v>1199</v>
      </c>
      <c r="B1200" s="7">
        <v>44144</v>
      </c>
      <c r="C1200" s="18" t="s">
        <v>1</v>
      </c>
      <c r="D1200" s="45">
        <v>28.31</v>
      </c>
      <c r="E1200" s="45">
        <v>28.92</v>
      </c>
      <c r="F1200" s="45">
        <v>27.41</v>
      </c>
      <c r="G1200" s="45">
        <v>28.02</v>
      </c>
      <c r="H1200" s="45">
        <v>335957338</v>
      </c>
      <c r="I1200" s="45">
        <v>4045986040</v>
      </c>
    </row>
    <row r="1201" spans="1:9" ht="16" x14ac:dyDescent="0.2">
      <c r="A1201" s="18">
        <v>1200</v>
      </c>
      <c r="B1201" s="7">
        <v>44145</v>
      </c>
      <c r="C1201" s="18" t="s">
        <v>7</v>
      </c>
      <c r="D1201" s="45">
        <v>28.02</v>
      </c>
      <c r="E1201" s="45">
        <v>28.47</v>
      </c>
      <c r="F1201" s="45">
        <v>27.71</v>
      </c>
      <c r="G1201" s="45">
        <v>28.19</v>
      </c>
      <c r="H1201" s="45">
        <v>310738349</v>
      </c>
      <c r="I1201" s="45">
        <v>4071303515</v>
      </c>
    </row>
    <row r="1202" spans="1:9" ht="16" x14ac:dyDescent="0.2">
      <c r="A1202" s="18">
        <v>1201</v>
      </c>
      <c r="B1202" s="7">
        <v>44146</v>
      </c>
      <c r="C1202" s="18" t="s">
        <v>6</v>
      </c>
      <c r="D1202" s="45">
        <v>28.19</v>
      </c>
      <c r="E1202" s="45">
        <v>28.62</v>
      </c>
      <c r="F1202" s="45">
        <v>27.87</v>
      </c>
      <c r="G1202" s="45">
        <v>27.96</v>
      </c>
      <c r="H1202" s="45">
        <v>279645463</v>
      </c>
      <c r="I1202" s="45">
        <v>4037055489</v>
      </c>
    </row>
    <row r="1203" spans="1:9" ht="16" x14ac:dyDescent="0.2">
      <c r="A1203" s="18">
        <v>1202</v>
      </c>
      <c r="B1203" s="7">
        <v>44147</v>
      </c>
      <c r="C1203" s="18" t="s">
        <v>2</v>
      </c>
      <c r="D1203" s="45">
        <v>27.96</v>
      </c>
      <c r="E1203" s="45">
        <v>28.16</v>
      </c>
      <c r="F1203" s="45">
        <v>27.35</v>
      </c>
      <c r="G1203" s="45">
        <v>27.61</v>
      </c>
      <c r="H1203" s="45">
        <v>266092376</v>
      </c>
      <c r="I1203" s="45">
        <v>3987759263</v>
      </c>
    </row>
    <row r="1204" spans="1:9" ht="16" x14ac:dyDescent="0.2">
      <c r="A1204" s="18">
        <v>1203</v>
      </c>
      <c r="B1204" s="7">
        <v>44148</v>
      </c>
      <c r="C1204" s="18" t="s">
        <v>4</v>
      </c>
      <c r="D1204" s="45">
        <v>27.61</v>
      </c>
      <c r="E1204" s="45">
        <v>28.48</v>
      </c>
      <c r="F1204" s="45">
        <v>27.56</v>
      </c>
      <c r="G1204" s="45">
        <v>28.18</v>
      </c>
      <c r="H1204" s="45">
        <v>292737428</v>
      </c>
      <c r="I1204" s="45">
        <v>4069690555</v>
      </c>
    </row>
    <row r="1205" spans="1:9" ht="16" x14ac:dyDescent="0.2">
      <c r="A1205" s="18">
        <v>1204</v>
      </c>
      <c r="B1205" s="7">
        <v>44149</v>
      </c>
      <c r="C1205" s="18" t="s">
        <v>5</v>
      </c>
      <c r="D1205" s="45">
        <v>28.18</v>
      </c>
      <c r="E1205" s="45">
        <v>28.18</v>
      </c>
      <c r="F1205" s="45">
        <v>27.41</v>
      </c>
      <c r="G1205" s="45">
        <v>27.94</v>
      </c>
      <c r="H1205" s="45">
        <v>254114574</v>
      </c>
      <c r="I1205" s="45">
        <v>4034170650</v>
      </c>
    </row>
    <row r="1206" spans="1:9" ht="16" x14ac:dyDescent="0.2">
      <c r="A1206" s="18">
        <v>1205</v>
      </c>
      <c r="B1206" s="7">
        <v>44150</v>
      </c>
      <c r="C1206" s="18" t="s">
        <v>3</v>
      </c>
      <c r="D1206" s="45">
        <v>27.94</v>
      </c>
      <c r="E1206" s="45">
        <v>28.17</v>
      </c>
      <c r="F1206" s="45">
        <v>27.11</v>
      </c>
      <c r="G1206" s="45">
        <v>27.62</v>
      </c>
      <c r="H1206" s="45">
        <v>254946427</v>
      </c>
      <c r="I1206" s="45">
        <v>3988657963</v>
      </c>
    </row>
    <row r="1207" spans="1:9" ht="16" x14ac:dyDescent="0.2">
      <c r="A1207" s="18">
        <v>1206</v>
      </c>
      <c r="B1207" s="7">
        <v>44151</v>
      </c>
      <c r="C1207" s="18" t="s">
        <v>1</v>
      </c>
      <c r="D1207" s="45">
        <v>27.62</v>
      </c>
      <c r="E1207" s="45">
        <v>28.18</v>
      </c>
      <c r="F1207" s="45">
        <v>27.5</v>
      </c>
      <c r="G1207" s="45">
        <v>28.06</v>
      </c>
      <c r="H1207" s="45">
        <v>275039274</v>
      </c>
      <c r="I1207" s="45">
        <v>4052641542</v>
      </c>
    </row>
    <row r="1208" spans="1:9" ht="16" x14ac:dyDescent="0.2">
      <c r="A1208" s="18">
        <v>1207</v>
      </c>
      <c r="B1208" s="7">
        <v>44152</v>
      </c>
      <c r="C1208" s="18" t="s">
        <v>7</v>
      </c>
      <c r="D1208" s="45">
        <v>28.17</v>
      </c>
      <c r="E1208" s="45">
        <v>28.75</v>
      </c>
      <c r="F1208" s="45">
        <v>28.17</v>
      </c>
      <c r="G1208" s="45">
        <v>28.53</v>
      </c>
      <c r="H1208" s="45">
        <v>320321793</v>
      </c>
      <c r="I1208" s="45">
        <v>4120003069</v>
      </c>
    </row>
    <row r="1209" spans="1:9" ht="16" x14ac:dyDescent="0.2">
      <c r="A1209" s="18">
        <v>1208</v>
      </c>
      <c r="B1209" s="7">
        <v>44153</v>
      </c>
      <c r="C1209" s="18" t="s">
        <v>6</v>
      </c>
      <c r="D1209" s="45">
        <v>28.53</v>
      </c>
      <c r="E1209" s="45">
        <v>28.78</v>
      </c>
      <c r="F1209" s="45">
        <v>27.54</v>
      </c>
      <c r="G1209" s="45">
        <v>28.08</v>
      </c>
      <c r="H1209" s="45">
        <v>327690836</v>
      </c>
      <c r="I1209" s="45">
        <v>4054382129</v>
      </c>
    </row>
    <row r="1210" spans="1:9" ht="16" x14ac:dyDescent="0.2">
      <c r="A1210" s="18">
        <v>1209</v>
      </c>
      <c r="B1210" s="7">
        <v>44154</v>
      </c>
      <c r="C1210" s="18" t="s">
        <v>2</v>
      </c>
      <c r="D1210" s="45">
        <v>28.08</v>
      </c>
      <c r="E1210" s="45">
        <v>28.34</v>
      </c>
      <c r="F1210" s="45">
        <v>27.65</v>
      </c>
      <c r="G1210" s="45">
        <v>28.09</v>
      </c>
      <c r="H1210" s="45">
        <v>282317319</v>
      </c>
      <c r="I1210" s="45">
        <v>4056972965</v>
      </c>
    </row>
    <row r="1211" spans="1:9" ht="16" x14ac:dyDescent="0.2">
      <c r="A1211" s="18">
        <v>1210</v>
      </c>
      <c r="B1211" s="7">
        <v>44155</v>
      </c>
      <c r="C1211" s="18" t="s">
        <v>4</v>
      </c>
      <c r="D1211" s="45">
        <v>28.09</v>
      </c>
      <c r="E1211" s="45">
        <v>29.27</v>
      </c>
      <c r="F1211" s="45">
        <v>28.09</v>
      </c>
      <c r="G1211" s="45">
        <v>28.89</v>
      </c>
      <c r="H1211" s="45">
        <v>321436881</v>
      </c>
      <c r="I1211" s="45">
        <v>4172193980</v>
      </c>
    </row>
    <row r="1212" spans="1:9" ht="16" x14ac:dyDescent="0.2">
      <c r="A1212" s="18">
        <v>1211</v>
      </c>
      <c r="B1212" s="7">
        <v>44156</v>
      </c>
      <c r="C1212" s="18" t="s">
        <v>5</v>
      </c>
      <c r="D1212" s="45">
        <v>28.89</v>
      </c>
      <c r="E1212" s="45">
        <v>30.73</v>
      </c>
      <c r="F1212" s="45">
        <v>28.35</v>
      </c>
      <c r="G1212" s="45">
        <v>30.39</v>
      </c>
      <c r="H1212" s="45">
        <v>419204706</v>
      </c>
      <c r="I1212" s="45">
        <v>4388701800</v>
      </c>
    </row>
    <row r="1213" spans="1:9" ht="16" x14ac:dyDescent="0.2">
      <c r="A1213" s="18">
        <v>1212</v>
      </c>
      <c r="B1213" s="7">
        <v>44157</v>
      </c>
      <c r="C1213" s="18" t="s">
        <v>3</v>
      </c>
      <c r="D1213" s="45">
        <v>30.39</v>
      </c>
      <c r="E1213" s="45">
        <v>31.07</v>
      </c>
      <c r="F1213" s="45">
        <v>29.09</v>
      </c>
      <c r="G1213" s="45">
        <v>29.93</v>
      </c>
      <c r="H1213" s="45">
        <v>426289161</v>
      </c>
      <c r="I1213" s="45">
        <v>4321376636</v>
      </c>
    </row>
    <row r="1214" spans="1:9" ht="16" x14ac:dyDescent="0.2">
      <c r="A1214" s="18">
        <v>1213</v>
      </c>
      <c r="B1214" s="7">
        <v>44158</v>
      </c>
      <c r="C1214" s="18" t="s">
        <v>1</v>
      </c>
      <c r="D1214" s="45">
        <v>29.93</v>
      </c>
      <c r="E1214" s="45">
        <v>31.04</v>
      </c>
      <c r="F1214" s="45">
        <v>29.82</v>
      </c>
      <c r="G1214" s="45">
        <v>30.97</v>
      </c>
      <c r="H1214" s="45">
        <v>433686948</v>
      </c>
      <c r="I1214" s="45">
        <v>4471602512</v>
      </c>
    </row>
    <row r="1215" spans="1:9" ht="16" x14ac:dyDescent="0.2">
      <c r="A1215" s="18">
        <v>1214</v>
      </c>
      <c r="B1215" s="7">
        <v>44159</v>
      </c>
      <c r="C1215" s="18" t="s">
        <v>7</v>
      </c>
      <c r="D1215" s="45">
        <v>30.97</v>
      </c>
      <c r="E1215" s="45">
        <v>35.11</v>
      </c>
      <c r="F1215" s="45">
        <v>30.85</v>
      </c>
      <c r="G1215" s="45">
        <v>33.799999999999997</v>
      </c>
      <c r="H1215" s="45">
        <v>840230024</v>
      </c>
      <c r="I1215" s="45">
        <v>4881396848</v>
      </c>
    </row>
    <row r="1216" spans="1:9" ht="16" x14ac:dyDescent="0.2">
      <c r="A1216" s="18">
        <v>1215</v>
      </c>
      <c r="B1216" s="7">
        <v>44160</v>
      </c>
      <c r="C1216" s="18" t="s">
        <v>6</v>
      </c>
      <c r="D1216" s="45">
        <v>33.86</v>
      </c>
      <c r="E1216" s="45">
        <v>35.28</v>
      </c>
      <c r="F1216" s="45">
        <v>30.77</v>
      </c>
      <c r="G1216" s="45">
        <v>31.34</v>
      </c>
      <c r="H1216" s="45">
        <v>599500600</v>
      </c>
      <c r="I1216" s="45">
        <v>4526129072</v>
      </c>
    </row>
    <row r="1217" spans="1:9" ht="16" x14ac:dyDescent="0.2">
      <c r="A1217" s="18">
        <v>1216</v>
      </c>
      <c r="B1217" s="7">
        <v>44161</v>
      </c>
      <c r="C1217" s="18" t="s">
        <v>2</v>
      </c>
      <c r="D1217" s="45">
        <v>31.32</v>
      </c>
      <c r="E1217" s="45">
        <v>31.73</v>
      </c>
      <c r="F1217" s="45">
        <v>26.54</v>
      </c>
      <c r="G1217" s="45">
        <v>28.2</v>
      </c>
      <c r="H1217" s="45">
        <v>659590250</v>
      </c>
      <c r="I1217" s="45">
        <v>4072974928</v>
      </c>
    </row>
    <row r="1218" spans="1:9" ht="16" x14ac:dyDescent="0.2">
      <c r="A1218" s="18">
        <v>1217</v>
      </c>
      <c r="B1218" s="7">
        <v>44162</v>
      </c>
      <c r="C1218" s="18" t="s">
        <v>4</v>
      </c>
      <c r="D1218" s="45">
        <v>28.23</v>
      </c>
      <c r="E1218" s="45">
        <v>28.71</v>
      </c>
      <c r="F1218" s="45">
        <v>27.3</v>
      </c>
      <c r="G1218" s="45">
        <v>28.48</v>
      </c>
      <c r="H1218" s="45">
        <v>361093513</v>
      </c>
      <c r="I1218" s="45">
        <v>4112003794</v>
      </c>
    </row>
    <row r="1219" spans="1:9" ht="16" x14ac:dyDescent="0.2">
      <c r="A1219" s="18">
        <v>1218</v>
      </c>
      <c r="B1219" s="7">
        <v>44163</v>
      </c>
      <c r="C1219" s="18" t="s">
        <v>5</v>
      </c>
      <c r="D1219" s="45">
        <v>28.47</v>
      </c>
      <c r="E1219" s="45">
        <v>29.62</v>
      </c>
      <c r="F1219" s="45">
        <v>27.99</v>
      </c>
      <c r="G1219" s="45">
        <v>29.14</v>
      </c>
      <c r="H1219" s="45">
        <v>338275296</v>
      </c>
      <c r="I1219" s="45">
        <v>4208572006</v>
      </c>
    </row>
    <row r="1220" spans="1:9" ht="16" x14ac:dyDescent="0.2">
      <c r="A1220" s="18">
        <v>1219</v>
      </c>
      <c r="B1220" s="7">
        <v>44164</v>
      </c>
      <c r="C1220" s="18" t="s">
        <v>3</v>
      </c>
      <c r="D1220" s="45">
        <v>29.16</v>
      </c>
      <c r="E1220" s="45">
        <v>30.45</v>
      </c>
      <c r="F1220" s="45">
        <v>28.96</v>
      </c>
      <c r="G1220" s="45">
        <v>30.12</v>
      </c>
      <c r="H1220" s="45">
        <v>347773041</v>
      </c>
      <c r="I1220" s="45">
        <v>4349179641</v>
      </c>
    </row>
    <row r="1221" spans="1:9" ht="16" x14ac:dyDescent="0.2">
      <c r="A1221" s="18">
        <v>1220</v>
      </c>
      <c r="B1221" s="7">
        <v>44165</v>
      </c>
      <c r="C1221" s="18" t="s">
        <v>1</v>
      </c>
      <c r="D1221" s="45">
        <v>30.12</v>
      </c>
      <c r="E1221" s="45">
        <v>31.53</v>
      </c>
      <c r="F1221" s="45">
        <v>29.79</v>
      </c>
      <c r="G1221" s="45">
        <v>31.39</v>
      </c>
      <c r="H1221" s="45">
        <v>389608481</v>
      </c>
      <c r="I1221" s="45">
        <v>4533324240</v>
      </c>
    </row>
    <row r="1222" spans="1:9" ht="16" x14ac:dyDescent="0.2">
      <c r="A1222" s="18">
        <v>1221</v>
      </c>
      <c r="B1222" s="7">
        <v>44166</v>
      </c>
      <c r="C1222" s="18" t="s">
        <v>7</v>
      </c>
      <c r="D1222" s="45">
        <v>31.41</v>
      </c>
      <c r="E1222" s="45">
        <v>31.87</v>
      </c>
      <c r="F1222" s="45">
        <v>29.48</v>
      </c>
      <c r="G1222" s="45">
        <v>30.11</v>
      </c>
      <c r="H1222" s="45">
        <v>467818960</v>
      </c>
      <c r="I1222" s="45">
        <v>4347836463</v>
      </c>
    </row>
    <row r="1223" spans="1:9" ht="16" x14ac:dyDescent="0.2">
      <c r="A1223" s="18">
        <v>1222</v>
      </c>
      <c r="B1223" s="7">
        <v>44167</v>
      </c>
      <c r="C1223" s="18" t="s">
        <v>6</v>
      </c>
      <c r="D1223" s="45">
        <v>30.15</v>
      </c>
      <c r="E1223" s="45">
        <v>30.91</v>
      </c>
      <c r="F1223" s="45">
        <v>29.75</v>
      </c>
      <c r="G1223" s="45">
        <v>30.3</v>
      </c>
      <c r="H1223" s="45">
        <v>371441750</v>
      </c>
      <c r="I1223" s="45">
        <v>4375137745</v>
      </c>
    </row>
    <row r="1224" spans="1:9" ht="16" x14ac:dyDescent="0.2">
      <c r="A1224" s="18">
        <v>1223</v>
      </c>
      <c r="B1224" s="7">
        <v>44168</v>
      </c>
      <c r="C1224" s="18" t="s">
        <v>2</v>
      </c>
      <c r="D1224" s="45">
        <v>30.3</v>
      </c>
      <c r="E1224" s="45">
        <v>30.77</v>
      </c>
      <c r="F1224" s="45">
        <v>29.98</v>
      </c>
      <c r="G1224" s="45">
        <v>30.7</v>
      </c>
      <c r="H1224" s="45">
        <v>324897560</v>
      </c>
      <c r="I1224" s="45">
        <v>4433921194</v>
      </c>
    </row>
    <row r="1225" spans="1:9" ht="16" x14ac:dyDescent="0.2">
      <c r="A1225" s="18">
        <v>1224</v>
      </c>
      <c r="B1225" s="7">
        <v>44169</v>
      </c>
      <c r="C1225" s="18" t="s">
        <v>4</v>
      </c>
      <c r="D1225" s="45">
        <v>30.72</v>
      </c>
      <c r="E1225" s="45">
        <v>31.12</v>
      </c>
      <c r="F1225" s="45">
        <v>28.93</v>
      </c>
      <c r="G1225" s="45">
        <v>29.07</v>
      </c>
      <c r="H1225" s="45">
        <v>362626786</v>
      </c>
      <c r="I1225" s="45">
        <v>4198217551</v>
      </c>
    </row>
    <row r="1226" spans="1:9" ht="16" x14ac:dyDescent="0.2">
      <c r="A1226" s="18">
        <v>1225</v>
      </c>
      <c r="B1226" s="7">
        <v>44170</v>
      </c>
      <c r="C1226" s="18" t="s">
        <v>5</v>
      </c>
      <c r="D1226" s="45">
        <v>29.08</v>
      </c>
      <c r="E1226" s="45">
        <v>30</v>
      </c>
      <c r="F1226" s="45">
        <v>28.76</v>
      </c>
      <c r="G1226" s="45">
        <v>29.73</v>
      </c>
      <c r="H1226" s="45">
        <v>307895991</v>
      </c>
      <c r="I1226" s="45">
        <v>4293133190</v>
      </c>
    </row>
    <row r="1227" spans="1:9" ht="16" x14ac:dyDescent="0.2">
      <c r="A1227" s="18">
        <v>1226</v>
      </c>
      <c r="B1227" s="7">
        <v>44171</v>
      </c>
      <c r="C1227" s="18" t="s">
        <v>3</v>
      </c>
      <c r="D1227" s="45">
        <v>29.73</v>
      </c>
      <c r="E1227" s="45">
        <v>30.13</v>
      </c>
      <c r="F1227" s="45">
        <v>29.1</v>
      </c>
      <c r="G1227" s="45">
        <v>29.54</v>
      </c>
      <c r="H1227" s="45">
        <v>249993855</v>
      </c>
      <c r="I1227" s="45">
        <v>4265885903</v>
      </c>
    </row>
    <row r="1228" spans="1:9" ht="16" x14ac:dyDescent="0.2">
      <c r="A1228" s="18">
        <v>1227</v>
      </c>
      <c r="B1228" s="7">
        <v>44172</v>
      </c>
      <c r="C1228" s="18" t="s">
        <v>1</v>
      </c>
      <c r="D1228" s="45">
        <v>29.53</v>
      </c>
      <c r="E1228" s="45">
        <v>29.66</v>
      </c>
      <c r="F1228" s="45">
        <v>29.09</v>
      </c>
      <c r="G1228" s="45">
        <v>29.38</v>
      </c>
      <c r="H1228" s="45">
        <v>238972454</v>
      </c>
      <c r="I1228" s="45">
        <v>4242395534</v>
      </c>
    </row>
    <row r="1229" spans="1:9" ht="16" x14ac:dyDescent="0.2">
      <c r="A1229" s="18">
        <v>1228</v>
      </c>
      <c r="B1229" s="7">
        <v>44173</v>
      </c>
      <c r="C1229" s="18" t="s">
        <v>7</v>
      </c>
      <c r="D1229" s="45">
        <v>29.38</v>
      </c>
      <c r="E1229" s="45">
        <v>29.49</v>
      </c>
      <c r="F1229" s="45">
        <v>27.51</v>
      </c>
      <c r="G1229" s="45">
        <v>27.64</v>
      </c>
      <c r="H1229" s="45">
        <v>323672206</v>
      </c>
      <c r="I1229" s="45">
        <v>3990863862</v>
      </c>
    </row>
    <row r="1230" spans="1:9" ht="16" x14ac:dyDescent="0.2">
      <c r="A1230" s="18">
        <v>1229</v>
      </c>
      <c r="B1230" s="7">
        <v>44174</v>
      </c>
      <c r="C1230" s="18" t="s">
        <v>6</v>
      </c>
      <c r="D1230" s="45">
        <v>27.64</v>
      </c>
      <c r="E1230" s="45">
        <v>28.38</v>
      </c>
      <c r="F1230" s="45">
        <v>27</v>
      </c>
      <c r="G1230" s="45">
        <v>28.13</v>
      </c>
      <c r="H1230" s="45">
        <v>323390504</v>
      </c>
      <c r="I1230" s="45">
        <v>4062056065</v>
      </c>
    </row>
    <row r="1231" spans="1:9" ht="16" x14ac:dyDescent="0.2">
      <c r="A1231" s="18">
        <v>1230</v>
      </c>
      <c r="B1231" s="7">
        <v>44175</v>
      </c>
      <c r="C1231" s="18" t="s">
        <v>2</v>
      </c>
      <c r="D1231" s="45">
        <v>28.13</v>
      </c>
      <c r="E1231" s="45">
        <v>28.24</v>
      </c>
      <c r="F1231" s="45">
        <v>27.43</v>
      </c>
      <c r="G1231" s="45">
        <v>27.7</v>
      </c>
      <c r="H1231" s="45">
        <v>263890750</v>
      </c>
      <c r="I1231" s="45">
        <v>3999511565</v>
      </c>
    </row>
    <row r="1232" spans="1:9" ht="16" x14ac:dyDescent="0.2">
      <c r="A1232" s="18">
        <v>1231</v>
      </c>
      <c r="B1232" s="7">
        <v>44176</v>
      </c>
      <c r="C1232" s="18" t="s">
        <v>4</v>
      </c>
      <c r="D1232" s="45">
        <v>27.7</v>
      </c>
      <c r="E1232" s="45">
        <v>27.74</v>
      </c>
      <c r="F1232" s="45">
        <v>26.77</v>
      </c>
      <c r="G1232" s="45">
        <v>27.36</v>
      </c>
      <c r="H1232" s="45">
        <v>278060132</v>
      </c>
      <c r="I1232" s="45">
        <v>3951108419</v>
      </c>
    </row>
    <row r="1233" spans="1:9" ht="16" x14ac:dyDescent="0.2">
      <c r="A1233" s="18">
        <v>1232</v>
      </c>
      <c r="B1233" s="7">
        <v>44177</v>
      </c>
      <c r="C1233" s="18" t="s">
        <v>5</v>
      </c>
      <c r="D1233" s="45">
        <v>27.36</v>
      </c>
      <c r="E1233" s="45">
        <v>28.24</v>
      </c>
      <c r="F1233" s="45">
        <v>27.33</v>
      </c>
      <c r="G1233" s="45">
        <v>28.16</v>
      </c>
      <c r="H1233" s="45">
        <v>238973887</v>
      </c>
      <c r="I1233" s="45">
        <v>4067131459</v>
      </c>
    </row>
    <row r="1234" spans="1:9" ht="16" x14ac:dyDescent="0.2">
      <c r="A1234" s="18">
        <v>1233</v>
      </c>
      <c r="B1234" s="7">
        <v>44178</v>
      </c>
      <c r="C1234" s="18" t="s">
        <v>3</v>
      </c>
      <c r="D1234" s="45">
        <v>28.17</v>
      </c>
      <c r="E1234" s="45">
        <v>29.25</v>
      </c>
      <c r="F1234" s="45">
        <v>28.06</v>
      </c>
      <c r="G1234" s="45">
        <v>29.1</v>
      </c>
      <c r="H1234" s="45">
        <v>265728020</v>
      </c>
      <c r="I1234" s="45">
        <v>4202475239</v>
      </c>
    </row>
    <row r="1235" spans="1:9" ht="16" x14ac:dyDescent="0.2">
      <c r="A1235" s="18">
        <v>1234</v>
      </c>
      <c r="B1235" s="7">
        <v>44179</v>
      </c>
      <c r="C1235" s="18" t="s">
        <v>1</v>
      </c>
      <c r="D1235" s="45">
        <v>29.11</v>
      </c>
      <c r="E1235" s="45">
        <v>30.17</v>
      </c>
      <c r="F1235" s="45">
        <v>28.69</v>
      </c>
      <c r="G1235" s="45">
        <v>30.03</v>
      </c>
      <c r="H1235" s="45">
        <v>335453986</v>
      </c>
      <c r="I1235" s="45">
        <v>4336468154</v>
      </c>
    </row>
    <row r="1236" spans="1:9" ht="16" x14ac:dyDescent="0.2">
      <c r="A1236" s="18">
        <v>1235</v>
      </c>
      <c r="B1236" s="7">
        <v>44180</v>
      </c>
      <c r="C1236" s="18" t="s">
        <v>7</v>
      </c>
      <c r="D1236" s="45">
        <v>30.03</v>
      </c>
      <c r="E1236" s="45">
        <v>30.3</v>
      </c>
      <c r="F1236" s="45">
        <v>29.38</v>
      </c>
      <c r="G1236" s="45">
        <v>29.55</v>
      </c>
      <c r="H1236" s="45">
        <v>294288115</v>
      </c>
      <c r="I1236" s="45">
        <v>4266821620</v>
      </c>
    </row>
    <row r="1237" spans="1:9" ht="16" x14ac:dyDescent="0.2">
      <c r="A1237" s="18">
        <v>1236</v>
      </c>
      <c r="B1237" s="7">
        <v>44181</v>
      </c>
      <c r="C1237" s="18" t="s">
        <v>6</v>
      </c>
      <c r="D1237" s="45">
        <v>29.55</v>
      </c>
      <c r="E1237" s="45">
        <v>30.6</v>
      </c>
      <c r="F1237" s="45">
        <v>29.06</v>
      </c>
      <c r="G1237" s="45">
        <v>30.49</v>
      </c>
      <c r="H1237" s="45">
        <v>347039607</v>
      </c>
      <c r="I1237" s="45">
        <v>4402984095</v>
      </c>
    </row>
    <row r="1238" spans="1:9" ht="16" x14ac:dyDescent="0.2">
      <c r="A1238" s="18">
        <v>1237</v>
      </c>
      <c r="B1238" s="7">
        <v>44182</v>
      </c>
      <c r="C1238" s="18" t="s">
        <v>2</v>
      </c>
      <c r="D1238" s="45">
        <v>30.49</v>
      </c>
      <c r="E1238" s="45">
        <v>31.45</v>
      </c>
      <c r="F1238" s="45">
        <v>29.83</v>
      </c>
      <c r="G1238" s="45">
        <v>30.18</v>
      </c>
      <c r="H1238" s="45">
        <v>479985920</v>
      </c>
      <c r="I1238" s="45">
        <v>4358786912</v>
      </c>
    </row>
    <row r="1239" spans="1:9" ht="16" x14ac:dyDescent="0.2">
      <c r="A1239" s="18">
        <v>1238</v>
      </c>
      <c r="B1239" s="7">
        <v>44183</v>
      </c>
      <c r="C1239" s="18" t="s">
        <v>4</v>
      </c>
      <c r="D1239" s="45">
        <v>30.18</v>
      </c>
      <c r="E1239" s="45">
        <v>31.18</v>
      </c>
      <c r="F1239" s="45">
        <v>29.7</v>
      </c>
      <c r="G1239" s="45">
        <v>30.94</v>
      </c>
      <c r="H1239" s="45">
        <v>359055461</v>
      </c>
      <c r="I1239" s="45">
        <v>4467702132</v>
      </c>
    </row>
    <row r="1240" spans="1:9" ht="16" x14ac:dyDescent="0.2">
      <c r="A1240" s="18">
        <v>1239</v>
      </c>
      <c r="B1240" s="7">
        <v>44184</v>
      </c>
      <c r="C1240" s="18" t="s">
        <v>5</v>
      </c>
      <c r="D1240" s="45">
        <v>30.94</v>
      </c>
      <c r="E1240" s="45">
        <v>34.17</v>
      </c>
      <c r="F1240" s="45">
        <v>30.94</v>
      </c>
      <c r="G1240" s="45">
        <v>33.299999999999997</v>
      </c>
      <c r="H1240" s="45">
        <v>534843839</v>
      </c>
      <c r="I1240" s="45">
        <v>4808212174</v>
      </c>
    </row>
    <row r="1241" spans="1:9" ht="16" x14ac:dyDescent="0.2">
      <c r="A1241" s="18">
        <v>1240</v>
      </c>
      <c r="B1241" s="7">
        <v>44185</v>
      </c>
      <c r="C1241" s="18" t="s">
        <v>3</v>
      </c>
      <c r="D1241" s="45">
        <v>33.29</v>
      </c>
      <c r="E1241" s="45">
        <v>35.54</v>
      </c>
      <c r="F1241" s="45">
        <v>32.67</v>
      </c>
      <c r="G1241" s="45">
        <v>34.159999999999997</v>
      </c>
      <c r="H1241" s="45">
        <v>583559932</v>
      </c>
      <c r="I1241" s="45">
        <v>4932970916</v>
      </c>
    </row>
    <row r="1242" spans="1:9" ht="16" x14ac:dyDescent="0.2">
      <c r="A1242" s="18">
        <v>1241</v>
      </c>
      <c r="B1242" s="7">
        <v>44186</v>
      </c>
      <c r="C1242" s="18" t="s">
        <v>1</v>
      </c>
      <c r="D1242" s="45">
        <v>34.200000000000003</v>
      </c>
      <c r="E1242" s="45">
        <v>35.56</v>
      </c>
      <c r="F1242" s="45">
        <v>31.64</v>
      </c>
      <c r="G1242" s="45">
        <v>32.270000000000003</v>
      </c>
      <c r="H1242" s="45">
        <v>583000547</v>
      </c>
      <c r="I1242" s="45">
        <v>4659931518</v>
      </c>
    </row>
    <row r="1243" spans="1:9" ht="16" x14ac:dyDescent="0.2">
      <c r="A1243" s="18">
        <v>1242</v>
      </c>
      <c r="B1243" s="7">
        <v>44187</v>
      </c>
      <c r="C1243" s="18" t="s">
        <v>7</v>
      </c>
      <c r="D1243" s="45">
        <v>32.200000000000003</v>
      </c>
      <c r="E1243" s="45">
        <v>33.76</v>
      </c>
      <c r="F1243" s="45">
        <v>30.59</v>
      </c>
      <c r="G1243" s="45">
        <v>33.479999999999997</v>
      </c>
      <c r="H1243" s="45">
        <v>563925549</v>
      </c>
      <c r="I1243" s="45">
        <v>4835157313</v>
      </c>
    </row>
    <row r="1244" spans="1:9" ht="16" x14ac:dyDescent="0.2">
      <c r="A1244" s="18">
        <v>1243</v>
      </c>
      <c r="B1244" s="7">
        <v>44188</v>
      </c>
      <c r="C1244" s="18" t="s">
        <v>6</v>
      </c>
      <c r="D1244" s="45">
        <v>33.479999999999997</v>
      </c>
      <c r="E1244" s="45">
        <v>34.380000000000003</v>
      </c>
      <c r="F1244" s="45">
        <v>30.07</v>
      </c>
      <c r="G1244" s="45">
        <v>31.1</v>
      </c>
      <c r="H1244" s="45">
        <v>582613805</v>
      </c>
      <c r="I1244" s="45">
        <v>4490740605</v>
      </c>
    </row>
    <row r="1245" spans="1:9" ht="16" x14ac:dyDescent="0.2">
      <c r="A1245" s="18">
        <v>1244</v>
      </c>
      <c r="B1245" s="7">
        <v>44189</v>
      </c>
      <c r="C1245" s="18" t="s">
        <v>2</v>
      </c>
      <c r="D1245" s="45">
        <v>31.11</v>
      </c>
      <c r="E1245" s="45">
        <v>32.71</v>
      </c>
      <c r="F1245" s="45">
        <v>30.46</v>
      </c>
      <c r="G1245" s="45">
        <v>32.5</v>
      </c>
      <c r="H1245" s="45">
        <v>488263504</v>
      </c>
      <c r="I1245" s="45">
        <v>4693298909</v>
      </c>
    </row>
    <row r="1246" spans="1:9" ht="16" x14ac:dyDescent="0.2">
      <c r="A1246" s="18">
        <v>1245</v>
      </c>
      <c r="B1246" s="7">
        <v>44190</v>
      </c>
      <c r="C1246" s="18" t="s">
        <v>4</v>
      </c>
      <c r="D1246" s="45">
        <v>32.49</v>
      </c>
      <c r="E1246" s="45">
        <v>33.44</v>
      </c>
      <c r="F1246" s="45">
        <v>31.86</v>
      </c>
      <c r="G1246" s="45">
        <v>33.159999999999997</v>
      </c>
      <c r="H1246" s="45">
        <v>421026462</v>
      </c>
      <c r="I1246" s="45">
        <v>4789239871</v>
      </c>
    </row>
    <row r="1247" spans="1:9" ht="16" x14ac:dyDescent="0.2">
      <c r="A1247" s="18">
        <v>1246</v>
      </c>
      <c r="B1247" s="7">
        <v>44191</v>
      </c>
      <c r="C1247" s="18" t="s">
        <v>5</v>
      </c>
      <c r="D1247" s="45">
        <v>33.17</v>
      </c>
      <c r="E1247" s="45">
        <v>33.950000000000003</v>
      </c>
      <c r="F1247" s="45">
        <v>32.6</v>
      </c>
      <c r="G1247" s="45">
        <v>33.479999999999997</v>
      </c>
      <c r="H1247" s="45">
        <v>434464851</v>
      </c>
      <c r="I1247" s="45">
        <v>4834318541</v>
      </c>
    </row>
    <row r="1248" spans="1:9" ht="16" x14ac:dyDescent="0.2">
      <c r="A1248" s="18">
        <v>1247</v>
      </c>
      <c r="B1248" s="7">
        <v>44192</v>
      </c>
      <c r="C1248" s="18" t="s">
        <v>3</v>
      </c>
      <c r="D1248" s="45">
        <v>33.479999999999997</v>
      </c>
      <c r="E1248" s="45">
        <v>34.85</v>
      </c>
      <c r="F1248" s="45">
        <v>32.090000000000003</v>
      </c>
      <c r="G1248" s="45">
        <v>33.51</v>
      </c>
      <c r="H1248" s="45">
        <v>567285548</v>
      </c>
      <c r="I1248" s="45">
        <v>4839330614</v>
      </c>
    </row>
    <row r="1249" spans="1:9" ht="16" x14ac:dyDescent="0.2">
      <c r="A1249" s="18">
        <v>1248</v>
      </c>
      <c r="B1249" s="7">
        <v>44193</v>
      </c>
      <c r="C1249" s="18" t="s">
        <v>1</v>
      </c>
      <c r="D1249" s="45">
        <v>33.53</v>
      </c>
      <c r="E1249" s="45">
        <v>35.979999999999997</v>
      </c>
      <c r="F1249" s="45">
        <v>33.4</v>
      </c>
      <c r="G1249" s="45">
        <v>35.840000000000003</v>
      </c>
      <c r="H1249" s="45">
        <v>611476292</v>
      </c>
      <c r="I1249" s="45">
        <v>5176189132</v>
      </c>
    </row>
    <row r="1250" spans="1:9" ht="16" x14ac:dyDescent="0.2">
      <c r="A1250" s="18">
        <v>1249</v>
      </c>
      <c r="B1250" s="7">
        <v>44194</v>
      </c>
      <c r="C1250" s="18" t="s">
        <v>7</v>
      </c>
      <c r="D1250" s="45">
        <v>35.85</v>
      </c>
      <c r="E1250" s="45">
        <v>39.479999999999997</v>
      </c>
      <c r="F1250" s="45">
        <v>35.340000000000003</v>
      </c>
      <c r="G1250" s="45">
        <v>38.950000000000003</v>
      </c>
      <c r="H1250" s="45">
        <v>938849532</v>
      </c>
      <c r="I1250" s="45">
        <v>5625044698</v>
      </c>
    </row>
    <row r="1251" spans="1:9" ht="16" x14ac:dyDescent="0.2">
      <c r="A1251" s="18">
        <v>1250</v>
      </c>
      <c r="B1251" s="7">
        <v>44195</v>
      </c>
      <c r="C1251" s="18" t="s">
        <v>6</v>
      </c>
      <c r="D1251" s="45">
        <v>38.950000000000003</v>
      </c>
      <c r="E1251" s="45">
        <v>39.159999999999997</v>
      </c>
      <c r="F1251" s="45">
        <v>36.9</v>
      </c>
      <c r="G1251" s="45">
        <v>38.14</v>
      </c>
      <c r="H1251" s="45">
        <v>501223201</v>
      </c>
      <c r="I1251" s="45">
        <v>5507131905</v>
      </c>
    </row>
    <row r="1252" spans="1:9" ht="16" x14ac:dyDescent="0.2">
      <c r="A1252" s="18">
        <v>1251</v>
      </c>
      <c r="B1252" s="7">
        <v>44196</v>
      </c>
      <c r="C1252" s="18" t="s">
        <v>2</v>
      </c>
      <c r="D1252" s="45">
        <v>38.119999999999997</v>
      </c>
      <c r="E1252" s="45">
        <v>38.159999999999997</v>
      </c>
      <c r="F1252" s="45">
        <v>36.74</v>
      </c>
      <c r="G1252" s="45">
        <v>37.380000000000003</v>
      </c>
      <c r="H1252" s="45">
        <v>404140896</v>
      </c>
      <c r="I1252" s="45">
        <v>5397344408</v>
      </c>
    </row>
    <row r="1253" spans="1:9" ht="16" x14ac:dyDescent="0.2">
      <c r="A1253" s="18">
        <v>1252</v>
      </c>
      <c r="B1253" s="7">
        <v>44197</v>
      </c>
      <c r="C1253" s="18" t="s">
        <v>4</v>
      </c>
      <c r="D1253" s="45">
        <v>37.369999999999997</v>
      </c>
      <c r="E1253" s="45">
        <v>38.93</v>
      </c>
      <c r="F1253" s="45">
        <v>37.049999999999997</v>
      </c>
      <c r="G1253" s="45">
        <v>37.909999999999997</v>
      </c>
      <c r="H1253" s="45">
        <v>459165743</v>
      </c>
      <c r="I1253" s="45">
        <v>5473732252</v>
      </c>
    </row>
    <row r="1254" spans="1:9" ht="16" x14ac:dyDescent="0.2">
      <c r="A1254" s="18">
        <v>1253</v>
      </c>
      <c r="B1254" s="7">
        <v>44198</v>
      </c>
      <c r="C1254" s="18" t="s">
        <v>5</v>
      </c>
      <c r="D1254" s="45">
        <v>37.92</v>
      </c>
      <c r="E1254" s="45">
        <v>38.840000000000003</v>
      </c>
      <c r="F1254" s="45">
        <v>36.93</v>
      </c>
      <c r="G1254" s="45">
        <v>38.24</v>
      </c>
      <c r="H1254" s="45">
        <v>521965394</v>
      </c>
      <c r="I1254" s="45">
        <v>5522336922</v>
      </c>
    </row>
    <row r="1255" spans="1:9" ht="16" x14ac:dyDescent="0.2">
      <c r="A1255" s="18">
        <v>1254</v>
      </c>
      <c r="B1255" s="7">
        <v>44199</v>
      </c>
      <c r="C1255" s="18" t="s">
        <v>3</v>
      </c>
      <c r="D1255" s="45">
        <v>38.25</v>
      </c>
      <c r="E1255" s="45">
        <v>41.61</v>
      </c>
      <c r="F1255" s="45">
        <v>37.82</v>
      </c>
      <c r="G1255" s="45">
        <v>41.15</v>
      </c>
      <c r="H1255" s="45">
        <v>758008613</v>
      </c>
      <c r="I1255" s="45">
        <v>5942182741</v>
      </c>
    </row>
    <row r="1256" spans="1:9" ht="16" x14ac:dyDescent="0.2">
      <c r="A1256" s="18">
        <v>1255</v>
      </c>
      <c r="B1256" s="7">
        <v>44200</v>
      </c>
      <c r="C1256" s="18" t="s">
        <v>1</v>
      </c>
      <c r="D1256" s="45">
        <v>41.2</v>
      </c>
      <c r="E1256" s="45">
        <v>43.13</v>
      </c>
      <c r="F1256" s="45">
        <v>38.14</v>
      </c>
      <c r="G1256" s="45">
        <v>40.93</v>
      </c>
      <c r="H1256" s="45">
        <v>807877171</v>
      </c>
      <c r="I1256" s="45">
        <v>5910034134</v>
      </c>
    </row>
    <row r="1257" spans="1:9" ht="16" x14ac:dyDescent="0.2">
      <c r="A1257" s="18">
        <v>1256</v>
      </c>
      <c r="B1257" s="7">
        <v>44201</v>
      </c>
      <c r="C1257" s="18" t="s">
        <v>7</v>
      </c>
      <c r="D1257" s="45">
        <v>40.94</v>
      </c>
      <c r="E1257" s="45">
        <v>41.73</v>
      </c>
      <c r="F1257" s="45">
        <v>38.979999999999997</v>
      </c>
      <c r="G1257" s="45">
        <v>41.73</v>
      </c>
      <c r="H1257" s="45">
        <v>644270927</v>
      </c>
      <c r="I1257" s="45">
        <v>6026750037</v>
      </c>
    </row>
    <row r="1258" spans="1:9" ht="16" x14ac:dyDescent="0.2">
      <c r="A1258" s="18">
        <v>1257</v>
      </c>
      <c r="B1258" s="7">
        <v>44202</v>
      </c>
      <c r="C1258" s="18" t="s">
        <v>6</v>
      </c>
      <c r="D1258" s="45">
        <v>41.78</v>
      </c>
      <c r="E1258" s="45">
        <v>42.19</v>
      </c>
      <c r="F1258" s="45">
        <v>40.590000000000003</v>
      </c>
      <c r="G1258" s="45">
        <v>42.17</v>
      </c>
      <c r="H1258" s="45">
        <v>641021601</v>
      </c>
      <c r="I1258" s="45">
        <v>6089040529</v>
      </c>
    </row>
    <row r="1259" spans="1:9" ht="16" x14ac:dyDescent="0.2">
      <c r="A1259" s="18">
        <v>1258</v>
      </c>
      <c r="B1259" s="7">
        <v>44203</v>
      </c>
      <c r="C1259" s="18" t="s">
        <v>2</v>
      </c>
      <c r="D1259" s="45">
        <v>42.2</v>
      </c>
      <c r="E1259" s="45">
        <v>44.47</v>
      </c>
      <c r="F1259" s="45">
        <v>41.5</v>
      </c>
      <c r="G1259" s="45">
        <v>43.45</v>
      </c>
      <c r="H1259" s="45">
        <v>829964770</v>
      </c>
      <c r="I1259" s="45">
        <v>6274391512</v>
      </c>
    </row>
    <row r="1260" spans="1:9" ht="16" x14ac:dyDescent="0.2">
      <c r="A1260" s="18">
        <v>1259</v>
      </c>
      <c r="B1260" s="7">
        <v>44204</v>
      </c>
      <c r="C1260" s="18" t="s">
        <v>4</v>
      </c>
      <c r="D1260" s="45">
        <v>43.57</v>
      </c>
      <c r="E1260" s="45">
        <v>43.59</v>
      </c>
      <c r="F1260" s="45">
        <v>40.53</v>
      </c>
      <c r="G1260" s="45">
        <v>42.4</v>
      </c>
      <c r="H1260" s="45">
        <v>650561500</v>
      </c>
      <c r="I1260" s="45">
        <v>6122161936</v>
      </c>
    </row>
    <row r="1261" spans="1:9" ht="16" x14ac:dyDescent="0.2">
      <c r="A1261" s="18">
        <v>1260</v>
      </c>
      <c r="B1261" s="7">
        <v>44205</v>
      </c>
      <c r="C1261" s="18" t="s">
        <v>5</v>
      </c>
      <c r="D1261" s="45">
        <v>42.37</v>
      </c>
      <c r="E1261" s="45">
        <v>44.12</v>
      </c>
      <c r="F1261" s="45">
        <v>41.59</v>
      </c>
      <c r="G1261" s="45">
        <v>43.93</v>
      </c>
      <c r="H1261" s="45">
        <v>590039660</v>
      </c>
      <c r="I1261" s="45">
        <v>6344192423</v>
      </c>
    </row>
    <row r="1262" spans="1:9" ht="16" x14ac:dyDescent="0.2">
      <c r="A1262" s="18">
        <v>1261</v>
      </c>
      <c r="B1262" s="7">
        <v>44206</v>
      </c>
      <c r="C1262" s="18" t="s">
        <v>3</v>
      </c>
      <c r="D1262" s="45">
        <v>43.94</v>
      </c>
      <c r="E1262" s="45">
        <v>45.16</v>
      </c>
      <c r="F1262" s="45">
        <v>40.590000000000003</v>
      </c>
      <c r="G1262" s="45">
        <v>42.45</v>
      </c>
      <c r="H1262" s="45">
        <v>701488832</v>
      </c>
      <c r="I1262" s="45">
        <v>6129838356</v>
      </c>
    </row>
    <row r="1263" spans="1:9" ht="16" x14ac:dyDescent="0.2">
      <c r="A1263" s="18">
        <v>1262</v>
      </c>
      <c r="B1263" s="7">
        <v>44207</v>
      </c>
      <c r="C1263" s="18" t="s">
        <v>1</v>
      </c>
      <c r="D1263" s="45">
        <v>42.47</v>
      </c>
      <c r="E1263" s="45">
        <v>42.48</v>
      </c>
      <c r="F1263" s="45">
        <v>35.17</v>
      </c>
      <c r="G1263" s="45">
        <v>38.369999999999997</v>
      </c>
      <c r="H1263" s="45">
        <v>890728694</v>
      </c>
      <c r="I1263" s="45">
        <v>5541076413</v>
      </c>
    </row>
    <row r="1264" spans="1:9" ht="16" x14ac:dyDescent="0.2">
      <c r="A1264" s="18">
        <v>1263</v>
      </c>
      <c r="B1264" s="7">
        <v>44208</v>
      </c>
      <c r="C1264" s="18" t="s">
        <v>7</v>
      </c>
      <c r="D1264" s="45">
        <v>38.28</v>
      </c>
      <c r="E1264" s="45">
        <v>39.93</v>
      </c>
      <c r="F1264" s="45">
        <v>37.19</v>
      </c>
      <c r="G1264" s="45">
        <v>38.11</v>
      </c>
      <c r="H1264" s="45">
        <v>567249584</v>
      </c>
      <c r="I1264" s="45">
        <v>5427343148</v>
      </c>
    </row>
    <row r="1265" spans="1:9" ht="16" x14ac:dyDescent="0.2">
      <c r="A1265" s="18">
        <v>1264</v>
      </c>
      <c r="B1265" s="7">
        <v>44209</v>
      </c>
      <c r="C1265" s="18" t="s">
        <v>6</v>
      </c>
      <c r="D1265" s="45">
        <v>38.11</v>
      </c>
      <c r="E1265" s="45">
        <v>40.4</v>
      </c>
      <c r="F1265" s="45">
        <v>37.14</v>
      </c>
      <c r="G1265" s="45">
        <v>40.14</v>
      </c>
      <c r="H1265" s="45">
        <v>542384725</v>
      </c>
      <c r="I1265" s="45">
        <v>5715620009</v>
      </c>
    </row>
    <row r="1266" spans="1:9" ht="16" x14ac:dyDescent="0.2">
      <c r="A1266" s="18">
        <v>1265</v>
      </c>
      <c r="B1266" s="7">
        <v>44210</v>
      </c>
      <c r="C1266" s="18" t="s">
        <v>2</v>
      </c>
      <c r="D1266" s="45">
        <v>40.119999999999997</v>
      </c>
      <c r="E1266" s="45">
        <v>41.87</v>
      </c>
      <c r="F1266" s="45">
        <v>39.659999999999997</v>
      </c>
      <c r="G1266" s="45">
        <v>41.79</v>
      </c>
      <c r="H1266" s="45">
        <v>534108764</v>
      </c>
      <c r="I1266" s="45">
        <v>5951694799</v>
      </c>
    </row>
    <row r="1267" spans="1:9" ht="16" x14ac:dyDescent="0.2">
      <c r="A1267" s="18">
        <v>1266</v>
      </c>
      <c r="B1267" s="7">
        <v>44211</v>
      </c>
      <c r="C1267" s="18" t="s">
        <v>4</v>
      </c>
      <c r="D1267" s="45">
        <v>41.79</v>
      </c>
      <c r="E1267" s="45">
        <v>42.41</v>
      </c>
      <c r="F1267" s="45">
        <v>39.1</v>
      </c>
      <c r="G1267" s="45">
        <v>40.92</v>
      </c>
      <c r="H1267" s="45">
        <v>562019413</v>
      </c>
      <c r="I1267" s="45">
        <v>5827131331</v>
      </c>
    </row>
    <row r="1268" spans="1:9" ht="16" x14ac:dyDescent="0.2">
      <c r="A1268" s="18">
        <v>1267</v>
      </c>
      <c r="B1268" s="7">
        <v>44212</v>
      </c>
      <c r="C1268" s="18" t="s">
        <v>5</v>
      </c>
      <c r="D1268" s="45">
        <v>40.92</v>
      </c>
      <c r="E1268" s="45">
        <v>43.92</v>
      </c>
      <c r="F1268" s="45">
        <v>40.729999999999997</v>
      </c>
      <c r="G1268" s="45">
        <v>43.17</v>
      </c>
      <c r="H1268" s="45">
        <v>604218252</v>
      </c>
      <c r="I1268" s="45">
        <v>6147951452</v>
      </c>
    </row>
    <row r="1269" spans="1:9" ht="16" x14ac:dyDescent="0.2">
      <c r="A1269" s="18">
        <v>1268</v>
      </c>
      <c r="B1269" s="7">
        <v>44213</v>
      </c>
      <c r="C1269" s="18" t="s">
        <v>3</v>
      </c>
      <c r="D1269" s="45">
        <v>43.16</v>
      </c>
      <c r="E1269" s="45">
        <v>46.65</v>
      </c>
      <c r="F1269" s="45">
        <v>41.09</v>
      </c>
      <c r="G1269" s="45">
        <v>45.68</v>
      </c>
      <c r="H1269" s="45">
        <v>664875513</v>
      </c>
      <c r="I1269" s="45">
        <v>6505788375</v>
      </c>
    </row>
    <row r="1270" spans="1:9" ht="16" x14ac:dyDescent="0.2">
      <c r="A1270" s="18">
        <v>1269</v>
      </c>
      <c r="B1270" s="7">
        <v>44214</v>
      </c>
      <c r="C1270" s="18" t="s">
        <v>1</v>
      </c>
      <c r="D1270" s="45">
        <v>45.77</v>
      </c>
      <c r="E1270" s="45">
        <v>46.8</v>
      </c>
      <c r="F1270" s="45">
        <v>44.16</v>
      </c>
      <c r="G1270" s="45">
        <v>45.35</v>
      </c>
      <c r="H1270" s="45">
        <v>586905636</v>
      </c>
      <c r="I1270" s="45">
        <v>6458589310</v>
      </c>
    </row>
    <row r="1271" spans="1:9" ht="16" x14ac:dyDescent="0.2">
      <c r="A1271" s="18">
        <v>1270</v>
      </c>
      <c r="B1271" s="7">
        <v>44215</v>
      </c>
      <c r="C1271" s="18" t="s">
        <v>7</v>
      </c>
      <c r="D1271" s="45">
        <v>45.34</v>
      </c>
      <c r="E1271" s="45">
        <v>47.1</v>
      </c>
      <c r="F1271" s="45">
        <v>41.94</v>
      </c>
      <c r="G1271" s="45">
        <v>42.79</v>
      </c>
      <c r="H1271" s="45">
        <v>750638729</v>
      </c>
      <c r="I1271" s="45">
        <v>6622630370</v>
      </c>
    </row>
    <row r="1272" spans="1:9" ht="16" x14ac:dyDescent="0.2">
      <c r="A1272" s="18">
        <v>1271</v>
      </c>
      <c r="B1272" s="7">
        <v>44216</v>
      </c>
      <c r="C1272" s="18" t="s">
        <v>6</v>
      </c>
      <c r="D1272" s="45">
        <v>42.66</v>
      </c>
      <c r="E1272" s="45">
        <v>42.75</v>
      </c>
      <c r="F1272" s="45">
        <v>40.31</v>
      </c>
      <c r="G1272" s="45">
        <v>42.61</v>
      </c>
      <c r="H1272" s="45">
        <v>684094133</v>
      </c>
      <c r="I1272" s="45">
        <v>6584162604</v>
      </c>
    </row>
    <row r="1273" spans="1:9" ht="16" x14ac:dyDescent="0.2">
      <c r="A1273" s="18">
        <v>1272</v>
      </c>
      <c r="B1273" s="7">
        <v>44217</v>
      </c>
      <c r="C1273" s="18" t="s">
        <v>2</v>
      </c>
      <c r="D1273" s="45">
        <v>42.61</v>
      </c>
      <c r="E1273" s="45">
        <v>42.64</v>
      </c>
      <c r="F1273" s="45">
        <v>38.450000000000003</v>
      </c>
      <c r="G1273" s="45">
        <v>38.65</v>
      </c>
      <c r="H1273" s="45">
        <v>621983627</v>
      </c>
      <c r="I1273" s="45">
        <v>5972049400</v>
      </c>
    </row>
    <row r="1274" spans="1:9" ht="16" x14ac:dyDescent="0.2">
      <c r="A1274" s="18">
        <v>1273</v>
      </c>
      <c r="B1274" s="7">
        <v>44218</v>
      </c>
      <c r="C1274" s="18" t="s">
        <v>4</v>
      </c>
      <c r="D1274" s="45">
        <v>38.64</v>
      </c>
      <c r="E1274" s="45">
        <v>41.41</v>
      </c>
      <c r="F1274" s="45">
        <v>36.950000000000003</v>
      </c>
      <c r="G1274" s="45">
        <v>40.86</v>
      </c>
      <c r="H1274" s="45">
        <v>561072899</v>
      </c>
      <c r="I1274" s="45">
        <v>6313834019</v>
      </c>
    </row>
    <row r="1275" spans="1:9" ht="16" x14ac:dyDescent="0.2">
      <c r="A1275" s="18">
        <v>1274</v>
      </c>
      <c r="B1275" s="7">
        <v>44219</v>
      </c>
      <c r="C1275" s="18" t="s">
        <v>5</v>
      </c>
      <c r="D1275" s="45">
        <v>40.869999999999997</v>
      </c>
      <c r="E1275" s="45">
        <v>41.85</v>
      </c>
      <c r="F1275" s="45">
        <v>39.590000000000003</v>
      </c>
      <c r="G1275" s="45">
        <v>40.82</v>
      </c>
      <c r="H1275" s="45">
        <v>468609053</v>
      </c>
      <c r="I1275" s="45">
        <v>6307329734</v>
      </c>
    </row>
    <row r="1276" spans="1:9" ht="16" x14ac:dyDescent="0.2">
      <c r="A1276" s="18">
        <v>1275</v>
      </c>
      <c r="B1276" s="7">
        <v>44220</v>
      </c>
      <c r="C1276" s="18" t="s">
        <v>3</v>
      </c>
      <c r="D1276" s="45">
        <v>40.86</v>
      </c>
      <c r="E1276" s="45">
        <v>42.19</v>
      </c>
      <c r="F1276" s="45">
        <v>40.5</v>
      </c>
      <c r="G1276" s="45">
        <v>41.88</v>
      </c>
      <c r="H1276" s="45">
        <v>450486066</v>
      </c>
      <c r="I1276" s="45">
        <v>6472081160</v>
      </c>
    </row>
    <row r="1277" spans="1:9" ht="16" x14ac:dyDescent="0.2">
      <c r="A1277" s="18">
        <v>1276</v>
      </c>
      <c r="B1277" s="7">
        <v>44221</v>
      </c>
      <c r="C1277" s="18" t="s">
        <v>1</v>
      </c>
      <c r="D1277" s="45">
        <v>41.88</v>
      </c>
      <c r="E1277" s="45">
        <v>43.35</v>
      </c>
      <c r="F1277" s="45">
        <v>40.630000000000003</v>
      </c>
      <c r="G1277" s="45">
        <v>41.62</v>
      </c>
      <c r="H1277" s="45">
        <v>507172505</v>
      </c>
      <c r="I1277" s="45">
        <v>6432226784</v>
      </c>
    </row>
    <row r="1278" spans="1:9" ht="16" x14ac:dyDescent="0.2">
      <c r="A1278" s="18">
        <v>1277</v>
      </c>
      <c r="B1278" s="7">
        <v>44222</v>
      </c>
      <c r="C1278" s="18" t="s">
        <v>7</v>
      </c>
      <c r="D1278" s="45">
        <v>41.66</v>
      </c>
      <c r="E1278" s="45">
        <v>42.48</v>
      </c>
      <c r="F1278" s="45">
        <v>40.01</v>
      </c>
      <c r="G1278" s="45">
        <v>41.69</v>
      </c>
      <c r="H1278" s="45">
        <v>546536514</v>
      </c>
      <c r="I1278" s="45">
        <v>6443203629</v>
      </c>
    </row>
    <row r="1279" spans="1:9" ht="16" x14ac:dyDescent="0.2">
      <c r="A1279" s="18">
        <v>1278</v>
      </c>
      <c r="B1279" s="7">
        <v>44223</v>
      </c>
      <c r="C1279" s="18" t="s">
        <v>6</v>
      </c>
      <c r="D1279" s="45">
        <v>41.76</v>
      </c>
      <c r="E1279" s="45">
        <v>42.05</v>
      </c>
      <c r="F1279" s="45">
        <v>39.729999999999997</v>
      </c>
      <c r="G1279" s="45">
        <v>40.99</v>
      </c>
      <c r="H1279" s="45">
        <v>519618043</v>
      </c>
      <c r="I1279" s="45">
        <v>6335052741</v>
      </c>
    </row>
    <row r="1280" spans="1:9" ht="16" x14ac:dyDescent="0.2">
      <c r="A1280" s="18">
        <v>1279</v>
      </c>
      <c r="B1280" s="7">
        <v>44224</v>
      </c>
      <c r="C1280" s="18" t="s">
        <v>2</v>
      </c>
      <c r="D1280" s="45">
        <v>40.99</v>
      </c>
      <c r="E1280" s="45">
        <v>43.08</v>
      </c>
      <c r="F1280" s="45">
        <v>40.51</v>
      </c>
      <c r="G1280" s="45">
        <v>42.53</v>
      </c>
      <c r="H1280" s="45">
        <v>533847527</v>
      </c>
      <c r="I1280" s="45">
        <v>6572141169</v>
      </c>
    </row>
    <row r="1281" spans="1:9" ht="16" x14ac:dyDescent="0.2">
      <c r="A1281" s="18">
        <v>1280</v>
      </c>
      <c r="B1281" s="7">
        <v>44225</v>
      </c>
      <c r="C1281" s="18" t="s">
        <v>4</v>
      </c>
      <c r="D1281" s="45">
        <v>42.39</v>
      </c>
      <c r="E1281" s="45">
        <v>44.01</v>
      </c>
      <c r="F1281" s="45">
        <v>41.91</v>
      </c>
      <c r="G1281" s="45">
        <v>42.85</v>
      </c>
      <c r="H1281" s="45">
        <v>651771603</v>
      </c>
      <c r="I1281" s="45">
        <v>6622092912</v>
      </c>
    </row>
    <row r="1282" spans="1:9" ht="16" x14ac:dyDescent="0.2">
      <c r="A1282" s="18">
        <v>1281</v>
      </c>
      <c r="B1282" s="7">
        <v>44226</v>
      </c>
      <c r="C1282" s="18" t="s">
        <v>5</v>
      </c>
      <c r="D1282" s="45">
        <v>42.85</v>
      </c>
      <c r="E1282" s="45">
        <v>44.99</v>
      </c>
      <c r="F1282" s="45">
        <v>42.68</v>
      </c>
      <c r="G1282" s="45">
        <v>44.77</v>
      </c>
      <c r="H1282" s="45">
        <v>533768579</v>
      </c>
      <c r="I1282" s="45">
        <v>6918784867</v>
      </c>
    </row>
    <row r="1283" spans="1:9" ht="16" x14ac:dyDescent="0.2">
      <c r="A1283" s="18">
        <v>1282</v>
      </c>
      <c r="B1283" s="7">
        <v>44227</v>
      </c>
      <c r="C1283" s="18" t="s">
        <v>3</v>
      </c>
      <c r="D1283" s="45">
        <v>44.8</v>
      </c>
      <c r="E1283" s="45">
        <v>45.71</v>
      </c>
      <c r="F1283" s="45">
        <v>43.43</v>
      </c>
      <c r="G1283" s="45">
        <v>44.28</v>
      </c>
      <c r="H1283" s="45">
        <v>512545443</v>
      </c>
      <c r="I1283" s="45">
        <v>6842092373</v>
      </c>
    </row>
    <row r="1284" spans="1:9" ht="16" x14ac:dyDescent="0.2">
      <c r="A1284" s="18">
        <v>1283</v>
      </c>
      <c r="B1284" s="7">
        <v>44228</v>
      </c>
      <c r="C1284" s="18" t="s">
        <v>1</v>
      </c>
      <c r="D1284" s="45">
        <v>44.31</v>
      </c>
      <c r="E1284" s="45">
        <v>52.14</v>
      </c>
      <c r="F1284" s="45">
        <v>43.52</v>
      </c>
      <c r="G1284" s="45">
        <v>51.61</v>
      </c>
      <c r="H1284" s="45">
        <v>1256933735</v>
      </c>
      <c r="I1284" s="45">
        <v>7975081034</v>
      </c>
    </row>
    <row r="1285" spans="1:9" ht="16" x14ac:dyDescent="0.2">
      <c r="A1285" s="18">
        <v>1284</v>
      </c>
      <c r="B1285" s="7">
        <v>44229</v>
      </c>
      <c r="C1285" s="18" t="s">
        <v>7</v>
      </c>
      <c r="D1285" s="45">
        <v>51.55</v>
      </c>
      <c r="E1285" s="45">
        <v>52.91</v>
      </c>
      <c r="F1285" s="45">
        <v>49.39</v>
      </c>
      <c r="G1285" s="45">
        <v>51.06</v>
      </c>
      <c r="H1285" s="45">
        <v>1006694242</v>
      </c>
      <c r="I1285" s="45">
        <v>7889888370</v>
      </c>
    </row>
    <row r="1286" spans="1:9" ht="16" x14ac:dyDescent="0.2">
      <c r="A1286" s="18">
        <v>1285</v>
      </c>
      <c r="B1286" s="7">
        <v>44230</v>
      </c>
      <c r="C1286" s="18" t="s">
        <v>6</v>
      </c>
      <c r="D1286" s="45">
        <v>51.05</v>
      </c>
      <c r="E1286" s="45">
        <v>52.68</v>
      </c>
      <c r="F1286" s="45">
        <v>49.96</v>
      </c>
      <c r="G1286" s="45">
        <v>52.24</v>
      </c>
      <c r="H1286" s="45">
        <v>714000888</v>
      </c>
      <c r="I1286" s="45">
        <v>8073200035</v>
      </c>
    </row>
    <row r="1287" spans="1:9" ht="16" x14ac:dyDescent="0.2">
      <c r="A1287" s="18">
        <v>1286</v>
      </c>
      <c r="B1287" s="7">
        <v>44231</v>
      </c>
      <c r="C1287" s="18" t="s">
        <v>2</v>
      </c>
      <c r="D1287" s="45">
        <v>52.24</v>
      </c>
      <c r="E1287" s="45">
        <v>57.07</v>
      </c>
      <c r="F1287" s="45">
        <v>51.6</v>
      </c>
      <c r="G1287" s="45">
        <v>55.93</v>
      </c>
      <c r="H1287" s="45">
        <v>940905214</v>
      </c>
      <c r="I1287" s="45">
        <v>8642265397</v>
      </c>
    </row>
    <row r="1288" spans="1:9" ht="16" x14ac:dyDescent="0.2">
      <c r="A1288" s="18">
        <v>1287</v>
      </c>
      <c r="B1288" s="7">
        <v>44232</v>
      </c>
      <c r="C1288" s="18" t="s">
        <v>4</v>
      </c>
      <c r="D1288" s="45">
        <v>56.01</v>
      </c>
      <c r="E1288" s="45">
        <v>68.459999999999994</v>
      </c>
      <c r="F1288" s="45">
        <v>56.01</v>
      </c>
      <c r="G1288" s="45">
        <v>67.849999999999994</v>
      </c>
      <c r="H1288" s="45">
        <v>1431595319</v>
      </c>
      <c r="I1288" s="45">
        <v>10484364380</v>
      </c>
    </row>
    <row r="1289" spans="1:9" ht="16" x14ac:dyDescent="0.2">
      <c r="A1289" s="18">
        <v>1288</v>
      </c>
      <c r="B1289" s="7">
        <v>44233</v>
      </c>
      <c r="C1289" s="18" t="s">
        <v>5</v>
      </c>
      <c r="D1289" s="45">
        <v>67.849999999999994</v>
      </c>
      <c r="E1289" s="45">
        <v>75.400000000000006</v>
      </c>
      <c r="F1289" s="45">
        <v>62.21</v>
      </c>
      <c r="G1289" s="45">
        <v>72.73</v>
      </c>
      <c r="H1289" s="45">
        <v>2114553792</v>
      </c>
      <c r="I1289" s="45">
        <v>11239725838</v>
      </c>
    </row>
    <row r="1290" spans="1:9" ht="16" x14ac:dyDescent="0.2">
      <c r="A1290" s="18">
        <v>1289</v>
      </c>
      <c r="B1290" s="7">
        <v>44234</v>
      </c>
      <c r="C1290" s="18" t="s">
        <v>3</v>
      </c>
      <c r="D1290" s="45">
        <v>72.87</v>
      </c>
      <c r="E1290" s="45">
        <v>74.61</v>
      </c>
      <c r="F1290" s="45">
        <v>64.5</v>
      </c>
      <c r="G1290" s="45">
        <v>68.59</v>
      </c>
      <c r="H1290" s="45">
        <v>1493688265</v>
      </c>
      <c r="I1290" s="45">
        <v>10599484196</v>
      </c>
    </row>
    <row r="1291" spans="1:9" ht="16" x14ac:dyDescent="0.2">
      <c r="A1291" s="18">
        <v>1290</v>
      </c>
      <c r="B1291" s="7">
        <v>44235</v>
      </c>
      <c r="C1291" s="18" t="s">
        <v>1</v>
      </c>
      <c r="D1291" s="45">
        <v>68.53</v>
      </c>
      <c r="E1291" s="45">
        <v>79.83</v>
      </c>
      <c r="F1291" s="45">
        <v>67.86</v>
      </c>
      <c r="G1291" s="45">
        <v>79.83</v>
      </c>
      <c r="H1291" s="45">
        <v>2133574291</v>
      </c>
      <c r="I1291" s="45">
        <v>12336590447</v>
      </c>
    </row>
    <row r="1292" spans="1:9" ht="16" x14ac:dyDescent="0.2">
      <c r="A1292" s="18">
        <v>1291</v>
      </c>
      <c r="B1292" s="7">
        <v>44236</v>
      </c>
      <c r="C1292" s="18" t="s">
        <v>7</v>
      </c>
      <c r="D1292" s="45">
        <v>79.81</v>
      </c>
      <c r="E1292" s="45">
        <v>115.13</v>
      </c>
      <c r="F1292" s="45">
        <v>78.45</v>
      </c>
      <c r="G1292" s="45">
        <v>107.9</v>
      </c>
      <c r="H1292" s="45">
        <v>4425849540</v>
      </c>
      <c r="I1292" s="45">
        <v>16673976092</v>
      </c>
    </row>
    <row r="1293" spans="1:9" ht="16" x14ac:dyDescent="0.2">
      <c r="A1293" s="18">
        <v>1292</v>
      </c>
      <c r="B1293" s="7">
        <v>44237</v>
      </c>
      <c r="C1293" s="18" t="s">
        <v>6</v>
      </c>
      <c r="D1293" s="45">
        <v>107.71</v>
      </c>
      <c r="E1293" s="45">
        <v>148.07</v>
      </c>
      <c r="F1293" s="45">
        <v>107.71</v>
      </c>
      <c r="G1293" s="45">
        <v>129.74</v>
      </c>
      <c r="H1293" s="45">
        <v>7000323240</v>
      </c>
      <c r="I1293" s="45">
        <v>20048643233</v>
      </c>
    </row>
    <row r="1294" spans="1:9" ht="16" x14ac:dyDescent="0.2">
      <c r="A1294" s="18">
        <v>1293</v>
      </c>
      <c r="B1294" s="7">
        <v>44238</v>
      </c>
      <c r="C1294" s="18" t="s">
        <v>2</v>
      </c>
      <c r="D1294" s="45">
        <v>129.31</v>
      </c>
      <c r="E1294" s="45">
        <v>131.54</v>
      </c>
      <c r="F1294" s="45">
        <v>119.1</v>
      </c>
      <c r="G1294" s="45">
        <v>124.43</v>
      </c>
      <c r="H1294" s="45">
        <v>2809765027</v>
      </c>
      <c r="I1294" s="45">
        <v>19229172295</v>
      </c>
    </row>
    <row r="1295" spans="1:9" ht="16" x14ac:dyDescent="0.2">
      <c r="A1295" s="18">
        <v>1294</v>
      </c>
      <c r="B1295" s="7">
        <v>44239</v>
      </c>
      <c r="C1295" s="18" t="s">
        <v>4</v>
      </c>
      <c r="D1295" s="45">
        <v>124.16</v>
      </c>
      <c r="E1295" s="45">
        <v>140.24</v>
      </c>
      <c r="F1295" s="45">
        <v>121.73</v>
      </c>
      <c r="G1295" s="45">
        <v>136.94999999999999</v>
      </c>
      <c r="H1295" s="45">
        <v>2981627650</v>
      </c>
      <c r="I1295" s="45">
        <v>21163016404</v>
      </c>
    </row>
    <row r="1296" spans="1:9" ht="16" x14ac:dyDescent="0.2">
      <c r="A1296" s="18">
        <v>1295</v>
      </c>
      <c r="B1296" s="7">
        <v>44240</v>
      </c>
      <c r="C1296" s="18" t="s">
        <v>5</v>
      </c>
      <c r="D1296" s="45">
        <v>136.93</v>
      </c>
      <c r="E1296" s="45">
        <v>138.47</v>
      </c>
      <c r="F1296" s="45">
        <v>125.73</v>
      </c>
      <c r="G1296" s="45">
        <v>133.44999999999999</v>
      </c>
      <c r="H1296" s="45">
        <v>2116751635</v>
      </c>
      <c r="I1296" s="45">
        <v>20622814703</v>
      </c>
    </row>
    <row r="1297" spans="1:9" ht="16" x14ac:dyDescent="0.2">
      <c r="A1297" s="18">
        <v>1296</v>
      </c>
      <c r="B1297" s="7">
        <v>44241</v>
      </c>
      <c r="C1297" s="18" t="s">
        <v>3</v>
      </c>
      <c r="D1297" s="45">
        <v>133.47</v>
      </c>
      <c r="E1297" s="45">
        <v>138.76</v>
      </c>
      <c r="F1297" s="45">
        <v>128.72999999999999</v>
      </c>
      <c r="G1297" s="45">
        <v>136.43</v>
      </c>
      <c r="H1297" s="45">
        <v>2312597445</v>
      </c>
      <c r="I1297" s="45">
        <v>21082369583</v>
      </c>
    </row>
    <row r="1298" spans="1:9" ht="16" x14ac:dyDescent="0.2">
      <c r="A1298" s="18">
        <v>1297</v>
      </c>
      <c r="B1298" s="7">
        <v>44242</v>
      </c>
      <c r="C1298" s="18" t="s">
        <v>1</v>
      </c>
      <c r="D1298" s="45">
        <v>136.28</v>
      </c>
      <c r="E1298" s="45">
        <v>139.22</v>
      </c>
      <c r="F1298" s="45">
        <v>119.73</v>
      </c>
      <c r="G1298" s="45">
        <v>129.57</v>
      </c>
      <c r="H1298" s="45">
        <v>2414986848</v>
      </c>
      <c r="I1298" s="45">
        <v>20022485368</v>
      </c>
    </row>
    <row r="1299" spans="1:9" ht="16" x14ac:dyDescent="0.2">
      <c r="A1299" s="18">
        <v>1298</v>
      </c>
      <c r="B1299" s="7">
        <v>44243</v>
      </c>
      <c r="C1299" s="18" t="s">
        <v>7</v>
      </c>
      <c r="D1299" s="45">
        <v>129.74</v>
      </c>
      <c r="E1299" s="45">
        <v>133.28</v>
      </c>
      <c r="F1299" s="45">
        <v>126.8</v>
      </c>
      <c r="G1299" s="45">
        <v>130.06</v>
      </c>
      <c r="H1299" s="45">
        <v>1925775294</v>
      </c>
      <c r="I1299" s="45">
        <v>20098017962</v>
      </c>
    </row>
    <row r="1300" spans="1:9" ht="16" x14ac:dyDescent="0.2">
      <c r="A1300" s="18">
        <v>1299</v>
      </c>
      <c r="B1300" s="7">
        <v>44244</v>
      </c>
      <c r="C1300" s="18" t="s">
        <v>6</v>
      </c>
      <c r="D1300" s="45">
        <v>130.08000000000001</v>
      </c>
      <c r="E1300" s="45">
        <v>175.12</v>
      </c>
      <c r="F1300" s="45">
        <v>127.09</v>
      </c>
      <c r="G1300" s="45">
        <v>164.67</v>
      </c>
      <c r="H1300" s="45">
        <v>5236224271</v>
      </c>
      <c r="I1300" s="45">
        <v>25446929134</v>
      </c>
    </row>
    <row r="1301" spans="1:9" ht="16" x14ac:dyDescent="0.2">
      <c r="A1301" s="18">
        <v>1300</v>
      </c>
      <c r="B1301" s="7">
        <v>44245</v>
      </c>
      <c r="C1301" s="18" t="s">
        <v>2</v>
      </c>
      <c r="D1301" s="45">
        <v>165.02</v>
      </c>
      <c r="E1301" s="45">
        <v>199.46</v>
      </c>
      <c r="F1301" s="45">
        <v>163.27000000000001</v>
      </c>
      <c r="G1301" s="45">
        <v>195.93</v>
      </c>
      <c r="H1301" s="45">
        <v>6110987389</v>
      </c>
      <c r="I1301" s="45">
        <v>30278016489</v>
      </c>
    </row>
    <row r="1302" spans="1:9" ht="16" x14ac:dyDescent="0.2">
      <c r="A1302" s="18">
        <v>1301</v>
      </c>
      <c r="B1302" s="7">
        <v>44246</v>
      </c>
      <c r="C1302" s="18" t="s">
        <v>4</v>
      </c>
      <c r="D1302" s="45">
        <v>195.99</v>
      </c>
      <c r="E1302" s="45">
        <v>342.88</v>
      </c>
      <c r="F1302" s="45">
        <v>195.39</v>
      </c>
      <c r="G1302" s="45">
        <v>332.62</v>
      </c>
      <c r="H1302" s="45">
        <v>17982945189</v>
      </c>
      <c r="I1302" s="45">
        <v>51400081848</v>
      </c>
    </row>
    <row r="1303" spans="1:9" ht="16" x14ac:dyDescent="0.2">
      <c r="A1303" s="18">
        <v>1302</v>
      </c>
      <c r="B1303" s="7">
        <v>44247</v>
      </c>
      <c r="C1303" s="18" t="s">
        <v>5</v>
      </c>
      <c r="D1303" s="45">
        <v>332.92</v>
      </c>
      <c r="E1303" s="45">
        <v>334.46</v>
      </c>
      <c r="F1303" s="45">
        <v>227.91</v>
      </c>
      <c r="G1303" s="45">
        <v>255.95</v>
      </c>
      <c r="H1303" s="45">
        <v>9680520706</v>
      </c>
      <c r="I1303" s="45">
        <v>39553242902</v>
      </c>
    </row>
    <row r="1304" spans="1:9" ht="16" x14ac:dyDescent="0.2">
      <c r="A1304" s="18">
        <v>1303</v>
      </c>
      <c r="B1304" s="7">
        <v>44248</v>
      </c>
      <c r="C1304" s="18" t="s">
        <v>3</v>
      </c>
      <c r="D1304" s="45">
        <v>254.54</v>
      </c>
      <c r="E1304" s="45">
        <v>307.58999999999997</v>
      </c>
      <c r="F1304" s="45">
        <v>250.54</v>
      </c>
      <c r="G1304" s="45">
        <v>293.92</v>
      </c>
      <c r="H1304" s="45">
        <v>8505963719</v>
      </c>
      <c r="I1304" s="45">
        <v>45420831168</v>
      </c>
    </row>
    <row r="1305" spans="1:9" ht="16" x14ac:dyDescent="0.2">
      <c r="A1305" s="18">
        <v>1304</v>
      </c>
      <c r="B1305" s="7">
        <v>44249</v>
      </c>
      <c r="C1305" s="18" t="s">
        <v>1</v>
      </c>
      <c r="D1305" s="45">
        <v>294.61</v>
      </c>
      <c r="E1305" s="45">
        <v>295.48</v>
      </c>
      <c r="F1305" s="45">
        <v>223.02</v>
      </c>
      <c r="G1305" s="45">
        <v>267.51</v>
      </c>
      <c r="H1305" s="45">
        <v>7885768925</v>
      </c>
      <c r="I1305" s="45">
        <v>41339035406</v>
      </c>
    </row>
    <row r="1306" spans="1:9" ht="16" x14ac:dyDescent="0.2">
      <c r="A1306" s="18">
        <v>1305</v>
      </c>
      <c r="B1306" s="7">
        <v>44250</v>
      </c>
      <c r="C1306" s="18" t="s">
        <v>7</v>
      </c>
      <c r="D1306" s="45">
        <v>267.36</v>
      </c>
      <c r="E1306" s="45">
        <v>268.54000000000002</v>
      </c>
      <c r="F1306" s="45">
        <v>190.41</v>
      </c>
      <c r="G1306" s="45">
        <v>230.99</v>
      </c>
      <c r="H1306" s="45">
        <v>8280752930</v>
      </c>
      <c r="I1306" s="45">
        <v>35696185048</v>
      </c>
    </row>
    <row r="1307" spans="1:9" ht="16" x14ac:dyDescent="0.2">
      <c r="A1307" s="18">
        <v>1306</v>
      </c>
      <c r="B1307" s="7">
        <v>44251</v>
      </c>
      <c r="C1307" s="18" t="s">
        <v>6</v>
      </c>
      <c r="D1307" s="45">
        <v>231.12</v>
      </c>
      <c r="E1307" s="45">
        <v>280.08999999999997</v>
      </c>
      <c r="F1307" s="45">
        <v>214.52</v>
      </c>
      <c r="G1307" s="45">
        <v>254.36</v>
      </c>
      <c r="H1307" s="45">
        <v>7154121651</v>
      </c>
      <c r="I1307" s="45">
        <v>39306825006</v>
      </c>
    </row>
    <row r="1308" spans="1:9" ht="16" x14ac:dyDescent="0.2">
      <c r="A1308" s="18">
        <v>1307</v>
      </c>
      <c r="B1308" s="7">
        <v>44252</v>
      </c>
      <c r="C1308" s="18" t="s">
        <v>2</v>
      </c>
      <c r="D1308" s="45">
        <v>254.47</v>
      </c>
      <c r="E1308" s="45">
        <v>264.70999999999998</v>
      </c>
      <c r="F1308" s="45">
        <v>233.89</v>
      </c>
      <c r="G1308" s="45">
        <v>233.89</v>
      </c>
      <c r="H1308" s="45">
        <v>4059853073</v>
      </c>
      <c r="I1308" s="45">
        <v>36143048172</v>
      </c>
    </row>
    <row r="1309" spans="1:9" ht="16" x14ac:dyDescent="0.2">
      <c r="A1309" s="18">
        <v>1308</v>
      </c>
      <c r="B1309" s="7">
        <v>44253</v>
      </c>
      <c r="C1309" s="18" t="s">
        <v>4</v>
      </c>
      <c r="D1309" s="45">
        <v>235.27</v>
      </c>
      <c r="E1309" s="45">
        <v>238.76</v>
      </c>
      <c r="F1309" s="45">
        <v>210.31</v>
      </c>
      <c r="G1309" s="45">
        <v>221.68</v>
      </c>
      <c r="H1309" s="45">
        <v>4167145958</v>
      </c>
      <c r="I1309" s="45">
        <v>34256894118</v>
      </c>
    </row>
    <row r="1310" spans="1:9" ht="16" x14ac:dyDescent="0.2">
      <c r="A1310" s="18">
        <v>1309</v>
      </c>
      <c r="B1310" s="7">
        <v>44254</v>
      </c>
      <c r="C1310" s="18" t="s">
        <v>5</v>
      </c>
      <c r="D1310" s="45">
        <v>221.98</v>
      </c>
      <c r="E1310" s="45">
        <v>237.18</v>
      </c>
      <c r="F1310" s="45">
        <v>220.1</v>
      </c>
      <c r="G1310" s="45">
        <v>225.25</v>
      </c>
      <c r="H1310" s="45">
        <v>2755271254</v>
      </c>
      <c r="I1310" s="45">
        <v>34808423808</v>
      </c>
    </row>
    <row r="1311" spans="1:9" ht="16" x14ac:dyDescent="0.2">
      <c r="A1311" s="18">
        <v>1310</v>
      </c>
      <c r="B1311" s="7">
        <v>44255</v>
      </c>
      <c r="C1311" s="18" t="s">
        <v>3</v>
      </c>
      <c r="D1311" s="45">
        <v>225.45</v>
      </c>
      <c r="E1311" s="45">
        <v>228.17</v>
      </c>
      <c r="F1311" s="45">
        <v>195.85</v>
      </c>
      <c r="G1311" s="45">
        <v>209.57</v>
      </c>
      <c r="H1311" s="45">
        <v>3129699003</v>
      </c>
      <c r="I1311" s="45">
        <v>32386116331</v>
      </c>
    </row>
    <row r="1312" spans="1:9" ht="16" x14ac:dyDescent="0.2">
      <c r="A1312" s="18">
        <v>1311</v>
      </c>
      <c r="B1312" s="7">
        <v>44256</v>
      </c>
      <c r="C1312" s="18" t="s">
        <v>1</v>
      </c>
      <c r="D1312" s="45">
        <v>209.95</v>
      </c>
      <c r="E1312" s="45">
        <v>259.49</v>
      </c>
      <c r="F1312" s="45">
        <v>209.95</v>
      </c>
      <c r="G1312" s="45">
        <v>254.63</v>
      </c>
      <c r="H1312" s="45">
        <v>5008256561</v>
      </c>
      <c r="I1312" s="45">
        <v>39348672761</v>
      </c>
    </row>
    <row r="1313" spans="1:9" ht="16" x14ac:dyDescent="0.2">
      <c r="A1313" s="18">
        <v>1312</v>
      </c>
      <c r="B1313" s="7">
        <v>44257</v>
      </c>
      <c r="C1313" s="18" t="s">
        <v>7</v>
      </c>
      <c r="D1313" s="45">
        <v>254.95</v>
      </c>
      <c r="E1313" s="45">
        <v>264.17</v>
      </c>
      <c r="F1313" s="45">
        <v>228.64</v>
      </c>
      <c r="G1313" s="45">
        <v>239.52</v>
      </c>
      <c r="H1313" s="45">
        <v>5882262804</v>
      </c>
      <c r="I1313" s="45">
        <v>37014085021</v>
      </c>
    </row>
    <row r="1314" spans="1:9" ht="16" x14ac:dyDescent="0.2">
      <c r="A1314" s="18">
        <v>1313</v>
      </c>
      <c r="B1314" s="7">
        <v>44258</v>
      </c>
      <c r="C1314" s="18" t="s">
        <v>6</v>
      </c>
      <c r="D1314" s="45">
        <v>239.69</v>
      </c>
      <c r="E1314" s="45">
        <v>254.25</v>
      </c>
      <c r="F1314" s="45">
        <v>236.91</v>
      </c>
      <c r="G1314" s="45">
        <v>241.09</v>
      </c>
      <c r="H1314" s="45">
        <v>5827707431</v>
      </c>
      <c r="I1314" s="45">
        <v>37256520784</v>
      </c>
    </row>
    <row r="1315" spans="1:9" ht="16" x14ac:dyDescent="0.2">
      <c r="A1315" s="18">
        <v>1314</v>
      </c>
      <c r="B1315" s="7">
        <v>44259</v>
      </c>
      <c r="C1315" s="18" t="s">
        <v>2</v>
      </c>
      <c r="D1315" s="45">
        <v>241.05</v>
      </c>
      <c r="E1315" s="45">
        <v>249.47</v>
      </c>
      <c r="F1315" s="45">
        <v>226.08</v>
      </c>
      <c r="G1315" s="45">
        <v>229.95</v>
      </c>
      <c r="H1315" s="45">
        <v>5580339595</v>
      </c>
      <c r="I1315" s="45">
        <v>35534051133</v>
      </c>
    </row>
    <row r="1316" spans="1:9" ht="16" x14ac:dyDescent="0.2">
      <c r="A1316" s="18">
        <v>1315</v>
      </c>
      <c r="B1316" s="7">
        <v>44260</v>
      </c>
      <c r="C1316" s="18" t="s">
        <v>4</v>
      </c>
      <c r="D1316" s="45">
        <v>229.84</v>
      </c>
      <c r="E1316" s="45">
        <v>230.37</v>
      </c>
      <c r="F1316" s="45">
        <v>216.27</v>
      </c>
      <c r="G1316" s="45">
        <v>226.37</v>
      </c>
      <c r="H1316" s="45">
        <v>4969642573</v>
      </c>
      <c r="I1316" s="45">
        <v>34981982954</v>
      </c>
    </row>
    <row r="1317" spans="1:9" ht="16" x14ac:dyDescent="0.2">
      <c r="A1317" s="18">
        <v>1316</v>
      </c>
      <c r="B1317" s="7">
        <v>44261</v>
      </c>
      <c r="C1317" s="18" t="s">
        <v>5</v>
      </c>
      <c r="D1317" s="45">
        <v>226.2</v>
      </c>
      <c r="E1317" s="45">
        <v>232.1</v>
      </c>
      <c r="F1317" s="45">
        <v>220.08</v>
      </c>
      <c r="G1317" s="45">
        <v>226.67</v>
      </c>
      <c r="H1317" s="45">
        <v>4489684331</v>
      </c>
      <c r="I1317" s="45">
        <v>35027459802</v>
      </c>
    </row>
    <row r="1318" spans="1:9" ht="16" x14ac:dyDescent="0.2">
      <c r="A1318" s="18">
        <v>1317</v>
      </c>
      <c r="B1318" s="7">
        <v>44262</v>
      </c>
      <c r="C1318" s="18" t="s">
        <v>3</v>
      </c>
      <c r="D1318" s="45">
        <v>226.67</v>
      </c>
      <c r="E1318" s="45">
        <v>243.34</v>
      </c>
      <c r="F1318" s="45">
        <v>225.55</v>
      </c>
      <c r="G1318" s="45">
        <v>240.18</v>
      </c>
      <c r="H1318" s="45">
        <v>5081569247</v>
      </c>
      <c r="I1318" s="45">
        <v>37115563235</v>
      </c>
    </row>
    <row r="1319" spans="1:9" ht="16" x14ac:dyDescent="0.2">
      <c r="A1319" s="18">
        <v>1318</v>
      </c>
      <c r="B1319" s="7">
        <v>44263</v>
      </c>
      <c r="C1319" s="18" t="s">
        <v>1</v>
      </c>
      <c r="D1319" s="45">
        <v>240.18</v>
      </c>
      <c r="E1319" s="45">
        <v>242.69</v>
      </c>
      <c r="F1319" s="45">
        <v>229.44</v>
      </c>
      <c r="G1319" s="45">
        <v>240.32</v>
      </c>
      <c r="H1319" s="45">
        <v>5016770824</v>
      </c>
      <c r="I1319" s="45">
        <v>37137112622</v>
      </c>
    </row>
    <row r="1320" spans="1:9" ht="16" x14ac:dyDescent="0.2">
      <c r="A1320" s="18">
        <v>1319</v>
      </c>
      <c r="B1320" s="7">
        <v>44264</v>
      </c>
      <c r="C1320" s="18" t="s">
        <v>7</v>
      </c>
      <c r="D1320" s="45">
        <v>240.4</v>
      </c>
      <c r="E1320" s="45">
        <v>296.66000000000003</v>
      </c>
      <c r="F1320" s="45">
        <v>236.05</v>
      </c>
      <c r="G1320" s="45">
        <v>293.45999999999998</v>
      </c>
      <c r="H1320" s="45">
        <v>8676266998</v>
      </c>
      <c r="I1320" s="45">
        <v>45349688818</v>
      </c>
    </row>
    <row r="1321" spans="1:9" ht="16" x14ac:dyDescent="0.2">
      <c r="A1321" s="18">
        <v>1320</v>
      </c>
      <c r="B1321" s="7">
        <v>44265</v>
      </c>
      <c r="C1321" s="18" t="s">
        <v>6</v>
      </c>
      <c r="D1321" s="45">
        <v>293.42</v>
      </c>
      <c r="E1321" s="45">
        <v>295.07</v>
      </c>
      <c r="F1321" s="45">
        <v>268.58</v>
      </c>
      <c r="G1321" s="45">
        <v>279.36</v>
      </c>
      <c r="H1321" s="45">
        <v>4544623650</v>
      </c>
      <c r="I1321" s="45">
        <v>43169973367</v>
      </c>
    </row>
    <row r="1322" spans="1:9" ht="16" x14ac:dyDescent="0.2">
      <c r="A1322" s="18">
        <v>1321</v>
      </c>
      <c r="B1322" s="7">
        <v>44266</v>
      </c>
      <c r="C1322" s="18" t="s">
        <v>2</v>
      </c>
      <c r="D1322" s="45">
        <v>278.51</v>
      </c>
      <c r="E1322" s="45">
        <v>313.11</v>
      </c>
      <c r="F1322" s="45">
        <v>273.38</v>
      </c>
      <c r="G1322" s="45">
        <v>289.79000000000002</v>
      </c>
      <c r="H1322" s="45">
        <v>4676132222</v>
      </c>
      <c r="I1322" s="45">
        <v>44782177641</v>
      </c>
    </row>
    <row r="1323" spans="1:9" ht="16" x14ac:dyDescent="0.2">
      <c r="A1323" s="18">
        <v>1322</v>
      </c>
      <c r="B1323" s="7">
        <v>44267</v>
      </c>
      <c r="C1323" s="18" t="s">
        <v>4</v>
      </c>
      <c r="D1323" s="45">
        <v>290</v>
      </c>
      <c r="E1323" s="45">
        <v>290.02999999999997</v>
      </c>
      <c r="F1323" s="45">
        <v>253.95</v>
      </c>
      <c r="G1323" s="45">
        <v>263.69</v>
      </c>
      <c r="H1323" s="45">
        <v>3960814749</v>
      </c>
      <c r="I1323" s="45">
        <v>40748105862</v>
      </c>
    </row>
    <row r="1324" spans="1:9" ht="16" x14ac:dyDescent="0.2">
      <c r="A1324" s="18">
        <v>1323</v>
      </c>
      <c r="B1324" s="7">
        <v>44268</v>
      </c>
      <c r="C1324" s="18" t="s">
        <v>5</v>
      </c>
      <c r="D1324" s="45">
        <v>263.58999999999997</v>
      </c>
      <c r="E1324" s="45">
        <v>283.01</v>
      </c>
      <c r="F1324" s="45">
        <v>256.19</v>
      </c>
      <c r="G1324" s="45">
        <v>276.10000000000002</v>
      </c>
      <c r="H1324" s="45">
        <v>2903774859</v>
      </c>
      <c r="I1324" s="45">
        <v>42667226946</v>
      </c>
    </row>
    <row r="1325" spans="1:9" ht="16" x14ac:dyDescent="0.2">
      <c r="A1325" s="18">
        <v>1324</v>
      </c>
      <c r="B1325" s="7">
        <v>44269</v>
      </c>
      <c r="C1325" s="18" t="s">
        <v>3</v>
      </c>
      <c r="D1325" s="45">
        <v>276.19</v>
      </c>
      <c r="E1325" s="45">
        <v>276.37</v>
      </c>
      <c r="F1325" s="45">
        <v>264.64</v>
      </c>
      <c r="G1325" s="45">
        <v>264.64</v>
      </c>
      <c r="H1325" s="45">
        <v>2044273970</v>
      </c>
      <c r="I1325" s="45">
        <v>40895052332</v>
      </c>
    </row>
    <row r="1326" spans="1:9" ht="16" x14ac:dyDescent="0.2">
      <c r="A1326" s="18">
        <v>1325</v>
      </c>
      <c r="B1326" s="7">
        <v>44270</v>
      </c>
      <c r="C1326" s="18" t="s">
        <v>1</v>
      </c>
      <c r="D1326" s="45">
        <v>264.06</v>
      </c>
      <c r="E1326" s="45">
        <v>267.23</v>
      </c>
      <c r="F1326" s="45">
        <v>250.61</v>
      </c>
      <c r="G1326" s="45">
        <v>254.66</v>
      </c>
      <c r="H1326" s="45">
        <v>2488528410</v>
      </c>
      <c r="I1326" s="45">
        <v>39353447071</v>
      </c>
    </row>
    <row r="1327" spans="1:9" ht="16" x14ac:dyDescent="0.2">
      <c r="A1327" s="18">
        <v>1326</v>
      </c>
      <c r="B1327" s="7">
        <v>44271</v>
      </c>
      <c r="C1327" s="18" t="s">
        <v>7</v>
      </c>
      <c r="D1327" s="45">
        <v>254.45</v>
      </c>
      <c r="E1327" s="45">
        <v>258.88</v>
      </c>
      <c r="F1327" s="45">
        <v>242.18</v>
      </c>
      <c r="G1327" s="45">
        <v>258.10000000000002</v>
      </c>
      <c r="H1327" s="45">
        <v>2425543830</v>
      </c>
      <c r="I1327" s="45">
        <v>39885015333</v>
      </c>
    </row>
    <row r="1328" spans="1:9" ht="16" x14ac:dyDescent="0.2">
      <c r="A1328" s="18">
        <v>1327</v>
      </c>
      <c r="B1328" s="7">
        <v>44272</v>
      </c>
      <c r="C1328" s="18" t="s">
        <v>6</v>
      </c>
      <c r="D1328" s="45">
        <v>258.39</v>
      </c>
      <c r="E1328" s="45">
        <v>270.95999999999998</v>
      </c>
      <c r="F1328" s="45">
        <v>249.93</v>
      </c>
      <c r="G1328" s="45">
        <v>269.85000000000002</v>
      </c>
      <c r="H1328" s="45">
        <v>2271426252</v>
      </c>
      <c r="I1328" s="45">
        <v>41701420904</v>
      </c>
    </row>
    <row r="1329" spans="1:9" ht="16" x14ac:dyDescent="0.2">
      <c r="A1329" s="18">
        <v>1328</v>
      </c>
      <c r="B1329" s="7">
        <v>44273</v>
      </c>
      <c r="C1329" s="18" t="s">
        <v>2</v>
      </c>
      <c r="D1329" s="45">
        <v>269.64</v>
      </c>
      <c r="E1329" s="45">
        <v>277.77</v>
      </c>
      <c r="F1329" s="45">
        <v>258.73</v>
      </c>
      <c r="G1329" s="45">
        <v>261.7</v>
      </c>
      <c r="H1329" s="45">
        <v>2445995134</v>
      </c>
      <c r="I1329" s="45">
        <v>40441972615</v>
      </c>
    </row>
    <row r="1330" spans="1:9" ht="16" x14ac:dyDescent="0.2">
      <c r="A1330" s="18">
        <v>1329</v>
      </c>
      <c r="B1330" s="7">
        <v>44274</v>
      </c>
      <c r="C1330" s="18" t="s">
        <v>4</v>
      </c>
      <c r="D1330" s="45">
        <v>261.63</v>
      </c>
      <c r="E1330" s="45">
        <v>269.23</v>
      </c>
      <c r="F1330" s="45">
        <v>256.27</v>
      </c>
      <c r="G1330" s="45">
        <v>264.06</v>
      </c>
      <c r="H1330" s="45">
        <v>1873443830</v>
      </c>
      <c r="I1330" s="45">
        <v>40805530274</v>
      </c>
    </row>
    <row r="1331" spans="1:9" ht="16" x14ac:dyDescent="0.2">
      <c r="A1331" s="18">
        <v>1330</v>
      </c>
      <c r="B1331" s="7">
        <v>44275</v>
      </c>
      <c r="C1331" s="18" t="s">
        <v>5</v>
      </c>
      <c r="D1331" s="45">
        <v>264.08999999999997</v>
      </c>
      <c r="E1331" s="45">
        <v>274.87</v>
      </c>
      <c r="F1331" s="45">
        <v>262.97000000000003</v>
      </c>
      <c r="G1331" s="45">
        <v>264.74</v>
      </c>
      <c r="H1331" s="45">
        <v>2004752539</v>
      </c>
      <c r="I1331" s="45">
        <v>40911268601</v>
      </c>
    </row>
    <row r="1332" spans="1:9" ht="16" x14ac:dyDescent="0.2">
      <c r="A1332" s="18">
        <v>1331</v>
      </c>
      <c r="B1332" s="7">
        <v>44276</v>
      </c>
      <c r="C1332" s="18" t="s">
        <v>3</v>
      </c>
      <c r="D1332" s="45">
        <v>264.95999999999998</v>
      </c>
      <c r="E1332" s="45">
        <v>268.88</v>
      </c>
      <c r="F1332" s="45">
        <v>257.52</v>
      </c>
      <c r="G1332" s="45">
        <v>264.89</v>
      </c>
      <c r="H1332" s="45">
        <v>1718563711</v>
      </c>
      <c r="I1332" s="45">
        <v>40933596276</v>
      </c>
    </row>
    <row r="1333" spans="1:9" ht="16" x14ac:dyDescent="0.2">
      <c r="A1333" s="18">
        <v>1332</v>
      </c>
      <c r="B1333" s="7">
        <v>44277</v>
      </c>
      <c r="C1333" s="18" t="s">
        <v>1</v>
      </c>
      <c r="D1333" s="45">
        <v>265.07</v>
      </c>
      <c r="E1333" s="45">
        <v>276.97000000000003</v>
      </c>
      <c r="F1333" s="45">
        <v>255.21</v>
      </c>
      <c r="G1333" s="45">
        <v>255.9</v>
      </c>
      <c r="H1333" s="45">
        <v>2323911466</v>
      </c>
      <c r="I1333" s="45">
        <v>39544969150</v>
      </c>
    </row>
    <row r="1334" spans="1:9" ht="16" x14ac:dyDescent="0.2">
      <c r="A1334" s="18">
        <v>1333</v>
      </c>
      <c r="B1334" s="7">
        <v>44278</v>
      </c>
      <c r="C1334" s="18" t="s">
        <v>7</v>
      </c>
      <c r="D1334" s="45">
        <v>255.95</v>
      </c>
      <c r="E1334" s="45">
        <v>263.14999999999998</v>
      </c>
      <c r="F1334" s="45">
        <v>253.01</v>
      </c>
      <c r="G1334" s="45">
        <v>255.69</v>
      </c>
      <c r="H1334" s="45">
        <v>2010488139</v>
      </c>
      <c r="I1334" s="45">
        <v>39512436988</v>
      </c>
    </row>
    <row r="1335" spans="1:9" ht="16" x14ac:dyDescent="0.2">
      <c r="A1335" s="18">
        <v>1334</v>
      </c>
      <c r="B1335" s="7">
        <v>44279</v>
      </c>
      <c r="C1335" s="18" t="s">
        <v>6</v>
      </c>
      <c r="D1335" s="45">
        <v>255.89</v>
      </c>
      <c r="E1335" s="45">
        <v>268.62</v>
      </c>
      <c r="F1335" s="45">
        <v>243.23</v>
      </c>
      <c r="G1335" s="45">
        <v>249.85</v>
      </c>
      <c r="H1335" s="45">
        <v>2385752951</v>
      </c>
      <c r="I1335" s="45">
        <v>38610229807</v>
      </c>
    </row>
    <row r="1336" spans="1:9" ht="16" x14ac:dyDescent="0.2">
      <c r="A1336" s="18">
        <v>1335</v>
      </c>
      <c r="B1336" s="7">
        <v>44280</v>
      </c>
      <c r="C1336" s="18" t="s">
        <v>2</v>
      </c>
      <c r="D1336" s="45">
        <v>249.47</v>
      </c>
      <c r="E1336" s="45">
        <v>250.14</v>
      </c>
      <c r="F1336" s="45">
        <v>227.29</v>
      </c>
      <c r="G1336" s="45">
        <v>234.89</v>
      </c>
      <c r="H1336" s="45">
        <v>2314734091</v>
      </c>
      <c r="I1336" s="45">
        <v>36297499650</v>
      </c>
    </row>
    <row r="1337" spans="1:9" ht="16" x14ac:dyDescent="0.2">
      <c r="A1337" s="18">
        <v>1336</v>
      </c>
      <c r="B1337" s="7">
        <v>44281</v>
      </c>
      <c r="C1337" s="18" t="s">
        <v>4</v>
      </c>
      <c r="D1337" s="45">
        <v>234.79</v>
      </c>
      <c r="E1337" s="45">
        <v>255.1</v>
      </c>
      <c r="F1337" s="45">
        <v>234.79</v>
      </c>
      <c r="G1337" s="45">
        <v>255.1</v>
      </c>
      <c r="H1337" s="45">
        <v>2099285452</v>
      </c>
      <c r="I1337" s="45">
        <v>39422018823</v>
      </c>
    </row>
    <row r="1338" spans="1:9" ht="16" x14ac:dyDescent="0.2">
      <c r="A1338" s="18">
        <v>1337</v>
      </c>
      <c r="B1338" s="7">
        <v>44282</v>
      </c>
      <c r="C1338" s="18" t="s">
        <v>5</v>
      </c>
      <c r="D1338" s="45">
        <v>255.12</v>
      </c>
      <c r="E1338" s="45">
        <v>275.58999999999997</v>
      </c>
      <c r="F1338" s="45">
        <v>250.49</v>
      </c>
      <c r="G1338" s="45">
        <v>269.10000000000002</v>
      </c>
      <c r="H1338" s="45">
        <v>2457659540</v>
      </c>
      <c r="I1338" s="45">
        <v>41585130057</v>
      </c>
    </row>
    <row r="1339" spans="1:9" ht="16" x14ac:dyDescent="0.2">
      <c r="A1339" s="18">
        <v>1338</v>
      </c>
      <c r="B1339" s="7">
        <v>44283</v>
      </c>
      <c r="C1339" s="18" t="s">
        <v>3</v>
      </c>
      <c r="D1339" s="45">
        <v>269.31</v>
      </c>
      <c r="E1339" s="45">
        <v>280.99</v>
      </c>
      <c r="F1339" s="45">
        <v>262.29000000000002</v>
      </c>
      <c r="G1339" s="45">
        <v>269.19</v>
      </c>
      <c r="H1339" s="45">
        <v>2527142069</v>
      </c>
      <c r="I1339" s="45">
        <v>41598879256</v>
      </c>
    </row>
    <row r="1340" spans="1:9" ht="16" x14ac:dyDescent="0.2">
      <c r="A1340" s="18">
        <v>1339</v>
      </c>
      <c r="B1340" s="7">
        <v>44284</v>
      </c>
      <c r="C1340" s="18" t="s">
        <v>1</v>
      </c>
      <c r="D1340" s="45">
        <v>268.97000000000003</v>
      </c>
      <c r="E1340" s="45">
        <v>277.48</v>
      </c>
      <c r="F1340" s="45">
        <v>265.37</v>
      </c>
      <c r="G1340" s="45">
        <v>275.20999999999998</v>
      </c>
      <c r="H1340" s="45">
        <v>2067448661</v>
      </c>
      <c r="I1340" s="45">
        <v>42529681607</v>
      </c>
    </row>
    <row r="1341" spans="1:9" ht="16" x14ac:dyDescent="0.2">
      <c r="A1341" s="18">
        <v>1340</v>
      </c>
      <c r="B1341" s="7">
        <v>44285</v>
      </c>
      <c r="C1341" s="18" t="s">
        <v>7</v>
      </c>
      <c r="D1341" s="45">
        <v>275.24</v>
      </c>
      <c r="E1341" s="45">
        <v>311.43</v>
      </c>
      <c r="F1341" s="45">
        <v>271.58</v>
      </c>
      <c r="G1341" s="45">
        <v>311.43</v>
      </c>
      <c r="H1341" s="45">
        <v>4039620710</v>
      </c>
      <c r="I1341" s="45">
        <v>48125603373</v>
      </c>
    </row>
    <row r="1342" spans="1:9" ht="16" x14ac:dyDescent="0.2">
      <c r="A1342" s="18">
        <v>1341</v>
      </c>
      <c r="B1342" s="7">
        <v>44286</v>
      </c>
      <c r="C1342" s="18" t="s">
        <v>6</v>
      </c>
      <c r="D1342" s="45">
        <v>311.55</v>
      </c>
      <c r="E1342" s="45">
        <v>316.49</v>
      </c>
      <c r="F1342" s="45">
        <v>289.01</v>
      </c>
      <c r="G1342" s="45">
        <v>302.06</v>
      </c>
      <c r="H1342" s="45">
        <v>3545493416</v>
      </c>
      <c r="I1342" s="45">
        <v>46678707631</v>
      </c>
    </row>
    <row r="1343" spans="1:9" ht="16" x14ac:dyDescent="0.2">
      <c r="A1343" s="18">
        <v>1342</v>
      </c>
      <c r="B1343" s="7">
        <v>44287</v>
      </c>
      <c r="C1343" s="18" t="s">
        <v>2</v>
      </c>
      <c r="D1343" s="45">
        <v>302.25</v>
      </c>
      <c r="E1343" s="45">
        <v>339.21</v>
      </c>
      <c r="F1343" s="45">
        <v>301.58999999999997</v>
      </c>
      <c r="G1343" s="45">
        <v>335.21</v>
      </c>
      <c r="H1343" s="45">
        <v>3718677616</v>
      </c>
      <c r="I1343" s="45">
        <v>51801379680</v>
      </c>
    </row>
    <row r="1344" spans="1:9" ht="16" x14ac:dyDescent="0.2">
      <c r="A1344" s="18">
        <v>1343</v>
      </c>
      <c r="B1344" s="7">
        <v>44288</v>
      </c>
      <c r="C1344" s="18" t="s">
        <v>4</v>
      </c>
      <c r="D1344" s="45">
        <v>335.09</v>
      </c>
      <c r="E1344" s="45">
        <v>356.78</v>
      </c>
      <c r="F1344" s="45">
        <v>329.75</v>
      </c>
      <c r="G1344" s="45">
        <v>339.01</v>
      </c>
      <c r="H1344" s="45">
        <v>3950524039</v>
      </c>
      <c r="I1344" s="45">
        <v>52387808184</v>
      </c>
    </row>
    <row r="1345" spans="1:9" ht="16" x14ac:dyDescent="0.2">
      <c r="A1345" s="18">
        <v>1344</v>
      </c>
      <c r="B1345" s="7">
        <v>44289</v>
      </c>
      <c r="C1345" s="18" t="s">
        <v>5</v>
      </c>
      <c r="D1345" s="45">
        <v>338.91</v>
      </c>
      <c r="E1345" s="45">
        <v>349.63</v>
      </c>
      <c r="F1345" s="45">
        <v>319.19</v>
      </c>
      <c r="G1345" s="45">
        <v>323.13</v>
      </c>
      <c r="H1345" s="45">
        <v>2953164849</v>
      </c>
      <c r="I1345" s="45">
        <v>49934722802</v>
      </c>
    </row>
    <row r="1346" spans="1:9" ht="16" x14ac:dyDescent="0.2">
      <c r="A1346" s="18">
        <v>1345</v>
      </c>
      <c r="B1346" s="7">
        <v>44290</v>
      </c>
      <c r="C1346" s="18" t="s">
        <v>3</v>
      </c>
      <c r="D1346" s="45">
        <v>323.35000000000002</v>
      </c>
      <c r="E1346" s="45">
        <v>353.43</v>
      </c>
      <c r="F1346" s="45">
        <v>319.85000000000002</v>
      </c>
      <c r="G1346" s="45">
        <v>351.62</v>
      </c>
      <c r="H1346" s="45">
        <v>3200674446</v>
      </c>
      <c r="I1346" s="45">
        <v>54337497318</v>
      </c>
    </row>
    <row r="1347" spans="1:9" ht="16" x14ac:dyDescent="0.2">
      <c r="A1347" s="18">
        <v>1346</v>
      </c>
      <c r="B1347" s="7">
        <v>44291</v>
      </c>
      <c r="C1347" s="18" t="s">
        <v>1</v>
      </c>
      <c r="D1347" s="45">
        <v>351.24</v>
      </c>
      <c r="E1347" s="45">
        <v>381.03</v>
      </c>
      <c r="F1347" s="45">
        <v>339.46</v>
      </c>
      <c r="G1347" s="45">
        <v>367.77</v>
      </c>
      <c r="H1347" s="45">
        <v>4073047973</v>
      </c>
      <c r="I1347" s="45">
        <v>56832907205</v>
      </c>
    </row>
    <row r="1348" spans="1:9" ht="16" x14ac:dyDescent="0.2">
      <c r="A1348" s="18">
        <v>1347</v>
      </c>
      <c r="B1348" s="7">
        <v>44292</v>
      </c>
      <c r="C1348" s="18" t="s">
        <v>7</v>
      </c>
      <c r="D1348" s="45">
        <v>368.1</v>
      </c>
      <c r="E1348" s="45">
        <v>412.26</v>
      </c>
      <c r="F1348" s="45">
        <v>364.13</v>
      </c>
      <c r="G1348" s="45">
        <v>403.59</v>
      </c>
      <c r="H1348" s="45">
        <v>5277448222</v>
      </c>
      <c r="I1348" s="45">
        <v>62368004529</v>
      </c>
    </row>
    <row r="1349" spans="1:9" ht="16" x14ac:dyDescent="0.2">
      <c r="A1349" s="18">
        <v>1348</v>
      </c>
      <c r="B1349" s="7">
        <v>44293</v>
      </c>
      <c r="C1349" s="18" t="s">
        <v>6</v>
      </c>
      <c r="D1349" s="45">
        <v>403.7</v>
      </c>
      <c r="E1349" s="45">
        <v>414.36</v>
      </c>
      <c r="F1349" s="45">
        <v>358.74</v>
      </c>
      <c r="G1349" s="45">
        <v>374.66</v>
      </c>
      <c r="H1349" s="45">
        <v>5976362849</v>
      </c>
      <c r="I1349" s="45">
        <v>57897068143</v>
      </c>
    </row>
    <row r="1350" spans="1:9" ht="16" x14ac:dyDescent="0.2">
      <c r="A1350" s="18">
        <v>1349</v>
      </c>
      <c r="B1350" s="7">
        <v>44294</v>
      </c>
      <c r="C1350" s="18" t="s">
        <v>2</v>
      </c>
      <c r="D1350" s="45">
        <v>376.27</v>
      </c>
      <c r="E1350" s="45">
        <v>422.47</v>
      </c>
      <c r="F1350" s="45">
        <v>372.52</v>
      </c>
      <c r="G1350" s="45">
        <v>418.04</v>
      </c>
      <c r="H1350" s="45">
        <v>4550316562</v>
      </c>
      <c r="I1350" s="45">
        <v>64600635460</v>
      </c>
    </row>
    <row r="1351" spans="1:9" ht="16" x14ac:dyDescent="0.2">
      <c r="A1351" s="18">
        <v>1350</v>
      </c>
      <c r="B1351" s="7">
        <v>44295</v>
      </c>
      <c r="C1351" s="18" t="s">
        <v>4</v>
      </c>
      <c r="D1351" s="45">
        <v>418.05</v>
      </c>
      <c r="E1351" s="45">
        <v>453.7</v>
      </c>
      <c r="F1351" s="45">
        <v>405.44</v>
      </c>
      <c r="G1351" s="45">
        <v>453.18</v>
      </c>
      <c r="H1351" s="45">
        <v>4701175013</v>
      </c>
      <c r="I1351" s="45">
        <v>70030932980</v>
      </c>
    </row>
    <row r="1352" spans="1:9" ht="16" x14ac:dyDescent="0.2">
      <c r="A1352" s="18">
        <v>1351</v>
      </c>
      <c r="B1352" s="7">
        <v>44296</v>
      </c>
      <c r="C1352" s="18" t="s">
        <v>5</v>
      </c>
      <c r="D1352" s="45">
        <v>454.34</v>
      </c>
      <c r="E1352" s="45">
        <v>487.28</v>
      </c>
      <c r="F1352" s="45">
        <v>451.36</v>
      </c>
      <c r="G1352" s="45">
        <v>472.56</v>
      </c>
      <c r="H1352" s="45">
        <v>6160670397</v>
      </c>
      <c r="I1352" s="45">
        <v>73026065780</v>
      </c>
    </row>
    <row r="1353" spans="1:9" ht="16" x14ac:dyDescent="0.2">
      <c r="A1353" s="18">
        <v>1352</v>
      </c>
      <c r="B1353" s="7">
        <v>44297</v>
      </c>
      <c r="C1353" s="18" t="s">
        <v>3</v>
      </c>
      <c r="D1353" s="45">
        <v>471.65</v>
      </c>
      <c r="E1353" s="45">
        <v>529.65</v>
      </c>
      <c r="F1353" s="45">
        <v>459.59</v>
      </c>
      <c r="G1353" s="45">
        <v>525.39</v>
      </c>
      <c r="H1353" s="45">
        <v>5697422904</v>
      </c>
      <c r="I1353" s="45">
        <v>81189295175</v>
      </c>
    </row>
    <row r="1354" spans="1:9" ht="16" x14ac:dyDescent="0.2">
      <c r="A1354" s="18">
        <v>1353</v>
      </c>
      <c r="B1354" s="7">
        <v>44298</v>
      </c>
      <c r="C1354" s="18" t="s">
        <v>1</v>
      </c>
      <c r="D1354" s="45">
        <v>526.70000000000005</v>
      </c>
      <c r="E1354" s="45">
        <v>637.44000000000005</v>
      </c>
      <c r="F1354" s="45">
        <v>516.28</v>
      </c>
      <c r="G1354" s="45">
        <v>598.72</v>
      </c>
      <c r="H1354" s="45">
        <v>14436315725</v>
      </c>
      <c r="I1354" s="45">
        <v>92522278160</v>
      </c>
    </row>
    <row r="1355" spans="1:9" ht="16" x14ac:dyDescent="0.2">
      <c r="A1355" s="18">
        <v>1354</v>
      </c>
      <c r="B1355" s="7">
        <v>44299</v>
      </c>
      <c r="C1355" s="18" t="s">
        <v>7</v>
      </c>
      <c r="D1355" s="45">
        <v>596.99</v>
      </c>
      <c r="E1355" s="45">
        <v>602.29999999999995</v>
      </c>
      <c r="F1355" s="45">
        <v>532.96</v>
      </c>
      <c r="G1355" s="45">
        <v>549.59</v>
      </c>
      <c r="H1355" s="45">
        <v>9433830832</v>
      </c>
      <c r="I1355" s="45">
        <v>84929138157</v>
      </c>
    </row>
    <row r="1356" spans="1:9" ht="16" x14ac:dyDescent="0.2">
      <c r="A1356" s="18">
        <v>1355</v>
      </c>
      <c r="B1356" s="7">
        <v>44300</v>
      </c>
      <c r="C1356" s="18" t="s">
        <v>6</v>
      </c>
      <c r="D1356" s="45">
        <v>550.4</v>
      </c>
      <c r="E1356" s="45">
        <v>590.41999999999996</v>
      </c>
      <c r="F1356" s="45">
        <v>526.53</v>
      </c>
      <c r="G1356" s="45">
        <v>549.59</v>
      </c>
      <c r="H1356" s="45">
        <v>7452346448</v>
      </c>
      <c r="I1356" s="45">
        <v>84929962001</v>
      </c>
    </row>
    <row r="1357" spans="1:9" ht="16" x14ac:dyDescent="0.2">
      <c r="A1357" s="18">
        <v>1356</v>
      </c>
      <c r="B1357" s="7">
        <v>44301</v>
      </c>
      <c r="C1357" s="18" t="s">
        <v>2</v>
      </c>
      <c r="D1357" s="45">
        <v>550.41</v>
      </c>
      <c r="E1357" s="45">
        <v>556.83000000000004</v>
      </c>
      <c r="F1357" s="45">
        <v>536.08000000000004</v>
      </c>
      <c r="G1357" s="45">
        <v>542.63</v>
      </c>
      <c r="H1357" s="45">
        <v>4608061831</v>
      </c>
      <c r="I1357" s="45">
        <v>83854448856</v>
      </c>
    </row>
    <row r="1358" spans="1:9" ht="16" x14ac:dyDescent="0.2">
      <c r="A1358" s="18">
        <v>1357</v>
      </c>
      <c r="B1358" s="7">
        <v>44302</v>
      </c>
      <c r="C1358" s="18" t="s">
        <v>4</v>
      </c>
      <c r="D1358" s="45">
        <v>542.57000000000005</v>
      </c>
      <c r="E1358" s="45">
        <v>548.89</v>
      </c>
      <c r="F1358" s="45">
        <v>493.01</v>
      </c>
      <c r="G1358" s="45">
        <v>510.22</v>
      </c>
      <c r="H1358" s="45">
        <v>6886285728</v>
      </c>
      <c r="I1358" s="45">
        <v>78284562613</v>
      </c>
    </row>
    <row r="1359" spans="1:9" ht="16" x14ac:dyDescent="0.2">
      <c r="A1359" s="18">
        <v>1358</v>
      </c>
      <c r="B1359" s="7">
        <v>44303</v>
      </c>
      <c r="C1359" s="18" t="s">
        <v>5</v>
      </c>
      <c r="D1359" s="45">
        <v>509.58</v>
      </c>
      <c r="E1359" s="45">
        <v>548.6</v>
      </c>
      <c r="F1359" s="45">
        <v>509.05</v>
      </c>
      <c r="G1359" s="45">
        <v>520.41999999999996</v>
      </c>
      <c r="H1359" s="45">
        <v>5195399091</v>
      </c>
      <c r="I1359" s="45">
        <v>79849049194</v>
      </c>
    </row>
    <row r="1360" spans="1:9" ht="16" x14ac:dyDescent="0.2">
      <c r="A1360" s="18">
        <v>1359</v>
      </c>
      <c r="B1360" s="7">
        <v>44304</v>
      </c>
      <c r="C1360" s="18" t="s">
        <v>3</v>
      </c>
      <c r="D1360" s="45">
        <v>520.59</v>
      </c>
      <c r="E1360" s="45">
        <v>526.05999999999995</v>
      </c>
      <c r="F1360" s="45">
        <v>429.05</v>
      </c>
      <c r="G1360" s="45">
        <v>481.03</v>
      </c>
      <c r="H1360" s="45">
        <v>6711806048</v>
      </c>
      <c r="I1360" s="45">
        <v>73806479141</v>
      </c>
    </row>
    <row r="1361" spans="1:9" ht="16" x14ac:dyDescent="0.2">
      <c r="A1361" s="18">
        <v>1360</v>
      </c>
      <c r="B1361" s="7">
        <v>44305</v>
      </c>
      <c r="C1361" s="18" t="s">
        <v>1</v>
      </c>
      <c r="D1361" s="45">
        <v>481.4</v>
      </c>
      <c r="E1361" s="45">
        <v>539.71</v>
      </c>
      <c r="F1361" s="45">
        <v>469.15</v>
      </c>
      <c r="G1361" s="45">
        <v>505.09</v>
      </c>
      <c r="H1361" s="45">
        <v>7141301320</v>
      </c>
      <c r="I1361" s="45">
        <v>77497870497</v>
      </c>
    </row>
    <row r="1362" spans="1:9" ht="16" x14ac:dyDescent="0.2">
      <c r="A1362" s="18">
        <v>1361</v>
      </c>
      <c r="B1362" s="7">
        <v>44306</v>
      </c>
      <c r="C1362" s="18" t="s">
        <v>7</v>
      </c>
      <c r="D1362" s="45">
        <v>503.8</v>
      </c>
      <c r="E1362" s="45">
        <v>588.05999999999995</v>
      </c>
      <c r="F1362" s="45">
        <v>475.59</v>
      </c>
      <c r="G1362" s="45">
        <v>587.03</v>
      </c>
      <c r="H1362" s="45">
        <v>9330924061</v>
      </c>
      <c r="I1362" s="45">
        <v>90069573288</v>
      </c>
    </row>
    <row r="1363" spans="1:9" ht="16" x14ac:dyDescent="0.2">
      <c r="A1363" s="18">
        <v>1362</v>
      </c>
      <c r="B1363" s="7">
        <v>44307</v>
      </c>
      <c r="C1363" s="18" t="s">
        <v>6</v>
      </c>
      <c r="D1363" s="45">
        <v>586.9</v>
      </c>
      <c r="E1363" s="45">
        <v>612.69000000000005</v>
      </c>
      <c r="F1363" s="45">
        <v>537.35</v>
      </c>
      <c r="G1363" s="45">
        <v>546.02</v>
      </c>
      <c r="H1363" s="45">
        <v>8456300946</v>
      </c>
      <c r="I1363" s="45">
        <v>83777978676</v>
      </c>
    </row>
    <row r="1364" spans="1:9" ht="16" x14ac:dyDescent="0.2">
      <c r="A1364" s="18">
        <v>1363</v>
      </c>
      <c r="B1364" s="7">
        <v>44308</v>
      </c>
      <c r="C1364" s="18" t="s">
        <v>2</v>
      </c>
      <c r="D1364" s="45">
        <v>544.01</v>
      </c>
      <c r="E1364" s="45">
        <v>582.04</v>
      </c>
      <c r="F1364" s="45">
        <v>481.26</v>
      </c>
      <c r="G1364" s="45">
        <v>506.01</v>
      </c>
      <c r="H1364" s="45">
        <v>8342960849</v>
      </c>
      <c r="I1364" s="45">
        <v>77639041510</v>
      </c>
    </row>
    <row r="1365" spans="1:9" ht="16" x14ac:dyDescent="0.2">
      <c r="A1365" s="18">
        <v>1364</v>
      </c>
      <c r="B1365" s="7">
        <v>44309</v>
      </c>
      <c r="C1365" s="18" t="s">
        <v>4</v>
      </c>
      <c r="D1365" s="45">
        <v>505.86</v>
      </c>
      <c r="E1365" s="45">
        <v>530.07000000000005</v>
      </c>
      <c r="F1365" s="45">
        <v>452.44</v>
      </c>
      <c r="G1365" s="45">
        <v>526.57000000000005</v>
      </c>
      <c r="H1365" s="45">
        <v>8893557870</v>
      </c>
      <c r="I1365" s="45">
        <v>80792431547</v>
      </c>
    </row>
    <row r="1366" spans="1:9" ht="16" x14ac:dyDescent="0.2">
      <c r="A1366" s="18">
        <v>1365</v>
      </c>
      <c r="B1366" s="7">
        <v>44310</v>
      </c>
      <c r="C1366" s="18" t="s">
        <v>5</v>
      </c>
      <c r="D1366" s="45">
        <v>526.76</v>
      </c>
      <c r="E1366" s="45">
        <v>527.44000000000005</v>
      </c>
      <c r="F1366" s="45">
        <v>483.96</v>
      </c>
      <c r="G1366" s="45">
        <v>496.42</v>
      </c>
      <c r="H1366" s="45">
        <v>4070234640</v>
      </c>
      <c r="I1366" s="45">
        <v>76166401717</v>
      </c>
    </row>
    <row r="1367" spans="1:9" ht="16" x14ac:dyDescent="0.2">
      <c r="A1367" s="18">
        <v>1366</v>
      </c>
      <c r="B1367" s="7">
        <v>44311</v>
      </c>
      <c r="C1367" s="18" t="s">
        <v>3</v>
      </c>
      <c r="D1367" s="45">
        <v>496.26</v>
      </c>
      <c r="E1367" s="45">
        <v>517.08000000000004</v>
      </c>
      <c r="F1367" s="45">
        <v>478.89</v>
      </c>
      <c r="G1367" s="45">
        <v>505.08</v>
      </c>
      <c r="H1367" s="45">
        <v>3419309603</v>
      </c>
      <c r="I1367" s="45">
        <v>77495435715</v>
      </c>
    </row>
    <row r="1368" spans="1:9" ht="16" x14ac:dyDescent="0.2">
      <c r="A1368" s="18">
        <v>1367</v>
      </c>
      <c r="B1368" s="7">
        <v>44312</v>
      </c>
      <c r="C1368" s="18" t="s">
        <v>1</v>
      </c>
      <c r="D1368" s="45">
        <v>504.75</v>
      </c>
      <c r="E1368" s="45">
        <v>549.97</v>
      </c>
      <c r="F1368" s="45">
        <v>502.31</v>
      </c>
      <c r="G1368" s="45">
        <v>534.58000000000004</v>
      </c>
      <c r="H1368" s="45">
        <v>4072866875</v>
      </c>
      <c r="I1368" s="45">
        <v>82021803835</v>
      </c>
    </row>
    <row r="1369" spans="1:9" ht="16" x14ac:dyDescent="0.2">
      <c r="A1369" s="18">
        <v>1368</v>
      </c>
      <c r="B1369" s="7">
        <v>44313</v>
      </c>
      <c r="C1369" s="18" t="s">
        <v>7</v>
      </c>
      <c r="D1369" s="45">
        <v>535.42999999999995</v>
      </c>
      <c r="E1369" s="45">
        <v>578.62</v>
      </c>
      <c r="F1369" s="45">
        <v>525.77</v>
      </c>
      <c r="G1369" s="45">
        <v>568.47</v>
      </c>
      <c r="H1369" s="45">
        <v>4050720272</v>
      </c>
      <c r="I1369" s="45">
        <v>87222083030</v>
      </c>
    </row>
    <row r="1370" spans="1:9" ht="16" x14ac:dyDescent="0.2">
      <c r="A1370" s="18">
        <v>1369</v>
      </c>
      <c r="B1370" s="7">
        <v>44314</v>
      </c>
      <c r="C1370" s="18" t="s">
        <v>6</v>
      </c>
      <c r="D1370" s="45">
        <v>568.75</v>
      </c>
      <c r="E1370" s="45">
        <v>578.89</v>
      </c>
      <c r="F1370" s="45">
        <v>539.07000000000005</v>
      </c>
      <c r="G1370" s="45">
        <v>562.63</v>
      </c>
      <c r="H1370" s="45">
        <v>3648784689</v>
      </c>
      <c r="I1370" s="45">
        <v>86326344910</v>
      </c>
    </row>
    <row r="1371" spans="1:9" ht="16" x14ac:dyDescent="0.2">
      <c r="A1371" s="18">
        <v>1370</v>
      </c>
      <c r="B1371" s="7">
        <v>44315</v>
      </c>
      <c r="C1371" s="18" t="s">
        <v>2</v>
      </c>
      <c r="D1371" s="45">
        <v>562.87</v>
      </c>
      <c r="E1371" s="45">
        <v>614.82000000000005</v>
      </c>
      <c r="F1371" s="45">
        <v>554.28</v>
      </c>
      <c r="G1371" s="45">
        <v>599.71</v>
      </c>
      <c r="H1371" s="45">
        <v>6585918998</v>
      </c>
      <c r="I1371" s="45">
        <v>92014712105</v>
      </c>
    </row>
    <row r="1372" spans="1:9" ht="16" x14ac:dyDescent="0.2">
      <c r="A1372" s="18">
        <v>1371</v>
      </c>
      <c r="B1372" s="7">
        <v>44316</v>
      </c>
      <c r="C1372" s="18" t="s">
        <v>4</v>
      </c>
      <c r="D1372" s="45">
        <v>599.99</v>
      </c>
      <c r="E1372" s="45">
        <v>627.78</v>
      </c>
      <c r="F1372" s="45">
        <v>586.21</v>
      </c>
      <c r="G1372" s="45">
        <v>624.08000000000004</v>
      </c>
      <c r="H1372" s="45">
        <v>5741358048</v>
      </c>
      <c r="I1372" s="45">
        <v>95754488402</v>
      </c>
    </row>
    <row r="1373" spans="1:9" ht="16" x14ac:dyDescent="0.2">
      <c r="A1373" s="18">
        <v>1372</v>
      </c>
      <c r="B1373" s="7">
        <v>44317</v>
      </c>
      <c r="C1373" s="18" t="s">
        <v>5</v>
      </c>
      <c r="D1373" s="45">
        <v>622.47</v>
      </c>
      <c r="E1373" s="45">
        <v>641.86</v>
      </c>
      <c r="F1373" s="45">
        <v>611.29999999999995</v>
      </c>
      <c r="G1373" s="45">
        <v>619.35</v>
      </c>
      <c r="H1373" s="45">
        <v>4065705136</v>
      </c>
      <c r="I1373" s="45">
        <v>95028239640</v>
      </c>
    </row>
    <row r="1374" spans="1:9" ht="16" x14ac:dyDescent="0.2">
      <c r="A1374" s="18">
        <v>1373</v>
      </c>
      <c r="B1374" s="7">
        <v>44318</v>
      </c>
      <c r="C1374" s="18" t="s">
        <v>3</v>
      </c>
      <c r="D1374" s="45">
        <v>619.97</v>
      </c>
      <c r="E1374" s="45">
        <v>628.62</v>
      </c>
      <c r="F1374" s="45">
        <v>595.86</v>
      </c>
      <c r="G1374" s="45">
        <v>622.1</v>
      </c>
      <c r="H1374" s="45">
        <v>3765184551</v>
      </c>
      <c r="I1374" s="45">
        <v>95450760764</v>
      </c>
    </row>
    <row r="1375" spans="1:9" ht="16" x14ac:dyDescent="0.2">
      <c r="A1375" s="18">
        <v>1374</v>
      </c>
      <c r="B1375" s="7">
        <v>44319</v>
      </c>
      <c r="C1375" s="18" t="s">
        <v>1</v>
      </c>
      <c r="D1375" s="45">
        <v>621.9</v>
      </c>
      <c r="E1375" s="45">
        <v>679.82</v>
      </c>
      <c r="F1375" s="45">
        <v>621.9</v>
      </c>
      <c r="G1375" s="45">
        <v>675.68</v>
      </c>
      <c r="H1375" s="45">
        <v>5274868721</v>
      </c>
      <c r="I1375" s="45">
        <v>103672165463</v>
      </c>
    </row>
    <row r="1376" spans="1:9" ht="16" x14ac:dyDescent="0.2">
      <c r="A1376" s="18">
        <v>1375</v>
      </c>
      <c r="B1376" s="7">
        <v>44320</v>
      </c>
      <c r="C1376" s="18" t="s">
        <v>7</v>
      </c>
      <c r="D1376" s="45">
        <v>676.32</v>
      </c>
      <c r="E1376" s="45">
        <v>676.92</v>
      </c>
      <c r="F1376" s="45">
        <v>606.27</v>
      </c>
      <c r="G1376" s="45">
        <v>611.20000000000005</v>
      </c>
      <c r="H1376" s="45">
        <v>5728175230</v>
      </c>
      <c r="I1376" s="45">
        <v>93778232799</v>
      </c>
    </row>
    <row r="1377" spans="1:9" ht="16" x14ac:dyDescent="0.2">
      <c r="A1377" s="18">
        <v>1376</v>
      </c>
      <c r="B1377" s="7">
        <v>44321</v>
      </c>
      <c r="C1377" s="18" t="s">
        <v>6</v>
      </c>
      <c r="D1377" s="45">
        <v>609.33000000000004</v>
      </c>
      <c r="E1377" s="45">
        <v>656.24</v>
      </c>
      <c r="F1377" s="45">
        <v>605.16999999999996</v>
      </c>
      <c r="G1377" s="45">
        <v>651.66</v>
      </c>
      <c r="H1377" s="45">
        <v>4248449283</v>
      </c>
      <c r="I1377" s="45">
        <v>99986497074</v>
      </c>
    </row>
    <row r="1378" spans="1:9" ht="16" x14ac:dyDescent="0.2">
      <c r="A1378" s="18">
        <v>1377</v>
      </c>
      <c r="B1378" s="7">
        <v>44322</v>
      </c>
      <c r="C1378" s="18" t="s">
        <v>2</v>
      </c>
      <c r="D1378" s="45">
        <v>651.04999999999995</v>
      </c>
      <c r="E1378" s="45">
        <v>653.41</v>
      </c>
      <c r="F1378" s="45">
        <v>621.07000000000005</v>
      </c>
      <c r="G1378" s="45">
        <v>633.28</v>
      </c>
      <c r="H1378" s="45">
        <v>3975000211</v>
      </c>
      <c r="I1378" s="45">
        <v>97166045768</v>
      </c>
    </row>
    <row r="1379" spans="1:9" ht="16" x14ac:dyDescent="0.2">
      <c r="A1379" s="18">
        <v>1378</v>
      </c>
      <c r="B1379" s="7">
        <v>44323</v>
      </c>
      <c r="C1379" s="18" t="s">
        <v>4</v>
      </c>
      <c r="D1379" s="45">
        <v>634.01</v>
      </c>
      <c r="E1379" s="45">
        <v>644.12</v>
      </c>
      <c r="F1379" s="45">
        <v>612.16</v>
      </c>
      <c r="G1379" s="45">
        <v>624.55999999999995</v>
      </c>
      <c r="H1379" s="45">
        <v>3658116306</v>
      </c>
      <c r="I1379" s="45">
        <v>95828556591</v>
      </c>
    </row>
    <row r="1380" spans="1:9" ht="16" x14ac:dyDescent="0.2">
      <c r="A1380" s="18">
        <v>1379</v>
      </c>
      <c r="B1380" s="7">
        <v>44324</v>
      </c>
      <c r="C1380" s="18" t="s">
        <v>5</v>
      </c>
      <c r="D1380" s="45">
        <v>624.39</v>
      </c>
      <c r="E1380" s="45">
        <v>657.54</v>
      </c>
      <c r="F1380" s="45">
        <v>618.84</v>
      </c>
      <c r="G1380" s="45">
        <v>646.1</v>
      </c>
      <c r="H1380" s="45">
        <v>3910931715</v>
      </c>
      <c r="I1380" s="45">
        <v>99133120518</v>
      </c>
    </row>
    <row r="1381" spans="1:9" ht="16" x14ac:dyDescent="0.2">
      <c r="A1381" s="18">
        <v>1380</v>
      </c>
      <c r="B1381" s="7">
        <v>44325</v>
      </c>
      <c r="C1381" s="18" t="s">
        <v>3</v>
      </c>
      <c r="D1381" s="45">
        <v>646.30999999999995</v>
      </c>
      <c r="E1381" s="45">
        <v>678.23</v>
      </c>
      <c r="F1381" s="45">
        <v>631.47</v>
      </c>
      <c r="G1381" s="45">
        <v>662.23</v>
      </c>
      <c r="H1381" s="45">
        <v>4321052943</v>
      </c>
      <c r="I1381" s="45">
        <v>101607648678</v>
      </c>
    </row>
    <row r="1382" spans="1:9" ht="16" x14ac:dyDescent="0.2">
      <c r="A1382" s="18">
        <v>1381</v>
      </c>
      <c r="B1382" s="7">
        <v>44326</v>
      </c>
      <c r="C1382" s="18" t="s">
        <v>1</v>
      </c>
      <c r="D1382" s="45">
        <v>661.45</v>
      </c>
      <c r="E1382" s="45">
        <v>690.93</v>
      </c>
      <c r="F1382" s="45">
        <v>596.16999999999996</v>
      </c>
      <c r="G1382" s="45">
        <v>631.35</v>
      </c>
      <c r="H1382" s="45">
        <v>5157435389</v>
      </c>
      <c r="I1382" s="45">
        <v>96870167482</v>
      </c>
    </row>
    <row r="1383" spans="1:9" ht="16" x14ac:dyDescent="0.2">
      <c r="A1383" s="18">
        <v>1382</v>
      </c>
      <c r="B1383" s="7">
        <v>44327</v>
      </c>
      <c r="C1383" s="18" t="s">
        <v>7</v>
      </c>
      <c r="D1383" s="45">
        <v>631.24</v>
      </c>
      <c r="E1383" s="45">
        <v>672.46</v>
      </c>
      <c r="F1383" s="45">
        <v>623.25</v>
      </c>
      <c r="G1383" s="45">
        <v>672.33</v>
      </c>
      <c r="H1383" s="45">
        <v>4865455319</v>
      </c>
      <c r="I1383" s="45">
        <v>103158145076</v>
      </c>
    </row>
    <row r="1384" spans="1:9" ht="16" x14ac:dyDescent="0.2">
      <c r="A1384" s="18">
        <v>1383</v>
      </c>
      <c r="B1384" s="7">
        <v>44328</v>
      </c>
      <c r="C1384" s="18" t="s">
        <v>6</v>
      </c>
      <c r="D1384" s="45">
        <v>671.78</v>
      </c>
      <c r="E1384" s="45">
        <v>684.14</v>
      </c>
      <c r="F1384" s="45">
        <v>588.19000000000005</v>
      </c>
      <c r="G1384" s="45">
        <v>588.19000000000005</v>
      </c>
      <c r="H1384" s="45">
        <v>4311561442</v>
      </c>
      <c r="I1384" s="45">
        <v>90246958221</v>
      </c>
    </row>
    <row r="1385" spans="1:9" ht="16" x14ac:dyDescent="0.2">
      <c r="A1385" s="18">
        <v>1384</v>
      </c>
      <c r="B1385" s="7">
        <v>44329</v>
      </c>
      <c r="C1385" s="18" t="s">
        <v>2</v>
      </c>
      <c r="D1385" s="45">
        <v>592.95000000000005</v>
      </c>
      <c r="E1385" s="45">
        <v>632.97</v>
      </c>
      <c r="F1385" s="45">
        <v>530.24</v>
      </c>
      <c r="G1385" s="45">
        <v>571.42999999999995</v>
      </c>
      <c r="H1385" s="45">
        <v>7417114170</v>
      </c>
      <c r="I1385" s="45">
        <v>87676856077</v>
      </c>
    </row>
    <row r="1386" spans="1:9" ht="16" x14ac:dyDescent="0.2">
      <c r="A1386" s="18">
        <v>1385</v>
      </c>
      <c r="B1386" s="7">
        <v>44330</v>
      </c>
      <c r="C1386" s="18" t="s">
        <v>4</v>
      </c>
      <c r="D1386" s="45">
        <v>570.96</v>
      </c>
      <c r="E1386" s="45">
        <v>614.49</v>
      </c>
      <c r="F1386" s="45">
        <v>567.03</v>
      </c>
      <c r="G1386" s="45">
        <v>603.13</v>
      </c>
      <c r="H1386" s="45">
        <v>3735474448</v>
      </c>
      <c r="I1386" s="45">
        <v>92539717936</v>
      </c>
    </row>
    <row r="1387" spans="1:9" ht="16" x14ac:dyDescent="0.2">
      <c r="A1387" s="18">
        <v>1386</v>
      </c>
      <c r="B1387" s="7">
        <v>44331</v>
      </c>
      <c r="C1387" s="18" t="s">
        <v>5</v>
      </c>
      <c r="D1387" s="45">
        <v>602.54999999999995</v>
      </c>
      <c r="E1387" s="45">
        <v>610.51</v>
      </c>
      <c r="F1387" s="45">
        <v>561.16999999999996</v>
      </c>
      <c r="G1387" s="45">
        <v>563.04</v>
      </c>
      <c r="H1387" s="45">
        <v>3480395174</v>
      </c>
      <c r="I1387" s="45">
        <v>86389113997</v>
      </c>
    </row>
    <row r="1388" spans="1:9" ht="16" x14ac:dyDescent="0.2">
      <c r="A1388" s="18">
        <v>1387</v>
      </c>
      <c r="B1388" s="7">
        <v>44332</v>
      </c>
      <c r="C1388" s="18" t="s">
        <v>3</v>
      </c>
      <c r="D1388" s="45">
        <v>562.65</v>
      </c>
      <c r="E1388" s="45">
        <v>606</v>
      </c>
      <c r="F1388" s="45">
        <v>535.05999999999995</v>
      </c>
      <c r="G1388" s="45">
        <v>562.83000000000004</v>
      </c>
      <c r="H1388" s="45">
        <v>4047395255</v>
      </c>
      <c r="I1388" s="45">
        <v>86356615319</v>
      </c>
    </row>
    <row r="1389" spans="1:9" ht="16" x14ac:dyDescent="0.2">
      <c r="A1389" s="18">
        <v>1388</v>
      </c>
      <c r="B1389" s="7">
        <v>44333</v>
      </c>
      <c r="C1389" s="18" t="s">
        <v>1</v>
      </c>
      <c r="D1389" s="45">
        <v>564.45000000000005</v>
      </c>
      <c r="E1389" s="45">
        <v>564.45000000000005</v>
      </c>
      <c r="F1389" s="45">
        <v>486</v>
      </c>
      <c r="G1389" s="45">
        <v>511.96</v>
      </c>
      <c r="H1389" s="45">
        <v>5123430659</v>
      </c>
      <c r="I1389" s="45">
        <v>78552180732</v>
      </c>
    </row>
    <row r="1390" spans="1:9" ht="16" x14ac:dyDescent="0.2">
      <c r="A1390" s="18">
        <v>1389</v>
      </c>
      <c r="B1390" s="7">
        <v>44334</v>
      </c>
      <c r="C1390" s="18" t="s">
        <v>7</v>
      </c>
      <c r="D1390" s="45">
        <v>511.39</v>
      </c>
      <c r="E1390" s="45">
        <v>534.17999999999995</v>
      </c>
      <c r="F1390" s="45">
        <v>496.98</v>
      </c>
      <c r="G1390" s="45">
        <v>508.02</v>
      </c>
      <c r="H1390" s="45">
        <v>3548216902</v>
      </c>
      <c r="I1390" s="45">
        <v>77947333995</v>
      </c>
    </row>
    <row r="1391" spans="1:9" ht="16" x14ac:dyDescent="0.2">
      <c r="A1391" s="18">
        <v>1390</v>
      </c>
      <c r="B1391" s="7">
        <v>44335</v>
      </c>
      <c r="C1391" s="18" t="s">
        <v>6</v>
      </c>
      <c r="D1391" s="45">
        <v>508.86</v>
      </c>
      <c r="E1391" s="45">
        <v>515.72</v>
      </c>
      <c r="F1391" s="45">
        <v>283.45</v>
      </c>
      <c r="G1391" s="45">
        <v>339.03</v>
      </c>
      <c r="H1391" s="45">
        <v>8779943654</v>
      </c>
      <c r="I1391" s="45">
        <v>52017662499</v>
      </c>
    </row>
    <row r="1392" spans="1:9" ht="16" x14ac:dyDescent="0.2">
      <c r="A1392" s="18">
        <v>1391</v>
      </c>
      <c r="B1392" s="7">
        <v>44336</v>
      </c>
      <c r="C1392" s="18" t="s">
        <v>2</v>
      </c>
      <c r="D1392" s="45">
        <v>335.56</v>
      </c>
      <c r="E1392" s="45">
        <v>424.29</v>
      </c>
      <c r="F1392" s="45">
        <v>286.08999999999997</v>
      </c>
      <c r="G1392" s="45">
        <v>393.61</v>
      </c>
      <c r="H1392" s="45">
        <v>7093839295</v>
      </c>
      <c r="I1392" s="45">
        <v>60393147664</v>
      </c>
    </row>
    <row r="1393" spans="1:9" ht="16" x14ac:dyDescent="0.2">
      <c r="A1393" s="18">
        <v>1392</v>
      </c>
      <c r="B1393" s="7">
        <v>44337</v>
      </c>
      <c r="C1393" s="18" t="s">
        <v>4</v>
      </c>
      <c r="D1393" s="45">
        <v>391.54</v>
      </c>
      <c r="E1393" s="45">
        <v>415.71</v>
      </c>
      <c r="F1393" s="45">
        <v>275.39</v>
      </c>
      <c r="G1393" s="45">
        <v>326.3</v>
      </c>
      <c r="H1393" s="45">
        <v>6291181865</v>
      </c>
      <c r="I1393" s="45">
        <v>50064589685</v>
      </c>
    </row>
    <row r="1394" spans="1:9" ht="16" x14ac:dyDescent="0.2">
      <c r="A1394" s="18">
        <v>1393</v>
      </c>
      <c r="B1394" s="7">
        <v>44338</v>
      </c>
      <c r="C1394" s="18" t="s">
        <v>5</v>
      </c>
      <c r="D1394" s="45">
        <v>326.8</v>
      </c>
      <c r="E1394" s="45">
        <v>335.73</v>
      </c>
      <c r="F1394" s="45">
        <v>285.35000000000002</v>
      </c>
      <c r="G1394" s="45">
        <v>299.5</v>
      </c>
      <c r="H1394" s="45">
        <v>3871242832</v>
      </c>
      <c r="I1394" s="45">
        <v>45953780782</v>
      </c>
    </row>
    <row r="1395" spans="1:9" ht="16" x14ac:dyDescent="0.2">
      <c r="A1395" s="18">
        <v>1394</v>
      </c>
      <c r="B1395" s="7">
        <v>44339</v>
      </c>
      <c r="C1395" s="18" t="s">
        <v>3</v>
      </c>
      <c r="D1395" s="45">
        <v>300.04000000000002</v>
      </c>
      <c r="E1395" s="45">
        <v>313.52999999999997</v>
      </c>
      <c r="F1395" s="45">
        <v>213.52</v>
      </c>
      <c r="G1395" s="45">
        <v>262.95</v>
      </c>
      <c r="H1395" s="45">
        <v>5336233746</v>
      </c>
      <c r="I1395" s="45">
        <v>40344516407</v>
      </c>
    </row>
    <row r="1396" spans="1:9" ht="16" x14ac:dyDescent="0.2">
      <c r="A1396" s="18">
        <v>1395</v>
      </c>
      <c r="B1396" s="7">
        <v>44340</v>
      </c>
      <c r="C1396" s="18" t="s">
        <v>1</v>
      </c>
      <c r="D1396" s="45">
        <v>261.12</v>
      </c>
      <c r="E1396" s="45">
        <v>350.27</v>
      </c>
      <c r="F1396" s="45">
        <v>258.62</v>
      </c>
      <c r="G1396" s="45">
        <v>345.31</v>
      </c>
      <c r="H1396" s="45">
        <v>6066277282</v>
      </c>
      <c r="I1396" s="45">
        <v>52981857815</v>
      </c>
    </row>
    <row r="1397" spans="1:9" ht="16" x14ac:dyDescent="0.2">
      <c r="A1397" s="18">
        <v>1396</v>
      </c>
      <c r="B1397" s="7">
        <v>44341</v>
      </c>
      <c r="C1397" s="18" t="s">
        <v>7</v>
      </c>
      <c r="D1397" s="45">
        <v>345.49</v>
      </c>
      <c r="E1397" s="45">
        <v>374.6</v>
      </c>
      <c r="F1397" s="45">
        <v>307.73</v>
      </c>
      <c r="G1397" s="45">
        <v>344.11</v>
      </c>
      <c r="H1397" s="45">
        <v>5656677341</v>
      </c>
      <c r="I1397" s="45">
        <v>52798403677</v>
      </c>
    </row>
    <row r="1398" spans="1:9" ht="16" x14ac:dyDescent="0.2">
      <c r="A1398" s="18">
        <v>1397</v>
      </c>
      <c r="B1398" s="7">
        <v>44342</v>
      </c>
      <c r="C1398" s="18" t="s">
        <v>6</v>
      </c>
      <c r="D1398" s="45">
        <v>343.53</v>
      </c>
      <c r="E1398" s="45">
        <v>387.77</v>
      </c>
      <c r="F1398" s="45">
        <v>337.06</v>
      </c>
      <c r="G1398" s="45">
        <v>379.85</v>
      </c>
      <c r="H1398" s="45">
        <v>4502557689</v>
      </c>
      <c r="I1398" s="45">
        <v>58282146665</v>
      </c>
    </row>
    <row r="1399" spans="1:9" ht="16" x14ac:dyDescent="0.2">
      <c r="A1399" s="18">
        <v>1398</v>
      </c>
      <c r="B1399" s="7">
        <v>44343</v>
      </c>
      <c r="C1399" s="18" t="s">
        <v>2</v>
      </c>
      <c r="D1399" s="45">
        <v>379.69</v>
      </c>
      <c r="E1399" s="45">
        <v>387.49</v>
      </c>
      <c r="F1399" s="45">
        <v>340.89</v>
      </c>
      <c r="G1399" s="45">
        <v>367.66</v>
      </c>
      <c r="H1399" s="45">
        <v>3965850350</v>
      </c>
      <c r="I1399" s="45">
        <v>56410493527</v>
      </c>
    </row>
    <row r="1400" spans="1:9" ht="16" x14ac:dyDescent="0.2">
      <c r="A1400" s="18">
        <v>1399</v>
      </c>
      <c r="B1400" s="7">
        <v>44344</v>
      </c>
      <c r="C1400" s="18" t="s">
        <v>4</v>
      </c>
      <c r="D1400" s="45">
        <v>369.84</v>
      </c>
      <c r="E1400" s="45">
        <v>373.31</v>
      </c>
      <c r="F1400" s="45">
        <v>313.72000000000003</v>
      </c>
      <c r="G1400" s="45">
        <v>329.88</v>
      </c>
      <c r="H1400" s="45">
        <v>4482824807</v>
      </c>
      <c r="I1400" s="45">
        <v>50614430478</v>
      </c>
    </row>
    <row r="1401" spans="1:9" ht="16" x14ac:dyDescent="0.2">
      <c r="A1401" s="18">
        <v>1400</v>
      </c>
      <c r="B1401" s="7">
        <v>44345</v>
      </c>
      <c r="C1401" s="18" t="s">
        <v>5</v>
      </c>
      <c r="D1401" s="45">
        <v>328.99</v>
      </c>
      <c r="E1401" s="45">
        <v>346.92</v>
      </c>
      <c r="F1401" s="45">
        <v>296.57</v>
      </c>
      <c r="G1401" s="45">
        <v>305.05</v>
      </c>
      <c r="H1401" s="45">
        <v>3070017878</v>
      </c>
      <c r="I1401" s="45">
        <v>46805037636</v>
      </c>
    </row>
    <row r="1402" spans="1:9" ht="16" x14ac:dyDescent="0.2">
      <c r="A1402" s="18">
        <v>1401</v>
      </c>
      <c r="B1402" s="7">
        <v>44346</v>
      </c>
      <c r="C1402" s="18" t="s">
        <v>3</v>
      </c>
      <c r="D1402" s="45">
        <v>305.04000000000002</v>
      </c>
      <c r="E1402" s="45">
        <v>337.74</v>
      </c>
      <c r="F1402" s="45">
        <v>292.85000000000002</v>
      </c>
      <c r="G1402" s="45">
        <v>325.77999999999997</v>
      </c>
      <c r="H1402" s="45">
        <v>3246314973</v>
      </c>
      <c r="I1402" s="45">
        <v>49985988837</v>
      </c>
    </row>
    <row r="1403" spans="1:9" ht="16" x14ac:dyDescent="0.2">
      <c r="A1403" s="18">
        <v>1402</v>
      </c>
      <c r="B1403" s="7">
        <v>44347</v>
      </c>
      <c r="C1403" s="18" t="s">
        <v>1</v>
      </c>
      <c r="D1403" s="45">
        <v>325.81</v>
      </c>
      <c r="E1403" s="45">
        <v>355.98</v>
      </c>
      <c r="F1403" s="45">
        <v>307.94</v>
      </c>
      <c r="G1403" s="45">
        <v>354.33</v>
      </c>
      <c r="H1403" s="45">
        <v>3865691845</v>
      </c>
      <c r="I1403" s="45">
        <v>54365777869</v>
      </c>
    </row>
    <row r="1404" spans="1:9" ht="16" x14ac:dyDescent="0.2">
      <c r="A1404" s="18">
        <v>1403</v>
      </c>
      <c r="B1404" s="7">
        <v>44348</v>
      </c>
      <c r="C1404" s="18" t="s">
        <v>7</v>
      </c>
      <c r="D1404" s="45">
        <v>353.78</v>
      </c>
      <c r="E1404" s="45">
        <v>364.32</v>
      </c>
      <c r="F1404" s="45">
        <v>340.47</v>
      </c>
      <c r="G1404" s="45">
        <v>362.79</v>
      </c>
      <c r="H1404" s="45">
        <v>3425775257</v>
      </c>
      <c r="I1404" s="45">
        <v>55664633494</v>
      </c>
    </row>
    <row r="1405" spans="1:9" ht="16" x14ac:dyDescent="0.2">
      <c r="A1405" s="18">
        <v>1404</v>
      </c>
      <c r="B1405" s="7">
        <v>44349</v>
      </c>
      <c r="C1405" s="18" t="s">
        <v>6</v>
      </c>
      <c r="D1405" s="45">
        <v>362.36</v>
      </c>
      <c r="E1405" s="45">
        <v>418.67</v>
      </c>
      <c r="F1405" s="45">
        <v>350.96</v>
      </c>
      <c r="G1405" s="45">
        <v>401.26</v>
      </c>
      <c r="H1405" s="45">
        <v>4486850584</v>
      </c>
      <c r="I1405" s="45">
        <v>61566839406</v>
      </c>
    </row>
    <row r="1406" spans="1:9" ht="16" x14ac:dyDescent="0.2">
      <c r="A1406" s="18">
        <v>1405</v>
      </c>
      <c r="B1406" s="7">
        <v>44350</v>
      </c>
      <c r="C1406" s="18" t="s">
        <v>2</v>
      </c>
      <c r="D1406" s="45">
        <v>401.76</v>
      </c>
      <c r="E1406" s="45">
        <v>432.31</v>
      </c>
      <c r="F1406" s="45">
        <v>392.03</v>
      </c>
      <c r="G1406" s="45">
        <v>427.81</v>
      </c>
      <c r="H1406" s="45">
        <v>4370188399</v>
      </c>
      <c r="I1406" s="45">
        <v>65639810000</v>
      </c>
    </row>
    <row r="1407" spans="1:9" ht="16" x14ac:dyDescent="0.2">
      <c r="A1407" s="18">
        <v>1406</v>
      </c>
      <c r="B1407" s="7">
        <v>44351</v>
      </c>
      <c r="C1407" s="18" t="s">
        <v>4</v>
      </c>
      <c r="D1407" s="45">
        <v>428.19</v>
      </c>
      <c r="E1407" s="45">
        <v>428.44</v>
      </c>
      <c r="F1407" s="45">
        <v>366.27</v>
      </c>
      <c r="G1407" s="45">
        <v>391.4</v>
      </c>
      <c r="H1407" s="45">
        <v>4951450795</v>
      </c>
      <c r="I1407" s="45">
        <v>60052916384</v>
      </c>
    </row>
    <row r="1408" spans="1:9" ht="16" x14ac:dyDescent="0.2">
      <c r="A1408" s="18">
        <v>1407</v>
      </c>
      <c r="B1408" s="7">
        <v>44352</v>
      </c>
      <c r="C1408" s="18" t="s">
        <v>5</v>
      </c>
      <c r="D1408" s="45">
        <v>390.96</v>
      </c>
      <c r="E1408" s="45">
        <v>425.9</v>
      </c>
      <c r="F1408" s="45">
        <v>375.07</v>
      </c>
      <c r="G1408" s="45">
        <v>390.43</v>
      </c>
      <c r="H1408" s="45">
        <v>3956143113</v>
      </c>
      <c r="I1408" s="45">
        <v>59905089190</v>
      </c>
    </row>
    <row r="1409" spans="1:9" ht="16" x14ac:dyDescent="0.2">
      <c r="A1409" s="18">
        <v>1408</v>
      </c>
      <c r="B1409" s="7">
        <v>44353</v>
      </c>
      <c r="C1409" s="18" t="s">
        <v>3</v>
      </c>
      <c r="D1409" s="45">
        <v>390.24</v>
      </c>
      <c r="E1409" s="45">
        <v>400.04</v>
      </c>
      <c r="F1409" s="45">
        <v>382.34</v>
      </c>
      <c r="G1409" s="45">
        <v>393.82</v>
      </c>
      <c r="H1409" s="45">
        <v>2101917655</v>
      </c>
      <c r="I1409" s="45">
        <v>60424976236</v>
      </c>
    </row>
    <row r="1410" spans="1:9" ht="16" x14ac:dyDescent="0.2">
      <c r="A1410" s="18">
        <v>1409</v>
      </c>
      <c r="B1410" s="7">
        <v>44354</v>
      </c>
      <c r="C1410" s="18" t="s">
        <v>1</v>
      </c>
      <c r="D1410" s="45">
        <v>393.65</v>
      </c>
      <c r="E1410" s="45">
        <v>407.38</v>
      </c>
      <c r="F1410" s="45">
        <v>355.98</v>
      </c>
      <c r="G1410" s="45">
        <v>357.31</v>
      </c>
      <c r="H1410" s="45">
        <v>2927240962</v>
      </c>
      <c r="I1410" s="45">
        <v>54823141744</v>
      </c>
    </row>
    <row r="1411" spans="1:9" ht="16" x14ac:dyDescent="0.2">
      <c r="A1411" s="18">
        <v>1410</v>
      </c>
      <c r="B1411" s="7">
        <v>44355</v>
      </c>
      <c r="C1411" s="18" t="s">
        <v>7</v>
      </c>
      <c r="D1411" s="45">
        <v>358.17</v>
      </c>
      <c r="E1411" s="45">
        <v>365.92</v>
      </c>
      <c r="F1411" s="45">
        <v>320.24</v>
      </c>
      <c r="G1411" s="45">
        <v>354</v>
      </c>
      <c r="H1411" s="45">
        <v>4491122307</v>
      </c>
      <c r="I1411" s="45">
        <v>54315456382</v>
      </c>
    </row>
    <row r="1412" spans="1:9" ht="16" x14ac:dyDescent="0.2">
      <c r="A1412" s="18">
        <v>1411</v>
      </c>
      <c r="B1412" s="7">
        <v>44356</v>
      </c>
      <c r="C1412" s="18" t="s">
        <v>6</v>
      </c>
      <c r="D1412" s="45">
        <v>352.77</v>
      </c>
      <c r="E1412" s="45">
        <v>378.74</v>
      </c>
      <c r="F1412" s="45">
        <v>334.42</v>
      </c>
      <c r="G1412" s="45">
        <v>375.73</v>
      </c>
      <c r="H1412" s="45">
        <v>3543408536</v>
      </c>
      <c r="I1412" s="45">
        <v>57650059188</v>
      </c>
    </row>
    <row r="1413" spans="1:9" ht="16" x14ac:dyDescent="0.2">
      <c r="A1413" s="18">
        <v>1412</v>
      </c>
      <c r="B1413" s="7">
        <v>44357</v>
      </c>
      <c r="C1413" s="18" t="s">
        <v>2</v>
      </c>
      <c r="D1413" s="45">
        <v>375.67</v>
      </c>
      <c r="E1413" s="45">
        <v>376.95</v>
      </c>
      <c r="F1413" s="45">
        <v>345.52</v>
      </c>
      <c r="G1413" s="45">
        <v>352.18</v>
      </c>
      <c r="H1413" s="45">
        <v>2505012942</v>
      </c>
      <c r="I1413" s="45">
        <v>54036486743</v>
      </c>
    </row>
    <row r="1414" spans="1:9" ht="16" x14ac:dyDescent="0.2">
      <c r="A1414" s="18">
        <v>1413</v>
      </c>
      <c r="B1414" s="7">
        <v>44358</v>
      </c>
      <c r="C1414" s="18" t="s">
        <v>4</v>
      </c>
      <c r="D1414" s="45">
        <v>352.08</v>
      </c>
      <c r="E1414" s="45">
        <v>365.3</v>
      </c>
      <c r="F1414" s="45">
        <v>341.48</v>
      </c>
      <c r="G1414" s="45">
        <v>345.93</v>
      </c>
      <c r="H1414" s="45">
        <v>2269923678</v>
      </c>
      <c r="I1414" s="45">
        <v>53077605761</v>
      </c>
    </row>
    <row r="1415" spans="1:9" ht="16" x14ac:dyDescent="0.2">
      <c r="A1415" s="18">
        <v>1414</v>
      </c>
      <c r="B1415" s="7">
        <v>44359</v>
      </c>
      <c r="C1415" s="18" t="s">
        <v>5</v>
      </c>
      <c r="D1415" s="45">
        <v>345.9</v>
      </c>
      <c r="E1415" s="45">
        <v>348.88</v>
      </c>
      <c r="F1415" s="45">
        <v>325.82</v>
      </c>
      <c r="G1415" s="45">
        <v>343.74</v>
      </c>
      <c r="H1415" s="45">
        <v>2146761411</v>
      </c>
      <c r="I1415" s="45">
        <v>52741180523</v>
      </c>
    </row>
    <row r="1416" spans="1:9" ht="16" x14ac:dyDescent="0.2">
      <c r="A1416" s="18">
        <v>1415</v>
      </c>
      <c r="B1416" s="7">
        <v>44360</v>
      </c>
      <c r="C1416" s="18" t="s">
        <v>3</v>
      </c>
      <c r="D1416" s="45">
        <v>344.04</v>
      </c>
      <c r="E1416" s="45">
        <v>369.06</v>
      </c>
      <c r="F1416" s="45">
        <v>331.11</v>
      </c>
      <c r="G1416" s="45">
        <v>366.65</v>
      </c>
      <c r="H1416" s="45">
        <v>2171880359</v>
      </c>
      <c r="I1416" s="45">
        <v>56256011121</v>
      </c>
    </row>
    <row r="1417" spans="1:9" ht="16" x14ac:dyDescent="0.2">
      <c r="A1417" s="18">
        <v>1416</v>
      </c>
      <c r="B1417" s="7">
        <v>44361</v>
      </c>
      <c r="C1417" s="18" t="s">
        <v>1</v>
      </c>
      <c r="D1417" s="45">
        <v>365.75</v>
      </c>
      <c r="E1417" s="45">
        <v>377.02</v>
      </c>
      <c r="F1417" s="45">
        <v>355.31</v>
      </c>
      <c r="G1417" s="45">
        <v>368.79</v>
      </c>
      <c r="H1417" s="45">
        <v>2271215183</v>
      </c>
      <c r="I1417" s="45">
        <v>56584941354</v>
      </c>
    </row>
    <row r="1418" spans="1:9" ht="16" x14ac:dyDescent="0.2">
      <c r="A1418" s="18">
        <v>1417</v>
      </c>
      <c r="B1418" s="7">
        <v>44362</v>
      </c>
      <c r="C1418" s="18" t="s">
        <v>7</v>
      </c>
      <c r="D1418" s="45">
        <v>372.74</v>
      </c>
      <c r="E1418" s="45">
        <v>379.66</v>
      </c>
      <c r="F1418" s="45">
        <v>363.94</v>
      </c>
      <c r="G1418" s="45">
        <v>373.57</v>
      </c>
      <c r="H1418" s="45">
        <v>2246535807</v>
      </c>
      <c r="I1418" s="45">
        <v>57317337202</v>
      </c>
    </row>
    <row r="1419" spans="1:9" ht="16" x14ac:dyDescent="0.2">
      <c r="A1419" s="18">
        <v>1418</v>
      </c>
      <c r="B1419" s="7">
        <v>44363</v>
      </c>
      <c r="C1419" s="18" t="s">
        <v>6</v>
      </c>
      <c r="D1419" s="45">
        <v>366.82</v>
      </c>
      <c r="E1419" s="45">
        <v>366.82</v>
      </c>
      <c r="F1419" s="45">
        <v>343.65</v>
      </c>
      <c r="G1419" s="45">
        <v>347.03</v>
      </c>
      <c r="H1419" s="45">
        <v>1626149384</v>
      </c>
      <c r="I1419" s="45">
        <v>53246345449</v>
      </c>
    </row>
    <row r="1420" spans="1:9" ht="16" x14ac:dyDescent="0.2">
      <c r="A1420" s="18">
        <v>1419</v>
      </c>
      <c r="B1420" s="7">
        <v>44364</v>
      </c>
      <c r="C1420" s="18" t="s">
        <v>2</v>
      </c>
      <c r="D1420" s="45">
        <v>347.21</v>
      </c>
      <c r="E1420" s="45">
        <v>362.26</v>
      </c>
      <c r="F1420" s="45">
        <v>346.04</v>
      </c>
      <c r="G1420" s="45">
        <v>352.74</v>
      </c>
      <c r="H1420" s="45">
        <v>1379161855</v>
      </c>
      <c r="I1420" s="45">
        <v>54121692902</v>
      </c>
    </row>
    <row r="1421" spans="1:9" ht="16" x14ac:dyDescent="0.2">
      <c r="A1421" s="18">
        <v>1420</v>
      </c>
      <c r="B1421" s="7">
        <v>44365</v>
      </c>
      <c r="C1421" s="18" t="s">
        <v>4</v>
      </c>
      <c r="D1421" s="45">
        <v>353.01</v>
      </c>
      <c r="E1421" s="45">
        <v>357.07</v>
      </c>
      <c r="F1421" s="45">
        <v>328.05</v>
      </c>
      <c r="G1421" s="45">
        <v>336.81</v>
      </c>
      <c r="H1421" s="45">
        <v>1613940591</v>
      </c>
      <c r="I1421" s="45">
        <v>51677686349</v>
      </c>
    </row>
    <row r="1422" spans="1:9" ht="16" x14ac:dyDescent="0.2">
      <c r="A1422" s="18">
        <v>1421</v>
      </c>
      <c r="B1422" s="7">
        <v>44366</v>
      </c>
      <c r="C1422" s="18" t="s">
        <v>5</v>
      </c>
      <c r="D1422" s="45">
        <v>337.55</v>
      </c>
      <c r="E1422" s="45">
        <v>345.46</v>
      </c>
      <c r="F1422" s="45">
        <v>332.1</v>
      </c>
      <c r="G1422" s="45">
        <v>335.71</v>
      </c>
      <c r="H1422" s="45">
        <v>1140833816</v>
      </c>
      <c r="I1422" s="45">
        <v>51509394171</v>
      </c>
    </row>
    <row r="1423" spans="1:9" ht="16" x14ac:dyDescent="0.2">
      <c r="A1423" s="18">
        <v>1422</v>
      </c>
      <c r="B1423" s="7">
        <v>44367</v>
      </c>
      <c r="C1423" s="18" t="s">
        <v>3</v>
      </c>
      <c r="D1423" s="45">
        <v>334.65</v>
      </c>
      <c r="E1423" s="45">
        <v>340.79</v>
      </c>
      <c r="F1423" s="45">
        <v>310.77999999999997</v>
      </c>
      <c r="G1423" s="45">
        <v>340.07</v>
      </c>
      <c r="H1423" s="45">
        <v>1756674565</v>
      </c>
      <c r="I1423" s="45">
        <v>52177493482</v>
      </c>
    </row>
    <row r="1424" spans="1:9" ht="16" x14ac:dyDescent="0.2">
      <c r="A1424" s="18">
        <v>1423</v>
      </c>
      <c r="B1424" s="7">
        <v>44368</v>
      </c>
      <c r="C1424" s="18" t="s">
        <v>1</v>
      </c>
      <c r="D1424" s="45">
        <v>339.33</v>
      </c>
      <c r="E1424" s="45">
        <v>341.8</v>
      </c>
      <c r="F1424" s="45">
        <v>269.43</v>
      </c>
      <c r="G1424" s="45">
        <v>270.98</v>
      </c>
      <c r="H1424" s="45">
        <v>2911962314</v>
      </c>
      <c r="I1424" s="45">
        <v>41577927585</v>
      </c>
    </row>
    <row r="1425" spans="1:9" ht="16" x14ac:dyDescent="0.2">
      <c r="A1425" s="18">
        <v>1424</v>
      </c>
      <c r="B1425" s="7">
        <v>44369</v>
      </c>
      <c r="C1425" s="18" t="s">
        <v>7</v>
      </c>
      <c r="D1425" s="45">
        <v>270.79000000000002</v>
      </c>
      <c r="E1425" s="45">
        <v>291.02</v>
      </c>
      <c r="F1425" s="45">
        <v>226.3</v>
      </c>
      <c r="G1425" s="45">
        <v>261.82</v>
      </c>
      <c r="H1425" s="45">
        <v>4089344405</v>
      </c>
      <c r="I1425" s="45">
        <v>40171507065</v>
      </c>
    </row>
    <row r="1426" spans="1:9" ht="16" x14ac:dyDescent="0.2">
      <c r="A1426" s="18">
        <v>1425</v>
      </c>
      <c r="B1426" s="7">
        <v>44370</v>
      </c>
      <c r="C1426" s="18" t="s">
        <v>6</v>
      </c>
      <c r="D1426" s="45">
        <v>262.06</v>
      </c>
      <c r="E1426" s="45">
        <v>309.13</v>
      </c>
      <c r="F1426" s="45">
        <v>252.2</v>
      </c>
      <c r="G1426" s="45">
        <v>294.49</v>
      </c>
      <c r="H1426" s="45">
        <v>3170293549</v>
      </c>
      <c r="I1426" s="45">
        <v>45184499011</v>
      </c>
    </row>
    <row r="1427" spans="1:9" ht="16" x14ac:dyDescent="0.2">
      <c r="A1427" s="18">
        <v>1426</v>
      </c>
      <c r="B1427" s="7">
        <v>44371</v>
      </c>
      <c r="C1427" s="18" t="s">
        <v>2</v>
      </c>
      <c r="D1427" s="45">
        <v>296.26</v>
      </c>
      <c r="E1427" s="45">
        <v>316.19</v>
      </c>
      <c r="F1427" s="45">
        <v>281.98</v>
      </c>
      <c r="G1427" s="45">
        <v>308.39999999999998</v>
      </c>
      <c r="H1427" s="45">
        <v>2323626593</v>
      </c>
      <c r="I1427" s="45">
        <v>47318252297</v>
      </c>
    </row>
    <row r="1428" spans="1:9" ht="16" x14ac:dyDescent="0.2">
      <c r="A1428" s="18">
        <v>1427</v>
      </c>
      <c r="B1428" s="7">
        <v>44372</v>
      </c>
      <c r="C1428" s="18" t="s">
        <v>4</v>
      </c>
      <c r="D1428" s="45">
        <v>308.58</v>
      </c>
      <c r="E1428" s="45">
        <v>313.98</v>
      </c>
      <c r="F1428" s="45">
        <v>275.83999999999997</v>
      </c>
      <c r="G1428" s="45">
        <v>281.62</v>
      </c>
      <c r="H1428" s="45">
        <v>2317971593</v>
      </c>
      <c r="I1428" s="45">
        <v>43209910988</v>
      </c>
    </row>
    <row r="1429" spans="1:9" ht="16" x14ac:dyDescent="0.2">
      <c r="A1429" s="18">
        <v>1428</v>
      </c>
      <c r="B1429" s="7">
        <v>44373</v>
      </c>
      <c r="C1429" s="18" t="s">
        <v>5</v>
      </c>
      <c r="D1429" s="45">
        <v>281.13</v>
      </c>
      <c r="E1429" s="45">
        <v>289.95</v>
      </c>
      <c r="F1429" s="45">
        <v>264.60000000000002</v>
      </c>
      <c r="G1429" s="45">
        <v>279.44</v>
      </c>
      <c r="H1429" s="45">
        <v>1921847994</v>
      </c>
      <c r="I1429" s="45">
        <v>42874988514</v>
      </c>
    </row>
    <row r="1430" spans="1:9" ht="16" x14ac:dyDescent="0.2">
      <c r="A1430" s="18">
        <v>1429</v>
      </c>
      <c r="B1430" s="7">
        <v>44374</v>
      </c>
      <c r="C1430" s="18" t="s">
        <v>3</v>
      </c>
      <c r="D1430" s="45">
        <v>279.87</v>
      </c>
      <c r="E1430" s="45">
        <v>291.14999999999998</v>
      </c>
      <c r="F1430" s="45">
        <v>270.29000000000002</v>
      </c>
      <c r="G1430" s="45">
        <v>290.57</v>
      </c>
      <c r="H1430" s="45">
        <v>1521388056</v>
      </c>
      <c r="I1430" s="45">
        <v>44582539628</v>
      </c>
    </row>
    <row r="1431" spans="1:9" ht="16" x14ac:dyDescent="0.2">
      <c r="A1431" s="18">
        <v>1430</v>
      </c>
      <c r="B1431" s="7">
        <v>44375</v>
      </c>
      <c r="C1431" s="18" t="s">
        <v>1</v>
      </c>
      <c r="D1431" s="45">
        <v>290.82</v>
      </c>
      <c r="E1431" s="45">
        <v>298.72000000000003</v>
      </c>
      <c r="F1431" s="45">
        <v>283.95</v>
      </c>
      <c r="G1431" s="45">
        <v>289.52999999999997</v>
      </c>
      <c r="H1431" s="45">
        <v>1722578691</v>
      </c>
      <c r="I1431" s="45">
        <v>44424058538</v>
      </c>
    </row>
    <row r="1432" spans="1:9" ht="16" x14ac:dyDescent="0.2">
      <c r="A1432" s="18">
        <v>1431</v>
      </c>
      <c r="B1432" s="7">
        <v>44376</v>
      </c>
      <c r="C1432" s="18" t="s">
        <v>7</v>
      </c>
      <c r="D1432" s="45">
        <v>289.92</v>
      </c>
      <c r="E1432" s="45">
        <v>315.44</v>
      </c>
      <c r="F1432" s="45">
        <v>289.22000000000003</v>
      </c>
      <c r="G1432" s="45">
        <v>300.20999999999998</v>
      </c>
      <c r="H1432" s="45">
        <v>1946428384</v>
      </c>
      <c r="I1432" s="45">
        <v>46062327532</v>
      </c>
    </row>
    <row r="1433" spans="1:9" ht="16" x14ac:dyDescent="0.2">
      <c r="A1433" s="18">
        <v>1432</v>
      </c>
      <c r="B1433" s="7">
        <v>44377</v>
      </c>
      <c r="C1433" s="18" t="s">
        <v>6</v>
      </c>
      <c r="D1433" s="45">
        <v>300.95999999999998</v>
      </c>
      <c r="E1433" s="45">
        <v>304.8</v>
      </c>
      <c r="F1433" s="45">
        <v>281.77999999999997</v>
      </c>
      <c r="G1433" s="45">
        <v>303.3</v>
      </c>
      <c r="H1433" s="45">
        <v>1903538448</v>
      </c>
      <c r="I1433" s="45">
        <v>46535565043</v>
      </c>
    </row>
    <row r="1434" spans="1:9" ht="16" x14ac:dyDescent="0.2">
      <c r="A1434" s="18">
        <v>1433</v>
      </c>
      <c r="B1434" s="7">
        <v>44378</v>
      </c>
      <c r="C1434" s="18" t="s">
        <v>2</v>
      </c>
      <c r="D1434" s="45">
        <v>303.52999999999997</v>
      </c>
      <c r="E1434" s="45">
        <v>303.52999999999997</v>
      </c>
      <c r="F1434" s="45">
        <v>281.58</v>
      </c>
      <c r="G1434" s="45">
        <v>288.22000000000003</v>
      </c>
      <c r="H1434" s="45">
        <v>1357794786</v>
      </c>
      <c r="I1434" s="45">
        <v>44222184819</v>
      </c>
    </row>
    <row r="1435" spans="1:9" ht="16" x14ac:dyDescent="0.2">
      <c r="A1435" s="18">
        <v>1434</v>
      </c>
      <c r="B1435" s="7">
        <v>44379</v>
      </c>
      <c r="C1435" s="18" t="s">
        <v>4</v>
      </c>
      <c r="D1435" s="45">
        <v>287.75</v>
      </c>
      <c r="E1435" s="45">
        <v>290.62</v>
      </c>
      <c r="F1435" s="45">
        <v>277.35000000000002</v>
      </c>
      <c r="G1435" s="45">
        <v>287.42</v>
      </c>
      <c r="H1435" s="45">
        <v>1133632645</v>
      </c>
      <c r="I1435" s="45">
        <v>44100157948</v>
      </c>
    </row>
    <row r="1436" spans="1:9" ht="16" x14ac:dyDescent="0.2">
      <c r="A1436" s="18">
        <v>1435</v>
      </c>
      <c r="B1436" s="7">
        <v>44380</v>
      </c>
      <c r="C1436" s="18" t="s">
        <v>5</v>
      </c>
      <c r="D1436" s="45">
        <v>287.22000000000003</v>
      </c>
      <c r="E1436" s="45">
        <v>302.61</v>
      </c>
      <c r="F1436" s="45">
        <v>283.43</v>
      </c>
      <c r="G1436" s="45">
        <v>298.24</v>
      </c>
      <c r="H1436" s="45">
        <v>1113777297</v>
      </c>
      <c r="I1436" s="45">
        <v>45759384867</v>
      </c>
    </row>
    <row r="1437" spans="1:9" ht="16" x14ac:dyDescent="0.2">
      <c r="A1437" s="18">
        <v>1436</v>
      </c>
      <c r="B1437" s="7">
        <v>44381</v>
      </c>
      <c r="C1437" s="18" t="s">
        <v>3</v>
      </c>
      <c r="D1437" s="45">
        <v>298.11</v>
      </c>
      <c r="E1437" s="45">
        <v>314.70999999999998</v>
      </c>
      <c r="F1437" s="45">
        <v>292.79000000000002</v>
      </c>
      <c r="G1437" s="45">
        <v>307.73</v>
      </c>
      <c r="H1437" s="45">
        <v>1387395766</v>
      </c>
      <c r="I1437" s="45">
        <v>47216226924</v>
      </c>
    </row>
    <row r="1438" spans="1:9" ht="16" x14ac:dyDescent="0.2">
      <c r="A1438" s="18">
        <v>1437</v>
      </c>
      <c r="B1438" s="7">
        <v>44382</v>
      </c>
      <c r="C1438" s="18" t="s">
        <v>1</v>
      </c>
      <c r="D1438" s="45">
        <v>307.68</v>
      </c>
      <c r="E1438" s="45">
        <v>307.68</v>
      </c>
      <c r="F1438" s="45">
        <v>293.52</v>
      </c>
      <c r="G1438" s="45">
        <v>302.38</v>
      </c>
      <c r="H1438" s="45">
        <v>1504869977</v>
      </c>
      <c r="I1438" s="45">
        <v>46394729480</v>
      </c>
    </row>
    <row r="1439" spans="1:9" ht="16" x14ac:dyDescent="0.2">
      <c r="A1439" s="18">
        <v>1438</v>
      </c>
      <c r="B1439" s="7">
        <v>44383</v>
      </c>
      <c r="C1439" s="18" t="s">
        <v>7</v>
      </c>
      <c r="D1439" s="45">
        <v>302.2</v>
      </c>
      <c r="E1439" s="45">
        <v>321.52</v>
      </c>
      <c r="F1439" s="45">
        <v>302.2</v>
      </c>
      <c r="G1439" s="45">
        <v>320.93</v>
      </c>
      <c r="H1439" s="45">
        <v>2203265498</v>
      </c>
      <c r="I1439" s="45">
        <v>49241956385</v>
      </c>
    </row>
    <row r="1440" spans="1:9" ht="16" x14ac:dyDescent="0.2">
      <c r="A1440" s="18">
        <v>1439</v>
      </c>
      <c r="B1440" s="7">
        <v>44384</v>
      </c>
      <c r="C1440" s="18" t="s">
        <v>6</v>
      </c>
      <c r="D1440" s="45">
        <v>320.19</v>
      </c>
      <c r="E1440" s="45">
        <v>339.17</v>
      </c>
      <c r="F1440" s="45">
        <v>318.52999999999997</v>
      </c>
      <c r="G1440" s="45">
        <v>327.52</v>
      </c>
      <c r="H1440" s="45">
        <v>2067233169</v>
      </c>
      <c r="I1440" s="45">
        <v>50252717805</v>
      </c>
    </row>
    <row r="1441" spans="1:9" ht="16" x14ac:dyDescent="0.2">
      <c r="A1441" s="18">
        <v>1440</v>
      </c>
      <c r="B1441" s="7">
        <v>44385</v>
      </c>
      <c r="C1441" s="18" t="s">
        <v>2</v>
      </c>
      <c r="D1441" s="45">
        <v>327.96</v>
      </c>
      <c r="E1441" s="45">
        <v>327.96</v>
      </c>
      <c r="F1441" s="45">
        <v>305.08</v>
      </c>
      <c r="G1441" s="45">
        <v>310.43</v>
      </c>
      <c r="H1441" s="45">
        <v>1883785090</v>
      </c>
      <c r="I1441" s="45">
        <v>47629732460</v>
      </c>
    </row>
    <row r="1442" spans="1:9" ht="16" x14ac:dyDescent="0.2">
      <c r="A1442" s="18">
        <v>1441</v>
      </c>
      <c r="B1442" s="7">
        <v>44386</v>
      </c>
      <c r="C1442" s="18" t="s">
        <v>4</v>
      </c>
      <c r="D1442" s="45">
        <v>310.01</v>
      </c>
      <c r="E1442" s="45">
        <v>319.44</v>
      </c>
      <c r="F1442" s="45">
        <v>301.83</v>
      </c>
      <c r="G1442" s="45">
        <v>316.48</v>
      </c>
      <c r="H1442" s="45">
        <v>1358583891</v>
      </c>
      <c r="I1442" s="45">
        <v>48559137600</v>
      </c>
    </row>
    <row r="1443" spans="1:9" ht="16" x14ac:dyDescent="0.2">
      <c r="A1443" s="18">
        <v>1442</v>
      </c>
      <c r="B1443" s="7">
        <v>44387</v>
      </c>
      <c r="C1443" s="18" t="s">
        <v>5</v>
      </c>
      <c r="D1443" s="45">
        <v>317</v>
      </c>
      <c r="E1443" s="45">
        <v>320.94</v>
      </c>
      <c r="F1443" s="45">
        <v>310.89</v>
      </c>
      <c r="G1443" s="45">
        <v>316.14</v>
      </c>
      <c r="H1443" s="45">
        <v>1179686219</v>
      </c>
      <c r="I1443" s="45">
        <v>48506295821</v>
      </c>
    </row>
    <row r="1444" spans="1:9" ht="16" x14ac:dyDescent="0.2">
      <c r="A1444" s="18">
        <v>1443</v>
      </c>
      <c r="B1444" s="7">
        <v>44388</v>
      </c>
      <c r="C1444" s="18" t="s">
        <v>3</v>
      </c>
      <c r="D1444" s="45">
        <v>316.06</v>
      </c>
      <c r="E1444" s="45">
        <v>326.75</v>
      </c>
      <c r="F1444" s="45">
        <v>312.64</v>
      </c>
      <c r="G1444" s="45">
        <v>322.02999999999997</v>
      </c>
      <c r="H1444" s="45">
        <v>1189805384</v>
      </c>
      <c r="I1444" s="45">
        <v>49410249319</v>
      </c>
    </row>
    <row r="1445" spans="1:9" ht="16" x14ac:dyDescent="0.2">
      <c r="A1445" s="18">
        <v>1444</v>
      </c>
      <c r="B1445" s="7">
        <v>44389</v>
      </c>
      <c r="C1445" s="18" t="s">
        <v>1</v>
      </c>
      <c r="D1445" s="45">
        <v>322.02999999999997</v>
      </c>
      <c r="E1445" s="45">
        <v>334.28</v>
      </c>
      <c r="F1445" s="45">
        <v>309.14</v>
      </c>
      <c r="G1445" s="45">
        <v>316.33</v>
      </c>
      <c r="H1445" s="45">
        <v>1614469810</v>
      </c>
      <c r="I1445" s="45">
        <v>48535151627</v>
      </c>
    </row>
    <row r="1446" spans="1:9" ht="16" x14ac:dyDescent="0.2">
      <c r="A1446" s="18">
        <v>1445</v>
      </c>
      <c r="B1446" s="7">
        <v>44390</v>
      </c>
      <c r="C1446" s="18" t="s">
        <v>7</v>
      </c>
      <c r="D1446" s="45">
        <v>316.27</v>
      </c>
      <c r="E1446" s="45">
        <v>318.3</v>
      </c>
      <c r="F1446" s="45">
        <v>305.49</v>
      </c>
      <c r="G1446" s="45">
        <v>308.81</v>
      </c>
      <c r="H1446" s="45">
        <v>1231759805</v>
      </c>
      <c r="I1446" s="45">
        <v>47381788203</v>
      </c>
    </row>
    <row r="1447" spans="1:9" ht="16" x14ac:dyDescent="0.2">
      <c r="A1447" s="18">
        <v>1446</v>
      </c>
      <c r="B1447" s="7">
        <v>44391</v>
      </c>
      <c r="C1447" s="18" t="s">
        <v>6</v>
      </c>
      <c r="D1447" s="45">
        <v>308.95</v>
      </c>
      <c r="E1447" s="45">
        <v>313.22000000000003</v>
      </c>
      <c r="F1447" s="45">
        <v>290.66000000000003</v>
      </c>
      <c r="G1447" s="45">
        <v>309.41000000000003</v>
      </c>
      <c r="H1447" s="45">
        <v>1646743038</v>
      </c>
      <c r="I1447" s="45">
        <v>47473117237</v>
      </c>
    </row>
    <row r="1448" spans="1:9" ht="16" x14ac:dyDescent="0.2">
      <c r="A1448" s="18">
        <v>1447</v>
      </c>
      <c r="B1448" s="7">
        <v>44392</v>
      </c>
      <c r="C1448" s="18" t="s">
        <v>2</v>
      </c>
      <c r="D1448" s="45">
        <v>309.5</v>
      </c>
      <c r="E1448" s="45">
        <v>323.89</v>
      </c>
      <c r="F1448" s="45">
        <v>301.66000000000003</v>
      </c>
      <c r="G1448" s="45">
        <v>315.24</v>
      </c>
      <c r="H1448" s="45">
        <v>2242114046</v>
      </c>
      <c r="I1448" s="45">
        <v>48368804767</v>
      </c>
    </row>
    <row r="1449" spans="1:9" ht="16" x14ac:dyDescent="0.2">
      <c r="A1449" s="18">
        <v>1448</v>
      </c>
      <c r="B1449" s="7">
        <v>44393</v>
      </c>
      <c r="C1449" s="18" t="s">
        <v>4</v>
      </c>
      <c r="D1449" s="45">
        <v>315.69</v>
      </c>
      <c r="E1449" s="45">
        <v>323</v>
      </c>
      <c r="F1449" s="45">
        <v>301.93</v>
      </c>
      <c r="G1449" s="45">
        <v>302.99</v>
      </c>
      <c r="H1449" s="45">
        <v>1688212208</v>
      </c>
      <c r="I1449" s="45">
        <v>46487957302</v>
      </c>
    </row>
    <row r="1450" spans="1:9" ht="16" x14ac:dyDescent="0.2">
      <c r="A1450" s="18">
        <v>1449</v>
      </c>
      <c r="B1450" s="7">
        <v>44394</v>
      </c>
      <c r="C1450" s="18" t="s">
        <v>5</v>
      </c>
      <c r="D1450" s="45">
        <v>302.93</v>
      </c>
      <c r="E1450" s="45">
        <v>306.52999999999997</v>
      </c>
      <c r="F1450" s="45">
        <v>295.39</v>
      </c>
      <c r="G1450" s="45">
        <v>300.5</v>
      </c>
      <c r="H1450" s="45">
        <v>1298507379</v>
      </c>
      <c r="I1450" s="45">
        <v>46106267206</v>
      </c>
    </row>
    <row r="1451" spans="1:9" ht="16" x14ac:dyDescent="0.2">
      <c r="A1451" s="18">
        <v>1450</v>
      </c>
      <c r="B1451" s="7">
        <v>44395</v>
      </c>
      <c r="C1451" s="18" t="s">
        <v>3</v>
      </c>
      <c r="D1451" s="45">
        <v>300.60000000000002</v>
      </c>
      <c r="E1451" s="45">
        <v>309.11</v>
      </c>
      <c r="F1451" s="45">
        <v>299.97000000000003</v>
      </c>
      <c r="G1451" s="45">
        <v>302.48</v>
      </c>
      <c r="H1451" s="45">
        <v>1254819647</v>
      </c>
      <c r="I1451" s="45">
        <v>51250407822</v>
      </c>
    </row>
    <row r="1452" spans="1:9" ht="16" x14ac:dyDescent="0.2">
      <c r="A1452" s="18">
        <v>1451</v>
      </c>
      <c r="B1452" s="7">
        <v>44396</v>
      </c>
      <c r="C1452" s="18" t="s">
        <v>1</v>
      </c>
      <c r="D1452" s="45">
        <v>302.27</v>
      </c>
      <c r="E1452" s="45">
        <v>303.83</v>
      </c>
      <c r="F1452" s="45">
        <v>279.70999999999998</v>
      </c>
      <c r="G1452" s="45">
        <v>280.02</v>
      </c>
      <c r="H1452" s="45">
        <v>1514754521</v>
      </c>
      <c r="I1452" s="45">
        <v>47081500516</v>
      </c>
    </row>
    <row r="1453" spans="1:9" ht="16" x14ac:dyDescent="0.2">
      <c r="A1453" s="18">
        <v>1452</v>
      </c>
      <c r="B1453" s="7">
        <v>44397</v>
      </c>
      <c r="C1453" s="18" t="s">
        <v>7</v>
      </c>
      <c r="D1453" s="45">
        <v>280.56</v>
      </c>
      <c r="E1453" s="45">
        <v>283.20999999999998</v>
      </c>
      <c r="F1453" s="45">
        <v>255.85</v>
      </c>
      <c r="G1453" s="45">
        <v>264.77999999999997</v>
      </c>
      <c r="H1453" s="45">
        <v>1819454491</v>
      </c>
      <c r="I1453" s="45">
        <v>44519723680</v>
      </c>
    </row>
    <row r="1454" spans="1:9" ht="16" x14ac:dyDescent="0.2">
      <c r="A1454" s="18">
        <v>1453</v>
      </c>
      <c r="B1454" s="7">
        <v>44398</v>
      </c>
      <c r="C1454" s="18" t="s">
        <v>6</v>
      </c>
      <c r="D1454" s="45">
        <v>264.49</v>
      </c>
      <c r="E1454" s="45">
        <v>298.79000000000002</v>
      </c>
      <c r="F1454" s="45">
        <v>261.23</v>
      </c>
      <c r="G1454" s="45">
        <v>292.52999999999997</v>
      </c>
      <c r="H1454" s="45">
        <v>1957623339</v>
      </c>
      <c r="I1454" s="45">
        <v>49185357931</v>
      </c>
    </row>
    <row r="1455" spans="1:9" ht="16" x14ac:dyDescent="0.2">
      <c r="A1455" s="18">
        <v>1454</v>
      </c>
      <c r="B1455" s="7">
        <v>44399</v>
      </c>
      <c r="C1455" s="18" t="s">
        <v>2</v>
      </c>
      <c r="D1455" s="45">
        <v>293.14</v>
      </c>
      <c r="E1455" s="45">
        <v>298.39999999999998</v>
      </c>
      <c r="F1455" s="45">
        <v>287.73</v>
      </c>
      <c r="G1455" s="45">
        <v>293.64</v>
      </c>
      <c r="H1455" s="45">
        <v>1495118544</v>
      </c>
      <c r="I1455" s="45">
        <v>49371952334</v>
      </c>
    </row>
    <row r="1456" spans="1:9" ht="16" x14ac:dyDescent="0.2">
      <c r="A1456" s="18">
        <v>1455</v>
      </c>
      <c r="B1456" s="7">
        <v>44400</v>
      </c>
      <c r="C1456" s="18" t="s">
        <v>4</v>
      </c>
      <c r="D1456" s="45">
        <v>293.60000000000002</v>
      </c>
      <c r="E1456" s="45">
        <v>300.99</v>
      </c>
      <c r="F1456" s="45">
        <v>281.7</v>
      </c>
      <c r="G1456" s="45">
        <v>299.27999999999997</v>
      </c>
      <c r="H1456" s="45">
        <v>1849700307</v>
      </c>
      <c r="I1456" s="45">
        <v>50320554475</v>
      </c>
    </row>
    <row r="1457" spans="1:9" ht="16" x14ac:dyDescent="0.2">
      <c r="A1457" s="18">
        <v>1456</v>
      </c>
      <c r="B1457" s="7">
        <v>44401</v>
      </c>
      <c r="C1457" s="18" t="s">
        <v>5</v>
      </c>
      <c r="D1457" s="45">
        <v>299.05</v>
      </c>
      <c r="E1457" s="45">
        <v>307.83999999999997</v>
      </c>
      <c r="F1457" s="45">
        <v>296.11</v>
      </c>
      <c r="G1457" s="45">
        <v>302.07</v>
      </c>
      <c r="H1457" s="45">
        <v>1644709273</v>
      </c>
      <c r="I1457" s="45">
        <v>50789466927</v>
      </c>
    </row>
    <row r="1458" spans="1:9" ht="16" x14ac:dyDescent="0.2">
      <c r="A1458" s="18">
        <v>1457</v>
      </c>
      <c r="B1458" s="7">
        <v>44402</v>
      </c>
      <c r="C1458" s="18" t="s">
        <v>3</v>
      </c>
      <c r="D1458" s="45">
        <v>301.85000000000002</v>
      </c>
      <c r="E1458" s="45">
        <v>304.06</v>
      </c>
      <c r="F1458" s="45">
        <v>292.89</v>
      </c>
      <c r="G1458" s="45">
        <v>302.44</v>
      </c>
      <c r="H1458" s="45">
        <v>1351522797</v>
      </c>
      <c r="I1458" s="45">
        <v>50850719806</v>
      </c>
    </row>
    <row r="1459" spans="1:9" ht="16" x14ac:dyDescent="0.2">
      <c r="A1459" s="18">
        <v>1458</v>
      </c>
      <c r="B1459" s="7">
        <v>44403</v>
      </c>
      <c r="C1459" s="18" t="s">
        <v>1</v>
      </c>
      <c r="D1459" s="45">
        <v>302.73</v>
      </c>
      <c r="E1459" s="45">
        <v>327.64</v>
      </c>
      <c r="F1459" s="45">
        <v>301.10000000000002</v>
      </c>
      <c r="G1459" s="45">
        <v>304.48</v>
      </c>
      <c r="H1459" s="45">
        <v>2572081528</v>
      </c>
      <c r="I1459" s="45">
        <v>51194069379</v>
      </c>
    </row>
    <row r="1460" spans="1:9" ht="16" x14ac:dyDescent="0.2">
      <c r="A1460" s="18">
        <v>1459</v>
      </c>
      <c r="B1460" s="7">
        <v>44404</v>
      </c>
      <c r="C1460" s="18" t="s">
        <v>7</v>
      </c>
      <c r="D1460" s="45">
        <v>304.12</v>
      </c>
      <c r="E1460" s="45">
        <v>318.37</v>
      </c>
      <c r="F1460" s="45">
        <v>298.48</v>
      </c>
      <c r="G1460" s="45">
        <v>313.60000000000002</v>
      </c>
      <c r="H1460" s="45">
        <v>1870220991</v>
      </c>
      <c r="I1460" s="45">
        <v>52728212361</v>
      </c>
    </row>
    <row r="1461" spans="1:9" ht="16" x14ac:dyDescent="0.2">
      <c r="A1461" s="18">
        <v>1460</v>
      </c>
      <c r="B1461" s="7">
        <v>44405</v>
      </c>
      <c r="C1461" s="18" t="s">
        <v>6</v>
      </c>
      <c r="D1461" s="45">
        <v>314.06</v>
      </c>
      <c r="E1461" s="45">
        <v>318.44</v>
      </c>
      <c r="F1461" s="45">
        <v>308.22000000000003</v>
      </c>
      <c r="G1461" s="45">
        <v>313.43</v>
      </c>
      <c r="H1461" s="45">
        <v>1626648048</v>
      </c>
      <c r="I1461" s="45">
        <v>52698963344</v>
      </c>
    </row>
    <row r="1462" spans="1:9" ht="16" x14ac:dyDescent="0.2">
      <c r="A1462" s="18">
        <v>1461</v>
      </c>
      <c r="B1462" s="7">
        <v>44406</v>
      </c>
      <c r="C1462" s="18" t="s">
        <v>2</v>
      </c>
      <c r="D1462" s="45">
        <v>313.62</v>
      </c>
      <c r="E1462" s="45">
        <v>319.76</v>
      </c>
      <c r="F1462" s="45">
        <v>309.14</v>
      </c>
      <c r="G1462" s="45">
        <v>316.75</v>
      </c>
      <c r="H1462" s="45">
        <v>1384576144</v>
      </c>
      <c r="I1462" s="45">
        <v>53257314437</v>
      </c>
    </row>
    <row r="1463" spans="1:9" ht="16" x14ac:dyDescent="0.2">
      <c r="A1463" s="18">
        <v>1462</v>
      </c>
      <c r="B1463" s="7">
        <v>44407</v>
      </c>
      <c r="C1463" s="18" t="s">
        <v>4</v>
      </c>
      <c r="D1463" s="45">
        <v>317.06</v>
      </c>
      <c r="E1463" s="45">
        <v>325.25</v>
      </c>
      <c r="F1463" s="45">
        <v>307.01</v>
      </c>
      <c r="G1463" s="45">
        <v>322.91000000000003</v>
      </c>
      <c r="H1463" s="45">
        <v>1588918308</v>
      </c>
      <c r="I1463" s="45">
        <v>54293025182</v>
      </c>
    </row>
    <row r="1464" spans="1:9" ht="16" x14ac:dyDescent="0.2">
      <c r="A1464" s="18">
        <v>1463</v>
      </c>
      <c r="B1464" s="7">
        <v>44408</v>
      </c>
      <c r="C1464" s="18" t="s">
        <v>5</v>
      </c>
      <c r="D1464" s="45">
        <v>322.54000000000002</v>
      </c>
      <c r="E1464" s="45">
        <v>338.03</v>
      </c>
      <c r="F1464" s="45">
        <v>317.69</v>
      </c>
      <c r="G1464" s="45">
        <v>333.55</v>
      </c>
      <c r="H1464" s="45">
        <v>1717984015</v>
      </c>
      <c r="I1464" s="45">
        <v>56082037720</v>
      </c>
    </row>
    <row r="1465" spans="1:9" ht="16" x14ac:dyDescent="0.2">
      <c r="A1465" s="18">
        <v>1464</v>
      </c>
      <c r="B1465" s="7">
        <v>44409</v>
      </c>
      <c r="C1465" s="18" t="s">
        <v>3</v>
      </c>
      <c r="D1465" s="45">
        <v>332.29</v>
      </c>
      <c r="E1465" s="45">
        <v>347.42</v>
      </c>
      <c r="F1465" s="45">
        <v>329.34</v>
      </c>
      <c r="G1465" s="45">
        <v>333.48</v>
      </c>
      <c r="H1465" s="45">
        <v>1788390755</v>
      </c>
      <c r="I1465" s="45">
        <v>56071010565</v>
      </c>
    </row>
    <row r="1466" spans="1:9" ht="16" x14ac:dyDescent="0.2">
      <c r="A1466" s="18">
        <v>1465</v>
      </c>
      <c r="B1466" s="7">
        <v>44410</v>
      </c>
      <c r="C1466" s="18" t="s">
        <v>1</v>
      </c>
      <c r="D1466" s="45">
        <v>332.92</v>
      </c>
      <c r="E1466" s="45">
        <v>338.04</v>
      </c>
      <c r="F1466" s="45">
        <v>326.42</v>
      </c>
      <c r="G1466" s="45">
        <v>331.1</v>
      </c>
      <c r="H1466" s="45">
        <v>1348495243</v>
      </c>
      <c r="I1466" s="45">
        <v>55670696490</v>
      </c>
    </row>
    <row r="1467" spans="1:9" ht="16" x14ac:dyDescent="0.2">
      <c r="A1467" s="18">
        <v>1466</v>
      </c>
      <c r="B1467" s="7">
        <v>44411</v>
      </c>
      <c r="C1467" s="18" t="s">
        <v>7</v>
      </c>
      <c r="D1467" s="45">
        <v>330.87</v>
      </c>
      <c r="E1467" s="45">
        <v>334.63</v>
      </c>
      <c r="F1467" s="45">
        <v>318.06</v>
      </c>
      <c r="G1467" s="45">
        <v>322.75</v>
      </c>
      <c r="H1467" s="45">
        <v>1365471563</v>
      </c>
      <c r="I1467" s="45">
        <v>54265847925</v>
      </c>
    </row>
    <row r="1468" spans="1:9" ht="16" x14ac:dyDescent="0.2">
      <c r="A1468" s="18">
        <v>1467</v>
      </c>
      <c r="B1468" s="7">
        <v>44412</v>
      </c>
      <c r="C1468" s="18" t="s">
        <v>6</v>
      </c>
      <c r="D1468" s="45">
        <v>323.51</v>
      </c>
      <c r="E1468" s="45">
        <v>336.97</v>
      </c>
      <c r="F1468" s="45">
        <v>320.04000000000002</v>
      </c>
      <c r="G1468" s="45">
        <v>334.92</v>
      </c>
      <c r="H1468" s="45">
        <v>1279262186</v>
      </c>
      <c r="I1468" s="45">
        <v>56312250831</v>
      </c>
    </row>
    <row r="1469" spans="1:9" ht="16" x14ac:dyDescent="0.2">
      <c r="A1469" s="18">
        <v>1468</v>
      </c>
      <c r="B1469" s="7">
        <v>44413</v>
      </c>
      <c r="C1469" s="18" t="s">
        <v>2</v>
      </c>
      <c r="D1469" s="45">
        <v>334.91</v>
      </c>
      <c r="E1469" s="45">
        <v>340.05</v>
      </c>
      <c r="F1469" s="45">
        <v>323.89999999999998</v>
      </c>
      <c r="G1469" s="45">
        <v>337.87</v>
      </c>
      <c r="H1469" s="45">
        <v>1551187442</v>
      </c>
      <c r="I1469" s="45">
        <v>56809110535</v>
      </c>
    </row>
    <row r="1470" spans="1:9" ht="16" x14ac:dyDescent="0.2">
      <c r="A1470" s="18">
        <v>1469</v>
      </c>
      <c r="B1470" s="7">
        <v>44414</v>
      </c>
      <c r="C1470" s="18" t="s">
        <v>4</v>
      </c>
      <c r="D1470" s="45">
        <v>337.95</v>
      </c>
      <c r="E1470" s="45">
        <v>347.04</v>
      </c>
      <c r="F1470" s="45">
        <v>331.66</v>
      </c>
      <c r="G1470" s="45">
        <v>342.14</v>
      </c>
      <c r="H1470" s="45">
        <v>1623970506</v>
      </c>
      <c r="I1470" s="45">
        <v>57525898862</v>
      </c>
    </row>
    <row r="1471" spans="1:9" ht="16" x14ac:dyDescent="0.2">
      <c r="A1471" s="18">
        <v>1470</v>
      </c>
      <c r="B1471" s="7">
        <v>44415</v>
      </c>
      <c r="C1471" s="18" t="s">
        <v>5</v>
      </c>
      <c r="D1471" s="45">
        <v>342.38</v>
      </c>
      <c r="E1471" s="45">
        <v>359.75</v>
      </c>
      <c r="F1471" s="45">
        <v>340.59</v>
      </c>
      <c r="G1471" s="45">
        <v>355.74</v>
      </c>
      <c r="H1471" s="45">
        <v>1903003766</v>
      </c>
      <c r="I1471" s="45">
        <v>59813296939</v>
      </c>
    </row>
    <row r="1472" spans="1:9" ht="16" x14ac:dyDescent="0.2">
      <c r="A1472" s="18">
        <v>1471</v>
      </c>
      <c r="B1472" s="7">
        <v>44416</v>
      </c>
      <c r="C1472" s="18" t="s">
        <v>3</v>
      </c>
      <c r="D1472" s="45">
        <v>356.27</v>
      </c>
      <c r="E1472" s="45">
        <v>359.74</v>
      </c>
      <c r="F1472" s="45">
        <v>337.25</v>
      </c>
      <c r="G1472" s="45">
        <v>342.06</v>
      </c>
      <c r="H1472" s="45">
        <v>1547133821</v>
      </c>
      <c r="I1472" s="45">
        <v>57513752130</v>
      </c>
    </row>
    <row r="1473" spans="1:9" ht="16" x14ac:dyDescent="0.2">
      <c r="A1473" s="18">
        <v>1472</v>
      </c>
      <c r="B1473" s="7">
        <v>44417</v>
      </c>
      <c r="C1473" s="18" t="s">
        <v>1</v>
      </c>
      <c r="D1473" s="45">
        <v>341.92</v>
      </c>
      <c r="E1473" s="45">
        <v>357.4</v>
      </c>
      <c r="F1473" s="45">
        <v>333.67</v>
      </c>
      <c r="G1473" s="45">
        <v>354.97</v>
      </c>
      <c r="H1473" s="45">
        <v>1648422571</v>
      </c>
      <c r="I1473" s="45">
        <v>59683071428</v>
      </c>
    </row>
    <row r="1474" spans="1:9" ht="16" x14ac:dyDescent="0.2">
      <c r="A1474" s="18">
        <v>1473</v>
      </c>
      <c r="B1474" s="7">
        <v>44418</v>
      </c>
      <c r="C1474" s="18" t="s">
        <v>7</v>
      </c>
      <c r="D1474" s="45">
        <v>354.45</v>
      </c>
      <c r="E1474" s="45">
        <v>375.72</v>
      </c>
      <c r="F1474" s="45">
        <v>349.31</v>
      </c>
      <c r="G1474" s="45">
        <v>371.95</v>
      </c>
      <c r="H1474" s="45">
        <v>2150475826</v>
      </c>
      <c r="I1474" s="45">
        <v>62539308798</v>
      </c>
    </row>
    <row r="1475" spans="1:9" ht="16" x14ac:dyDescent="0.2">
      <c r="A1475" s="18">
        <v>1474</v>
      </c>
      <c r="B1475" s="7">
        <v>44419</v>
      </c>
      <c r="C1475" s="18" t="s">
        <v>6</v>
      </c>
      <c r="D1475" s="45">
        <v>372.09</v>
      </c>
      <c r="E1475" s="45">
        <v>408.59</v>
      </c>
      <c r="F1475" s="45">
        <v>371.22</v>
      </c>
      <c r="G1475" s="45">
        <v>391.76</v>
      </c>
      <c r="H1475" s="45">
        <v>2542670896</v>
      </c>
      <c r="I1475" s="45">
        <v>65868866790</v>
      </c>
    </row>
    <row r="1476" spans="1:9" ht="16" x14ac:dyDescent="0.2">
      <c r="A1476" s="18">
        <v>1475</v>
      </c>
      <c r="B1476" s="7">
        <v>44420</v>
      </c>
      <c r="C1476" s="18" t="s">
        <v>2</v>
      </c>
      <c r="D1476" s="45">
        <v>391.41</v>
      </c>
      <c r="E1476" s="45">
        <v>406.09</v>
      </c>
      <c r="F1476" s="45">
        <v>372.22</v>
      </c>
      <c r="G1476" s="45">
        <v>385.82</v>
      </c>
      <c r="H1476" s="45">
        <v>2217067872</v>
      </c>
      <c r="I1476" s="45">
        <v>64870459488</v>
      </c>
    </row>
    <row r="1477" spans="1:9" ht="16" x14ac:dyDescent="0.2">
      <c r="A1477" s="18">
        <v>1476</v>
      </c>
      <c r="B1477" s="7">
        <v>44421</v>
      </c>
      <c r="C1477" s="18" t="s">
        <v>4</v>
      </c>
      <c r="D1477" s="45">
        <v>386.04</v>
      </c>
      <c r="E1477" s="45">
        <v>411.17</v>
      </c>
      <c r="F1477" s="45">
        <v>383.22</v>
      </c>
      <c r="G1477" s="45">
        <v>410.94</v>
      </c>
      <c r="H1477" s="45">
        <v>1724229835</v>
      </c>
      <c r="I1477" s="45">
        <v>69095056333</v>
      </c>
    </row>
    <row r="1478" spans="1:9" ht="16" x14ac:dyDescent="0.2">
      <c r="A1478" s="18">
        <v>1477</v>
      </c>
      <c r="B1478" s="7">
        <v>44422</v>
      </c>
      <c r="C1478" s="18" t="s">
        <v>5</v>
      </c>
      <c r="D1478" s="45">
        <v>410.78</v>
      </c>
      <c r="E1478" s="45">
        <v>418.92</v>
      </c>
      <c r="F1478" s="45">
        <v>400.75</v>
      </c>
      <c r="G1478" s="45">
        <v>409.03</v>
      </c>
      <c r="H1478" s="45">
        <v>2023364348</v>
      </c>
      <c r="I1478" s="45">
        <v>68773848342</v>
      </c>
    </row>
    <row r="1479" spans="1:9" ht="16" x14ac:dyDescent="0.2">
      <c r="A1479" s="18">
        <v>1478</v>
      </c>
      <c r="B1479" s="7">
        <v>44423</v>
      </c>
      <c r="C1479" s="18" t="s">
        <v>3</v>
      </c>
      <c r="D1479" s="45">
        <v>408.98</v>
      </c>
      <c r="E1479" s="45">
        <v>414.93</v>
      </c>
      <c r="F1479" s="45">
        <v>396.87</v>
      </c>
      <c r="G1479" s="45">
        <v>414.6</v>
      </c>
      <c r="H1479" s="45">
        <v>1826134192</v>
      </c>
      <c r="I1479" s="45">
        <v>69708780301</v>
      </c>
    </row>
    <row r="1480" spans="1:9" ht="16" x14ac:dyDescent="0.2">
      <c r="A1480" s="18">
        <v>1479</v>
      </c>
      <c r="B1480" s="7">
        <v>44424</v>
      </c>
      <c r="C1480" s="18" t="s">
        <v>1</v>
      </c>
      <c r="D1480" s="45">
        <v>414.36</v>
      </c>
      <c r="E1480" s="45">
        <v>436.62</v>
      </c>
      <c r="F1480" s="45">
        <v>411.12</v>
      </c>
      <c r="G1480" s="45">
        <v>417.47</v>
      </c>
      <c r="H1480" s="45">
        <v>2620571467</v>
      </c>
      <c r="I1480" s="45">
        <v>70192312506</v>
      </c>
    </row>
    <row r="1481" spans="1:9" ht="16" x14ac:dyDescent="0.2">
      <c r="A1481" s="18">
        <v>1480</v>
      </c>
      <c r="B1481" s="7">
        <v>44425</v>
      </c>
      <c r="C1481" s="18" t="s">
        <v>7</v>
      </c>
      <c r="D1481" s="45">
        <v>416.07</v>
      </c>
      <c r="E1481" s="45">
        <v>435.72</v>
      </c>
      <c r="F1481" s="45">
        <v>399.75</v>
      </c>
      <c r="G1481" s="45">
        <v>401.91</v>
      </c>
      <c r="H1481" s="45">
        <v>2572609791</v>
      </c>
      <c r="I1481" s="45">
        <v>67575770398</v>
      </c>
    </row>
    <row r="1482" spans="1:9" ht="16" x14ac:dyDescent="0.2">
      <c r="A1482" s="18">
        <v>1481</v>
      </c>
      <c r="B1482" s="7">
        <v>44426</v>
      </c>
      <c r="C1482" s="18" t="s">
        <v>6</v>
      </c>
      <c r="D1482" s="45">
        <v>401.88</v>
      </c>
      <c r="E1482" s="45">
        <v>412.31</v>
      </c>
      <c r="F1482" s="45">
        <v>387.82</v>
      </c>
      <c r="G1482" s="45">
        <v>398.25</v>
      </c>
      <c r="H1482" s="45">
        <v>2288117050</v>
      </c>
      <c r="I1482" s="45">
        <v>66960819021</v>
      </c>
    </row>
    <row r="1483" spans="1:9" ht="16" x14ac:dyDescent="0.2">
      <c r="A1483" s="18">
        <v>1482</v>
      </c>
      <c r="B1483" s="7">
        <v>44427</v>
      </c>
      <c r="C1483" s="18" t="s">
        <v>2</v>
      </c>
      <c r="D1483" s="45">
        <v>396.49</v>
      </c>
      <c r="E1483" s="45">
        <v>431.26</v>
      </c>
      <c r="F1483" s="45">
        <v>391.5</v>
      </c>
      <c r="G1483" s="45">
        <v>430.99</v>
      </c>
      <c r="H1483" s="45">
        <v>2549215331</v>
      </c>
      <c r="I1483" s="45">
        <v>72465188472</v>
      </c>
    </row>
    <row r="1484" spans="1:9" ht="16" x14ac:dyDescent="0.2">
      <c r="A1484" s="18">
        <v>1483</v>
      </c>
      <c r="B1484" s="7">
        <v>44428</v>
      </c>
      <c r="C1484" s="18" t="s">
        <v>4</v>
      </c>
      <c r="D1484" s="45">
        <v>430.98</v>
      </c>
      <c r="E1484" s="45">
        <v>457.6</v>
      </c>
      <c r="F1484" s="45">
        <v>422.08</v>
      </c>
      <c r="G1484" s="45">
        <v>454.94</v>
      </c>
      <c r="H1484" s="45">
        <v>2451578694</v>
      </c>
      <c r="I1484" s="45">
        <v>76491644162</v>
      </c>
    </row>
    <row r="1485" spans="1:9" ht="16" x14ac:dyDescent="0.2">
      <c r="A1485" s="18">
        <v>1484</v>
      </c>
      <c r="B1485" s="7">
        <v>44429</v>
      </c>
      <c r="C1485" s="18" t="s">
        <v>5</v>
      </c>
      <c r="D1485" s="45">
        <v>455.13</v>
      </c>
      <c r="E1485" s="45">
        <v>460.26</v>
      </c>
      <c r="F1485" s="45">
        <v>444.98</v>
      </c>
      <c r="G1485" s="45">
        <v>448.92</v>
      </c>
      <c r="H1485" s="45">
        <v>2120660728</v>
      </c>
      <c r="I1485" s="45">
        <v>75480119803</v>
      </c>
    </row>
    <row r="1486" spans="1:9" ht="16" x14ac:dyDescent="0.2">
      <c r="A1486" s="18">
        <v>1485</v>
      </c>
      <c r="B1486" s="7">
        <v>44430</v>
      </c>
      <c r="C1486" s="18" t="s">
        <v>3</v>
      </c>
      <c r="D1486" s="45">
        <v>449.23</v>
      </c>
      <c r="E1486" s="45">
        <v>458.4</v>
      </c>
      <c r="F1486" s="45">
        <v>439.17</v>
      </c>
      <c r="G1486" s="45">
        <v>449.05</v>
      </c>
      <c r="H1486" s="45">
        <v>1826865701</v>
      </c>
      <c r="I1486" s="45">
        <v>75502522647</v>
      </c>
    </row>
    <row r="1487" spans="1:9" ht="16" x14ac:dyDescent="0.2">
      <c r="A1487" s="18">
        <v>1486</v>
      </c>
      <c r="B1487" s="7">
        <v>44431</v>
      </c>
      <c r="C1487" s="18" t="s">
        <v>1</v>
      </c>
      <c r="D1487" s="45">
        <v>449.11</v>
      </c>
      <c r="E1487" s="45">
        <v>509.34</v>
      </c>
      <c r="F1487" s="45">
        <v>447.67</v>
      </c>
      <c r="G1487" s="45">
        <v>499.89</v>
      </c>
      <c r="H1487" s="45">
        <v>3857489743</v>
      </c>
      <c r="I1487" s="45">
        <v>84050123967</v>
      </c>
    </row>
    <row r="1488" spans="1:9" ht="16" x14ac:dyDescent="0.2">
      <c r="A1488" s="18">
        <v>1487</v>
      </c>
      <c r="B1488" s="7">
        <v>44432</v>
      </c>
      <c r="C1488" s="18" t="s">
        <v>7</v>
      </c>
      <c r="D1488" s="45">
        <v>500.22</v>
      </c>
      <c r="E1488" s="45">
        <v>504.1</v>
      </c>
      <c r="F1488" s="45">
        <v>461.76</v>
      </c>
      <c r="G1488" s="45">
        <v>471.6</v>
      </c>
      <c r="H1488" s="45">
        <v>2978438301</v>
      </c>
      <c r="I1488" s="45">
        <v>79292664751</v>
      </c>
    </row>
    <row r="1489" spans="1:9" ht="16" x14ac:dyDescent="0.2">
      <c r="A1489" s="18">
        <v>1488</v>
      </c>
      <c r="B1489" s="7">
        <v>44433</v>
      </c>
      <c r="C1489" s="18" t="s">
        <v>6</v>
      </c>
      <c r="D1489" s="45">
        <v>472.2</v>
      </c>
      <c r="E1489" s="45">
        <v>506.3</v>
      </c>
      <c r="F1489" s="45">
        <v>470.64</v>
      </c>
      <c r="G1489" s="45">
        <v>502.79</v>
      </c>
      <c r="H1489" s="45">
        <v>3289398273</v>
      </c>
      <c r="I1489" s="45">
        <v>84536988740</v>
      </c>
    </row>
    <row r="1490" spans="1:9" ht="16" x14ac:dyDescent="0.2">
      <c r="A1490" s="18">
        <v>1489</v>
      </c>
      <c r="B1490" s="7">
        <v>44434</v>
      </c>
      <c r="C1490" s="18" t="s">
        <v>2</v>
      </c>
      <c r="D1490" s="45">
        <v>503.55</v>
      </c>
      <c r="E1490" s="45">
        <v>518.76</v>
      </c>
      <c r="F1490" s="45">
        <v>472.03</v>
      </c>
      <c r="G1490" s="45">
        <v>479.01</v>
      </c>
      <c r="H1490" s="45">
        <v>3277913533</v>
      </c>
      <c r="I1490" s="45">
        <v>80538665906</v>
      </c>
    </row>
    <row r="1491" spans="1:9" ht="16" x14ac:dyDescent="0.2">
      <c r="A1491" s="18">
        <v>1490</v>
      </c>
      <c r="B1491" s="7">
        <v>44435</v>
      </c>
      <c r="C1491" s="18" t="s">
        <v>4</v>
      </c>
      <c r="D1491" s="45">
        <v>478.63</v>
      </c>
      <c r="E1491" s="45">
        <v>495.01</v>
      </c>
      <c r="F1491" s="45">
        <v>467.9</v>
      </c>
      <c r="G1491" s="45">
        <v>494.5</v>
      </c>
      <c r="H1491" s="45">
        <v>2563319587</v>
      </c>
      <c r="I1491" s="45">
        <v>83143541973</v>
      </c>
    </row>
    <row r="1492" spans="1:9" ht="16" x14ac:dyDescent="0.2">
      <c r="A1492" s="18">
        <v>1491</v>
      </c>
      <c r="B1492" s="7">
        <v>44436</v>
      </c>
      <c r="C1492" s="18" t="s">
        <v>5</v>
      </c>
      <c r="D1492" s="45">
        <v>494.67</v>
      </c>
      <c r="E1492" s="45">
        <v>496.89</v>
      </c>
      <c r="F1492" s="45">
        <v>483.32</v>
      </c>
      <c r="G1492" s="45">
        <v>486.2</v>
      </c>
      <c r="H1492" s="45">
        <v>1676741698</v>
      </c>
      <c r="I1492" s="45">
        <v>81747712352</v>
      </c>
    </row>
    <row r="1493" spans="1:9" ht="16" x14ac:dyDescent="0.2">
      <c r="A1493" s="18">
        <v>1492</v>
      </c>
      <c r="B1493" s="7">
        <v>44437</v>
      </c>
      <c r="C1493" s="18" t="s">
        <v>3</v>
      </c>
      <c r="D1493" s="45">
        <v>486.21</v>
      </c>
      <c r="E1493" s="45">
        <v>495.68</v>
      </c>
      <c r="F1493" s="45">
        <v>477.2</v>
      </c>
      <c r="G1493" s="45">
        <v>480.28</v>
      </c>
      <c r="H1493" s="45">
        <v>1763538464</v>
      </c>
      <c r="I1493" s="45">
        <v>80753365780</v>
      </c>
    </row>
    <row r="1494" spans="1:9" ht="16" x14ac:dyDescent="0.2">
      <c r="A1494" s="18">
        <v>1493</v>
      </c>
      <c r="B1494" s="7">
        <v>44438</v>
      </c>
      <c r="C1494" s="18" t="s">
        <v>1</v>
      </c>
      <c r="D1494" s="45">
        <v>480.29</v>
      </c>
      <c r="E1494" s="45">
        <v>481.13</v>
      </c>
      <c r="F1494" s="45">
        <v>458.15</v>
      </c>
      <c r="G1494" s="45">
        <v>459.49</v>
      </c>
      <c r="H1494" s="45">
        <v>2007036766</v>
      </c>
      <c r="I1494" s="45">
        <v>77257414151</v>
      </c>
    </row>
    <row r="1495" spans="1:9" ht="16" x14ac:dyDescent="0.2">
      <c r="A1495" s="18">
        <v>1494</v>
      </c>
      <c r="B1495" s="7">
        <v>44439</v>
      </c>
      <c r="C1495" s="18" t="s">
        <v>7</v>
      </c>
      <c r="D1495" s="45">
        <v>460.62</v>
      </c>
      <c r="E1495" s="45">
        <v>477.28</v>
      </c>
      <c r="F1495" s="45">
        <v>452.49</v>
      </c>
      <c r="G1495" s="45">
        <v>464.42</v>
      </c>
      <c r="H1495" s="45">
        <v>2378049328</v>
      </c>
      <c r="I1495" s="45">
        <v>78085988883</v>
      </c>
    </row>
    <row r="1496" spans="1:9" ht="16" x14ac:dyDescent="0.2">
      <c r="A1496" s="18">
        <v>1495</v>
      </c>
      <c r="B1496" s="7">
        <v>44440</v>
      </c>
      <c r="C1496" s="18" t="s">
        <v>6</v>
      </c>
      <c r="D1496" s="45">
        <v>464.27</v>
      </c>
      <c r="E1496" s="45">
        <v>490.07</v>
      </c>
      <c r="F1496" s="45">
        <v>455.76</v>
      </c>
      <c r="G1496" s="45">
        <v>490.07</v>
      </c>
      <c r="H1496" s="45">
        <v>2303587593</v>
      </c>
      <c r="I1496" s="45">
        <v>82398701801</v>
      </c>
    </row>
    <row r="1497" spans="1:9" ht="16" x14ac:dyDescent="0.2">
      <c r="A1497" s="18">
        <v>1496</v>
      </c>
      <c r="B1497" s="7">
        <v>44441</v>
      </c>
      <c r="C1497" s="18" t="s">
        <v>2</v>
      </c>
      <c r="D1497" s="45">
        <v>489.86</v>
      </c>
      <c r="E1497" s="45">
        <v>504.54</v>
      </c>
      <c r="F1497" s="45">
        <v>480.04</v>
      </c>
      <c r="G1497" s="45">
        <v>483.92</v>
      </c>
      <c r="H1497" s="45">
        <v>2324361979</v>
      </c>
      <c r="I1497" s="45">
        <v>81365050658</v>
      </c>
    </row>
    <row r="1498" spans="1:9" ht="16" x14ac:dyDescent="0.2">
      <c r="A1498" s="18">
        <v>1497</v>
      </c>
      <c r="B1498" s="7">
        <v>44442</v>
      </c>
      <c r="C1498" s="18" t="s">
        <v>4</v>
      </c>
      <c r="D1498" s="45">
        <v>483.76</v>
      </c>
      <c r="E1498" s="45">
        <v>494.4</v>
      </c>
      <c r="F1498" s="45">
        <v>475.23</v>
      </c>
      <c r="G1498" s="45">
        <v>488.6</v>
      </c>
      <c r="H1498" s="45">
        <v>2051522050</v>
      </c>
      <c r="I1498" s="45">
        <v>82152548426</v>
      </c>
    </row>
    <row r="1499" spans="1:9" ht="16" x14ac:dyDescent="0.2">
      <c r="A1499" s="18">
        <v>1498</v>
      </c>
      <c r="B1499" s="7">
        <v>44443</v>
      </c>
      <c r="C1499" s="18" t="s">
        <v>5</v>
      </c>
      <c r="D1499" s="45">
        <v>488.41</v>
      </c>
      <c r="E1499" s="45">
        <v>510.06</v>
      </c>
      <c r="F1499" s="45">
        <v>485.86</v>
      </c>
      <c r="G1499" s="45">
        <v>498.08</v>
      </c>
      <c r="H1499" s="45">
        <v>2310249697</v>
      </c>
      <c r="I1499" s="45">
        <v>83745429070</v>
      </c>
    </row>
    <row r="1500" spans="1:9" ht="16" x14ac:dyDescent="0.2">
      <c r="A1500" s="18">
        <v>1499</v>
      </c>
      <c r="B1500" s="7">
        <v>44444</v>
      </c>
      <c r="C1500" s="18" t="s">
        <v>3</v>
      </c>
      <c r="D1500" s="45">
        <v>497.7</v>
      </c>
      <c r="E1500" s="45">
        <v>505.12</v>
      </c>
      <c r="F1500" s="45">
        <v>489.47</v>
      </c>
      <c r="G1500" s="45">
        <v>504.62</v>
      </c>
      <c r="H1500" s="45">
        <v>1899639214</v>
      </c>
      <c r="I1500" s="45">
        <v>84845287774</v>
      </c>
    </row>
    <row r="1501" spans="1:9" ht="16" x14ac:dyDescent="0.2">
      <c r="A1501" s="18">
        <v>1500</v>
      </c>
      <c r="B1501" s="7">
        <v>44445</v>
      </c>
      <c r="C1501" s="18" t="s">
        <v>1</v>
      </c>
      <c r="D1501" s="45">
        <v>504.7</v>
      </c>
      <c r="E1501" s="45">
        <v>508.82</v>
      </c>
      <c r="F1501" s="45">
        <v>488.68</v>
      </c>
      <c r="G1501" s="45">
        <v>495.93</v>
      </c>
      <c r="H1501" s="45">
        <v>2206397359</v>
      </c>
      <c r="I1501" s="45">
        <v>83383364628</v>
      </c>
    </row>
    <row r="1502" spans="1:9" ht="16" x14ac:dyDescent="0.2">
      <c r="A1502" s="18">
        <v>1501</v>
      </c>
      <c r="B1502" s="7">
        <v>44446</v>
      </c>
      <c r="C1502" s="18" t="s">
        <v>7</v>
      </c>
      <c r="D1502" s="45">
        <v>496.04</v>
      </c>
      <c r="E1502" s="45">
        <v>504.6</v>
      </c>
      <c r="F1502" s="45">
        <v>372.3</v>
      </c>
      <c r="G1502" s="45">
        <v>417.51</v>
      </c>
      <c r="H1502" s="45">
        <v>4471687569</v>
      </c>
      <c r="I1502" s="45">
        <v>70198688492</v>
      </c>
    </row>
    <row r="1503" spans="1:9" ht="16" x14ac:dyDescent="0.2">
      <c r="A1503" s="18">
        <v>1502</v>
      </c>
      <c r="B1503" s="7">
        <v>44447</v>
      </c>
      <c r="C1503" s="18" t="s">
        <v>6</v>
      </c>
      <c r="D1503" s="45">
        <v>417.92</v>
      </c>
      <c r="E1503" s="45">
        <v>425.49</v>
      </c>
      <c r="F1503" s="45">
        <v>384.23</v>
      </c>
      <c r="G1503" s="45">
        <v>415.11</v>
      </c>
      <c r="H1503" s="45">
        <v>2940929033</v>
      </c>
      <c r="I1503" s="45">
        <v>69795896084</v>
      </c>
    </row>
    <row r="1504" spans="1:9" ht="16" x14ac:dyDescent="0.2">
      <c r="A1504" s="18">
        <v>1503</v>
      </c>
      <c r="B1504" s="7">
        <v>44448</v>
      </c>
      <c r="C1504" s="18" t="s">
        <v>2</v>
      </c>
      <c r="D1504" s="45">
        <v>405.58</v>
      </c>
      <c r="E1504" s="45">
        <v>435.72</v>
      </c>
      <c r="F1504" s="45">
        <v>404.52</v>
      </c>
      <c r="G1504" s="45">
        <v>421.27</v>
      </c>
      <c r="H1504" s="45">
        <v>2392139922</v>
      </c>
      <c r="I1504" s="45">
        <v>70831094067</v>
      </c>
    </row>
    <row r="1505" spans="1:9" ht="16" x14ac:dyDescent="0.2">
      <c r="A1505" s="18">
        <v>1504</v>
      </c>
      <c r="B1505" s="7">
        <v>44449</v>
      </c>
      <c r="C1505" s="18" t="s">
        <v>4</v>
      </c>
      <c r="D1505" s="45">
        <v>421.27</v>
      </c>
      <c r="E1505" s="45">
        <v>438.92</v>
      </c>
      <c r="F1505" s="45">
        <v>394.06</v>
      </c>
      <c r="G1505" s="45">
        <v>401.62</v>
      </c>
      <c r="H1505" s="45">
        <v>2306735739</v>
      </c>
      <c r="I1505" s="45">
        <v>67527500370</v>
      </c>
    </row>
    <row r="1506" spans="1:9" ht="16" x14ac:dyDescent="0.2">
      <c r="A1506" s="18">
        <v>1505</v>
      </c>
      <c r="B1506" s="7">
        <v>44450</v>
      </c>
      <c r="C1506" s="18" t="s">
        <v>5</v>
      </c>
      <c r="D1506" s="45">
        <v>401.26</v>
      </c>
      <c r="E1506" s="45">
        <v>415.36</v>
      </c>
      <c r="F1506" s="45">
        <v>400.3</v>
      </c>
      <c r="G1506" s="45">
        <v>405.53</v>
      </c>
      <c r="H1506" s="45">
        <v>1567255682</v>
      </c>
      <c r="I1506" s="45">
        <v>68184168765</v>
      </c>
    </row>
    <row r="1507" spans="1:9" ht="16" x14ac:dyDescent="0.2">
      <c r="A1507" s="18">
        <v>1506</v>
      </c>
      <c r="B1507" s="7">
        <v>44451</v>
      </c>
      <c r="C1507" s="18" t="s">
        <v>3</v>
      </c>
      <c r="D1507" s="45">
        <v>405.4</v>
      </c>
      <c r="E1507" s="45">
        <v>421.21</v>
      </c>
      <c r="F1507" s="45">
        <v>398.03</v>
      </c>
      <c r="G1507" s="45">
        <v>416.68</v>
      </c>
      <c r="H1507" s="45">
        <v>1671909230</v>
      </c>
      <c r="I1507" s="45">
        <v>70059881720</v>
      </c>
    </row>
    <row r="1508" spans="1:9" ht="16" x14ac:dyDescent="0.2">
      <c r="A1508" s="18">
        <v>1507</v>
      </c>
      <c r="B1508" s="7">
        <v>44452</v>
      </c>
      <c r="C1508" s="18" t="s">
        <v>1</v>
      </c>
      <c r="D1508" s="45">
        <v>416.8</v>
      </c>
      <c r="E1508" s="45">
        <v>419.28</v>
      </c>
      <c r="F1508" s="45">
        <v>385.38</v>
      </c>
      <c r="G1508" s="45">
        <v>399.06</v>
      </c>
      <c r="H1508" s="45">
        <v>2194763765</v>
      </c>
      <c r="I1508" s="45">
        <v>67097343215</v>
      </c>
    </row>
    <row r="1509" spans="1:9" ht="16" x14ac:dyDescent="0.2">
      <c r="A1509" s="18">
        <v>1508</v>
      </c>
      <c r="B1509" s="7">
        <v>44453</v>
      </c>
      <c r="C1509" s="18" t="s">
        <v>7</v>
      </c>
      <c r="D1509" s="45">
        <v>399.21</v>
      </c>
      <c r="E1509" s="45">
        <v>414.32</v>
      </c>
      <c r="F1509" s="45">
        <v>396.42</v>
      </c>
      <c r="G1509" s="45">
        <v>414.24</v>
      </c>
      <c r="H1509" s="45">
        <v>1598465255</v>
      </c>
      <c r="I1509" s="45">
        <v>69648451200</v>
      </c>
    </row>
    <row r="1510" spans="1:9" ht="16" x14ac:dyDescent="0.2">
      <c r="A1510" s="18">
        <v>1509</v>
      </c>
      <c r="B1510" s="7">
        <v>44454</v>
      </c>
      <c r="C1510" s="18" t="s">
        <v>6</v>
      </c>
      <c r="D1510" s="45">
        <v>414.49</v>
      </c>
      <c r="E1510" s="45">
        <v>436.42</v>
      </c>
      <c r="F1510" s="45">
        <v>410.45</v>
      </c>
      <c r="G1510" s="45">
        <v>431.42</v>
      </c>
      <c r="H1510" s="45">
        <v>1838828414</v>
      </c>
      <c r="I1510" s="45">
        <v>72538191093</v>
      </c>
    </row>
    <row r="1511" spans="1:9" ht="16" x14ac:dyDescent="0.2">
      <c r="A1511" s="18">
        <v>1510</v>
      </c>
      <c r="B1511" s="7">
        <v>44455</v>
      </c>
      <c r="C1511" s="18" t="s">
        <v>2</v>
      </c>
      <c r="D1511" s="45">
        <v>431.29</v>
      </c>
      <c r="E1511" s="45">
        <v>433.19</v>
      </c>
      <c r="F1511" s="45">
        <v>416.18</v>
      </c>
      <c r="G1511" s="45">
        <v>424.65</v>
      </c>
      <c r="H1511" s="45">
        <v>1720989872</v>
      </c>
      <c r="I1511" s="45">
        <v>71399263250</v>
      </c>
    </row>
    <row r="1512" spans="1:9" ht="16" x14ac:dyDescent="0.2">
      <c r="A1512" s="18">
        <v>1511</v>
      </c>
      <c r="B1512" s="7">
        <v>44456</v>
      </c>
      <c r="C1512" s="18" t="s">
        <v>4</v>
      </c>
      <c r="D1512" s="45">
        <v>424.4</v>
      </c>
      <c r="E1512" s="45">
        <v>425.77</v>
      </c>
      <c r="F1512" s="45">
        <v>401.84</v>
      </c>
      <c r="G1512" s="45">
        <v>406.63</v>
      </c>
      <c r="H1512" s="45">
        <v>1516642578</v>
      </c>
      <c r="I1512" s="45">
        <v>68370034174</v>
      </c>
    </row>
    <row r="1513" spans="1:9" ht="16" x14ac:dyDescent="0.2">
      <c r="A1513" s="18">
        <v>1512</v>
      </c>
      <c r="B1513" s="7">
        <v>44457</v>
      </c>
      <c r="C1513" s="18" t="s">
        <v>5</v>
      </c>
      <c r="D1513" s="45">
        <v>406.46</v>
      </c>
      <c r="E1513" s="45">
        <v>420</v>
      </c>
      <c r="F1513" s="45">
        <v>401.78</v>
      </c>
      <c r="G1513" s="45">
        <v>410.81</v>
      </c>
      <c r="H1513" s="45">
        <v>1310349981</v>
      </c>
      <c r="I1513" s="45">
        <v>69072258020</v>
      </c>
    </row>
    <row r="1514" spans="1:9" ht="16" x14ac:dyDescent="0.2">
      <c r="A1514" s="18">
        <v>1513</v>
      </c>
      <c r="B1514" s="7">
        <v>44458</v>
      </c>
      <c r="C1514" s="18" t="s">
        <v>3</v>
      </c>
      <c r="D1514" s="45">
        <v>410.6</v>
      </c>
      <c r="E1514" s="45">
        <v>419.18</v>
      </c>
      <c r="F1514" s="45">
        <v>403.72</v>
      </c>
      <c r="G1514" s="45">
        <v>408.47</v>
      </c>
      <c r="H1514" s="45">
        <v>1243314915</v>
      </c>
      <c r="I1514" s="45">
        <v>68679211878</v>
      </c>
    </row>
    <row r="1515" spans="1:9" ht="16" x14ac:dyDescent="0.2">
      <c r="A1515" s="18">
        <v>1514</v>
      </c>
      <c r="B1515" s="7">
        <v>44459</v>
      </c>
      <c r="C1515" s="18" t="s">
        <v>1</v>
      </c>
      <c r="D1515" s="45">
        <v>408.51</v>
      </c>
      <c r="E1515" s="45">
        <v>409.64</v>
      </c>
      <c r="F1515" s="45">
        <v>357.27</v>
      </c>
      <c r="G1515" s="45">
        <v>361.97</v>
      </c>
      <c r="H1515" s="45">
        <v>2344102082</v>
      </c>
      <c r="I1515" s="45">
        <v>60859875927</v>
      </c>
    </row>
    <row r="1516" spans="1:9" ht="16" x14ac:dyDescent="0.2">
      <c r="A1516" s="18">
        <v>1515</v>
      </c>
      <c r="B1516" s="7">
        <v>44460</v>
      </c>
      <c r="C1516" s="18" t="s">
        <v>7</v>
      </c>
      <c r="D1516" s="45">
        <v>364.05</v>
      </c>
      <c r="E1516" s="45">
        <v>375.67</v>
      </c>
      <c r="F1516" s="45">
        <v>339.01</v>
      </c>
      <c r="G1516" s="45">
        <v>344.53</v>
      </c>
      <c r="H1516" s="45">
        <v>2045164899</v>
      </c>
      <c r="I1516" s="45">
        <v>57929028275</v>
      </c>
    </row>
    <row r="1517" spans="1:9" ht="16" x14ac:dyDescent="0.2">
      <c r="A1517" s="18">
        <v>1516</v>
      </c>
      <c r="B1517" s="7">
        <v>44461</v>
      </c>
      <c r="C1517" s="18" t="s">
        <v>6</v>
      </c>
      <c r="D1517" s="45">
        <v>343.67</v>
      </c>
      <c r="E1517" s="45">
        <v>380.01</v>
      </c>
      <c r="F1517" s="45">
        <v>342.68</v>
      </c>
      <c r="G1517" s="45">
        <v>379.44</v>
      </c>
      <c r="H1517" s="45">
        <v>1678913732</v>
      </c>
      <c r="I1517" s="45">
        <v>63797974297</v>
      </c>
    </row>
    <row r="1518" spans="1:9" ht="16" x14ac:dyDescent="0.2">
      <c r="A1518" s="18">
        <v>1517</v>
      </c>
      <c r="B1518" s="7">
        <v>44462</v>
      </c>
      <c r="C1518" s="18" t="s">
        <v>2</v>
      </c>
      <c r="D1518" s="45">
        <v>379.16</v>
      </c>
      <c r="E1518" s="45">
        <v>384.78</v>
      </c>
      <c r="F1518" s="45">
        <v>369.65</v>
      </c>
      <c r="G1518" s="45">
        <v>383.82</v>
      </c>
      <c r="H1518" s="45">
        <v>1576382603</v>
      </c>
      <c r="I1518" s="45">
        <v>64534425211</v>
      </c>
    </row>
    <row r="1519" spans="1:9" ht="16" x14ac:dyDescent="0.2">
      <c r="A1519" s="18">
        <v>1518</v>
      </c>
      <c r="B1519" s="7">
        <v>44463</v>
      </c>
      <c r="C1519" s="18" t="s">
        <v>4</v>
      </c>
      <c r="D1519" s="45">
        <v>383.81</v>
      </c>
      <c r="E1519" s="45">
        <v>385.32</v>
      </c>
      <c r="F1519" s="45">
        <v>335.51</v>
      </c>
      <c r="G1519" s="45">
        <v>355.32</v>
      </c>
      <c r="H1519" s="45">
        <v>2081157733</v>
      </c>
      <c r="I1519" s="45">
        <v>59741824473</v>
      </c>
    </row>
    <row r="1520" spans="1:9" ht="16" x14ac:dyDescent="0.2">
      <c r="A1520" s="18">
        <v>1519</v>
      </c>
      <c r="B1520" s="7">
        <v>44464</v>
      </c>
      <c r="C1520" s="18" t="s">
        <v>5</v>
      </c>
      <c r="D1520" s="45">
        <v>355.41</v>
      </c>
      <c r="E1520" s="45">
        <v>360.63</v>
      </c>
      <c r="F1520" s="45">
        <v>344.19</v>
      </c>
      <c r="G1520" s="45">
        <v>349.88</v>
      </c>
      <c r="H1520" s="45">
        <v>1388464569</v>
      </c>
      <c r="I1520" s="45">
        <v>58827802628</v>
      </c>
    </row>
    <row r="1521" spans="1:9" ht="16" x14ac:dyDescent="0.2">
      <c r="A1521" s="18">
        <v>1520</v>
      </c>
      <c r="B1521" s="7">
        <v>44465</v>
      </c>
      <c r="C1521" s="18" t="s">
        <v>3</v>
      </c>
      <c r="D1521" s="45">
        <v>349.88</v>
      </c>
      <c r="E1521" s="45">
        <v>352.7</v>
      </c>
      <c r="F1521" s="45">
        <v>320.37</v>
      </c>
      <c r="G1521" s="45">
        <v>344.18</v>
      </c>
      <c r="H1521" s="45">
        <v>1958526741</v>
      </c>
      <c r="I1521" s="45">
        <v>57869701517</v>
      </c>
    </row>
    <row r="1522" spans="1:9" ht="16" x14ac:dyDescent="0.2">
      <c r="A1522" s="18">
        <v>1521</v>
      </c>
      <c r="B1522" s="7">
        <v>44466</v>
      </c>
      <c r="C1522" s="18" t="s">
        <v>1</v>
      </c>
      <c r="D1522" s="45">
        <v>344.65</v>
      </c>
      <c r="E1522" s="45">
        <v>357.29</v>
      </c>
      <c r="F1522" s="45">
        <v>335.79</v>
      </c>
      <c r="G1522" s="45">
        <v>336.19</v>
      </c>
      <c r="H1522" s="45">
        <v>1507056912</v>
      </c>
      <c r="I1522" s="45">
        <v>56526197213</v>
      </c>
    </row>
    <row r="1523" spans="1:9" ht="16" x14ac:dyDescent="0.2">
      <c r="A1523" s="18">
        <v>1522</v>
      </c>
      <c r="B1523" s="7">
        <v>44467</v>
      </c>
      <c r="C1523" s="18" t="s">
        <v>7</v>
      </c>
      <c r="D1523" s="45">
        <v>335.81</v>
      </c>
      <c r="E1523" s="45">
        <v>344.28</v>
      </c>
      <c r="F1523" s="45">
        <v>330.07</v>
      </c>
      <c r="G1523" s="45">
        <v>333.03</v>
      </c>
      <c r="H1523" s="45">
        <v>1294330921</v>
      </c>
      <c r="I1523" s="45">
        <v>55995113612</v>
      </c>
    </row>
    <row r="1524" spans="1:9" ht="16" x14ac:dyDescent="0.2">
      <c r="A1524" s="18">
        <v>1523</v>
      </c>
      <c r="B1524" s="7">
        <v>44468</v>
      </c>
      <c r="C1524" s="18" t="s">
        <v>6</v>
      </c>
      <c r="D1524" s="45">
        <v>333.4</v>
      </c>
      <c r="E1524" s="45">
        <v>375.01</v>
      </c>
      <c r="F1524" s="45">
        <v>331.45</v>
      </c>
      <c r="G1524" s="45">
        <v>367.99</v>
      </c>
      <c r="H1524" s="45">
        <v>2385693434</v>
      </c>
      <c r="I1524" s="45">
        <v>61872678075</v>
      </c>
    </row>
    <row r="1525" spans="1:9" ht="16" x14ac:dyDescent="0.2">
      <c r="A1525" s="18">
        <v>1524</v>
      </c>
      <c r="B1525" s="7">
        <v>44469</v>
      </c>
      <c r="C1525" s="18" t="s">
        <v>2</v>
      </c>
      <c r="D1525" s="45">
        <v>367.79</v>
      </c>
      <c r="E1525" s="45">
        <v>388.27</v>
      </c>
      <c r="F1525" s="45">
        <v>366.64</v>
      </c>
      <c r="G1525" s="45">
        <v>387.06</v>
      </c>
      <c r="H1525" s="45">
        <v>1796235646</v>
      </c>
      <c r="I1525" s="45">
        <v>65078675600</v>
      </c>
    </row>
    <row r="1526" spans="1:9" ht="16" x14ac:dyDescent="0.2">
      <c r="A1526" s="18">
        <v>1525</v>
      </c>
      <c r="B1526" s="7">
        <v>44470</v>
      </c>
      <c r="C1526" s="18" t="s">
        <v>4</v>
      </c>
      <c r="D1526" s="45">
        <v>387.64</v>
      </c>
      <c r="E1526" s="45">
        <v>423.34</v>
      </c>
      <c r="F1526" s="45">
        <v>382.13</v>
      </c>
      <c r="G1526" s="45">
        <v>421.64</v>
      </c>
      <c r="H1526" s="45">
        <v>2162493378</v>
      </c>
      <c r="I1526" s="45">
        <v>70893833854</v>
      </c>
    </row>
    <row r="1527" spans="1:9" ht="16" x14ac:dyDescent="0.2">
      <c r="A1527" s="18">
        <v>1526</v>
      </c>
      <c r="B1527" s="7">
        <v>44471</v>
      </c>
      <c r="C1527" s="18" t="s">
        <v>5</v>
      </c>
      <c r="D1527" s="45">
        <v>421.48</v>
      </c>
      <c r="E1527" s="45">
        <v>438.11</v>
      </c>
      <c r="F1527" s="45">
        <v>411.04</v>
      </c>
      <c r="G1527" s="45">
        <v>428.1</v>
      </c>
      <c r="H1527" s="45">
        <v>1740937420</v>
      </c>
      <c r="I1527" s="45">
        <v>71979183952</v>
      </c>
    </row>
    <row r="1528" spans="1:9" ht="16" x14ac:dyDescent="0.2">
      <c r="A1528" s="18">
        <v>1527</v>
      </c>
      <c r="B1528" s="7">
        <v>44472</v>
      </c>
      <c r="C1528" s="18" t="s">
        <v>3</v>
      </c>
      <c r="D1528" s="45">
        <v>427.35</v>
      </c>
      <c r="E1528" s="45">
        <v>437.1</v>
      </c>
      <c r="F1528" s="45">
        <v>421.94</v>
      </c>
      <c r="G1528" s="45">
        <v>430.51</v>
      </c>
      <c r="H1528" s="45">
        <v>1470899248</v>
      </c>
      <c r="I1528" s="45">
        <v>72384475442</v>
      </c>
    </row>
    <row r="1529" spans="1:9" ht="16" x14ac:dyDescent="0.2">
      <c r="A1529" s="18">
        <v>1528</v>
      </c>
      <c r="B1529" s="7">
        <v>44473</v>
      </c>
      <c r="C1529" s="18" t="s">
        <v>1</v>
      </c>
      <c r="D1529" s="45">
        <v>430.58</v>
      </c>
      <c r="E1529" s="45">
        <v>430.73</v>
      </c>
      <c r="F1529" s="45">
        <v>411.95</v>
      </c>
      <c r="G1529" s="45">
        <v>425.75</v>
      </c>
      <c r="H1529" s="45">
        <v>1647171955</v>
      </c>
      <c r="I1529" s="45">
        <v>71584155969</v>
      </c>
    </row>
    <row r="1530" spans="1:9" ht="16" x14ac:dyDescent="0.2">
      <c r="A1530" s="18">
        <v>1529</v>
      </c>
      <c r="B1530" s="7">
        <v>44474</v>
      </c>
      <c r="C1530" s="18" t="s">
        <v>7</v>
      </c>
      <c r="D1530" s="45">
        <v>426.21</v>
      </c>
      <c r="E1530" s="45">
        <v>443.91</v>
      </c>
      <c r="F1530" s="45">
        <v>424.11</v>
      </c>
      <c r="G1530" s="45">
        <v>442.71</v>
      </c>
      <c r="H1530" s="45">
        <v>1526827785</v>
      </c>
      <c r="I1530" s="45">
        <v>74435300873</v>
      </c>
    </row>
    <row r="1531" spans="1:9" ht="16" x14ac:dyDescent="0.2">
      <c r="A1531" s="18">
        <v>1530</v>
      </c>
      <c r="B1531" s="7">
        <v>44475</v>
      </c>
      <c r="C1531" s="18" t="s">
        <v>6</v>
      </c>
      <c r="D1531" s="45">
        <v>442.41</v>
      </c>
      <c r="E1531" s="45">
        <v>442.48</v>
      </c>
      <c r="F1531" s="45">
        <v>415.67</v>
      </c>
      <c r="G1531" s="45">
        <v>435.4</v>
      </c>
      <c r="H1531" s="45">
        <v>2006344571</v>
      </c>
      <c r="I1531" s="45">
        <v>73207096124</v>
      </c>
    </row>
    <row r="1532" spans="1:9" ht="16" x14ac:dyDescent="0.2">
      <c r="A1532" s="18">
        <v>1531</v>
      </c>
      <c r="B1532" s="7">
        <v>44476</v>
      </c>
      <c r="C1532" s="18" t="s">
        <v>2</v>
      </c>
      <c r="D1532" s="45">
        <v>434.96</v>
      </c>
      <c r="E1532" s="45">
        <v>449.94</v>
      </c>
      <c r="F1532" s="45">
        <v>424.31</v>
      </c>
      <c r="G1532" s="45">
        <v>438.76</v>
      </c>
      <c r="H1532" s="45">
        <v>1962989705</v>
      </c>
      <c r="I1532" s="45">
        <v>73772100893</v>
      </c>
    </row>
    <row r="1533" spans="1:9" ht="16" x14ac:dyDescent="0.2">
      <c r="A1533" s="18">
        <v>1532</v>
      </c>
      <c r="B1533" s="7">
        <v>44477</v>
      </c>
      <c r="C1533" s="18" t="s">
        <v>4</v>
      </c>
      <c r="D1533" s="45">
        <v>438.48</v>
      </c>
      <c r="E1533" s="45">
        <v>441.51</v>
      </c>
      <c r="F1533" s="45">
        <v>416.71</v>
      </c>
      <c r="G1533" s="45">
        <v>419.1</v>
      </c>
      <c r="H1533" s="45">
        <v>2678048368</v>
      </c>
      <c r="I1533" s="45">
        <v>70466575273</v>
      </c>
    </row>
    <row r="1534" spans="1:9" ht="16" x14ac:dyDescent="0.2">
      <c r="A1534" s="18">
        <v>1533</v>
      </c>
      <c r="B1534" s="7">
        <v>44478</v>
      </c>
      <c r="C1534" s="18" t="s">
        <v>5</v>
      </c>
      <c r="D1534" s="45">
        <v>418.76</v>
      </c>
      <c r="E1534" s="45">
        <v>425.97</v>
      </c>
      <c r="F1534" s="45">
        <v>416.82</v>
      </c>
      <c r="G1534" s="45">
        <v>421.55</v>
      </c>
      <c r="H1534" s="45">
        <v>1404867667</v>
      </c>
      <c r="I1534" s="45">
        <v>70878080193</v>
      </c>
    </row>
    <row r="1535" spans="1:9" ht="16" x14ac:dyDescent="0.2">
      <c r="A1535" s="18">
        <v>1534</v>
      </c>
      <c r="B1535" s="7">
        <v>44479</v>
      </c>
      <c r="C1535" s="18" t="s">
        <v>3</v>
      </c>
      <c r="D1535" s="45">
        <v>421.8</v>
      </c>
      <c r="E1535" s="45">
        <v>422.05</v>
      </c>
      <c r="F1535" s="45">
        <v>402.83</v>
      </c>
      <c r="G1535" s="45">
        <v>405.07</v>
      </c>
      <c r="H1535" s="45">
        <v>1437068558</v>
      </c>
      <c r="I1535" s="45">
        <v>68107150217</v>
      </c>
    </row>
    <row r="1536" spans="1:9" ht="16" x14ac:dyDescent="0.2">
      <c r="A1536" s="18">
        <v>1535</v>
      </c>
      <c r="B1536" s="7">
        <v>44480</v>
      </c>
      <c r="C1536" s="18" t="s">
        <v>1</v>
      </c>
      <c r="D1536" s="45">
        <v>404.53</v>
      </c>
      <c r="E1536" s="45">
        <v>423.55</v>
      </c>
      <c r="F1536" s="45">
        <v>401.22</v>
      </c>
      <c r="G1536" s="45">
        <v>413.46</v>
      </c>
      <c r="H1536" s="45">
        <v>1473121389</v>
      </c>
      <c r="I1536" s="45">
        <v>69517303385</v>
      </c>
    </row>
    <row r="1537" spans="1:9" ht="16" x14ac:dyDescent="0.2">
      <c r="A1537" s="18">
        <v>1536</v>
      </c>
      <c r="B1537" s="7">
        <v>44481</v>
      </c>
      <c r="C1537" s="18" t="s">
        <v>7</v>
      </c>
      <c r="D1537" s="45">
        <v>413.49</v>
      </c>
      <c r="E1537" s="45">
        <v>443.87</v>
      </c>
      <c r="F1537" s="45">
        <v>392.57</v>
      </c>
      <c r="G1537" s="45">
        <v>443.87</v>
      </c>
      <c r="H1537" s="45">
        <v>3142304145</v>
      </c>
      <c r="I1537" s="45">
        <v>74630567195</v>
      </c>
    </row>
    <row r="1538" spans="1:9" ht="16" x14ac:dyDescent="0.2">
      <c r="A1538" s="18">
        <v>1537</v>
      </c>
      <c r="B1538" s="7">
        <v>44482</v>
      </c>
      <c r="C1538" s="18" t="s">
        <v>6</v>
      </c>
      <c r="D1538" s="45">
        <v>444.41</v>
      </c>
      <c r="E1538" s="45">
        <v>471.66</v>
      </c>
      <c r="F1538" s="45">
        <v>434.45</v>
      </c>
      <c r="G1538" s="45">
        <v>470.75</v>
      </c>
      <c r="H1538" s="45">
        <v>5149146903</v>
      </c>
      <c r="I1538" s="45">
        <v>79150456720</v>
      </c>
    </row>
    <row r="1539" spans="1:9" ht="16" x14ac:dyDescent="0.2">
      <c r="A1539" s="18">
        <v>1538</v>
      </c>
      <c r="B1539" s="7">
        <v>44483</v>
      </c>
      <c r="C1539" s="18" t="s">
        <v>2</v>
      </c>
      <c r="D1539" s="45">
        <v>470.54</v>
      </c>
      <c r="E1539" s="45">
        <v>482.64</v>
      </c>
      <c r="F1539" s="45">
        <v>461.86</v>
      </c>
      <c r="G1539" s="45">
        <v>472.02</v>
      </c>
      <c r="H1539" s="45">
        <v>2486819344</v>
      </c>
      <c r="I1539" s="45">
        <v>79364447301</v>
      </c>
    </row>
    <row r="1540" spans="1:9" ht="16" x14ac:dyDescent="0.2">
      <c r="A1540" s="18">
        <v>1539</v>
      </c>
      <c r="B1540" s="7">
        <v>44484</v>
      </c>
      <c r="C1540" s="18" t="s">
        <v>4</v>
      </c>
      <c r="D1540" s="45">
        <v>472.6</v>
      </c>
      <c r="E1540" s="45">
        <v>476.76</v>
      </c>
      <c r="F1540" s="45">
        <v>453.9</v>
      </c>
      <c r="G1540" s="45">
        <v>473.7</v>
      </c>
      <c r="H1540" s="45">
        <v>2804538828</v>
      </c>
      <c r="I1540" s="45">
        <v>79646957974</v>
      </c>
    </row>
    <row r="1541" spans="1:9" ht="16" x14ac:dyDescent="0.2">
      <c r="A1541" s="18">
        <v>1540</v>
      </c>
      <c r="B1541" s="7">
        <v>44485</v>
      </c>
      <c r="C1541" s="18" t="s">
        <v>5</v>
      </c>
      <c r="D1541" s="45">
        <v>473.99</v>
      </c>
      <c r="E1541" s="45">
        <v>483.56</v>
      </c>
      <c r="F1541" s="45">
        <v>463.51</v>
      </c>
      <c r="G1541" s="45">
        <v>465.64</v>
      </c>
      <c r="H1541" s="45">
        <v>1904086807</v>
      </c>
      <c r="I1541" s="45">
        <v>78291740271</v>
      </c>
    </row>
    <row r="1542" spans="1:9" ht="16" x14ac:dyDescent="0.2">
      <c r="A1542" s="18">
        <v>1541</v>
      </c>
      <c r="B1542" s="7">
        <v>44486</v>
      </c>
      <c r="C1542" s="18" t="s">
        <v>3</v>
      </c>
      <c r="D1542" s="45">
        <v>465.72</v>
      </c>
      <c r="E1542" s="45">
        <v>472.3</v>
      </c>
      <c r="F1542" s="45">
        <v>455.41</v>
      </c>
      <c r="G1542" s="45">
        <v>470.63</v>
      </c>
      <c r="H1542" s="45">
        <v>1646437501</v>
      </c>
      <c r="I1542" s="45">
        <v>79129584115</v>
      </c>
    </row>
    <row r="1543" spans="1:9" ht="16" x14ac:dyDescent="0.2">
      <c r="A1543" s="18">
        <v>1542</v>
      </c>
      <c r="B1543" s="7">
        <v>44487</v>
      </c>
      <c r="C1543" s="18" t="s">
        <v>1</v>
      </c>
      <c r="D1543" s="45">
        <v>470.91</v>
      </c>
      <c r="E1543" s="45">
        <v>487.5</v>
      </c>
      <c r="F1543" s="45">
        <v>467.58</v>
      </c>
      <c r="G1543" s="45">
        <v>485.11</v>
      </c>
      <c r="H1543" s="45">
        <v>1999805026</v>
      </c>
      <c r="I1543" s="45">
        <v>80917073472</v>
      </c>
    </row>
    <row r="1544" spans="1:9" ht="16" x14ac:dyDescent="0.2">
      <c r="A1544" s="18">
        <v>1543</v>
      </c>
      <c r="B1544" s="7">
        <v>44488</v>
      </c>
      <c r="C1544" s="18" t="s">
        <v>7</v>
      </c>
      <c r="D1544" s="45">
        <v>485.1</v>
      </c>
      <c r="E1544" s="45">
        <v>497.26</v>
      </c>
      <c r="F1544" s="45">
        <v>481.97</v>
      </c>
      <c r="G1544" s="45">
        <v>488.15</v>
      </c>
      <c r="H1544" s="45">
        <v>1844483840</v>
      </c>
      <c r="I1544" s="45">
        <v>81423791416</v>
      </c>
    </row>
    <row r="1545" spans="1:9" ht="16" x14ac:dyDescent="0.2">
      <c r="A1545" s="18">
        <v>1544</v>
      </c>
      <c r="B1545" s="7">
        <v>44489</v>
      </c>
      <c r="C1545" s="18" t="s">
        <v>6</v>
      </c>
      <c r="D1545" s="45">
        <v>488.05</v>
      </c>
      <c r="E1545" s="45">
        <v>505.27</v>
      </c>
      <c r="F1545" s="45">
        <v>482.25</v>
      </c>
      <c r="G1545" s="45">
        <v>501.02</v>
      </c>
      <c r="H1545" s="45">
        <v>1890415594</v>
      </c>
      <c r="I1545" s="45">
        <v>83570766547</v>
      </c>
    </row>
    <row r="1546" spans="1:9" ht="16" x14ac:dyDescent="0.2">
      <c r="A1546" s="18">
        <v>1545</v>
      </c>
      <c r="B1546" s="7">
        <v>44490</v>
      </c>
      <c r="C1546" s="18" t="s">
        <v>2</v>
      </c>
      <c r="D1546" s="45">
        <v>501.35</v>
      </c>
      <c r="E1546" s="45">
        <v>504.65</v>
      </c>
      <c r="F1546" s="45">
        <v>467.42</v>
      </c>
      <c r="G1546" s="45">
        <v>471.26</v>
      </c>
      <c r="H1546" s="45">
        <v>3081793454</v>
      </c>
      <c r="I1546" s="45">
        <v>78606195340</v>
      </c>
    </row>
    <row r="1547" spans="1:9" ht="16" x14ac:dyDescent="0.2">
      <c r="A1547" s="18">
        <v>1546</v>
      </c>
      <c r="B1547" s="7">
        <v>44491</v>
      </c>
      <c r="C1547" s="18" t="s">
        <v>4</v>
      </c>
      <c r="D1547" s="45">
        <v>470.96</v>
      </c>
      <c r="E1547" s="45">
        <v>498.01</v>
      </c>
      <c r="F1547" s="45">
        <v>470.96</v>
      </c>
      <c r="G1547" s="45">
        <v>478.64</v>
      </c>
      <c r="H1547" s="45">
        <v>1962748496</v>
      </c>
      <c r="I1547" s="45">
        <v>79838228572</v>
      </c>
    </row>
    <row r="1548" spans="1:9" ht="16" x14ac:dyDescent="0.2">
      <c r="A1548" s="18">
        <v>1547</v>
      </c>
      <c r="B1548" s="7">
        <v>44492</v>
      </c>
      <c r="C1548" s="18" t="s">
        <v>5</v>
      </c>
      <c r="D1548" s="45">
        <v>478.94</v>
      </c>
      <c r="E1548" s="45">
        <v>485.91</v>
      </c>
      <c r="F1548" s="45">
        <v>473.11</v>
      </c>
      <c r="G1548" s="45">
        <v>485.91</v>
      </c>
      <c r="H1548" s="45">
        <v>1170864603</v>
      </c>
      <c r="I1548" s="45">
        <v>81049752405</v>
      </c>
    </row>
    <row r="1549" spans="1:9" ht="16" x14ac:dyDescent="0.2">
      <c r="A1549" s="18">
        <v>1548</v>
      </c>
      <c r="B1549" s="7">
        <v>44493</v>
      </c>
      <c r="C1549" s="18" t="s">
        <v>3</v>
      </c>
      <c r="D1549" s="45">
        <v>485.99</v>
      </c>
      <c r="E1549" s="45">
        <v>486.8</v>
      </c>
      <c r="F1549" s="45">
        <v>468.2</v>
      </c>
      <c r="G1549" s="45">
        <v>476.63</v>
      </c>
      <c r="H1549" s="45">
        <v>1246191889</v>
      </c>
      <c r="I1549" s="45">
        <v>79502953197</v>
      </c>
    </row>
    <row r="1550" spans="1:9" ht="16" x14ac:dyDescent="0.2">
      <c r="A1550" s="18">
        <v>1549</v>
      </c>
      <c r="B1550" s="7">
        <v>44494</v>
      </c>
      <c r="C1550" s="18" t="s">
        <v>1</v>
      </c>
      <c r="D1550" s="45">
        <v>475.92</v>
      </c>
      <c r="E1550" s="45">
        <v>488.89</v>
      </c>
      <c r="F1550" s="45">
        <v>474.87</v>
      </c>
      <c r="G1550" s="45">
        <v>484.65</v>
      </c>
      <c r="H1550" s="45">
        <v>1337787876</v>
      </c>
      <c r="I1550" s="45">
        <v>80839354325</v>
      </c>
    </row>
    <row r="1551" spans="1:9" ht="16" x14ac:dyDescent="0.2">
      <c r="A1551" s="18">
        <v>1550</v>
      </c>
      <c r="B1551" s="7">
        <v>44495</v>
      </c>
      <c r="C1551" s="18" t="s">
        <v>7</v>
      </c>
      <c r="D1551" s="45">
        <v>484.71</v>
      </c>
      <c r="E1551" s="45">
        <v>489.77</v>
      </c>
      <c r="F1551" s="45">
        <v>475.29</v>
      </c>
      <c r="G1551" s="45">
        <v>478.03</v>
      </c>
      <c r="H1551" s="45">
        <v>1486193826</v>
      </c>
      <c r="I1551" s="45">
        <v>79735125437</v>
      </c>
    </row>
    <row r="1552" spans="1:9" ht="16" x14ac:dyDescent="0.2">
      <c r="A1552" s="18">
        <v>1551</v>
      </c>
      <c r="B1552" s="7">
        <v>44496</v>
      </c>
      <c r="C1552" s="18" t="s">
        <v>6</v>
      </c>
      <c r="D1552" s="45">
        <v>478.12</v>
      </c>
      <c r="E1552" s="45">
        <v>486.17</v>
      </c>
      <c r="F1552" s="45">
        <v>440.45</v>
      </c>
      <c r="G1552" s="45">
        <v>449.01</v>
      </c>
      <c r="H1552" s="45">
        <v>2340091135</v>
      </c>
      <c r="I1552" s="45">
        <v>74895051000</v>
      </c>
    </row>
    <row r="1553" spans="1:9" ht="16" x14ac:dyDescent="0.2">
      <c r="A1553" s="18">
        <v>1552</v>
      </c>
      <c r="B1553" s="7">
        <v>44497</v>
      </c>
      <c r="C1553" s="18" t="s">
        <v>2</v>
      </c>
      <c r="D1553" s="45">
        <v>448.89</v>
      </c>
      <c r="E1553" s="45">
        <v>494.91</v>
      </c>
      <c r="F1553" s="45">
        <v>447.62</v>
      </c>
      <c r="G1553" s="45">
        <v>492.02</v>
      </c>
      <c r="H1553" s="45">
        <v>2626956133</v>
      </c>
      <c r="I1553" s="45">
        <v>82068758214</v>
      </c>
    </row>
    <row r="1554" spans="1:9" ht="16" x14ac:dyDescent="0.2">
      <c r="A1554" s="18">
        <v>1553</v>
      </c>
      <c r="B1554" s="7">
        <v>44498</v>
      </c>
      <c r="C1554" s="18" t="s">
        <v>4</v>
      </c>
      <c r="D1554" s="45">
        <v>492.43</v>
      </c>
      <c r="E1554" s="45">
        <v>533.48</v>
      </c>
      <c r="F1554" s="45">
        <v>488.87</v>
      </c>
      <c r="G1554" s="45">
        <v>529.62</v>
      </c>
      <c r="H1554" s="45">
        <v>2667451365</v>
      </c>
      <c r="I1554" s="45">
        <v>88341575257</v>
      </c>
    </row>
    <row r="1555" spans="1:9" ht="16" x14ac:dyDescent="0.2">
      <c r="A1555" s="18">
        <v>1554</v>
      </c>
      <c r="B1555" s="7">
        <v>44499</v>
      </c>
      <c r="C1555" s="18" t="s">
        <v>5</v>
      </c>
      <c r="D1555" s="45">
        <v>529.82000000000005</v>
      </c>
      <c r="E1555" s="45">
        <v>539.94000000000005</v>
      </c>
      <c r="F1555" s="45">
        <v>511.93</v>
      </c>
      <c r="G1555" s="45">
        <v>527.91999999999996</v>
      </c>
      <c r="H1555" s="45">
        <v>2194893915</v>
      </c>
      <c r="I1555" s="45">
        <v>88057857876</v>
      </c>
    </row>
    <row r="1556" spans="1:9" ht="16" x14ac:dyDescent="0.2">
      <c r="A1556" s="18">
        <v>1555</v>
      </c>
      <c r="B1556" s="7">
        <v>44500</v>
      </c>
      <c r="C1556" s="18" t="s">
        <v>3</v>
      </c>
      <c r="D1556" s="45">
        <v>528.54999999999995</v>
      </c>
      <c r="E1556" s="45">
        <v>534.77</v>
      </c>
      <c r="F1556" s="45">
        <v>510.57</v>
      </c>
      <c r="G1556" s="45">
        <v>524.36</v>
      </c>
      <c r="H1556" s="45">
        <v>2076289915</v>
      </c>
      <c r="I1556" s="45">
        <v>87464591883</v>
      </c>
    </row>
    <row r="1557" spans="1:9" ht="16" x14ac:dyDescent="0.2">
      <c r="A1557" s="18">
        <v>1556</v>
      </c>
      <c r="B1557" s="7">
        <v>44501</v>
      </c>
      <c r="C1557" s="18" t="s">
        <v>1</v>
      </c>
      <c r="D1557" s="45">
        <v>524.74</v>
      </c>
      <c r="E1557" s="45">
        <v>552.07000000000005</v>
      </c>
      <c r="F1557" s="45">
        <v>512.17999999999995</v>
      </c>
      <c r="G1557" s="45">
        <v>551.26</v>
      </c>
      <c r="H1557" s="45">
        <v>2535579529</v>
      </c>
      <c r="I1557" s="45">
        <v>91950123403</v>
      </c>
    </row>
    <row r="1558" spans="1:9" ht="16" x14ac:dyDescent="0.2">
      <c r="A1558" s="18">
        <v>1557</v>
      </c>
      <c r="B1558" s="7">
        <v>44502</v>
      </c>
      <c r="C1558" s="18" t="s">
        <v>7</v>
      </c>
      <c r="D1558" s="45">
        <v>551.75</v>
      </c>
      <c r="E1558" s="45">
        <v>564.02</v>
      </c>
      <c r="F1558" s="45">
        <v>538.4</v>
      </c>
      <c r="G1558" s="45">
        <v>554.45000000000005</v>
      </c>
      <c r="H1558" s="45">
        <v>2401108112</v>
      </c>
      <c r="I1558" s="45">
        <v>92482499526</v>
      </c>
    </row>
    <row r="1559" spans="1:9" ht="16" x14ac:dyDescent="0.2">
      <c r="A1559" s="18">
        <v>1558</v>
      </c>
      <c r="B1559" s="7">
        <v>44503</v>
      </c>
      <c r="C1559" s="18" t="s">
        <v>6</v>
      </c>
      <c r="D1559" s="45">
        <v>554.55999999999995</v>
      </c>
      <c r="E1559" s="45">
        <v>570.26</v>
      </c>
      <c r="F1559" s="45">
        <v>538.53</v>
      </c>
      <c r="G1559" s="45">
        <v>568.58000000000004</v>
      </c>
      <c r="H1559" s="45">
        <v>2567651316</v>
      </c>
      <c r="I1559" s="45">
        <v>94839595201</v>
      </c>
    </row>
    <row r="1560" spans="1:9" ht="16" x14ac:dyDescent="0.2">
      <c r="A1560" s="18">
        <v>1559</v>
      </c>
      <c r="B1560" s="7">
        <v>44504</v>
      </c>
      <c r="C1560" s="18" t="s">
        <v>2</v>
      </c>
      <c r="D1560" s="45">
        <v>568.58000000000004</v>
      </c>
      <c r="E1560" s="45">
        <v>569.12</v>
      </c>
      <c r="F1560" s="45">
        <v>544.88</v>
      </c>
      <c r="G1560" s="45">
        <v>559.74</v>
      </c>
      <c r="H1560" s="45">
        <v>2260479871</v>
      </c>
      <c r="I1560" s="45">
        <v>93364822674</v>
      </c>
    </row>
    <row r="1561" spans="1:9" ht="16" x14ac:dyDescent="0.2">
      <c r="A1561" s="18">
        <v>1560</v>
      </c>
      <c r="B1561" s="7">
        <v>44505</v>
      </c>
      <c r="C1561" s="18" t="s">
        <v>4</v>
      </c>
      <c r="D1561" s="45">
        <v>559.39</v>
      </c>
      <c r="E1561" s="45">
        <v>615.58000000000004</v>
      </c>
      <c r="F1561" s="45">
        <v>555.05999999999995</v>
      </c>
      <c r="G1561" s="45">
        <v>608.65</v>
      </c>
      <c r="H1561" s="45">
        <v>3675930507</v>
      </c>
      <c r="I1561" s="45">
        <v>101523193207</v>
      </c>
    </row>
    <row r="1562" spans="1:9" ht="16" x14ac:dyDescent="0.2">
      <c r="A1562" s="18">
        <v>1561</v>
      </c>
      <c r="B1562" s="7">
        <v>44506</v>
      </c>
      <c r="C1562" s="18" t="s">
        <v>5</v>
      </c>
      <c r="D1562" s="45">
        <v>608.26</v>
      </c>
      <c r="E1562" s="45">
        <v>636.11</v>
      </c>
      <c r="F1562" s="45">
        <v>596.76</v>
      </c>
      <c r="G1562" s="45">
        <v>636.11</v>
      </c>
      <c r="H1562" s="45">
        <v>2779927044</v>
      </c>
      <c r="I1562" s="45">
        <v>106104537237</v>
      </c>
    </row>
    <row r="1563" spans="1:9" ht="16" x14ac:dyDescent="0.2">
      <c r="A1563" s="18">
        <v>1562</v>
      </c>
      <c r="B1563" s="7">
        <v>44507</v>
      </c>
      <c r="C1563" s="18" t="s">
        <v>3</v>
      </c>
      <c r="D1563" s="45">
        <v>638.19000000000005</v>
      </c>
      <c r="E1563" s="45">
        <v>669.35</v>
      </c>
      <c r="F1563" s="45">
        <v>632.08000000000004</v>
      </c>
      <c r="G1563" s="45">
        <v>650.45000000000005</v>
      </c>
      <c r="H1563" s="45">
        <v>3017167868</v>
      </c>
      <c r="I1563" s="45">
        <v>108496484781</v>
      </c>
    </row>
    <row r="1564" spans="1:9" ht="16" x14ac:dyDescent="0.2">
      <c r="A1564" s="18">
        <v>1563</v>
      </c>
      <c r="B1564" s="7">
        <v>44508</v>
      </c>
      <c r="C1564" s="18" t="s">
        <v>1</v>
      </c>
      <c r="D1564" s="45">
        <v>650.47</v>
      </c>
      <c r="E1564" s="45">
        <v>655.71</v>
      </c>
      <c r="F1564" s="45">
        <v>632.69000000000005</v>
      </c>
      <c r="G1564" s="45">
        <v>654.32000000000005</v>
      </c>
      <c r="H1564" s="45">
        <v>2828112534</v>
      </c>
      <c r="I1564" s="45">
        <v>109140493553</v>
      </c>
    </row>
    <row r="1565" spans="1:9" ht="16" x14ac:dyDescent="0.2">
      <c r="A1565" s="18">
        <v>1564</v>
      </c>
      <c r="B1565" s="7">
        <v>44509</v>
      </c>
      <c r="C1565" s="18" t="s">
        <v>7</v>
      </c>
      <c r="D1565" s="45">
        <v>654</v>
      </c>
      <c r="E1565" s="45">
        <v>657.04</v>
      </c>
      <c r="F1565" s="45">
        <v>632.33000000000004</v>
      </c>
      <c r="G1565" s="45">
        <v>635.19000000000005</v>
      </c>
      <c r="H1565" s="45">
        <v>2198989754</v>
      </c>
      <c r="I1565" s="45">
        <v>105950520458</v>
      </c>
    </row>
    <row r="1566" spans="1:9" ht="16" x14ac:dyDescent="0.2">
      <c r="A1566" s="18">
        <v>1565</v>
      </c>
      <c r="B1566" s="7">
        <v>44510</v>
      </c>
      <c r="C1566" s="18" t="s">
        <v>6</v>
      </c>
      <c r="D1566" s="45">
        <v>635.04</v>
      </c>
      <c r="E1566" s="45">
        <v>662.31</v>
      </c>
      <c r="F1566" s="45">
        <v>578.07000000000005</v>
      </c>
      <c r="G1566" s="45">
        <v>615.28</v>
      </c>
      <c r="H1566" s="45">
        <v>3653998344</v>
      </c>
      <c r="I1566" s="45">
        <v>102629087023</v>
      </c>
    </row>
    <row r="1567" spans="1:9" ht="16" x14ac:dyDescent="0.2">
      <c r="A1567" s="18">
        <v>1566</v>
      </c>
      <c r="B1567" s="7">
        <v>44511</v>
      </c>
      <c r="C1567" s="18" t="s">
        <v>2</v>
      </c>
      <c r="D1567" s="45">
        <v>615.46</v>
      </c>
      <c r="E1567" s="45">
        <v>634.84</v>
      </c>
      <c r="F1567" s="45">
        <v>606.41</v>
      </c>
      <c r="G1567" s="45">
        <v>629.89</v>
      </c>
      <c r="H1567" s="45">
        <v>2341652507</v>
      </c>
      <c r="I1567" s="45">
        <v>105066764551</v>
      </c>
    </row>
    <row r="1568" spans="1:9" ht="16" x14ac:dyDescent="0.2">
      <c r="A1568" s="18">
        <v>1567</v>
      </c>
      <c r="B1568" s="7">
        <v>44512</v>
      </c>
      <c r="C1568" s="18" t="s">
        <v>4</v>
      </c>
      <c r="D1568" s="45">
        <v>629.14</v>
      </c>
      <c r="E1568" s="45">
        <v>634.52</v>
      </c>
      <c r="F1568" s="45">
        <v>604.16</v>
      </c>
      <c r="G1568" s="45">
        <v>626.64</v>
      </c>
      <c r="H1568" s="45">
        <v>2209163398</v>
      </c>
      <c r="I1568" s="45">
        <v>104524694777</v>
      </c>
    </row>
    <row r="1569" spans="1:9" ht="16" x14ac:dyDescent="0.2">
      <c r="A1569" s="18">
        <v>1568</v>
      </c>
      <c r="B1569" s="7">
        <v>44513</v>
      </c>
      <c r="C1569" s="18" t="s">
        <v>5</v>
      </c>
      <c r="D1569" s="45">
        <v>627.08000000000004</v>
      </c>
      <c r="E1569" s="45">
        <v>655.32000000000005</v>
      </c>
      <c r="F1569" s="45">
        <v>620.59</v>
      </c>
      <c r="G1569" s="45">
        <v>650.1</v>
      </c>
      <c r="H1569" s="45">
        <v>2106170805</v>
      </c>
      <c r="I1569" s="45">
        <v>108438116767</v>
      </c>
    </row>
    <row r="1570" spans="1:9" ht="16" x14ac:dyDescent="0.2">
      <c r="A1570" s="18">
        <v>1569</v>
      </c>
      <c r="B1570" s="7">
        <v>44514</v>
      </c>
      <c r="C1570" s="18" t="s">
        <v>3</v>
      </c>
      <c r="D1570" s="45">
        <v>650.05999999999995</v>
      </c>
      <c r="E1570" s="45">
        <v>659.99</v>
      </c>
      <c r="F1570" s="45">
        <v>634.54999999999995</v>
      </c>
      <c r="G1570" s="45">
        <v>650.91999999999996</v>
      </c>
      <c r="H1570" s="45">
        <v>2101401990</v>
      </c>
      <c r="I1570" s="45">
        <v>108573881514</v>
      </c>
    </row>
    <row r="1571" spans="1:9" ht="16" x14ac:dyDescent="0.2">
      <c r="A1571" s="18">
        <v>1570</v>
      </c>
      <c r="B1571" s="7">
        <v>44515</v>
      </c>
      <c r="C1571" s="18" t="s">
        <v>1</v>
      </c>
      <c r="D1571" s="45">
        <v>650.94000000000005</v>
      </c>
      <c r="E1571" s="45">
        <v>660.04</v>
      </c>
      <c r="F1571" s="45">
        <v>631.94000000000005</v>
      </c>
      <c r="G1571" s="45">
        <v>633.04999999999995</v>
      </c>
      <c r="H1571" s="45">
        <v>2146877925</v>
      </c>
      <c r="I1571" s="45">
        <v>105593244417</v>
      </c>
    </row>
    <row r="1572" spans="1:9" ht="16" x14ac:dyDescent="0.2">
      <c r="A1572" s="18">
        <v>1571</v>
      </c>
      <c r="B1572" s="7">
        <v>44516</v>
      </c>
      <c r="C1572" s="18" t="s">
        <v>7</v>
      </c>
      <c r="D1572" s="45">
        <v>634.95000000000005</v>
      </c>
      <c r="E1572" s="45">
        <v>635.26</v>
      </c>
      <c r="F1572" s="45">
        <v>574.17999999999995</v>
      </c>
      <c r="G1572" s="45">
        <v>589.82000000000005</v>
      </c>
      <c r="H1572" s="45">
        <v>3772957260</v>
      </c>
      <c r="I1572" s="45">
        <v>98383134422</v>
      </c>
    </row>
    <row r="1573" spans="1:9" ht="16" x14ac:dyDescent="0.2">
      <c r="A1573" s="18">
        <v>1572</v>
      </c>
      <c r="B1573" s="7">
        <v>44517</v>
      </c>
      <c r="C1573" s="18" t="s">
        <v>6</v>
      </c>
      <c r="D1573" s="45">
        <v>589.33000000000004</v>
      </c>
      <c r="E1573" s="45">
        <v>593.11</v>
      </c>
      <c r="F1573" s="45">
        <v>554.32000000000005</v>
      </c>
      <c r="G1573" s="45">
        <v>578.09</v>
      </c>
      <c r="H1573" s="45">
        <v>2704847734</v>
      </c>
      <c r="I1573" s="45">
        <v>96426540285</v>
      </c>
    </row>
    <row r="1574" spans="1:9" ht="16" x14ac:dyDescent="0.2">
      <c r="A1574" s="18">
        <v>1573</v>
      </c>
      <c r="B1574" s="7">
        <v>44518</v>
      </c>
      <c r="C1574" s="18" t="s">
        <v>2</v>
      </c>
      <c r="D1574" s="45">
        <v>578.03</v>
      </c>
      <c r="E1574" s="45">
        <v>587.91</v>
      </c>
      <c r="F1574" s="45">
        <v>518.41999999999996</v>
      </c>
      <c r="G1574" s="45">
        <v>532.24</v>
      </c>
      <c r="H1574" s="45">
        <v>2917116815</v>
      </c>
      <c r="I1574" s="45">
        <v>88777841988</v>
      </c>
    </row>
    <row r="1575" spans="1:9" ht="16" x14ac:dyDescent="0.2">
      <c r="A1575" s="18">
        <v>1574</v>
      </c>
      <c r="B1575" s="7">
        <v>44519</v>
      </c>
      <c r="C1575" s="18" t="s">
        <v>4</v>
      </c>
      <c r="D1575" s="45">
        <v>531.51</v>
      </c>
      <c r="E1575" s="45">
        <v>585.9</v>
      </c>
      <c r="F1575" s="45">
        <v>525.24</v>
      </c>
      <c r="G1575" s="45">
        <v>581.53</v>
      </c>
      <c r="H1575" s="45">
        <v>2481119529</v>
      </c>
      <c r="I1575" s="45">
        <v>97000012441</v>
      </c>
    </row>
    <row r="1576" spans="1:9" ht="16" x14ac:dyDescent="0.2">
      <c r="A1576" s="18">
        <v>1575</v>
      </c>
      <c r="B1576" s="7">
        <v>44520</v>
      </c>
      <c r="C1576" s="18" t="s">
        <v>5</v>
      </c>
      <c r="D1576" s="45">
        <v>581.48</v>
      </c>
      <c r="E1576" s="45">
        <v>604.88</v>
      </c>
      <c r="F1576" s="45">
        <v>574.02</v>
      </c>
      <c r="G1576" s="45">
        <v>603.84</v>
      </c>
      <c r="H1576" s="45">
        <v>2336197759</v>
      </c>
      <c r="I1576" s="45">
        <v>100721213324</v>
      </c>
    </row>
    <row r="1577" spans="1:9" ht="16" x14ac:dyDescent="0.2">
      <c r="A1577" s="18">
        <v>1576</v>
      </c>
      <c r="B1577" s="7">
        <v>44521</v>
      </c>
      <c r="C1577" s="18" t="s">
        <v>3</v>
      </c>
      <c r="D1577" s="45">
        <v>604.41</v>
      </c>
      <c r="E1577" s="45">
        <v>605.17999999999995</v>
      </c>
      <c r="F1577" s="45">
        <v>580.59</v>
      </c>
      <c r="G1577" s="45">
        <v>585.29</v>
      </c>
      <c r="H1577" s="45">
        <v>2055539646</v>
      </c>
      <c r="I1577" s="45">
        <v>97627756571</v>
      </c>
    </row>
    <row r="1578" spans="1:9" ht="16" x14ac:dyDescent="0.2">
      <c r="A1578" s="18">
        <v>1577</v>
      </c>
      <c r="B1578" s="7">
        <v>44522</v>
      </c>
      <c r="C1578" s="18" t="s">
        <v>1</v>
      </c>
      <c r="D1578" s="45">
        <v>584.82000000000005</v>
      </c>
      <c r="E1578" s="45">
        <v>585.15</v>
      </c>
      <c r="F1578" s="45">
        <v>554.27</v>
      </c>
      <c r="G1578" s="45">
        <v>559.13</v>
      </c>
      <c r="H1578" s="45">
        <v>2251971535</v>
      </c>
      <c r="I1578" s="45">
        <v>93263023437</v>
      </c>
    </row>
    <row r="1579" spans="1:9" ht="16" x14ac:dyDescent="0.2">
      <c r="A1579" s="18">
        <v>1578</v>
      </c>
      <c r="B1579" s="7">
        <v>44523</v>
      </c>
      <c r="C1579" s="18" t="s">
        <v>7</v>
      </c>
      <c r="D1579" s="45">
        <v>559.57000000000005</v>
      </c>
      <c r="E1579" s="45">
        <v>605.09</v>
      </c>
      <c r="F1579" s="45">
        <v>559.04</v>
      </c>
      <c r="G1579" s="45">
        <v>591.44000000000005</v>
      </c>
      <c r="H1579" s="45">
        <v>2927434189</v>
      </c>
      <c r="I1579" s="45">
        <v>98652799496</v>
      </c>
    </row>
    <row r="1580" spans="1:9" ht="16" x14ac:dyDescent="0.2">
      <c r="A1580" s="18">
        <v>1579</v>
      </c>
      <c r="B1580" s="7">
        <v>44524</v>
      </c>
      <c r="C1580" s="18" t="s">
        <v>6</v>
      </c>
      <c r="D1580" s="45">
        <v>591.20000000000005</v>
      </c>
      <c r="E1580" s="45">
        <v>594.83000000000004</v>
      </c>
      <c r="F1580" s="45">
        <v>577.51</v>
      </c>
      <c r="G1580" s="45">
        <v>581.4</v>
      </c>
      <c r="H1580" s="45">
        <v>2917418688</v>
      </c>
      <c r="I1580" s="45">
        <v>96977406579</v>
      </c>
    </row>
    <row r="1581" spans="1:9" ht="16" x14ac:dyDescent="0.2">
      <c r="A1581" s="18">
        <v>1580</v>
      </c>
      <c r="B1581" s="7">
        <v>44525</v>
      </c>
      <c r="C1581" s="18" t="s">
        <v>2</v>
      </c>
      <c r="D1581" s="45">
        <v>590.36</v>
      </c>
      <c r="E1581" s="45">
        <v>646.96</v>
      </c>
      <c r="F1581" s="45">
        <v>587.86</v>
      </c>
      <c r="G1581" s="45">
        <v>603.73</v>
      </c>
      <c r="H1581" s="45">
        <v>2537227998</v>
      </c>
      <c r="I1581" s="45">
        <v>100702892061</v>
      </c>
    </row>
    <row r="1582" spans="1:9" ht="16" x14ac:dyDescent="0.2">
      <c r="A1582" s="18">
        <v>1581</v>
      </c>
      <c r="B1582" s="7">
        <v>44526</v>
      </c>
      <c r="C1582" s="18" t="s">
        <v>4</v>
      </c>
      <c r="D1582" s="45">
        <v>639</v>
      </c>
      <c r="E1582" s="45">
        <v>657.51</v>
      </c>
      <c r="F1582" s="45">
        <v>566.53</v>
      </c>
      <c r="G1582" s="45">
        <v>585.15</v>
      </c>
      <c r="H1582" s="45">
        <v>4254504824</v>
      </c>
      <c r="I1582" s="45">
        <v>97603244497</v>
      </c>
    </row>
    <row r="1583" spans="1:9" ht="16" x14ac:dyDescent="0.2">
      <c r="A1583" s="18">
        <v>1582</v>
      </c>
      <c r="B1583" s="7">
        <v>44527</v>
      </c>
      <c r="C1583" s="18" t="s">
        <v>5</v>
      </c>
      <c r="D1583" s="45">
        <v>587.1</v>
      </c>
      <c r="E1583" s="45">
        <v>621.39</v>
      </c>
      <c r="F1583" s="45">
        <v>584.79</v>
      </c>
      <c r="G1583" s="45">
        <v>600.34</v>
      </c>
      <c r="H1583" s="45">
        <v>2485529516</v>
      </c>
      <c r="I1583" s="45">
        <v>100136862348</v>
      </c>
    </row>
    <row r="1584" spans="1:9" ht="16" x14ac:dyDescent="0.2">
      <c r="A1584" s="18">
        <v>1583</v>
      </c>
      <c r="B1584" s="7">
        <v>44528</v>
      </c>
      <c r="C1584" s="18" t="s">
        <v>3</v>
      </c>
      <c r="D1584" s="45">
        <v>601.01</v>
      </c>
      <c r="E1584" s="45">
        <v>612.74</v>
      </c>
      <c r="F1584" s="45">
        <v>574.54999999999995</v>
      </c>
      <c r="G1584" s="45">
        <v>611.37</v>
      </c>
      <c r="H1584" s="45">
        <v>2731676788</v>
      </c>
      <c r="I1584" s="45">
        <v>101976683739</v>
      </c>
    </row>
    <row r="1585" spans="1:9" ht="16" x14ac:dyDescent="0.2">
      <c r="A1585" s="18">
        <v>1584</v>
      </c>
      <c r="B1585" s="7">
        <v>44529</v>
      </c>
      <c r="C1585" s="18" t="s">
        <v>1</v>
      </c>
      <c r="D1585" s="45">
        <v>611.76</v>
      </c>
      <c r="E1585" s="45">
        <v>628.5</v>
      </c>
      <c r="F1585" s="45">
        <v>602.44000000000005</v>
      </c>
      <c r="G1585" s="45">
        <v>624.30999999999995</v>
      </c>
      <c r="H1585" s="45">
        <v>2425803182</v>
      </c>
      <c r="I1585" s="45">
        <v>104135632934</v>
      </c>
    </row>
    <row r="1586" spans="1:9" ht="16" x14ac:dyDescent="0.2">
      <c r="A1586" s="18">
        <v>1585</v>
      </c>
      <c r="B1586" s="7">
        <v>44530</v>
      </c>
      <c r="C1586" s="18" t="s">
        <v>7</v>
      </c>
      <c r="D1586" s="45">
        <v>623.96</v>
      </c>
      <c r="E1586" s="45">
        <v>635.13</v>
      </c>
      <c r="F1586" s="45">
        <v>604.87</v>
      </c>
      <c r="G1586" s="45">
        <v>622.66999999999996</v>
      </c>
      <c r="H1586" s="45">
        <v>2781531694</v>
      </c>
      <c r="I1586" s="45">
        <v>103862047714</v>
      </c>
    </row>
    <row r="1587" spans="1:9" ht="16" x14ac:dyDescent="0.2">
      <c r="A1587" s="18">
        <v>1586</v>
      </c>
      <c r="B1587" s="7">
        <v>44531</v>
      </c>
      <c r="C1587" s="18" t="s">
        <v>6</v>
      </c>
      <c r="D1587" s="45">
        <v>621.80999999999995</v>
      </c>
      <c r="E1587" s="45">
        <v>650.25</v>
      </c>
      <c r="F1587" s="45">
        <v>619.20000000000005</v>
      </c>
      <c r="G1587" s="45">
        <v>627.97</v>
      </c>
      <c r="H1587" s="45">
        <v>2806563703</v>
      </c>
      <c r="I1587" s="45">
        <v>104746377981</v>
      </c>
    </row>
    <row r="1588" spans="1:9" ht="16" x14ac:dyDescent="0.2">
      <c r="A1588" s="18">
        <v>1587</v>
      </c>
      <c r="B1588" s="7">
        <v>44532</v>
      </c>
      <c r="C1588" s="18" t="s">
        <v>2</v>
      </c>
      <c r="D1588" s="45">
        <v>627.57000000000005</v>
      </c>
      <c r="E1588" s="45">
        <v>629.88</v>
      </c>
      <c r="F1588" s="45">
        <v>606.65</v>
      </c>
      <c r="G1588" s="45">
        <v>619.47</v>
      </c>
      <c r="H1588" s="45">
        <v>2378758113</v>
      </c>
      <c r="I1588" s="45">
        <v>103328330617</v>
      </c>
    </row>
    <row r="1589" spans="1:9" ht="16" x14ac:dyDescent="0.2">
      <c r="A1589" s="18">
        <v>1588</v>
      </c>
      <c r="B1589" s="7">
        <v>44533</v>
      </c>
      <c r="C1589" s="18" t="s">
        <v>4</v>
      </c>
      <c r="D1589" s="45">
        <v>620.29999999999995</v>
      </c>
      <c r="E1589" s="45">
        <v>628.32000000000005</v>
      </c>
      <c r="F1589" s="45">
        <v>579.85</v>
      </c>
      <c r="G1589" s="45">
        <v>594.64</v>
      </c>
      <c r="H1589" s="45">
        <v>2483348354</v>
      </c>
      <c r="I1589" s="45">
        <v>99185970165</v>
      </c>
    </row>
    <row r="1590" spans="1:9" ht="16" x14ac:dyDescent="0.2">
      <c r="A1590" s="18">
        <v>1589</v>
      </c>
      <c r="B1590" s="7">
        <v>44534</v>
      </c>
      <c r="C1590" s="18" t="s">
        <v>5</v>
      </c>
      <c r="D1590" s="45">
        <v>596.15</v>
      </c>
      <c r="E1590" s="45">
        <v>596.15</v>
      </c>
      <c r="F1590" s="45">
        <v>495.13</v>
      </c>
      <c r="G1590" s="45">
        <v>569.08000000000004</v>
      </c>
      <c r="H1590" s="45">
        <v>4458419873</v>
      </c>
      <c r="I1590" s="45">
        <v>94922740404</v>
      </c>
    </row>
    <row r="1591" spans="1:9" ht="16" x14ac:dyDescent="0.2">
      <c r="A1591" s="18">
        <v>1590</v>
      </c>
      <c r="B1591" s="7">
        <v>44535</v>
      </c>
      <c r="C1591" s="18" t="s">
        <v>3</v>
      </c>
      <c r="D1591" s="45">
        <v>568.65</v>
      </c>
      <c r="E1591" s="45">
        <v>581.80999999999995</v>
      </c>
      <c r="F1591" s="45">
        <v>543.64</v>
      </c>
      <c r="G1591" s="45">
        <v>557.78</v>
      </c>
      <c r="H1591" s="45">
        <v>2394235567</v>
      </c>
      <c r="I1591" s="45">
        <v>93038857104</v>
      </c>
    </row>
    <row r="1592" spans="1:9" ht="16" x14ac:dyDescent="0.2">
      <c r="A1592" s="18">
        <v>1591</v>
      </c>
      <c r="B1592" s="7">
        <v>44536</v>
      </c>
      <c r="C1592" s="18" t="s">
        <v>1</v>
      </c>
      <c r="D1592" s="45">
        <v>557.95000000000005</v>
      </c>
      <c r="E1592" s="45">
        <v>593.38</v>
      </c>
      <c r="F1592" s="45">
        <v>534.26</v>
      </c>
      <c r="G1592" s="45">
        <v>589.26</v>
      </c>
      <c r="H1592" s="45">
        <v>3567503629</v>
      </c>
      <c r="I1592" s="45">
        <v>98288607021</v>
      </c>
    </row>
    <row r="1593" spans="1:9" ht="16" x14ac:dyDescent="0.2">
      <c r="A1593" s="18">
        <v>1592</v>
      </c>
      <c r="B1593" s="7">
        <v>44537</v>
      </c>
      <c r="C1593" s="18" t="s">
        <v>7</v>
      </c>
      <c r="D1593" s="45">
        <v>589.11</v>
      </c>
      <c r="E1593" s="45">
        <v>593.79999999999995</v>
      </c>
      <c r="F1593" s="45">
        <v>573.34</v>
      </c>
      <c r="G1593" s="45">
        <v>579.69000000000005</v>
      </c>
      <c r="H1593" s="45">
        <v>2112954675</v>
      </c>
      <c r="I1593" s="45">
        <v>96692935325</v>
      </c>
    </row>
    <row r="1594" spans="1:9" ht="16" x14ac:dyDescent="0.2">
      <c r="A1594" s="18">
        <v>1593</v>
      </c>
      <c r="B1594" s="7">
        <v>44538</v>
      </c>
      <c r="C1594" s="18" t="s">
        <v>6</v>
      </c>
      <c r="D1594" s="45">
        <v>579.17999999999995</v>
      </c>
      <c r="E1594" s="45">
        <v>607.78</v>
      </c>
      <c r="F1594" s="45">
        <v>567.62</v>
      </c>
      <c r="G1594" s="45">
        <v>607.59</v>
      </c>
      <c r="H1594" s="45">
        <v>2245501623</v>
      </c>
      <c r="I1594" s="45">
        <v>101347173539</v>
      </c>
    </row>
    <row r="1595" spans="1:9" ht="16" x14ac:dyDescent="0.2">
      <c r="A1595" s="18">
        <v>1594</v>
      </c>
      <c r="B1595" s="7">
        <v>44539</v>
      </c>
      <c r="C1595" s="18" t="s">
        <v>2</v>
      </c>
      <c r="D1595" s="45">
        <v>606.64</v>
      </c>
      <c r="E1595" s="45">
        <v>616.65</v>
      </c>
      <c r="F1595" s="45">
        <v>568.04</v>
      </c>
      <c r="G1595" s="45">
        <v>571.65</v>
      </c>
      <c r="H1595" s="45">
        <v>2132955304</v>
      </c>
      <c r="I1595" s="45">
        <v>95351710277</v>
      </c>
    </row>
    <row r="1596" spans="1:9" ht="16" x14ac:dyDescent="0.2">
      <c r="A1596" s="18">
        <v>1595</v>
      </c>
      <c r="B1596" s="7">
        <v>44540</v>
      </c>
      <c r="C1596" s="18" t="s">
        <v>4</v>
      </c>
      <c r="D1596" s="45">
        <v>570.98</v>
      </c>
      <c r="E1596" s="45">
        <v>594.6</v>
      </c>
      <c r="F1596" s="45">
        <v>551.74</v>
      </c>
      <c r="G1596" s="45">
        <v>552.97</v>
      </c>
      <c r="H1596" s="45">
        <v>2089946472</v>
      </c>
      <c r="I1596" s="45">
        <v>92235504807</v>
      </c>
    </row>
    <row r="1597" spans="1:9" ht="16" x14ac:dyDescent="0.2">
      <c r="A1597" s="18">
        <v>1596</v>
      </c>
      <c r="B1597" s="7">
        <v>44541</v>
      </c>
      <c r="C1597" s="18" t="s">
        <v>5</v>
      </c>
      <c r="D1597" s="45">
        <v>553.66999999999996</v>
      </c>
      <c r="E1597" s="45">
        <v>572.19000000000005</v>
      </c>
      <c r="F1597" s="45">
        <v>542.57000000000005</v>
      </c>
      <c r="G1597" s="45">
        <v>564.32000000000005</v>
      </c>
      <c r="H1597" s="45">
        <v>1824951693</v>
      </c>
      <c r="I1597" s="45">
        <v>94129640886</v>
      </c>
    </row>
    <row r="1598" spans="1:9" ht="16" x14ac:dyDescent="0.2">
      <c r="A1598" s="18">
        <v>1597</v>
      </c>
      <c r="B1598" s="7">
        <v>44542</v>
      </c>
      <c r="C1598" s="18" t="s">
        <v>3</v>
      </c>
      <c r="D1598" s="45">
        <v>564.14</v>
      </c>
      <c r="E1598" s="45">
        <v>574.19000000000005</v>
      </c>
      <c r="F1598" s="45">
        <v>559.52</v>
      </c>
      <c r="G1598" s="45">
        <v>570.82000000000005</v>
      </c>
      <c r="H1598" s="45">
        <v>1307635490</v>
      </c>
      <c r="I1598" s="45">
        <v>95214089647</v>
      </c>
    </row>
    <row r="1599" spans="1:9" ht="16" x14ac:dyDescent="0.2">
      <c r="A1599" s="18">
        <v>1598</v>
      </c>
      <c r="B1599" s="7">
        <v>44543</v>
      </c>
      <c r="C1599" s="18" t="s">
        <v>1</v>
      </c>
      <c r="D1599" s="45">
        <v>571.17999999999995</v>
      </c>
      <c r="E1599" s="45">
        <v>572.88</v>
      </c>
      <c r="F1599" s="45">
        <v>512</v>
      </c>
      <c r="G1599" s="45">
        <v>521.01</v>
      </c>
      <c r="H1599" s="45">
        <v>1900967743</v>
      </c>
      <c r="I1599" s="45">
        <v>86905337453</v>
      </c>
    </row>
    <row r="1600" spans="1:9" ht="16" x14ac:dyDescent="0.2">
      <c r="A1600" s="18">
        <v>1599</v>
      </c>
      <c r="B1600" s="7">
        <v>44544</v>
      </c>
      <c r="C1600" s="18" t="s">
        <v>7</v>
      </c>
      <c r="D1600" s="45">
        <v>520.63</v>
      </c>
      <c r="E1600" s="45">
        <v>536.29999999999995</v>
      </c>
      <c r="F1600" s="45">
        <v>510.42</v>
      </c>
      <c r="G1600" s="45">
        <v>511.23</v>
      </c>
      <c r="H1600" s="45">
        <v>2232411089</v>
      </c>
      <c r="I1600" s="45">
        <v>85273644407</v>
      </c>
    </row>
    <row r="1601" spans="1:9" ht="16" x14ac:dyDescent="0.2">
      <c r="A1601" s="18">
        <v>1600</v>
      </c>
      <c r="B1601" s="7">
        <v>44545</v>
      </c>
      <c r="C1601" s="18" t="s">
        <v>6</v>
      </c>
      <c r="D1601" s="45">
        <v>528.42999999999995</v>
      </c>
      <c r="E1601" s="45">
        <v>546.58000000000004</v>
      </c>
      <c r="F1601" s="45">
        <v>503.04</v>
      </c>
      <c r="G1601" s="45">
        <v>541.03</v>
      </c>
      <c r="H1601" s="45">
        <v>2079796859</v>
      </c>
      <c r="I1601" s="45">
        <v>90243922553</v>
      </c>
    </row>
    <row r="1602" spans="1:9" ht="16" x14ac:dyDescent="0.2">
      <c r="A1602" s="18">
        <v>1601</v>
      </c>
      <c r="B1602" s="7">
        <v>44546</v>
      </c>
      <c r="C1602" s="18" t="s">
        <v>2</v>
      </c>
      <c r="D1602" s="45">
        <v>541.4</v>
      </c>
      <c r="E1602" s="45">
        <v>545.15</v>
      </c>
      <c r="F1602" s="45">
        <v>525.12</v>
      </c>
      <c r="G1602" s="45">
        <v>526.25</v>
      </c>
      <c r="H1602" s="45">
        <v>1500825557</v>
      </c>
      <c r="I1602" s="45">
        <v>87778523353</v>
      </c>
    </row>
    <row r="1603" spans="1:9" ht="16" x14ac:dyDescent="0.2">
      <c r="A1603" s="18">
        <v>1602</v>
      </c>
      <c r="B1603" s="7">
        <v>44547</v>
      </c>
      <c r="C1603" s="18" t="s">
        <v>4</v>
      </c>
      <c r="D1603" s="45">
        <v>526.15</v>
      </c>
      <c r="E1603" s="45">
        <v>535.42999999999995</v>
      </c>
      <c r="F1603" s="45">
        <v>511.7</v>
      </c>
      <c r="G1603" s="45">
        <v>525.71</v>
      </c>
      <c r="H1603" s="45">
        <v>1804795681</v>
      </c>
      <c r="I1603" s="45">
        <v>87688418217</v>
      </c>
    </row>
    <row r="1604" spans="1:9" ht="16" x14ac:dyDescent="0.2">
      <c r="A1604" s="18">
        <v>1603</v>
      </c>
      <c r="B1604" s="7">
        <v>44548</v>
      </c>
      <c r="C1604" s="18" t="s">
        <v>5</v>
      </c>
      <c r="D1604" s="45">
        <v>526.16999999999996</v>
      </c>
      <c r="E1604" s="45">
        <v>537.82000000000005</v>
      </c>
      <c r="F1604" s="45">
        <v>517.32000000000005</v>
      </c>
      <c r="G1604" s="45">
        <v>533.89</v>
      </c>
      <c r="H1604" s="45">
        <v>1294574825</v>
      </c>
      <c r="I1604" s="45">
        <v>89053694756</v>
      </c>
    </row>
    <row r="1605" spans="1:9" ht="16" x14ac:dyDescent="0.2">
      <c r="A1605" s="18">
        <v>1604</v>
      </c>
      <c r="B1605" s="7">
        <v>44549</v>
      </c>
      <c r="C1605" s="18" t="s">
        <v>3</v>
      </c>
      <c r="D1605" s="45">
        <v>534.02</v>
      </c>
      <c r="E1605" s="45">
        <v>543.75</v>
      </c>
      <c r="F1605" s="45">
        <v>527.77</v>
      </c>
      <c r="G1605" s="45">
        <v>529.97</v>
      </c>
      <c r="H1605" s="45">
        <v>1199582659</v>
      </c>
      <c r="I1605" s="45">
        <v>88399940790</v>
      </c>
    </row>
    <row r="1606" spans="1:9" ht="16" x14ac:dyDescent="0.2">
      <c r="A1606" s="18">
        <v>1605</v>
      </c>
      <c r="B1606" s="7">
        <v>44550</v>
      </c>
      <c r="C1606" s="18" t="s">
        <v>1</v>
      </c>
      <c r="D1606" s="45">
        <v>529.73</v>
      </c>
      <c r="E1606" s="45">
        <v>534.78</v>
      </c>
      <c r="F1606" s="45">
        <v>506.37</v>
      </c>
      <c r="G1606" s="45">
        <v>523.16</v>
      </c>
      <c r="H1606" s="45">
        <v>1467380399</v>
      </c>
      <c r="I1606" s="45">
        <v>87264103150</v>
      </c>
    </row>
    <row r="1607" spans="1:9" ht="16" x14ac:dyDescent="0.2">
      <c r="A1607" s="18">
        <v>1606</v>
      </c>
      <c r="B1607" s="7">
        <v>44551</v>
      </c>
      <c r="C1607" s="18" t="s">
        <v>7</v>
      </c>
      <c r="D1607" s="45">
        <v>523.39</v>
      </c>
      <c r="E1607" s="45">
        <v>535.11</v>
      </c>
      <c r="F1607" s="45">
        <v>517.76</v>
      </c>
      <c r="G1607" s="45">
        <v>528.71</v>
      </c>
      <c r="H1607" s="45">
        <v>1461697111</v>
      </c>
      <c r="I1607" s="45">
        <v>88189598447</v>
      </c>
    </row>
    <row r="1608" spans="1:9" ht="16" x14ac:dyDescent="0.2">
      <c r="A1608" s="18">
        <v>1607</v>
      </c>
      <c r="B1608" s="7">
        <v>44552</v>
      </c>
      <c r="C1608" s="18" t="s">
        <v>6</v>
      </c>
      <c r="D1608" s="45">
        <v>528.77</v>
      </c>
      <c r="E1608" s="45">
        <v>544.65</v>
      </c>
      <c r="F1608" s="45">
        <v>527.64</v>
      </c>
      <c r="G1608" s="45">
        <v>533.64</v>
      </c>
      <c r="H1608" s="45">
        <v>1597323976</v>
      </c>
      <c r="I1608" s="45">
        <v>89012591912</v>
      </c>
    </row>
    <row r="1609" spans="1:9" ht="16" x14ac:dyDescent="0.2">
      <c r="A1609" s="18">
        <v>1608</v>
      </c>
      <c r="B1609" s="7">
        <v>44553</v>
      </c>
      <c r="C1609" s="18" t="s">
        <v>2</v>
      </c>
      <c r="D1609" s="45">
        <v>533.72</v>
      </c>
      <c r="E1609" s="45">
        <v>552.53</v>
      </c>
      <c r="F1609" s="45">
        <v>524.78</v>
      </c>
      <c r="G1609" s="45">
        <v>548.73</v>
      </c>
      <c r="H1609" s="45">
        <v>1867124970</v>
      </c>
      <c r="I1609" s="45">
        <v>91528095407</v>
      </c>
    </row>
    <row r="1610" spans="1:9" ht="16" x14ac:dyDescent="0.2">
      <c r="A1610" s="18">
        <v>1609</v>
      </c>
      <c r="B1610" s="7">
        <v>44554</v>
      </c>
      <c r="C1610" s="18" t="s">
        <v>4</v>
      </c>
      <c r="D1610" s="45">
        <v>549</v>
      </c>
      <c r="E1610" s="45">
        <v>554.13</v>
      </c>
      <c r="F1610" s="45">
        <v>538.23</v>
      </c>
      <c r="G1610" s="45">
        <v>541.9</v>
      </c>
      <c r="H1610" s="45">
        <v>1677259160</v>
      </c>
      <c r="I1610" s="45">
        <v>90389882921</v>
      </c>
    </row>
    <row r="1611" spans="1:9" ht="16" x14ac:dyDescent="0.2">
      <c r="A1611" s="18">
        <v>1610</v>
      </c>
      <c r="B1611" s="7">
        <v>44555</v>
      </c>
      <c r="C1611" s="18" t="s">
        <v>5</v>
      </c>
      <c r="D1611" s="45">
        <v>542.47</v>
      </c>
      <c r="E1611" s="45">
        <v>550.87</v>
      </c>
      <c r="F1611" s="45">
        <v>540.54999999999995</v>
      </c>
      <c r="G1611" s="45">
        <v>547.33000000000004</v>
      </c>
      <c r="H1611" s="45">
        <v>1305388019</v>
      </c>
      <c r="I1611" s="45">
        <v>91294641313</v>
      </c>
    </row>
    <row r="1612" spans="1:9" ht="16" x14ac:dyDescent="0.2">
      <c r="A1612"/>
      <c r="B1612"/>
      <c r="C1612" s="43"/>
      <c r="D1612"/>
      <c r="E1612"/>
      <c r="F1612"/>
      <c r="G1612"/>
      <c r="H1612"/>
      <c r="I1612"/>
    </row>
    <row r="1613" spans="1:9" ht="16" x14ac:dyDescent="0.2">
      <c r="A1613" s="25"/>
      <c r="B1613"/>
      <c r="C1613" s="25"/>
      <c r="D1613" s="27"/>
      <c r="E1613" s="27"/>
      <c r="F1613" s="27"/>
      <c r="G1613" s="27"/>
      <c r="H1613" s="27"/>
      <c r="I1613" s="27"/>
    </row>
    <row r="1614" spans="1:9" ht="16" x14ac:dyDescent="0.2">
      <c r="A1614" s="25"/>
      <c r="B1614" s="42"/>
      <c r="C1614" s="25"/>
      <c r="D1614" s="27"/>
      <c r="E1614" s="27"/>
      <c r="F1614" s="27"/>
      <c r="G1614" s="27"/>
      <c r="H1614" s="27"/>
      <c r="I1614" s="27"/>
    </row>
    <row r="1615" spans="1:9" ht="16" x14ac:dyDescent="0.2">
      <c r="A1615" s="25"/>
      <c r="B1615" s="26"/>
      <c r="C1615" s="25"/>
      <c r="D1615" s="27"/>
      <c r="E1615" s="27"/>
      <c r="F1615" s="27"/>
      <c r="G1615" s="27"/>
      <c r="H1615" s="27"/>
      <c r="I1615" s="27"/>
    </row>
    <row r="1616" spans="1:9" ht="16" x14ac:dyDescent="0.2">
      <c r="A1616" s="25"/>
      <c r="B1616" s="26"/>
      <c r="C1616" s="25"/>
      <c r="D1616" s="27"/>
      <c r="E1616" s="27"/>
      <c r="F1616" s="27"/>
      <c r="G1616" s="27"/>
      <c r="H1616" s="27"/>
      <c r="I1616" s="27"/>
    </row>
    <row r="1617" spans="1:9" ht="16" x14ac:dyDescent="0.2">
      <c r="A1617" s="25"/>
      <c r="B1617" s="26"/>
      <c r="C1617" s="25"/>
      <c r="D1617" s="27"/>
      <c r="E1617" s="27"/>
      <c r="F1617" s="27"/>
      <c r="G1617" s="27"/>
      <c r="H1617" s="27"/>
      <c r="I1617" s="27"/>
    </row>
    <row r="1618" spans="1:9" ht="16" x14ac:dyDescent="0.2">
      <c r="A1618" s="25"/>
      <c r="B1618" s="26"/>
      <c r="C1618" s="25"/>
      <c r="D1618" s="27"/>
      <c r="E1618" s="27"/>
      <c r="F1618" s="27"/>
      <c r="G1618" s="27"/>
      <c r="H1618" s="27"/>
      <c r="I1618" s="27"/>
    </row>
    <row r="1619" spans="1:9" ht="16" x14ac:dyDescent="0.2">
      <c r="A1619" s="25"/>
      <c r="B1619" s="26"/>
      <c r="C1619" s="25"/>
      <c r="D1619" s="27"/>
      <c r="E1619" s="27"/>
      <c r="F1619" s="27"/>
      <c r="G1619" s="27"/>
      <c r="H1619" s="27"/>
      <c r="I1619" s="27"/>
    </row>
    <row r="1620" spans="1:9" ht="16" x14ac:dyDescent="0.2">
      <c r="A1620" s="25"/>
      <c r="B1620" s="26"/>
      <c r="C1620" s="25"/>
      <c r="D1620" s="27"/>
      <c r="E1620" s="27"/>
      <c r="F1620" s="27"/>
      <c r="G1620" s="27"/>
      <c r="H1620" s="27"/>
      <c r="I1620" s="27"/>
    </row>
    <row r="1621" spans="1:9" ht="16" x14ac:dyDescent="0.2">
      <c r="A1621" s="25"/>
      <c r="B1621" s="26"/>
      <c r="C1621" s="25"/>
      <c r="D1621" s="27"/>
      <c r="E1621" s="27"/>
      <c r="F1621" s="27"/>
      <c r="G1621" s="27"/>
      <c r="H1621" s="27"/>
      <c r="I1621" s="27"/>
    </row>
    <row r="1622" spans="1:9" ht="16" x14ac:dyDescent="0.2">
      <c r="A1622" s="25"/>
      <c r="B1622" s="26"/>
      <c r="C1622" s="25"/>
      <c r="D1622" s="27"/>
      <c r="E1622" s="27"/>
      <c r="F1622" s="27"/>
      <c r="G1622" s="27"/>
      <c r="H1622" s="27"/>
      <c r="I1622" s="27"/>
    </row>
    <row r="1623" spans="1:9" ht="16" x14ac:dyDescent="0.2">
      <c r="A1623" s="25"/>
      <c r="B1623" s="26"/>
      <c r="C1623" s="25"/>
      <c r="D1623" s="27"/>
      <c r="E1623" s="27"/>
      <c r="F1623" s="27"/>
      <c r="G1623" s="27"/>
      <c r="H1623" s="27"/>
      <c r="I1623" s="27"/>
    </row>
    <row r="1624" spans="1:9" ht="16" x14ac:dyDescent="0.2">
      <c r="A1624" s="25"/>
      <c r="B1624" s="26"/>
      <c r="C1624" s="25"/>
      <c r="D1624" s="27"/>
      <c r="E1624" s="27"/>
      <c r="F1624" s="27"/>
      <c r="G1624" s="27"/>
      <c r="H1624" s="27"/>
      <c r="I1624" s="27"/>
    </row>
    <row r="1625" spans="1:9" ht="16" x14ac:dyDescent="0.2">
      <c r="A1625" s="25"/>
      <c r="B1625" s="26"/>
      <c r="C1625" s="25"/>
      <c r="D1625" s="27"/>
      <c r="E1625" s="27"/>
      <c r="F1625" s="27"/>
      <c r="G1625" s="27"/>
      <c r="H1625" s="27"/>
      <c r="I1625" s="27"/>
    </row>
    <row r="1626" spans="1:9" ht="16" x14ac:dyDescent="0.2">
      <c r="A1626" s="25"/>
      <c r="B1626" s="26"/>
      <c r="C1626" s="25"/>
      <c r="D1626" s="27"/>
      <c r="E1626" s="27"/>
      <c r="F1626" s="27"/>
      <c r="G1626" s="27"/>
      <c r="H1626" s="27"/>
      <c r="I1626" s="27"/>
    </row>
    <row r="1627" spans="1:9" ht="16" x14ac:dyDescent="0.2">
      <c r="A1627" s="25"/>
      <c r="B1627" s="26"/>
      <c r="C1627" s="25"/>
      <c r="D1627" s="27"/>
      <c r="E1627" s="27"/>
      <c r="F1627" s="27"/>
      <c r="G1627" s="27"/>
      <c r="H1627" s="27"/>
      <c r="I1627" s="27"/>
    </row>
    <row r="1628" spans="1:9" ht="16" x14ac:dyDescent="0.2">
      <c r="A1628" s="25"/>
      <c r="B1628" s="26"/>
      <c r="C1628" s="25"/>
      <c r="D1628" s="27"/>
      <c r="E1628" s="27"/>
      <c r="F1628" s="27"/>
      <c r="G1628" s="27"/>
      <c r="H1628" s="27"/>
      <c r="I1628" s="27"/>
    </row>
    <row r="1629" spans="1:9" ht="16" x14ac:dyDescent="0.2">
      <c r="A1629" s="25"/>
      <c r="B1629" s="26"/>
      <c r="C1629" s="25"/>
      <c r="D1629" s="27"/>
      <c r="E1629" s="27"/>
      <c r="F1629" s="27"/>
      <c r="G1629" s="27"/>
      <c r="H1629" s="27"/>
      <c r="I1629" s="27"/>
    </row>
    <row r="1630" spans="1:9" ht="16" x14ac:dyDescent="0.2">
      <c r="A1630" s="25"/>
      <c r="B1630" s="26"/>
      <c r="C1630" s="25"/>
      <c r="D1630" s="27"/>
      <c r="E1630" s="27"/>
      <c r="F1630" s="27"/>
      <c r="G1630" s="27"/>
      <c r="H1630" s="27"/>
      <c r="I1630" s="27"/>
    </row>
    <row r="1631" spans="1:9" ht="16" x14ac:dyDescent="0.2">
      <c r="A1631" s="25"/>
      <c r="B1631" s="26"/>
      <c r="C1631" s="25"/>
      <c r="D1631" s="27"/>
      <c r="E1631" s="27"/>
      <c r="F1631" s="27"/>
      <c r="G1631" s="27"/>
      <c r="H1631" s="27"/>
      <c r="I1631" s="27"/>
    </row>
    <row r="1632" spans="1:9" ht="16" x14ac:dyDescent="0.2">
      <c r="A1632" s="25"/>
      <c r="B1632" s="26"/>
      <c r="C1632" s="25"/>
      <c r="D1632" s="27"/>
      <c r="E1632" s="27"/>
      <c r="F1632" s="27"/>
      <c r="G1632" s="27"/>
      <c r="H1632" s="27"/>
      <c r="I1632" s="27"/>
    </row>
    <row r="1633" spans="1:9" ht="16" x14ac:dyDescent="0.2">
      <c r="A1633" s="25"/>
      <c r="B1633" s="26"/>
      <c r="C1633" s="25"/>
      <c r="D1633" s="27"/>
      <c r="E1633" s="27"/>
      <c r="F1633" s="27"/>
      <c r="G1633" s="27"/>
      <c r="H1633" s="27"/>
      <c r="I1633" s="27"/>
    </row>
    <row r="1634" spans="1:9" ht="16" x14ac:dyDescent="0.2">
      <c r="A1634" s="25"/>
      <c r="B1634" s="26"/>
      <c r="C1634" s="25"/>
      <c r="D1634" s="27"/>
      <c r="E1634" s="27"/>
      <c r="F1634" s="27"/>
      <c r="G1634" s="27"/>
      <c r="H1634" s="27"/>
      <c r="I1634" s="27"/>
    </row>
    <row r="1635" spans="1:9" ht="16" x14ac:dyDescent="0.2">
      <c r="A1635" s="25"/>
      <c r="B1635" s="26"/>
      <c r="C1635" s="25"/>
      <c r="D1635" s="27"/>
      <c r="E1635" s="27"/>
      <c r="F1635" s="27"/>
      <c r="G1635" s="27"/>
      <c r="H1635" s="27"/>
      <c r="I1635" s="27"/>
    </row>
    <row r="1636" spans="1:9" ht="16" x14ac:dyDescent="0.2">
      <c r="A1636" s="25"/>
      <c r="B1636" s="26"/>
      <c r="C1636" s="25"/>
      <c r="D1636" s="27"/>
      <c r="E1636" s="27"/>
      <c r="F1636" s="27"/>
      <c r="G1636" s="27"/>
      <c r="H1636" s="27"/>
      <c r="I1636" s="27"/>
    </row>
    <row r="1637" spans="1:9" ht="16" x14ac:dyDescent="0.2">
      <c r="A1637" s="25"/>
      <c r="B1637" s="26"/>
      <c r="C1637" s="25"/>
      <c r="D1637" s="27"/>
      <c r="E1637" s="27"/>
      <c r="F1637" s="27"/>
      <c r="G1637" s="27"/>
      <c r="H1637" s="27"/>
      <c r="I1637" s="27"/>
    </row>
    <row r="1638" spans="1:9" ht="16" x14ac:dyDescent="0.2">
      <c r="A1638" s="25"/>
      <c r="B1638" s="26"/>
      <c r="C1638" s="25"/>
      <c r="D1638" s="27"/>
      <c r="E1638" s="27"/>
      <c r="F1638" s="27"/>
      <c r="G1638" s="27"/>
      <c r="H1638" s="27"/>
      <c r="I1638" s="27"/>
    </row>
    <row r="1639" spans="1:9" ht="16" x14ac:dyDescent="0.2">
      <c r="A1639" s="25"/>
      <c r="B1639" s="26"/>
      <c r="C1639" s="25"/>
      <c r="D1639" s="27"/>
      <c r="E1639" s="27"/>
      <c r="F1639" s="27"/>
      <c r="G1639" s="27"/>
      <c r="H1639" s="27"/>
      <c r="I1639" s="27"/>
    </row>
    <row r="1640" spans="1:9" ht="16" x14ac:dyDescent="0.2">
      <c r="A1640" s="25"/>
      <c r="B1640" s="26"/>
      <c r="C1640" s="25"/>
      <c r="D1640" s="27"/>
      <c r="E1640" s="27"/>
      <c r="F1640" s="27"/>
      <c r="G1640" s="27"/>
      <c r="H1640" s="27"/>
      <c r="I1640" s="27"/>
    </row>
    <row r="1641" spans="1:9" ht="16" x14ac:dyDescent="0.2">
      <c r="A1641" s="25"/>
      <c r="B1641" s="26"/>
      <c r="C1641" s="25"/>
      <c r="D1641" s="27"/>
      <c r="E1641" s="27"/>
      <c r="F1641" s="27"/>
      <c r="G1641" s="27"/>
      <c r="H1641" s="27"/>
      <c r="I1641" s="27"/>
    </row>
    <row r="1642" spans="1:9" ht="16" x14ac:dyDescent="0.2">
      <c r="A1642" s="25"/>
      <c r="B1642" s="26"/>
      <c r="C1642" s="25"/>
      <c r="D1642" s="27"/>
      <c r="E1642" s="27"/>
      <c r="F1642" s="27"/>
      <c r="G1642" s="27"/>
      <c r="H1642" s="27"/>
      <c r="I1642" s="27"/>
    </row>
    <row r="1643" spans="1:9" ht="16" x14ac:dyDescent="0.2">
      <c r="A1643" s="25"/>
      <c r="B1643" s="26"/>
      <c r="C1643" s="25"/>
      <c r="D1643" s="27"/>
      <c r="E1643" s="27"/>
      <c r="F1643" s="27"/>
      <c r="G1643" s="27"/>
      <c r="H1643" s="27"/>
      <c r="I1643" s="27"/>
    </row>
    <row r="1644" spans="1:9" ht="16" x14ac:dyDescent="0.2">
      <c r="A1644" s="25"/>
      <c r="B1644" s="26"/>
      <c r="C1644" s="25"/>
      <c r="D1644" s="27"/>
      <c r="E1644" s="27"/>
      <c r="F1644" s="27"/>
      <c r="G1644" s="27"/>
      <c r="H1644" s="27"/>
      <c r="I1644" s="27"/>
    </row>
    <row r="1645" spans="1:9" ht="16" x14ac:dyDescent="0.2">
      <c r="A1645" s="25"/>
      <c r="B1645" s="26"/>
      <c r="C1645" s="25"/>
      <c r="D1645" s="27"/>
      <c r="E1645" s="27"/>
      <c r="F1645" s="27"/>
      <c r="G1645" s="27"/>
      <c r="H1645" s="27"/>
      <c r="I1645" s="27"/>
    </row>
    <row r="1646" spans="1:9" ht="16" x14ac:dyDescent="0.2">
      <c r="A1646" s="25"/>
      <c r="B1646" s="26"/>
      <c r="C1646" s="25"/>
      <c r="D1646" s="27"/>
      <c r="E1646" s="27"/>
      <c r="F1646" s="27"/>
      <c r="G1646" s="27"/>
      <c r="H1646" s="27"/>
      <c r="I1646" s="27"/>
    </row>
    <row r="1647" spans="1:9" ht="16" x14ac:dyDescent="0.2">
      <c r="A1647" s="25"/>
      <c r="B1647" s="26"/>
      <c r="C1647" s="25"/>
      <c r="D1647" s="27"/>
      <c r="E1647" s="27"/>
      <c r="F1647" s="27"/>
      <c r="G1647" s="27"/>
      <c r="H1647" s="27"/>
      <c r="I1647" s="27"/>
    </row>
    <row r="1648" spans="1:9" ht="16" x14ac:dyDescent="0.2">
      <c r="A1648" s="25"/>
      <c r="B1648" s="26"/>
      <c r="C1648" s="25"/>
      <c r="D1648" s="27"/>
      <c r="E1648" s="27"/>
      <c r="F1648" s="27"/>
      <c r="G1648" s="27"/>
      <c r="H1648" s="27"/>
      <c r="I1648" s="27"/>
    </row>
    <row r="1649" spans="1:9" ht="16" x14ac:dyDescent="0.2">
      <c r="A1649" s="25"/>
      <c r="B1649" s="26"/>
      <c r="C1649" s="25"/>
      <c r="D1649" s="27"/>
      <c r="E1649" s="27"/>
      <c r="F1649" s="27"/>
      <c r="G1649" s="27"/>
      <c r="H1649" s="27"/>
      <c r="I1649" s="27"/>
    </row>
    <row r="1650" spans="1:9" ht="16" x14ac:dyDescent="0.2">
      <c r="A1650" s="25"/>
      <c r="B1650" s="26"/>
      <c r="C1650" s="25"/>
      <c r="D1650" s="27"/>
      <c r="E1650" s="27"/>
      <c r="F1650" s="27"/>
      <c r="G1650" s="27"/>
      <c r="H1650" s="27"/>
      <c r="I1650" s="27"/>
    </row>
    <row r="1651" spans="1:9" ht="16" x14ac:dyDescent="0.2">
      <c r="A1651" s="25"/>
      <c r="B1651" s="26"/>
      <c r="C1651" s="25"/>
      <c r="D1651" s="27"/>
      <c r="E1651" s="27"/>
      <c r="F1651" s="27"/>
      <c r="G1651" s="27"/>
      <c r="H1651" s="27"/>
      <c r="I1651" s="27"/>
    </row>
    <row r="1652" spans="1:9" ht="16" x14ac:dyDescent="0.2">
      <c r="A1652" s="25"/>
      <c r="B1652" s="26"/>
      <c r="C1652" s="25"/>
      <c r="D1652" s="27"/>
      <c r="E1652" s="27"/>
      <c r="F1652" s="27"/>
      <c r="G1652" s="27"/>
      <c r="H1652" s="27"/>
      <c r="I1652" s="27"/>
    </row>
    <row r="1653" spans="1:9" ht="16" x14ac:dyDescent="0.2">
      <c r="A1653" s="25"/>
      <c r="B1653" s="26"/>
      <c r="C1653" s="25"/>
      <c r="D1653" s="27"/>
      <c r="E1653" s="27"/>
      <c r="F1653" s="27"/>
      <c r="G1653" s="27"/>
      <c r="H1653" s="27"/>
      <c r="I1653" s="27"/>
    </row>
    <row r="1654" spans="1:9" ht="16" x14ac:dyDescent="0.2">
      <c r="A1654" s="25"/>
      <c r="B1654" s="26"/>
      <c r="C1654" s="25"/>
      <c r="D1654" s="27"/>
      <c r="E1654" s="27"/>
      <c r="F1654" s="27"/>
      <c r="G1654" s="27"/>
      <c r="H1654" s="27"/>
      <c r="I1654" s="27"/>
    </row>
    <row r="1655" spans="1:9" ht="16" x14ac:dyDescent="0.2">
      <c r="A1655" s="25"/>
      <c r="B1655" s="26"/>
      <c r="C1655" s="25"/>
      <c r="D1655" s="27"/>
      <c r="E1655" s="27"/>
      <c r="F1655" s="27"/>
      <c r="G1655" s="27"/>
      <c r="H1655" s="27"/>
      <c r="I1655" s="27"/>
    </row>
    <row r="1656" spans="1:9" ht="16" x14ac:dyDescent="0.2">
      <c r="A1656" s="25"/>
      <c r="B1656" s="26"/>
      <c r="C1656" s="25"/>
      <c r="D1656" s="27"/>
      <c r="E1656" s="27"/>
      <c r="F1656" s="27"/>
      <c r="G1656" s="27"/>
      <c r="H1656" s="27"/>
      <c r="I1656" s="27"/>
    </row>
    <row r="1657" spans="1:9" ht="16" x14ac:dyDescent="0.2">
      <c r="A1657" s="25"/>
      <c r="B1657" s="26"/>
      <c r="C1657" s="25"/>
      <c r="D1657" s="27"/>
      <c r="E1657" s="27"/>
      <c r="F1657" s="27"/>
      <c r="G1657" s="27"/>
      <c r="H1657" s="27"/>
      <c r="I1657" s="27"/>
    </row>
    <row r="1658" spans="1:9" ht="16" x14ac:dyDescent="0.2">
      <c r="A1658" s="25"/>
      <c r="B1658" s="26"/>
      <c r="C1658" s="25"/>
      <c r="D1658" s="27"/>
      <c r="E1658" s="27"/>
      <c r="F1658" s="27"/>
      <c r="G1658" s="27"/>
      <c r="H1658" s="27"/>
      <c r="I1658" s="27"/>
    </row>
    <row r="1659" spans="1:9" ht="16" x14ac:dyDescent="0.2">
      <c r="A1659" s="25"/>
      <c r="B1659" s="26"/>
      <c r="C1659" s="25"/>
      <c r="D1659" s="27"/>
      <c r="E1659" s="27"/>
      <c r="F1659" s="27"/>
      <c r="G1659" s="27"/>
      <c r="H1659" s="27"/>
      <c r="I1659" s="27"/>
    </row>
    <row r="1660" spans="1:9" ht="16" x14ac:dyDescent="0.2">
      <c r="A1660" s="25"/>
      <c r="B1660" s="26"/>
      <c r="C1660" s="25"/>
      <c r="D1660" s="27"/>
      <c r="E1660" s="27"/>
      <c r="F1660" s="27"/>
      <c r="G1660" s="27"/>
      <c r="H1660" s="27"/>
      <c r="I1660" s="27"/>
    </row>
    <row r="1661" spans="1:9" ht="16" x14ac:dyDescent="0.2">
      <c r="A1661" s="25"/>
      <c r="B1661" s="26"/>
      <c r="C1661" s="25"/>
      <c r="D1661" s="27"/>
      <c r="E1661" s="27"/>
      <c r="F1661" s="27"/>
      <c r="G1661" s="27"/>
      <c r="H1661" s="27"/>
      <c r="I1661" s="27"/>
    </row>
    <row r="1662" spans="1:9" ht="16" x14ac:dyDescent="0.2">
      <c r="A1662" s="25"/>
      <c r="B1662" s="26"/>
      <c r="C1662" s="25"/>
      <c r="D1662" s="27"/>
      <c r="E1662" s="27"/>
      <c r="F1662" s="27"/>
      <c r="G1662" s="27"/>
      <c r="H1662" s="27"/>
      <c r="I1662" s="27"/>
    </row>
    <row r="1663" spans="1:9" ht="16" x14ac:dyDescent="0.2">
      <c r="A1663" s="25"/>
      <c r="B1663" s="26"/>
      <c r="C1663" s="25"/>
      <c r="D1663" s="27"/>
      <c r="E1663" s="27"/>
      <c r="F1663" s="27"/>
      <c r="G1663" s="27"/>
      <c r="H1663" s="27"/>
      <c r="I1663" s="27"/>
    </row>
    <row r="1664" spans="1:9" ht="16" x14ac:dyDescent="0.2">
      <c r="A1664" s="25"/>
      <c r="B1664" s="26"/>
      <c r="C1664" s="25"/>
      <c r="D1664" s="27"/>
      <c r="E1664" s="27"/>
      <c r="F1664" s="27"/>
      <c r="G1664" s="27"/>
      <c r="H1664" s="27"/>
      <c r="I1664" s="27"/>
    </row>
    <row r="1665" spans="1:9" ht="16" x14ac:dyDescent="0.2">
      <c r="A1665" s="25"/>
      <c r="B1665" s="26"/>
      <c r="C1665" s="25"/>
      <c r="D1665" s="27"/>
      <c r="E1665" s="27"/>
      <c r="F1665" s="27"/>
      <c r="G1665" s="27"/>
      <c r="H1665" s="27"/>
      <c r="I1665" s="27"/>
    </row>
    <row r="1666" spans="1:9" ht="16" x14ac:dyDescent="0.2">
      <c r="A1666" s="25"/>
      <c r="B1666" s="26"/>
      <c r="C1666" s="25"/>
      <c r="D1666" s="27"/>
      <c r="E1666" s="27"/>
      <c r="F1666" s="27"/>
      <c r="G1666" s="27"/>
      <c r="H1666" s="27"/>
      <c r="I1666" s="27"/>
    </row>
    <row r="1667" spans="1:9" ht="16" x14ac:dyDescent="0.2">
      <c r="A1667" s="25"/>
      <c r="B1667" s="26"/>
      <c r="C1667" s="25"/>
      <c r="D1667" s="27"/>
      <c r="E1667" s="27"/>
      <c r="F1667" s="27"/>
      <c r="G1667" s="27"/>
      <c r="H1667" s="27"/>
      <c r="I1667" s="27"/>
    </row>
    <row r="1668" spans="1:9" ht="16" x14ac:dyDescent="0.2">
      <c r="A1668" s="25"/>
      <c r="B1668" s="26"/>
      <c r="C1668" s="25"/>
      <c r="D1668" s="27"/>
      <c r="E1668" s="27"/>
      <c r="F1668" s="27"/>
      <c r="G1668" s="27"/>
      <c r="H1668" s="27"/>
      <c r="I1668" s="27"/>
    </row>
    <row r="1669" spans="1:9" ht="16" x14ac:dyDescent="0.2">
      <c r="A1669" s="25"/>
      <c r="B1669" s="26"/>
      <c r="C1669" s="25"/>
      <c r="D1669" s="27"/>
      <c r="E1669" s="27"/>
      <c r="F1669" s="27"/>
      <c r="G1669" s="27"/>
      <c r="H1669" s="27"/>
      <c r="I1669" s="27"/>
    </row>
    <row r="1670" spans="1:9" ht="16" x14ac:dyDescent="0.2">
      <c r="A1670" s="25"/>
      <c r="B1670" s="26"/>
      <c r="C1670" s="25"/>
      <c r="D1670" s="27"/>
      <c r="E1670" s="27"/>
      <c r="F1670" s="27"/>
      <c r="G1670" s="27"/>
      <c r="H1670" s="27"/>
      <c r="I1670" s="27"/>
    </row>
    <row r="1671" spans="1:9" ht="16" x14ac:dyDescent="0.2">
      <c r="A1671" s="25"/>
      <c r="B1671" s="26"/>
      <c r="C1671" s="25"/>
      <c r="D1671" s="27"/>
      <c r="E1671" s="27"/>
      <c r="F1671" s="27"/>
      <c r="G1671" s="27"/>
      <c r="H1671" s="27"/>
      <c r="I1671" s="27"/>
    </row>
    <row r="1672" spans="1:9" ht="16" x14ac:dyDescent="0.2">
      <c r="A1672" s="25"/>
      <c r="B1672" s="26"/>
      <c r="C1672" s="25"/>
      <c r="D1672" s="27"/>
      <c r="E1672" s="27"/>
      <c r="F1672" s="27"/>
      <c r="G1672" s="27"/>
      <c r="H1672" s="27"/>
      <c r="I1672" s="27"/>
    </row>
    <row r="1673" spans="1:9" ht="16" x14ac:dyDescent="0.2">
      <c r="A1673" s="25"/>
      <c r="B1673" s="26"/>
      <c r="C1673" s="25"/>
      <c r="D1673" s="27"/>
      <c r="E1673" s="27"/>
      <c r="F1673" s="27"/>
      <c r="G1673" s="27"/>
      <c r="H1673" s="27"/>
      <c r="I1673" s="27"/>
    </row>
    <row r="1674" spans="1:9" ht="16" x14ac:dyDescent="0.2">
      <c r="A1674" s="25"/>
      <c r="B1674" s="26"/>
      <c r="C1674" s="25"/>
      <c r="D1674" s="27"/>
      <c r="E1674" s="27"/>
      <c r="F1674" s="27"/>
      <c r="G1674" s="27"/>
      <c r="H1674" s="27"/>
      <c r="I1674" s="27"/>
    </row>
    <row r="1675" spans="1:9" ht="16" x14ac:dyDescent="0.2">
      <c r="A1675" s="25"/>
      <c r="B1675" s="26"/>
      <c r="C1675" s="25"/>
      <c r="D1675" s="27"/>
      <c r="E1675" s="27"/>
      <c r="F1675" s="27"/>
      <c r="G1675" s="27"/>
      <c r="H1675" s="27"/>
      <c r="I1675" s="27"/>
    </row>
    <row r="1676" spans="1:9" ht="16" x14ac:dyDescent="0.2">
      <c r="A1676" s="25"/>
      <c r="B1676" s="26"/>
      <c r="C1676" s="25"/>
      <c r="D1676" s="27"/>
      <c r="E1676" s="27"/>
      <c r="F1676" s="27"/>
      <c r="G1676" s="27"/>
      <c r="H1676" s="27"/>
      <c r="I1676" s="27"/>
    </row>
    <row r="1677" spans="1:9" ht="16" x14ac:dyDescent="0.2">
      <c r="A1677" s="25"/>
      <c r="B1677" s="26"/>
      <c r="C1677" s="25"/>
      <c r="D1677" s="27"/>
      <c r="E1677" s="27"/>
      <c r="F1677" s="27"/>
      <c r="G1677" s="27"/>
      <c r="H1677" s="27"/>
      <c r="I1677" s="27"/>
    </row>
    <row r="1678" spans="1:9" ht="16" x14ac:dyDescent="0.2">
      <c r="A1678" s="25"/>
      <c r="B1678" s="26"/>
      <c r="C1678" s="25"/>
      <c r="D1678" s="27"/>
      <c r="E1678" s="27"/>
      <c r="F1678" s="27"/>
      <c r="G1678" s="27"/>
      <c r="H1678" s="27"/>
      <c r="I1678" s="27"/>
    </row>
    <row r="1679" spans="1:9" ht="16" x14ac:dyDescent="0.2">
      <c r="A1679" s="25"/>
      <c r="B1679" s="26"/>
      <c r="C1679" s="25"/>
      <c r="D1679" s="27"/>
      <c r="E1679" s="27"/>
      <c r="F1679" s="27"/>
      <c r="G1679" s="27"/>
      <c r="H1679" s="27"/>
      <c r="I1679" s="27"/>
    </row>
    <row r="1680" spans="1:9" ht="16" x14ac:dyDescent="0.2">
      <c r="A1680" s="25"/>
      <c r="B1680" s="26"/>
      <c r="C1680" s="25"/>
      <c r="D1680" s="27"/>
      <c r="E1680" s="27"/>
      <c r="F1680" s="27"/>
      <c r="G1680" s="27"/>
      <c r="H1680" s="27"/>
      <c r="I1680" s="27"/>
    </row>
    <row r="1681" spans="1:9" ht="16" x14ac:dyDescent="0.2">
      <c r="A1681" s="25"/>
      <c r="B1681" s="26"/>
      <c r="C1681" s="25"/>
      <c r="D1681" s="27"/>
      <c r="E1681" s="27"/>
      <c r="F1681" s="27"/>
      <c r="G1681" s="27"/>
      <c r="H1681" s="27"/>
      <c r="I1681" s="27"/>
    </row>
    <row r="1682" spans="1:9" ht="16" x14ac:dyDescent="0.2">
      <c r="A1682" s="25"/>
      <c r="B1682" s="26"/>
      <c r="C1682" s="25"/>
      <c r="D1682" s="27"/>
      <c r="E1682" s="27"/>
      <c r="F1682" s="27"/>
      <c r="G1682" s="27"/>
      <c r="H1682" s="27"/>
      <c r="I1682" s="27"/>
    </row>
    <row r="1683" spans="1:9" ht="16" x14ac:dyDescent="0.2">
      <c r="A1683" s="25"/>
      <c r="B1683" s="26"/>
      <c r="C1683" s="25"/>
      <c r="D1683" s="27"/>
      <c r="E1683" s="27"/>
      <c r="F1683" s="27"/>
      <c r="G1683" s="27"/>
      <c r="H1683" s="27"/>
      <c r="I1683" s="27"/>
    </row>
    <row r="1684" spans="1:9" ht="16" x14ac:dyDescent="0.2">
      <c r="A1684" s="25"/>
      <c r="B1684" s="26"/>
      <c r="C1684" s="25"/>
      <c r="D1684" s="27"/>
      <c r="E1684" s="27"/>
      <c r="F1684" s="27"/>
      <c r="G1684" s="27"/>
      <c r="H1684" s="27"/>
      <c r="I1684" s="27"/>
    </row>
    <row r="1685" spans="1:9" ht="16" x14ac:dyDescent="0.2">
      <c r="A1685" s="25"/>
      <c r="B1685" s="26"/>
      <c r="C1685" s="25"/>
      <c r="D1685" s="27"/>
      <c r="E1685" s="27"/>
      <c r="F1685" s="27"/>
      <c r="G1685" s="27"/>
      <c r="H1685" s="27"/>
      <c r="I1685" s="27"/>
    </row>
    <row r="1686" spans="1:9" ht="16" x14ac:dyDescent="0.2">
      <c r="A1686" s="25"/>
      <c r="B1686" s="26"/>
      <c r="C1686" s="25"/>
      <c r="D1686" s="27"/>
      <c r="E1686" s="27"/>
      <c r="F1686" s="27"/>
      <c r="G1686" s="27"/>
      <c r="H1686" s="27"/>
      <c r="I1686" s="27"/>
    </row>
    <row r="1687" spans="1:9" ht="16" x14ac:dyDescent="0.2">
      <c r="A1687" s="25"/>
      <c r="B1687" s="26"/>
      <c r="C1687" s="25"/>
      <c r="D1687" s="27"/>
      <c r="E1687" s="27"/>
      <c r="F1687" s="27"/>
      <c r="G1687" s="27"/>
      <c r="H1687" s="27"/>
      <c r="I1687" s="27"/>
    </row>
    <row r="1688" spans="1:9" ht="16" x14ac:dyDescent="0.2">
      <c r="A1688" s="25"/>
      <c r="B1688" s="26"/>
      <c r="C1688" s="25"/>
      <c r="D1688" s="27"/>
      <c r="E1688" s="27"/>
      <c r="F1688" s="27"/>
      <c r="G1688" s="27"/>
      <c r="H1688" s="27"/>
      <c r="I1688" s="27"/>
    </row>
    <row r="1689" spans="1:9" ht="16" x14ac:dyDescent="0.2">
      <c r="A1689" s="25"/>
      <c r="B1689" s="26"/>
      <c r="C1689" s="25"/>
      <c r="D1689" s="27"/>
      <c r="E1689" s="27"/>
      <c r="F1689" s="27"/>
      <c r="G1689" s="27"/>
      <c r="H1689" s="27"/>
      <c r="I1689" s="27"/>
    </row>
    <row r="1690" spans="1:9" ht="16" x14ac:dyDescent="0.2">
      <c r="A1690" s="25"/>
      <c r="B1690" s="26"/>
      <c r="C1690" s="25"/>
      <c r="D1690" s="27"/>
      <c r="E1690" s="27"/>
      <c r="F1690" s="27"/>
      <c r="G1690" s="27"/>
      <c r="H1690" s="27"/>
      <c r="I1690" s="27"/>
    </row>
    <row r="1691" spans="1:9" ht="16" x14ac:dyDescent="0.2">
      <c r="A1691" s="25"/>
      <c r="B1691" s="26"/>
      <c r="C1691" s="25"/>
      <c r="D1691" s="27"/>
      <c r="E1691" s="27"/>
      <c r="F1691" s="27"/>
      <c r="G1691" s="27"/>
      <c r="H1691" s="27"/>
      <c r="I1691" s="27"/>
    </row>
    <row r="1692" spans="1:9" ht="16" x14ac:dyDescent="0.2">
      <c r="A1692" s="25"/>
      <c r="B1692" s="26"/>
      <c r="C1692" s="25"/>
      <c r="D1692" s="27"/>
      <c r="E1692" s="27"/>
      <c r="F1692" s="27"/>
      <c r="G1692" s="27"/>
      <c r="H1692" s="27"/>
      <c r="I1692" s="27"/>
    </row>
    <row r="1693" spans="1:9" ht="16" x14ac:dyDescent="0.2">
      <c r="A1693" s="25"/>
      <c r="B1693" s="26"/>
      <c r="C1693" s="25"/>
      <c r="D1693" s="27"/>
      <c r="E1693" s="27"/>
      <c r="F1693" s="27"/>
      <c r="G1693" s="27"/>
      <c r="H1693" s="27"/>
      <c r="I1693" s="27"/>
    </row>
    <row r="1694" spans="1:9" ht="16" x14ac:dyDescent="0.2">
      <c r="A1694" s="25"/>
      <c r="B1694" s="26"/>
      <c r="C1694" s="25"/>
      <c r="D1694" s="27"/>
      <c r="E1694" s="27"/>
      <c r="F1694" s="27"/>
      <c r="G1694" s="27"/>
      <c r="H1694" s="27"/>
      <c r="I1694" s="27"/>
    </row>
    <row r="1695" spans="1:9" ht="16" x14ac:dyDescent="0.2">
      <c r="A1695" s="25"/>
      <c r="B1695" s="26"/>
      <c r="C1695" s="25"/>
      <c r="D1695" s="27"/>
      <c r="E1695" s="27"/>
      <c r="F1695" s="27"/>
      <c r="G1695" s="27"/>
      <c r="H1695" s="27"/>
      <c r="I1695" s="27"/>
    </row>
    <row r="1696" spans="1:9" ht="16" x14ac:dyDescent="0.2">
      <c r="A1696" s="25"/>
      <c r="B1696" s="26"/>
      <c r="C1696" s="25"/>
      <c r="D1696" s="27"/>
      <c r="E1696" s="27"/>
      <c r="F1696" s="27"/>
      <c r="G1696" s="27"/>
      <c r="H1696" s="27"/>
      <c r="I1696" s="27"/>
    </row>
    <row r="1697" spans="1:9" ht="16" x14ac:dyDescent="0.2">
      <c r="A1697" s="25"/>
      <c r="B1697" s="26"/>
      <c r="C1697" s="25"/>
      <c r="D1697" s="27"/>
      <c r="E1697" s="27"/>
      <c r="F1697" s="27"/>
      <c r="G1697" s="27"/>
      <c r="H1697" s="27"/>
      <c r="I1697" s="27"/>
    </row>
    <row r="1698" spans="1:9" ht="16" x14ac:dyDescent="0.2">
      <c r="A1698" s="25"/>
      <c r="B1698" s="26"/>
      <c r="C1698" s="25"/>
      <c r="D1698" s="27"/>
      <c r="E1698" s="27"/>
      <c r="F1698" s="27"/>
      <c r="G1698" s="27"/>
      <c r="H1698" s="27"/>
      <c r="I1698" s="27"/>
    </row>
    <row r="1699" spans="1:9" ht="16" x14ac:dyDescent="0.2">
      <c r="A1699" s="25"/>
      <c r="B1699" s="26"/>
      <c r="C1699" s="25"/>
      <c r="D1699" s="27"/>
      <c r="E1699" s="27"/>
      <c r="F1699" s="27"/>
      <c r="G1699" s="27"/>
      <c r="H1699" s="27"/>
      <c r="I1699" s="27"/>
    </row>
    <row r="1700" spans="1:9" ht="16" x14ac:dyDescent="0.2">
      <c r="A1700" s="25"/>
      <c r="B1700" s="26"/>
      <c r="C1700" s="25"/>
      <c r="D1700" s="27"/>
      <c r="E1700" s="27"/>
      <c r="F1700" s="27"/>
      <c r="G1700" s="27"/>
      <c r="H1700" s="27"/>
      <c r="I1700" s="27"/>
    </row>
    <row r="1701" spans="1:9" ht="16" x14ac:dyDescent="0.2">
      <c r="A1701" s="25"/>
      <c r="B1701" s="26"/>
      <c r="C1701" s="25"/>
      <c r="D1701" s="27"/>
      <c r="E1701" s="27"/>
      <c r="F1701" s="27"/>
      <c r="G1701" s="27"/>
      <c r="H1701" s="27"/>
      <c r="I1701" s="27"/>
    </row>
    <row r="1702" spans="1:9" ht="16" x14ac:dyDescent="0.2">
      <c r="A1702" s="25"/>
      <c r="B1702" s="26"/>
      <c r="C1702" s="25"/>
      <c r="D1702" s="27"/>
      <c r="E1702" s="27"/>
      <c r="F1702" s="27"/>
      <c r="G1702" s="27"/>
      <c r="H1702" s="27"/>
      <c r="I1702" s="27"/>
    </row>
    <row r="1703" spans="1:9" ht="16" x14ac:dyDescent="0.2">
      <c r="A1703" s="25"/>
      <c r="B1703" s="26"/>
      <c r="C1703" s="25"/>
      <c r="D1703" s="27"/>
      <c r="E1703" s="27"/>
      <c r="F1703" s="27"/>
      <c r="G1703" s="27"/>
      <c r="H1703" s="27"/>
      <c r="I1703" s="27"/>
    </row>
    <row r="1704" spans="1:9" ht="16" x14ac:dyDescent="0.2">
      <c r="A1704" s="25"/>
      <c r="B1704" s="26"/>
      <c r="C1704" s="25"/>
      <c r="D1704" s="27"/>
      <c r="E1704" s="27"/>
      <c r="F1704" s="27"/>
      <c r="G1704" s="27"/>
      <c r="H1704" s="27"/>
      <c r="I1704" s="27"/>
    </row>
    <row r="1705" spans="1:9" ht="16" x14ac:dyDescent="0.2">
      <c r="A1705" s="25"/>
      <c r="B1705" s="26"/>
      <c r="C1705" s="25"/>
      <c r="D1705" s="27"/>
      <c r="E1705" s="27"/>
      <c r="F1705" s="27"/>
      <c r="G1705" s="27"/>
      <c r="H1705" s="27"/>
      <c r="I1705" s="27"/>
    </row>
    <row r="1706" spans="1:9" ht="16" x14ac:dyDescent="0.2">
      <c r="A1706" s="25"/>
      <c r="B1706" s="26"/>
      <c r="C1706" s="25"/>
      <c r="D1706" s="27"/>
      <c r="E1706" s="27"/>
      <c r="F1706" s="27"/>
      <c r="G1706" s="27"/>
      <c r="H1706" s="27"/>
      <c r="I1706" s="27"/>
    </row>
    <row r="1707" spans="1:9" ht="16" x14ac:dyDescent="0.2">
      <c r="A1707" s="25"/>
      <c r="B1707" s="26"/>
      <c r="C1707" s="25"/>
      <c r="D1707" s="27"/>
      <c r="E1707" s="27"/>
      <c r="F1707" s="27"/>
      <c r="G1707" s="27"/>
      <c r="H1707" s="27"/>
      <c r="I1707" s="27"/>
    </row>
    <row r="1708" spans="1:9" ht="16" x14ac:dyDescent="0.2">
      <c r="A1708" s="25"/>
      <c r="B1708" s="26"/>
      <c r="C1708" s="25"/>
      <c r="D1708" s="27"/>
      <c r="E1708" s="27"/>
      <c r="F1708" s="27"/>
      <c r="G1708" s="27"/>
      <c r="H1708" s="27"/>
      <c r="I1708" s="27"/>
    </row>
    <row r="1709" spans="1:9" ht="16" x14ac:dyDescent="0.2">
      <c r="A1709" s="25"/>
      <c r="B1709" s="26"/>
      <c r="C1709" s="25"/>
      <c r="D1709" s="27"/>
      <c r="E1709" s="27"/>
      <c r="F1709" s="27"/>
      <c r="G1709" s="27"/>
      <c r="H1709" s="27"/>
      <c r="I1709" s="27"/>
    </row>
    <row r="1710" spans="1:9" ht="16" x14ac:dyDescent="0.2">
      <c r="A1710" s="25"/>
      <c r="B1710" s="26"/>
      <c r="C1710" s="25"/>
      <c r="D1710" s="27"/>
      <c r="E1710" s="27"/>
      <c r="F1710" s="27"/>
      <c r="G1710" s="27"/>
      <c r="H1710" s="27"/>
      <c r="I1710" s="27"/>
    </row>
    <row r="1711" spans="1:9" ht="16" x14ac:dyDescent="0.2">
      <c r="A1711" s="25"/>
      <c r="B1711" s="26"/>
      <c r="C1711" s="25"/>
      <c r="D1711" s="27"/>
      <c r="E1711" s="27"/>
      <c r="F1711" s="27"/>
      <c r="G1711" s="27"/>
      <c r="H1711" s="27"/>
      <c r="I1711" s="27"/>
    </row>
    <row r="1712" spans="1:9" ht="16" x14ac:dyDescent="0.2">
      <c r="A1712" s="25"/>
      <c r="B1712" s="26"/>
      <c r="C1712" s="25"/>
      <c r="D1712" s="27"/>
      <c r="E1712" s="27"/>
      <c r="F1712" s="27"/>
      <c r="G1712" s="27"/>
      <c r="H1712" s="27"/>
      <c r="I1712" s="27"/>
    </row>
    <row r="1713" spans="1:9" ht="16" x14ac:dyDescent="0.2">
      <c r="A1713" s="25"/>
      <c r="B1713" s="26"/>
      <c r="C1713" s="25"/>
      <c r="D1713" s="27"/>
      <c r="E1713" s="27"/>
      <c r="F1713" s="27"/>
      <c r="G1713" s="27"/>
      <c r="H1713" s="27"/>
      <c r="I1713" s="27"/>
    </row>
    <row r="1714" spans="1:9" ht="16" x14ac:dyDescent="0.2">
      <c r="A1714" s="25"/>
      <c r="B1714" s="26"/>
      <c r="C1714" s="25"/>
      <c r="D1714" s="27"/>
      <c r="E1714" s="27"/>
      <c r="F1714" s="27"/>
      <c r="G1714" s="27"/>
      <c r="H1714" s="27"/>
      <c r="I1714" s="27"/>
    </row>
    <row r="1715" spans="1:9" ht="16" x14ac:dyDescent="0.2">
      <c r="A1715" s="25"/>
      <c r="B1715" s="26"/>
      <c r="C1715" s="25"/>
      <c r="D1715" s="27"/>
      <c r="E1715" s="27"/>
      <c r="F1715" s="27"/>
      <c r="G1715" s="27"/>
      <c r="H1715" s="27"/>
      <c r="I1715" s="27"/>
    </row>
    <row r="1716" spans="1:9" ht="16" x14ac:dyDescent="0.2">
      <c r="A1716" s="25"/>
      <c r="B1716" s="26"/>
      <c r="C1716" s="25"/>
      <c r="D1716" s="27"/>
      <c r="E1716" s="27"/>
      <c r="F1716" s="27"/>
      <c r="G1716" s="27"/>
      <c r="H1716" s="27"/>
      <c r="I1716" s="27"/>
    </row>
    <row r="1717" spans="1:9" ht="16" x14ac:dyDescent="0.2">
      <c r="A1717" s="25"/>
      <c r="B1717" s="26"/>
      <c r="C1717" s="25"/>
      <c r="D1717" s="27"/>
      <c r="E1717" s="27"/>
      <c r="F1717" s="27"/>
      <c r="G1717" s="27"/>
      <c r="H1717" s="27"/>
      <c r="I1717" s="27"/>
    </row>
    <row r="1718" spans="1:9" ht="16" x14ac:dyDescent="0.2">
      <c r="A1718" s="25"/>
      <c r="B1718" s="26"/>
      <c r="C1718" s="25"/>
      <c r="D1718" s="27"/>
      <c r="E1718" s="27"/>
      <c r="F1718" s="27"/>
      <c r="G1718" s="27"/>
      <c r="H1718" s="27"/>
      <c r="I1718" s="27"/>
    </row>
    <row r="1719" spans="1:9" ht="16" x14ac:dyDescent="0.2">
      <c r="A1719" s="25"/>
      <c r="B1719" s="26"/>
      <c r="C1719" s="25"/>
      <c r="D1719" s="27"/>
      <c r="E1719" s="27"/>
      <c r="F1719" s="27"/>
      <c r="G1719" s="27"/>
      <c r="H1719" s="27"/>
      <c r="I1719" s="27"/>
    </row>
    <row r="1720" spans="1:9" ht="16" x14ac:dyDescent="0.2">
      <c r="A1720" s="25"/>
      <c r="B1720" s="26"/>
      <c r="C1720" s="25"/>
      <c r="D1720" s="27"/>
      <c r="E1720" s="27"/>
      <c r="F1720" s="27"/>
      <c r="G1720" s="27"/>
      <c r="H1720" s="27"/>
      <c r="I1720" s="27"/>
    </row>
    <row r="1721" spans="1:9" ht="16" x14ac:dyDescent="0.2">
      <c r="A1721" s="25"/>
      <c r="B1721" s="26"/>
      <c r="C1721" s="25"/>
      <c r="D1721" s="27"/>
      <c r="E1721" s="27"/>
      <c r="F1721" s="27"/>
      <c r="G1721" s="27"/>
      <c r="H1721" s="27"/>
      <c r="I1721" s="27"/>
    </row>
    <row r="1722" spans="1:9" ht="16" x14ac:dyDescent="0.2">
      <c r="A1722" s="25"/>
      <c r="B1722" s="26"/>
      <c r="C1722" s="25"/>
      <c r="D1722" s="27"/>
      <c r="E1722" s="27"/>
      <c r="F1722" s="27"/>
      <c r="G1722" s="27"/>
      <c r="H1722" s="27"/>
      <c r="I1722" s="27"/>
    </row>
    <row r="1723" spans="1:9" ht="16" x14ac:dyDescent="0.2">
      <c r="A1723" s="25"/>
      <c r="B1723" s="26"/>
      <c r="C1723" s="25"/>
      <c r="D1723" s="27"/>
      <c r="E1723" s="27"/>
      <c r="F1723" s="27"/>
      <c r="G1723" s="27"/>
      <c r="H1723" s="27"/>
      <c r="I1723" s="27"/>
    </row>
    <row r="1724" spans="1:9" ht="16" x14ac:dyDescent="0.2">
      <c r="A1724" s="25"/>
      <c r="B1724" s="26"/>
      <c r="C1724" s="25"/>
      <c r="D1724" s="27"/>
      <c r="E1724" s="27"/>
      <c r="F1724" s="27"/>
      <c r="G1724" s="27"/>
      <c r="H1724" s="27"/>
      <c r="I1724" s="27"/>
    </row>
    <row r="1725" spans="1:9" ht="16" x14ac:dyDescent="0.2">
      <c r="A1725" s="25"/>
      <c r="B1725" s="26"/>
      <c r="C1725" s="25"/>
      <c r="D1725" s="27"/>
      <c r="E1725" s="27"/>
      <c r="F1725" s="27"/>
      <c r="G1725" s="27"/>
      <c r="H1725" s="27"/>
      <c r="I1725" s="27"/>
    </row>
    <row r="1726" spans="1:9" ht="16" x14ac:dyDescent="0.2">
      <c r="A1726" s="25"/>
      <c r="B1726" s="26"/>
      <c r="C1726" s="25"/>
      <c r="D1726" s="27"/>
      <c r="E1726" s="27"/>
      <c r="F1726" s="27"/>
      <c r="G1726" s="27"/>
      <c r="H1726" s="27"/>
      <c r="I1726" s="27"/>
    </row>
    <row r="1727" spans="1:9" ht="16" x14ac:dyDescent="0.2">
      <c r="A1727" s="25"/>
      <c r="B1727" s="26"/>
      <c r="C1727" s="25"/>
      <c r="D1727" s="27"/>
      <c r="E1727" s="27"/>
      <c r="F1727" s="27"/>
      <c r="G1727" s="27"/>
      <c r="H1727" s="27"/>
      <c r="I1727" s="27"/>
    </row>
    <row r="1728" spans="1:9" ht="16" x14ac:dyDescent="0.2">
      <c r="A1728" s="25"/>
      <c r="B1728" s="26"/>
      <c r="C1728" s="25"/>
      <c r="D1728" s="27"/>
      <c r="E1728" s="27"/>
      <c r="F1728" s="27"/>
      <c r="G1728" s="27"/>
      <c r="H1728" s="27"/>
      <c r="I1728" s="27"/>
    </row>
    <row r="1729" spans="1:9" ht="16" x14ac:dyDescent="0.2">
      <c r="A1729" s="25"/>
      <c r="B1729" s="26"/>
      <c r="C1729" s="25"/>
      <c r="D1729" s="27"/>
      <c r="E1729" s="27"/>
      <c r="F1729" s="27"/>
      <c r="G1729" s="27"/>
      <c r="H1729" s="27"/>
      <c r="I1729" s="27"/>
    </row>
    <row r="1730" spans="1:9" ht="16" x14ac:dyDescent="0.2">
      <c r="A1730" s="25"/>
      <c r="B1730" s="26"/>
      <c r="C1730" s="25"/>
      <c r="D1730" s="27"/>
      <c r="E1730" s="27"/>
      <c r="F1730" s="27"/>
      <c r="G1730" s="27"/>
      <c r="H1730" s="27"/>
      <c r="I1730" s="27"/>
    </row>
    <row r="1731" spans="1:9" ht="16" x14ac:dyDescent="0.2">
      <c r="A1731" s="25"/>
      <c r="B1731" s="26"/>
      <c r="C1731" s="25"/>
      <c r="D1731" s="27"/>
      <c r="E1731" s="27"/>
      <c r="F1731" s="27"/>
      <c r="G1731" s="27"/>
      <c r="H1731" s="27"/>
      <c r="I1731" s="27"/>
    </row>
    <row r="1732" spans="1:9" ht="16" x14ac:dyDescent="0.2">
      <c r="A1732" s="25"/>
      <c r="B1732" s="26"/>
      <c r="C1732" s="25"/>
      <c r="D1732" s="27"/>
      <c r="E1732" s="27"/>
      <c r="F1732" s="27"/>
      <c r="G1732" s="27"/>
      <c r="H1732" s="27"/>
      <c r="I1732" s="27"/>
    </row>
    <row r="1733" spans="1:9" ht="16" x14ac:dyDescent="0.2">
      <c r="A1733" s="25"/>
      <c r="B1733" s="26"/>
      <c r="C1733" s="25"/>
      <c r="D1733" s="27"/>
      <c r="E1733" s="27"/>
      <c r="F1733" s="27"/>
      <c r="G1733" s="27"/>
      <c r="H1733" s="27"/>
      <c r="I1733" s="27"/>
    </row>
    <row r="1734" spans="1:9" ht="16" x14ac:dyDescent="0.2">
      <c r="A1734" s="25"/>
      <c r="B1734" s="26"/>
      <c r="C1734" s="25"/>
      <c r="D1734" s="27"/>
      <c r="E1734" s="27"/>
      <c r="F1734" s="27"/>
      <c r="G1734" s="27"/>
      <c r="H1734" s="27"/>
      <c r="I1734" s="27"/>
    </row>
    <row r="1735" spans="1:9" ht="16" x14ac:dyDescent="0.2">
      <c r="A1735" s="25"/>
      <c r="B1735" s="26"/>
      <c r="C1735" s="25"/>
      <c r="D1735" s="27"/>
      <c r="E1735" s="27"/>
      <c r="F1735" s="27"/>
      <c r="G1735" s="27"/>
      <c r="H1735" s="27"/>
      <c r="I1735" s="27"/>
    </row>
    <row r="1736" spans="1:9" ht="16" x14ac:dyDescent="0.2">
      <c r="A1736" s="25"/>
      <c r="B1736" s="26"/>
      <c r="C1736" s="25"/>
      <c r="D1736" s="27"/>
      <c r="E1736" s="27"/>
      <c r="F1736" s="27"/>
      <c r="G1736" s="27"/>
      <c r="H1736" s="27"/>
      <c r="I1736" s="27"/>
    </row>
    <row r="1737" spans="1:9" ht="16" x14ac:dyDescent="0.2">
      <c r="A1737" s="25"/>
      <c r="B1737" s="26"/>
      <c r="C1737" s="25"/>
      <c r="D1737" s="27"/>
      <c r="E1737" s="27"/>
      <c r="F1737" s="27"/>
      <c r="G1737" s="27"/>
      <c r="H1737" s="27"/>
      <c r="I1737" s="27"/>
    </row>
    <row r="1738" spans="1:9" ht="16" x14ac:dyDescent="0.2">
      <c r="A1738" s="25"/>
      <c r="B1738" s="26"/>
      <c r="C1738" s="25"/>
      <c r="D1738" s="27"/>
      <c r="E1738" s="27"/>
      <c r="F1738" s="27"/>
      <c r="G1738" s="27"/>
      <c r="H1738" s="27"/>
      <c r="I1738" s="27"/>
    </row>
    <row r="1739" spans="1:9" ht="16" x14ac:dyDescent="0.2">
      <c r="A1739" s="25"/>
      <c r="B1739" s="26"/>
      <c r="C1739" s="25"/>
      <c r="D1739" s="27"/>
      <c r="E1739" s="27"/>
      <c r="F1739" s="27"/>
      <c r="G1739" s="27"/>
      <c r="H1739" s="27"/>
      <c r="I1739" s="27"/>
    </row>
    <row r="1740" spans="1:9" ht="16" x14ac:dyDescent="0.2">
      <c r="A1740" s="25"/>
      <c r="B1740" s="26"/>
      <c r="C1740" s="25"/>
      <c r="D1740" s="27"/>
      <c r="E1740" s="27"/>
      <c r="F1740" s="27"/>
      <c r="G1740" s="27"/>
      <c r="H1740" s="27"/>
      <c r="I1740" s="27"/>
    </row>
    <row r="1741" spans="1:9" ht="16" x14ac:dyDescent="0.2">
      <c r="A1741" s="25"/>
      <c r="B1741" s="26"/>
      <c r="C1741" s="25"/>
      <c r="D1741" s="27"/>
      <c r="E1741" s="27"/>
      <c r="F1741" s="27"/>
      <c r="G1741" s="27"/>
      <c r="H1741" s="27"/>
      <c r="I1741" s="27"/>
    </row>
    <row r="1742" spans="1:9" ht="16" x14ac:dyDescent="0.2">
      <c r="A1742" s="25"/>
      <c r="B1742" s="26"/>
      <c r="C1742" s="25"/>
      <c r="D1742" s="27"/>
      <c r="E1742" s="27"/>
      <c r="F1742" s="27"/>
      <c r="G1742" s="27"/>
      <c r="H1742" s="27"/>
      <c r="I1742" s="27"/>
    </row>
    <row r="1743" spans="1:9" ht="16" x14ac:dyDescent="0.2">
      <c r="A1743" s="25"/>
      <c r="B1743" s="26"/>
      <c r="C1743" s="25"/>
      <c r="D1743" s="27"/>
      <c r="E1743" s="27"/>
      <c r="F1743" s="27"/>
      <c r="G1743" s="27"/>
      <c r="H1743" s="27"/>
      <c r="I1743" s="27"/>
    </row>
    <row r="1744" spans="1:9" ht="16" x14ac:dyDescent="0.2">
      <c r="A1744" s="25"/>
      <c r="B1744" s="26"/>
      <c r="C1744" s="25"/>
      <c r="D1744" s="27"/>
      <c r="E1744" s="27"/>
      <c r="F1744" s="27"/>
      <c r="G1744" s="27"/>
      <c r="H1744" s="27"/>
      <c r="I1744" s="27"/>
    </row>
    <row r="1745" spans="1:9" ht="16" x14ac:dyDescent="0.2">
      <c r="A1745" s="25"/>
      <c r="B1745" s="26"/>
      <c r="C1745" s="25"/>
      <c r="D1745" s="27"/>
      <c r="E1745" s="27"/>
      <c r="F1745" s="27"/>
      <c r="G1745" s="27"/>
      <c r="H1745" s="27"/>
      <c r="I1745" s="27"/>
    </row>
    <row r="1746" spans="1:9" ht="16" x14ac:dyDescent="0.2">
      <c r="A1746" s="25"/>
      <c r="B1746" s="26"/>
      <c r="C1746" s="25"/>
      <c r="D1746" s="27"/>
      <c r="E1746" s="27"/>
      <c r="F1746" s="27"/>
      <c r="G1746" s="27"/>
      <c r="H1746" s="27"/>
      <c r="I1746" s="27"/>
    </row>
    <row r="1747" spans="1:9" ht="16" x14ac:dyDescent="0.2">
      <c r="A1747" s="25"/>
      <c r="B1747" s="26"/>
      <c r="C1747" s="25"/>
      <c r="D1747" s="27"/>
      <c r="E1747" s="27"/>
      <c r="F1747" s="27"/>
      <c r="G1747" s="27"/>
      <c r="H1747" s="27"/>
      <c r="I1747" s="27"/>
    </row>
    <row r="1748" spans="1:9" ht="16" x14ac:dyDescent="0.2">
      <c r="A1748" s="25"/>
      <c r="B1748" s="26"/>
      <c r="C1748" s="25"/>
      <c r="D1748" s="27"/>
      <c r="E1748" s="27"/>
      <c r="F1748" s="27"/>
      <c r="G1748" s="27"/>
      <c r="H1748" s="27"/>
      <c r="I1748" s="27"/>
    </row>
    <row r="1749" spans="1:9" ht="16" x14ac:dyDescent="0.2">
      <c r="A1749" s="25"/>
      <c r="B1749" s="26"/>
      <c r="C1749" s="25"/>
      <c r="D1749" s="27"/>
      <c r="E1749" s="27"/>
      <c r="F1749" s="27"/>
      <c r="G1749" s="27"/>
      <c r="H1749" s="27"/>
      <c r="I1749" s="27"/>
    </row>
    <row r="1750" spans="1:9" ht="16" x14ac:dyDescent="0.2">
      <c r="A1750" s="25"/>
      <c r="B1750" s="26"/>
      <c r="C1750" s="25"/>
      <c r="D1750" s="27"/>
      <c r="E1750" s="27"/>
      <c r="F1750" s="27"/>
      <c r="G1750" s="27"/>
      <c r="H1750" s="27"/>
      <c r="I1750" s="27"/>
    </row>
    <row r="1751" spans="1:9" ht="16" x14ac:dyDescent="0.2">
      <c r="A1751" s="25"/>
      <c r="B1751" s="26"/>
      <c r="C1751" s="25"/>
      <c r="D1751" s="27"/>
      <c r="E1751" s="27"/>
      <c r="F1751" s="27"/>
      <c r="G1751" s="27"/>
      <c r="H1751" s="27"/>
      <c r="I1751" s="27"/>
    </row>
    <row r="1752" spans="1:9" ht="16" x14ac:dyDescent="0.2">
      <c r="A1752" s="25"/>
      <c r="B1752" s="26"/>
      <c r="C1752" s="25"/>
      <c r="D1752" s="27"/>
      <c r="E1752" s="27"/>
      <c r="F1752" s="27"/>
      <c r="G1752" s="27"/>
      <c r="H1752" s="27"/>
      <c r="I1752" s="27"/>
    </row>
    <row r="1753" spans="1:9" ht="16" x14ac:dyDescent="0.2">
      <c r="A1753" s="25"/>
      <c r="B1753" s="26"/>
      <c r="C1753" s="25"/>
      <c r="D1753" s="27"/>
      <c r="E1753" s="27"/>
      <c r="F1753" s="27"/>
      <c r="G1753" s="27"/>
      <c r="H1753" s="27"/>
      <c r="I1753" s="27"/>
    </row>
    <row r="1754" spans="1:9" ht="16" x14ac:dyDescent="0.2">
      <c r="A1754" s="25"/>
      <c r="B1754" s="26"/>
      <c r="C1754" s="25"/>
      <c r="D1754" s="27"/>
      <c r="E1754" s="27"/>
      <c r="F1754" s="27"/>
      <c r="G1754" s="27"/>
      <c r="H1754" s="27"/>
      <c r="I1754" s="27"/>
    </row>
    <row r="1755" spans="1:9" ht="16" x14ac:dyDescent="0.2">
      <c r="A1755" s="25"/>
      <c r="B1755" s="26"/>
      <c r="C1755" s="25"/>
      <c r="D1755" s="27"/>
      <c r="E1755" s="27"/>
      <c r="F1755" s="27"/>
      <c r="G1755" s="27"/>
      <c r="H1755" s="27"/>
      <c r="I1755" s="27"/>
    </row>
    <row r="1756" spans="1:9" ht="16" x14ac:dyDescent="0.2">
      <c r="A1756" s="25"/>
      <c r="B1756" s="26"/>
      <c r="C1756" s="25"/>
      <c r="D1756" s="27"/>
      <c r="E1756" s="27"/>
      <c r="F1756" s="27"/>
      <c r="G1756" s="27"/>
      <c r="H1756" s="27"/>
      <c r="I1756" s="27"/>
    </row>
    <row r="1757" spans="1:9" ht="16" x14ac:dyDescent="0.2">
      <c r="A1757" s="25"/>
      <c r="B1757" s="26"/>
      <c r="C1757" s="25"/>
      <c r="D1757" s="27"/>
      <c r="E1757" s="27"/>
      <c r="F1757" s="27"/>
      <c r="G1757" s="27"/>
      <c r="H1757" s="27"/>
      <c r="I1757" s="27"/>
    </row>
    <row r="1758" spans="1:9" ht="16" x14ac:dyDescent="0.2">
      <c r="A1758" s="25"/>
      <c r="B1758" s="26"/>
      <c r="C1758" s="25"/>
      <c r="D1758" s="27"/>
      <c r="E1758" s="27"/>
      <c r="F1758" s="27"/>
      <c r="G1758" s="27"/>
      <c r="H1758" s="27"/>
      <c r="I1758" s="27"/>
    </row>
    <row r="1759" spans="1:9" ht="16" x14ac:dyDescent="0.2">
      <c r="A1759" s="25"/>
      <c r="B1759" s="26"/>
      <c r="C1759" s="25"/>
      <c r="D1759" s="27"/>
      <c r="E1759" s="27"/>
      <c r="F1759" s="27"/>
      <c r="G1759" s="27"/>
      <c r="H1759" s="27"/>
      <c r="I1759" s="27"/>
    </row>
    <row r="1760" spans="1:9" ht="16" x14ac:dyDescent="0.2">
      <c r="A1760" s="25"/>
      <c r="B1760" s="26"/>
      <c r="C1760" s="25"/>
      <c r="D1760" s="27"/>
      <c r="E1760" s="27"/>
      <c r="F1760" s="27"/>
      <c r="G1760" s="27"/>
      <c r="H1760" s="27"/>
      <c r="I1760" s="27"/>
    </row>
    <row r="1761" spans="1:9" ht="16" x14ac:dyDescent="0.2">
      <c r="A1761" s="25"/>
      <c r="B1761" s="26"/>
      <c r="C1761" s="25"/>
      <c r="D1761" s="27"/>
      <c r="E1761" s="27"/>
      <c r="F1761" s="27"/>
      <c r="G1761" s="27"/>
      <c r="H1761" s="27"/>
      <c r="I1761" s="27"/>
    </row>
    <row r="1762" spans="1:9" ht="16" x14ac:dyDescent="0.2">
      <c r="A1762" s="25"/>
      <c r="B1762" s="26"/>
      <c r="C1762" s="25"/>
      <c r="D1762" s="27"/>
      <c r="E1762" s="27"/>
      <c r="F1762" s="27"/>
      <c r="G1762" s="27"/>
      <c r="H1762" s="27"/>
      <c r="I1762" s="27"/>
    </row>
    <row r="1763" spans="1:9" ht="16" x14ac:dyDescent="0.2">
      <c r="A1763" s="25"/>
      <c r="B1763" s="26"/>
      <c r="C1763" s="25"/>
      <c r="D1763" s="27"/>
      <c r="E1763" s="27"/>
      <c r="F1763" s="27"/>
      <c r="G1763" s="27"/>
      <c r="H1763" s="27"/>
      <c r="I1763" s="27"/>
    </row>
    <row r="1764" spans="1:9" ht="16" x14ac:dyDescent="0.2">
      <c r="A1764" s="25"/>
      <c r="B1764" s="26"/>
      <c r="C1764" s="25"/>
      <c r="D1764" s="27"/>
      <c r="E1764" s="27"/>
      <c r="F1764" s="27"/>
      <c r="G1764" s="27"/>
      <c r="H1764" s="27"/>
      <c r="I1764" s="27"/>
    </row>
    <row r="1765" spans="1:9" ht="16" x14ac:dyDescent="0.2">
      <c r="A1765" s="25"/>
      <c r="B1765" s="26"/>
      <c r="C1765" s="25"/>
      <c r="D1765" s="27"/>
      <c r="E1765" s="27"/>
      <c r="F1765" s="27"/>
      <c r="G1765" s="27"/>
      <c r="H1765" s="27"/>
      <c r="I1765" s="27"/>
    </row>
    <row r="1766" spans="1:9" ht="16" x14ac:dyDescent="0.2">
      <c r="A1766" s="25"/>
      <c r="B1766" s="26"/>
      <c r="C1766" s="25"/>
      <c r="D1766" s="27"/>
      <c r="E1766" s="27"/>
      <c r="F1766" s="27"/>
      <c r="G1766" s="27"/>
      <c r="H1766" s="27"/>
      <c r="I1766" s="27"/>
    </row>
    <row r="1767" spans="1:9" ht="16" x14ac:dyDescent="0.2">
      <c r="A1767" s="25"/>
      <c r="B1767" s="26"/>
      <c r="C1767" s="25"/>
      <c r="D1767" s="27"/>
      <c r="E1767" s="27"/>
      <c r="F1767" s="27"/>
      <c r="G1767" s="27"/>
      <c r="H1767" s="27"/>
      <c r="I1767" s="27"/>
    </row>
    <row r="1768" spans="1:9" ht="16" x14ac:dyDescent="0.2">
      <c r="A1768" s="25"/>
      <c r="B1768" s="26"/>
      <c r="C1768" s="25"/>
      <c r="D1768" s="27"/>
      <c r="E1768" s="27"/>
      <c r="F1768" s="27"/>
      <c r="G1768" s="27"/>
      <c r="H1768" s="27"/>
      <c r="I1768" s="27"/>
    </row>
    <row r="1769" spans="1:9" ht="16" x14ac:dyDescent="0.2">
      <c r="A1769" s="25"/>
      <c r="B1769" s="26"/>
      <c r="C1769" s="25"/>
      <c r="D1769" s="27"/>
      <c r="E1769" s="27"/>
      <c r="F1769" s="27"/>
      <c r="G1769" s="27"/>
      <c r="H1769" s="27"/>
      <c r="I1769" s="27"/>
    </row>
    <row r="1770" spans="1:9" ht="16" x14ac:dyDescent="0.2">
      <c r="A1770" s="25"/>
      <c r="B1770" s="26"/>
      <c r="C1770" s="25"/>
      <c r="D1770" s="27"/>
      <c r="E1770" s="27"/>
      <c r="F1770" s="27"/>
      <c r="G1770" s="27"/>
      <c r="H1770" s="27"/>
      <c r="I1770" s="27"/>
    </row>
    <row r="1771" spans="1:9" ht="16" x14ac:dyDescent="0.2">
      <c r="A1771" s="25"/>
      <c r="B1771" s="26"/>
      <c r="C1771" s="25"/>
      <c r="D1771" s="27"/>
      <c r="E1771" s="27"/>
      <c r="F1771" s="27"/>
      <c r="G1771" s="27"/>
      <c r="H1771" s="27"/>
      <c r="I1771" s="27"/>
    </row>
    <row r="1772" spans="1:9" ht="16" x14ac:dyDescent="0.2">
      <c r="A1772" s="25"/>
      <c r="B1772" s="26"/>
      <c r="C1772" s="25"/>
      <c r="D1772" s="27"/>
      <c r="E1772" s="27"/>
      <c r="F1772" s="27"/>
      <c r="G1772" s="27"/>
      <c r="H1772" s="27"/>
      <c r="I1772" s="27"/>
    </row>
    <row r="1773" spans="1:9" ht="16" x14ac:dyDescent="0.2">
      <c r="A1773" s="25"/>
      <c r="B1773" s="26"/>
      <c r="C1773" s="25"/>
      <c r="D1773" s="27"/>
      <c r="E1773" s="27"/>
      <c r="F1773" s="27"/>
      <c r="G1773" s="27"/>
      <c r="H1773" s="27"/>
      <c r="I1773" s="27"/>
    </row>
    <row r="1774" spans="1:9" ht="16" x14ac:dyDescent="0.2">
      <c r="A1774" s="25"/>
      <c r="B1774" s="26"/>
      <c r="C1774" s="25"/>
      <c r="D1774" s="27"/>
      <c r="E1774" s="27"/>
      <c r="F1774" s="27"/>
      <c r="G1774" s="27"/>
      <c r="H1774" s="27"/>
      <c r="I1774" s="27"/>
    </row>
    <row r="1775" spans="1:9" ht="16" x14ac:dyDescent="0.2">
      <c r="A1775" s="25"/>
      <c r="B1775" s="26"/>
      <c r="C1775" s="25"/>
      <c r="D1775" s="27"/>
      <c r="E1775" s="27"/>
      <c r="F1775" s="27"/>
      <c r="G1775" s="27"/>
      <c r="H1775" s="27"/>
      <c r="I1775" s="27"/>
    </row>
    <row r="1776" spans="1:9" ht="16" x14ac:dyDescent="0.2">
      <c r="A1776" s="25"/>
      <c r="B1776" s="26"/>
      <c r="C1776" s="25"/>
      <c r="D1776" s="27"/>
      <c r="E1776" s="27"/>
      <c r="F1776" s="27"/>
      <c r="G1776" s="27"/>
      <c r="H1776" s="27"/>
      <c r="I1776" s="27"/>
    </row>
    <row r="1777" spans="1:9" ht="16" x14ac:dyDescent="0.2">
      <c r="A1777" s="25"/>
      <c r="B1777" s="26"/>
      <c r="C1777" s="25"/>
      <c r="D1777" s="27"/>
      <c r="E1777" s="27"/>
      <c r="F1777" s="27"/>
      <c r="G1777" s="27"/>
      <c r="H1777" s="27"/>
      <c r="I1777" s="27"/>
    </row>
    <row r="1778" spans="1:9" ht="16" x14ac:dyDescent="0.2">
      <c r="A1778" s="25"/>
      <c r="B1778" s="26"/>
      <c r="C1778" s="25"/>
      <c r="D1778" s="27"/>
      <c r="E1778" s="27"/>
      <c r="F1778" s="27"/>
      <c r="G1778" s="27"/>
      <c r="H1778" s="27"/>
      <c r="I1778" s="27"/>
    </row>
    <row r="1779" spans="1:9" ht="16" x14ac:dyDescent="0.2">
      <c r="A1779" s="25"/>
      <c r="B1779" s="26"/>
      <c r="C1779" s="25"/>
      <c r="D1779" s="27"/>
      <c r="E1779" s="27"/>
      <c r="F1779" s="27"/>
      <c r="G1779" s="27"/>
      <c r="H1779" s="27"/>
      <c r="I1779" s="27"/>
    </row>
    <row r="1780" spans="1:9" ht="16" x14ac:dyDescent="0.2">
      <c r="A1780" s="25"/>
      <c r="B1780" s="26"/>
      <c r="C1780" s="25"/>
      <c r="D1780" s="27"/>
      <c r="E1780" s="27"/>
      <c r="F1780" s="27"/>
      <c r="G1780" s="27"/>
      <c r="H1780" s="27"/>
      <c r="I1780" s="27"/>
    </row>
    <row r="1781" spans="1:9" ht="16" x14ac:dyDescent="0.2">
      <c r="A1781" s="25"/>
      <c r="B1781" s="26"/>
      <c r="C1781" s="25"/>
      <c r="D1781" s="27"/>
      <c r="E1781" s="27"/>
      <c r="F1781" s="27"/>
      <c r="G1781" s="27"/>
      <c r="H1781" s="27"/>
      <c r="I1781" s="27"/>
    </row>
    <row r="1782" spans="1:9" ht="16" x14ac:dyDescent="0.2">
      <c r="A1782" s="25"/>
      <c r="B1782" s="26"/>
      <c r="C1782" s="25"/>
      <c r="D1782" s="27"/>
      <c r="E1782" s="27"/>
      <c r="F1782" s="27"/>
      <c r="G1782" s="27"/>
      <c r="H1782" s="27"/>
      <c r="I1782" s="27"/>
    </row>
    <row r="1783" spans="1:9" ht="16" x14ac:dyDescent="0.2">
      <c r="A1783" s="25"/>
      <c r="B1783" s="26"/>
      <c r="C1783" s="25"/>
      <c r="D1783" s="27"/>
      <c r="E1783" s="27"/>
      <c r="F1783" s="27"/>
      <c r="G1783" s="27"/>
      <c r="H1783" s="27"/>
      <c r="I1783" s="27"/>
    </row>
    <row r="1784" spans="1:9" ht="16" x14ac:dyDescent="0.2">
      <c r="A1784" s="25"/>
      <c r="B1784" s="26"/>
      <c r="C1784" s="25"/>
      <c r="D1784" s="27"/>
      <c r="E1784" s="27"/>
      <c r="F1784" s="27"/>
      <c r="G1784" s="27"/>
      <c r="H1784" s="27"/>
      <c r="I1784" s="27"/>
    </row>
    <row r="1785" spans="1:9" ht="16" x14ac:dyDescent="0.2">
      <c r="A1785" s="25"/>
      <c r="B1785" s="26"/>
      <c r="C1785" s="25"/>
      <c r="D1785" s="27"/>
      <c r="E1785" s="27"/>
      <c r="F1785" s="27"/>
      <c r="G1785" s="27"/>
      <c r="H1785" s="27"/>
      <c r="I1785" s="27"/>
    </row>
    <row r="1786" spans="1:9" ht="16" x14ac:dyDescent="0.2">
      <c r="A1786" s="25"/>
      <c r="B1786" s="26"/>
      <c r="C1786" s="25"/>
      <c r="D1786" s="27"/>
      <c r="E1786" s="27"/>
      <c r="F1786" s="27"/>
      <c r="G1786" s="27"/>
      <c r="H1786" s="27"/>
      <c r="I1786" s="27"/>
    </row>
    <row r="1787" spans="1:9" ht="16" x14ac:dyDescent="0.2">
      <c r="A1787" s="25"/>
      <c r="B1787" s="26"/>
      <c r="C1787" s="25"/>
      <c r="D1787" s="27"/>
      <c r="E1787" s="27"/>
      <c r="F1787" s="27"/>
      <c r="G1787" s="27"/>
      <c r="H1787" s="27"/>
      <c r="I1787" s="27"/>
    </row>
    <row r="1788" spans="1:9" ht="16" x14ac:dyDescent="0.2">
      <c r="A1788" s="25"/>
      <c r="B1788" s="26"/>
      <c r="C1788" s="25"/>
      <c r="D1788" s="27"/>
      <c r="E1788" s="27"/>
      <c r="F1788" s="27"/>
      <c r="G1788" s="27"/>
      <c r="H1788" s="27"/>
      <c r="I1788" s="27"/>
    </row>
    <row r="1789" spans="1:9" ht="16" x14ac:dyDescent="0.2">
      <c r="A1789" s="25"/>
      <c r="B1789" s="26"/>
      <c r="C1789" s="25"/>
      <c r="D1789" s="27"/>
      <c r="E1789" s="27"/>
      <c r="F1789" s="27"/>
      <c r="G1789" s="27"/>
      <c r="H1789" s="27"/>
      <c r="I1789" s="27"/>
    </row>
    <row r="1790" spans="1:9" ht="16" x14ac:dyDescent="0.2">
      <c r="A1790" s="25"/>
      <c r="B1790" s="26"/>
      <c r="C1790" s="25"/>
      <c r="D1790" s="27"/>
      <c r="E1790" s="27"/>
      <c r="F1790" s="27"/>
      <c r="G1790" s="27"/>
      <c r="H1790" s="27"/>
      <c r="I1790" s="27"/>
    </row>
    <row r="1791" spans="1:9" ht="16" x14ac:dyDescent="0.2">
      <c r="A1791" s="25"/>
      <c r="B1791" s="26"/>
      <c r="C1791" s="25"/>
      <c r="D1791" s="27"/>
      <c r="E1791" s="27"/>
      <c r="F1791" s="27"/>
      <c r="G1791" s="27"/>
      <c r="H1791" s="27"/>
      <c r="I1791" s="27"/>
    </row>
    <row r="1792" spans="1:9" ht="16" x14ac:dyDescent="0.2">
      <c r="A1792" s="25"/>
      <c r="B1792" s="26"/>
      <c r="C1792" s="25"/>
      <c r="D1792" s="27"/>
      <c r="E1792" s="27"/>
      <c r="F1792" s="27"/>
      <c r="G1792" s="27"/>
      <c r="H1792" s="27"/>
      <c r="I1792" s="27"/>
    </row>
    <row r="1793" spans="1:9" ht="16" x14ac:dyDescent="0.2">
      <c r="A1793" s="25"/>
      <c r="B1793" s="26"/>
      <c r="C1793" s="25"/>
      <c r="D1793" s="27"/>
      <c r="E1793" s="27"/>
      <c r="F1793" s="27"/>
      <c r="G1793" s="27"/>
      <c r="H1793" s="27"/>
      <c r="I1793" s="27"/>
    </row>
    <row r="1794" spans="1:9" ht="16" x14ac:dyDescent="0.2">
      <c r="A1794" s="25"/>
      <c r="B1794" s="26"/>
      <c r="C1794" s="25"/>
      <c r="D1794" s="27"/>
      <c r="E1794" s="27"/>
      <c r="F1794" s="27"/>
      <c r="G1794" s="27"/>
      <c r="H1794" s="27"/>
      <c r="I1794" s="27"/>
    </row>
    <row r="1795" spans="1:9" ht="16" x14ac:dyDescent="0.2">
      <c r="A1795" s="25"/>
      <c r="B1795" s="26"/>
      <c r="C1795" s="25"/>
      <c r="D1795" s="27"/>
      <c r="E1795" s="27"/>
      <c r="F1795" s="27"/>
      <c r="G1795" s="27"/>
      <c r="H1795" s="27"/>
      <c r="I1795" s="27"/>
    </row>
    <row r="1796" spans="1:9" ht="16" x14ac:dyDescent="0.2">
      <c r="A1796" s="25"/>
      <c r="B1796" s="26"/>
      <c r="C1796" s="25"/>
      <c r="D1796" s="27"/>
      <c r="E1796" s="27"/>
      <c r="F1796" s="27"/>
      <c r="G1796" s="27"/>
      <c r="H1796" s="27"/>
      <c r="I1796" s="27"/>
    </row>
    <row r="1797" spans="1:9" ht="16" x14ac:dyDescent="0.2">
      <c r="A1797" s="25"/>
      <c r="B1797" s="26"/>
      <c r="C1797" s="25"/>
      <c r="D1797" s="27"/>
      <c r="E1797" s="27"/>
      <c r="F1797" s="27"/>
      <c r="G1797" s="27"/>
      <c r="H1797" s="27"/>
      <c r="I1797" s="27"/>
    </row>
    <row r="1798" spans="1:9" ht="16" x14ac:dyDescent="0.2">
      <c r="A1798" s="25"/>
      <c r="B1798" s="26"/>
      <c r="C1798" s="25"/>
      <c r="D1798" s="27"/>
      <c r="E1798" s="27"/>
      <c r="F1798" s="27"/>
      <c r="G1798" s="27"/>
      <c r="H1798" s="27"/>
      <c r="I1798" s="27"/>
    </row>
    <row r="1799" spans="1:9" ht="16" x14ac:dyDescent="0.2">
      <c r="A1799" s="25"/>
      <c r="B1799" s="26"/>
      <c r="C1799" s="25"/>
      <c r="D1799" s="27"/>
      <c r="E1799" s="27"/>
      <c r="F1799" s="27"/>
      <c r="G1799" s="27"/>
      <c r="H1799" s="27"/>
      <c r="I1799" s="27"/>
    </row>
    <row r="1800" spans="1:9" ht="16" x14ac:dyDescent="0.2">
      <c r="A1800" s="25"/>
      <c r="B1800" s="26"/>
      <c r="C1800" s="25"/>
      <c r="D1800" s="27"/>
      <c r="E1800" s="27"/>
      <c r="F1800" s="27"/>
      <c r="G1800" s="27"/>
      <c r="H1800" s="27"/>
      <c r="I1800" s="27"/>
    </row>
    <row r="1801" spans="1:9" ht="16" x14ac:dyDescent="0.2">
      <c r="A1801" s="25"/>
      <c r="B1801" s="26"/>
      <c r="C1801" s="25"/>
      <c r="D1801" s="27"/>
      <c r="E1801" s="27"/>
      <c r="F1801" s="27"/>
      <c r="G1801" s="27"/>
      <c r="H1801" s="27"/>
      <c r="I1801" s="27"/>
    </row>
    <row r="1802" spans="1:9" ht="16" x14ac:dyDescent="0.2">
      <c r="A1802" s="25"/>
      <c r="B1802" s="26"/>
      <c r="C1802" s="25"/>
      <c r="D1802" s="27"/>
      <c r="E1802" s="27"/>
      <c r="F1802" s="27"/>
      <c r="G1802" s="27"/>
      <c r="H1802" s="27"/>
      <c r="I1802" s="27"/>
    </row>
    <row r="1803" spans="1:9" ht="16" x14ac:dyDescent="0.2">
      <c r="A1803" s="25"/>
      <c r="B1803" s="26"/>
      <c r="C1803" s="25"/>
      <c r="D1803" s="27"/>
      <c r="E1803" s="27"/>
      <c r="F1803" s="27"/>
      <c r="G1803" s="27"/>
      <c r="H1803" s="27"/>
      <c r="I1803" s="27"/>
    </row>
    <row r="1804" spans="1:9" ht="16" x14ac:dyDescent="0.2">
      <c r="A1804" s="25"/>
      <c r="B1804" s="26"/>
      <c r="C1804" s="25"/>
      <c r="D1804" s="27"/>
      <c r="E1804" s="27"/>
      <c r="F1804" s="27"/>
      <c r="G1804" s="27"/>
      <c r="H1804" s="27"/>
      <c r="I1804" s="27"/>
    </row>
    <row r="1805" spans="1:9" ht="16" x14ac:dyDescent="0.2">
      <c r="A1805" s="25"/>
      <c r="B1805" s="26"/>
      <c r="C1805" s="25"/>
      <c r="D1805" s="27"/>
      <c r="E1805" s="27"/>
      <c r="F1805" s="27"/>
      <c r="G1805" s="27"/>
      <c r="H1805" s="27"/>
      <c r="I1805" s="27"/>
    </row>
    <row r="1806" spans="1:9" ht="16" x14ac:dyDescent="0.2">
      <c r="A1806" s="25"/>
      <c r="B1806" s="26"/>
      <c r="C1806" s="25"/>
      <c r="D1806" s="27"/>
      <c r="E1806" s="27"/>
      <c r="F1806" s="27"/>
      <c r="G1806" s="27"/>
      <c r="H1806" s="27"/>
      <c r="I1806" s="27"/>
    </row>
    <row r="1807" spans="1:9" ht="16" x14ac:dyDescent="0.2">
      <c r="A1807" s="25"/>
      <c r="B1807" s="26"/>
      <c r="C1807" s="25"/>
      <c r="D1807" s="27"/>
      <c r="E1807" s="27"/>
      <c r="F1807" s="27"/>
      <c r="G1807" s="27"/>
      <c r="H1807" s="27"/>
      <c r="I1807" s="27"/>
    </row>
    <row r="1808" spans="1:9" ht="16" x14ac:dyDescent="0.2">
      <c r="A1808" s="25"/>
      <c r="B1808" s="26"/>
      <c r="C1808" s="25"/>
      <c r="D1808" s="27"/>
      <c r="E1808" s="27"/>
      <c r="F1808" s="27"/>
      <c r="G1808" s="27"/>
      <c r="H1808" s="27"/>
      <c r="I1808" s="27"/>
    </row>
    <row r="1809" spans="1:9" ht="16" x14ac:dyDescent="0.2">
      <c r="A1809" s="25"/>
      <c r="B1809" s="26"/>
      <c r="C1809" s="25"/>
      <c r="D1809" s="27"/>
      <c r="E1809" s="27"/>
      <c r="F1809" s="27"/>
      <c r="G1809" s="27"/>
      <c r="H1809" s="27"/>
      <c r="I1809" s="27"/>
    </row>
    <row r="1810" spans="1:9" ht="16" x14ac:dyDescent="0.2">
      <c r="A1810" s="25"/>
      <c r="B1810" s="26"/>
      <c r="C1810" s="25"/>
      <c r="D1810" s="27"/>
      <c r="E1810" s="27"/>
      <c r="F1810" s="27"/>
      <c r="G1810" s="27"/>
      <c r="H1810" s="27"/>
      <c r="I1810" s="27"/>
    </row>
    <row r="1811" spans="1:9" ht="16" x14ac:dyDescent="0.2">
      <c r="A1811" s="25"/>
      <c r="B1811" s="26"/>
      <c r="C1811" s="25"/>
      <c r="D1811" s="27"/>
      <c r="E1811" s="27"/>
      <c r="F1811" s="27"/>
      <c r="G1811" s="27"/>
      <c r="H1811" s="27"/>
      <c r="I1811" s="27"/>
    </row>
    <row r="1812" spans="1:9" ht="16" x14ac:dyDescent="0.2">
      <c r="A1812" s="25"/>
      <c r="B1812" s="26"/>
      <c r="C1812" s="25"/>
      <c r="D1812" s="27"/>
      <c r="E1812" s="27"/>
      <c r="F1812" s="27"/>
      <c r="G1812" s="27"/>
      <c r="H1812" s="27"/>
      <c r="I1812" s="27"/>
    </row>
    <row r="1813" spans="1:9" ht="16" x14ac:dyDescent="0.2">
      <c r="A1813" s="25"/>
      <c r="B1813" s="26"/>
      <c r="C1813" s="25"/>
      <c r="D1813" s="27"/>
      <c r="E1813" s="27"/>
      <c r="F1813" s="27"/>
      <c r="G1813" s="27"/>
      <c r="H1813" s="27"/>
      <c r="I1813" s="27"/>
    </row>
    <row r="1814" spans="1:9" ht="16" x14ac:dyDescent="0.2">
      <c r="A1814" s="25"/>
      <c r="B1814" s="26"/>
      <c r="C1814" s="25"/>
      <c r="D1814" s="27"/>
      <c r="E1814" s="27"/>
      <c r="F1814" s="27"/>
      <c r="G1814" s="27"/>
      <c r="H1814" s="27"/>
      <c r="I1814" s="27"/>
    </row>
    <row r="1815" spans="1:9" ht="16" x14ac:dyDescent="0.2">
      <c r="A1815" s="25"/>
      <c r="B1815" s="26"/>
      <c r="C1815" s="25"/>
      <c r="D1815" s="27"/>
      <c r="E1815" s="27"/>
      <c r="F1815" s="27"/>
      <c r="G1815" s="27"/>
      <c r="H1815" s="27"/>
      <c r="I1815" s="27"/>
    </row>
    <row r="1816" spans="1:9" ht="16" x14ac:dyDescent="0.2">
      <c r="A1816" s="25"/>
      <c r="B1816" s="26"/>
      <c r="C1816" s="25"/>
      <c r="D1816" s="27"/>
      <c r="E1816" s="27"/>
      <c r="F1816" s="27"/>
      <c r="G1816" s="27"/>
      <c r="H1816" s="27"/>
      <c r="I1816" s="27"/>
    </row>
    <row r="1817" spans="1:9" ht="16" x14ac:dyDescent="0.2">
      <c r="A1817" s="25"/>
      <c r="B1817" s="26"/>
      <c r="C1817" s="25"/>
      <c r="D1817" s="27"/>
      <c r="E1817" s="27"/>
      <c r="F1817" s="27"/>
      <c r="G1817" s="27"/>
      <c r="H1817" s="27"/>
      <c r="I1817" s="27"/>
    </row>
    <row r="1818" spans="1:9" ht="16" x14ac:dyDescent="0.2">
      <c r="A1818" s="25"/>
      <c r="B1818" s="26"/>
      <c r="C1818" s="25"/>
      <c r="D1818" s="27"/>
      <c r="E1818" s="27"/>
      <c r="F1818" s="27"/>
      <c r="G1818" s="27"/>
      <c r="H1818" s="27"/>
      <c r="I1818" s="27"/>
    </row>
    <row r="1819" spans="1:9" ht="16" x14ac:dyDescent="0.2">
      <c r="A1819" s="25"/>
      <c r="B1819" s="26"/>
      <c r="C1819" s="25"/>
      <c r="D1819" s="27"/>
      <c r="E1819" s="27"/>
      <c r="F1819" s="27"/>
      <c r="G1819" s="27"/>
      <c r="H1819" s="27"/>
      <c r="I1819" s="27"/>
    </row>
    <row r="1820" spans="1:9" ht="16" x14ac:dyDescent="0.2">
      <c r="A1820" s="25"/>
      <c r="B1820" s="26"/>
      <c r="C1820" s="25"/>
      <c r="D1820" s="27"/>
      <c r="E1820" s="27"/>
      <c r="F1820" s="27"/>
      <c r="G1820" s="27"/>
      <c r="H1820" s="27"/>
      <c r="I1820" s="27"/>
    </row>
    <row r="1821" spans="1:9" ht="16" x14ac:dyDescent="0.2">
      <c r="A1821" s="25"/>
      <c r="B1821" s="26"/>
      <c r="C1821" s="25"/>
      <c r="D1821" s="27"/>
      <c r="E1821" s="27"/>
      <c r="F1821" s="27"/>
      <c r="G1821" s="27"/>
      <c r="H1821" s="27"/>
      <c r="I1821" s="27"/>
    </row>
    <row r="1822" spans="1:9" ht="16" x14ac:dyDescent="0.2">
      <c r="A1822" s="25"/>
      <c r="B1822" s="26"/>
      <c r="C1822" s="25"/>
      <c r="D1822" s="27"/>
      <c r="E1822" s="27"/>
      <c r="F1822" s="27"/>
      <c r="G1822" s="27"/>
      <c r="H1822" s="27"/>
      <c r="I1822" s="27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6AB4A-2CAD-AA47-A080-25DDD768E754}">
  <dimension ref="A1:I1828"/>
  <sheetViews>
    <sheetView zoomScaleNormal="100" workbookViewId="0">
      <selection activeCell="N14" sqref="N14"/>
    </sheetView>
  </sheetViews>
  <sheetFormatPr baseColWidth="10" defaultRowHeight="19" x14ac:dyDescent="0.25"/>
  <cols>
    <col min="1" max="1" width="5.1640625" style="3" bestFit="1" customWidth="1"/>
    <col min="2" max="2" width="11.332031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9.6640625" style="5" bestFit="1" customWidth="1"/>
    <col min="9" max="9" width="21.1640625" style="5" bestFit="1" customWidth="1"/>
    <col min="10" max="10" width="20.1640625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6">
        <v>1</v>
      </c>
      <c r="B2" s="7">
        <v>42736</v>
      </c>
      <c r="C2" s="28" t="s">
        <v>3</v>
      </c>
      <c r="D2" s="45">
        <v>963.66</v>
      </c>
      <c r="E2" s="45">
        <v>1003.08</v>
      </c>
      <c r="F2" s="45">
        <v>958.7</v>
      </c>
      <c r="G2" s="45">
        <v>998.33</v>
      </c>
      <c r="H2" s="45">
        <v>147775008</v>
      </c>
      <c r="I2" s="45">
        <v>16050407461</v>
      </c>
    </row>
    <row r="3" spans="1:9" ht="16" x14ac:dyDescent="0.2">
      <c r="A3" s="6">
        <v>2</v>
      </c>
      <c r="B3" s="7">
        <v>42737</v>
      </c>
      <c r="C3" s="6" t="s">
        <v>1</v>
      </c>
      <c r="D3" s="45">
        <v>998.62</v>
      </c>
      <c r="E3" s="45">
        <v>1031.3900000000001</v>
      </c>
      <c r="F3" s="45">
        <v>996.7</v>
      </c>
      <c r="G3" s="45">
        <v>1021.75</v>
      </c>
      <c r="H3" s="45">
        <v>222184992</v>
      </c>
      <c r="I3" s="45">
        <v>16429024775</v>
      </c>
    </row>
    <row r="4" spans="1:9" ht="16" x14ac:dyDescent="0.2">
      <c r="A4" s="6">
        <v>3</v>
      </c>
      <c r="B4" s="7">
        <v>42738</v>
      </c>
      <c r="C4" s="6" t="s">
        <v>7</v>
      </c>
      <c r="D4" s="45">
        <v>1021.6</v>
      </c>
      <c r="E4" s="45">
        <v>1044.08</v>
      </c>
      <c r="F4" s="45">
        <v>1021.6</v>
      </c>
      <c r="G4" s="45">
        <v>1043.8399999999999</v>
      </c>
      <c r="H4" s="45">
        <v>185168000</v>
      </c>
      <c r="I4" s="45">
        <v>16786368910</v>
      </c>
    </row>
    <row r="5" spans="1:9" ht="16" x14ac:dyDescent="0.2">
      <c r="A5" s="6">
        <v>4</v>
      </c>
      <c r="B5" s="7">
        <v>42739</v>
      </c>
      <c r="C5" s="6" t="s">
        <v>6</v>
      </c>
      <c r="D5" s="45">
        <v>1044.4000000000001</v>
      </c>
      <c r="E5" s="45">
        <v>1159.42</v>
      </c>
      <c r="F5" s="45">
        <v>1044.4000000000001</v>
      </c>
      <c r="G5" s="45">
        <v>1154.73</v>
      </c>
      <c r="H5" s="45">
        <v>344945984</v>
      </c>
      <c r="I5" s="45">
        <v>18571869009</v>
      </c>
    </row>
    <row r="6" spans="1:9" ht="16" x14ac:dyDescent="0.2">
      <c r="A6" s="6">
        <v>5</v>
      </c>
      <c r="B6" s="7">
        <v>42740</v>
      </c>
      <c r="C6" s="6" t="s">
        <v>2</v>
      </c>
      <c r="D6" s="45">
        <v>1156.73</v>
      </c>
      <c r="E6" s="45">
        <v>1191.0999999999999</v>
      </c>
      <c r="F6" s="45">
        <v>910.42</v>
      </c>
      <c r="G6" s="45">
        <v>1013.38</v>
      </c>
      <c r="H6" s="45">
        <v>510199008</v>
      </c>
      <c r="I6" s="45">
        <v>16300254795</v>
      </c>
    </row>
    <row r="7" spans="1:9" ht="16" x14ac:dyDescent="0.2">
      <c r="A7" s="6">
        <v>6</v>
      </c>
      <c r="B7" s="7">
        <v>42741</v>
      </c>
      <c r="C7" s="6" t="s">
        <v>4</v>
      </c>
      <c r="D7" s="45">
        <v>1014.24</v>
      </c>
      <c r="E7" s="45">
        <v>1046.81</v>
      </c>
      <c r="F7" s="45">
        <v>883.94</v>
      </c>
      <c r="G7" s="45">
        <v>902.2</v>
      </c>
      <c r="H7" s="45">
        <v>351876000</v>
      </c>
      <c r="I7" s="45">
        <v>14513695758</v>
      </c>
    </row>
    <row r="8" spans="1:9" ht="16" x14ac:dyDescent="0.2">
      <c r="A8" s="6">
        <v>7</v>
      </c>
      <c r="B8" s="7">
        <v>42742</v>
      </c>
      <c r="C8" s="6" t="s">
        <v>5</v>
      </c>
      <c r="D8" s="45">
        <v>903.49</v>
      </c>
      <c r="E8" s="45">
        <v>908.59</v>
      </c>
      <c r="F8" s="45">
        <v>823.56</v>
      </c>
      <c r="G8" s="45">
        <v>908.59</v>
      </c>
      <c r="H8" s="45">
        <v>279550016</v>
      </c>
      <c r="I8" s="45">
        <v>14618030536</v>
      </c>
    </row>
    <row r="9" spans="1:9" ht="16" x14ac:dyDescent="0.2">
      <c r="A9" s="6">
        <v>8</v>
      </c>
      <c r="B9" s="7">
        <v>42743</v>
      </c>
      <c r="C9" s="6" t="s">
        <v>3</v>
      </c>
      <c r="D9" s="45">
        <v>908.17</v>
      </c>
      <c r="E9" s="45">
        <v>942.72</v>
      </c>
      <c r="F9" s="45">
        <v>887.25</v>
      </c>
      <c r="G9" s="45">
        <v>911.2</v>
      </c>
      <c r="H9" s="45">
        <v>158715008</v>
      </c>
      <c r="I9" s="45">
        <v>14661966429</v>
      </c>
    </row>
    <row r="10" spans="1:9" ht="16" x14ac:dyDescent="0.2">
      <c r="A10" s="6">
        <v>9</v>
      </c>
      <c r="B10" s="7">
        <v>42744</v>
      </c>
      <c r="C10" s="6" t="s">
        <v>1</v>
      </c>
      <c r="D10" s="45">
        <v>913.24</v>
      </c>
      <c r="E10" s="45">
        <v>913.69</v>
      </c>
      <c r="F10" s="45">
        <v>879.81</v>
      </c>
      <c r="G10" s="45">
        <v>902.83</v>
      </c>
      <c r="H10" s="45">
        <v>141876992</v>
      </c>
      <c r="I10" s="45">
        <v>14528815565</v>
      </c>
    </row>
    <row r="11" spans="1:9" ht="16" x14ac:dyDescent="0.2">
      <c r="A11" s="6">
        <v>10</v>
      </c>
      <c r="B11" s="7">
        <v>42745</v>
      </c>
      <c r="C11" s="6" t="s">
        <v>7</v>
      </c>
      <c r="D11" s="45">
        <v>902.44</v>
      </c>
      <c r="E11" s="45">
        <v>914.87</v>
      </c>
      <c r="F11" s="45">
        <v>901.06</v>
      </c>
      <c r="G11" s="45">
        <v>907.68</v>
      </c>
      <c r="H11" s="45">
        <v>115808000</v>
      </c>
      <c r="I11" s="45">
        <v>14608685049</v>
      </c>
    </row>
    <row r="12" spans="1:9" ht="16" x14ac:dyDescent="0.2">
      <c r="A12" s="6">
        <v>11</v>
      </c>
      <c r="B12" s="7">
        <v>42746</v>
      </c>
      <c r="C12" s="6" t="s">
        <v>6</v>
      </c>
      <c r="D12" s="45">
        <v>908.11</v>
      </c>
      <c r="E12" s="45">
        <v>919.45</v>
      </c>
      <c r="F12" s="45">
        <v>762.77</v>
      </c>
      <c r="G12" s="45">
        <v>777.76</v>
      </c>
      <c r="H12" s="45">
        <v>310928992</v>
      </c>
      <c r="I12" s="45">
        <v>12519135996</v>
      </c>
    </row>
    <row r="13" spans="1:9" ht="16" x14ac:dyDescent="0.2">
      <c r="A13" s="6">
        <v>12</v>
      </c>
      <c r="B13" s="7">
        <v>42747</v>
      </c>
      <c r="C13" s="6" t="s">
        <v>2</v>
      </c>
      <c r="D13" s="45">
        <v>775.18</v>
      </c>
      <c r="E13" s="45">
        <v>826.25</v>
      </c>
      <c r="F13" s="45">
        <v>755.76</v>
      </c>
      <c r="G13" s="45">
        <v>804.83</v>
      </c>
      <c r="H13" s="45">
        <v>222326000</v>
      </c>
      <c r="I13" s="45">
        <v>12956730411</v>
      </c>
    </row>
    <row r="14" spans="1:9" ht="16" x14ac:dyDescent="0.2">
      <c r="A14" s="6">
        <v>13</v>
      </c>
      <c r="B14" s="7">
        <v>42748</v>
      </c>
      <c r="C14" s="6" t="s">
        <v>4</v>
      </c>
      <c r="D14" s="45">
        <v>803.74</v>
      </c>
      <c r="E14" s="45">
        <v>829</v>
      </c>
      <c r="F14" s="45">
        <v>780</v>
      </c>
      <c r="G14" s="45">
        <v>823.98</v>
      </c>
      <c r="H14" s="45">
        <v>168968000</v>
      </c>
      <c r="I14" s="45">
        <v>13266554392</v>
      </c>
    </row>
    <row r="15" spans="1:9" ht="16" x14ac:dyDescent="0.2">
      <c r="A15" s="6">
        <v>14</v>
      </c>
      <c r="B15" s="7">
        <v>42749</v>
      </c>
      <c r="C15" s="6" t="s">
        <v>5</v>
      </c>
      <c r="D15" s="45">
        <v>825.14</v>
      </c>
      <c r="E15" s="45">
        <v>835.09</v>
      </c>
      <c r="F15" s="45">
        <v>812.46</v>
      </c>
      <c r="G15" s="45">
        <v>818.41</v>
      </c>
      <c r="H15" s="45">
        <v>93063296</v>
      </c>
      <c r="I15" s="45">
        <v>13178601992</v>
      </c>
    </row>
    <row r="16" spans="1:9" ht="16" x14ac:dyDescent="0.2">
      <c r="A16" s="6">
        <v>15</v>
      </c>
      <c r="B16" s="7">
        <v>42750</v>
      </c>
      <c r="C16" s="6" t="s">
        <v>3</v>
      </c>
      <c r="D16" s="45">
        <v>818.14</v>
      </c>
      <c r="E16" s="45">
        <v>823.31</v>
      </c>
      <c r="F16" s="45">
        <v>812.87</v>
      </c>
      <c r="G16" s="45">
        <v>821.8</v>
      </c>
      <c r="H16" s="45">
        <v>71013600</v>
      </c>
      <c r="I16" s="45">
        <v>13234840657</v>
      </c>
    </row>
    <row r="17" spans="1:9" ht="16" x14ac:dyDescent="0.2">
      <c r="A17" s="6">
        <v>16</v>
      </c>
      <c r="B17" s="7">
        <v>42751</v>
      </c>
      <c r="C17" s="6" t="s">
        <v>1</v>
      </c>
      <c r="D17" s="45">
        <v>821.78</v>
      </c>
      <c r="E17" s="45">
        <v>834.53</v>
      </c>
      <c r="F17" s="45">
        <v>820.27</v>
      </c>
      <c r="G17" s="45">
        <v>831.53</v>
      </c>
      <c r="H17" s="45">
        <v>82755200</v>
      </c>
      <c r="I17" s="45">
        <v>13393372620</v>
      </c>
    </row>
    <row r="18" spans="1:9" ht="16" x14ac:dyDescent="0.2">
      <c r="A18" s="6">
        <v>17</v>
      </c>
      <c r="B18" s="7">
        <v>42752</v>
      </c>
      <c r="C18" s="6" t="s">
        <v>7</v>
      </c>
      <c r="D18" s="45">
        <v>830.95</v>
      </c>
      <c r="E18" s="45">
        <v>910.56</v>
      </c>
      <c r="F18" s="45">
        <v>830.8</v>
      </c>
      <c r="G18" s="45">
        <v>907.94</v>
      </c>
      <c r="H18" s="45">
        <v>155095008</v>
      </c>
      <c r="I18" s="45">
        <v>14625779851</v>
      </c>
    </row>
    <row r="19" spans="1:9" ht="16" x14ac:dyDescent="0.2">
      <c r="A19" s="6">
        <v>18</v>
      </c>
      <c r="B19" s="7">
        <v>42753</v>
      </c>
      <c r="C19" s="6" t="s">
        <v>6</v>
      </c>
      <c r="D19" s="45">
        <v>909.37</v>
      </c>
      <c r="E19" s="45">
        <v>917.5</v>
      </c>
      <c r="F19" s="45">
        <v>858.3</v>
      </c>
      <c r="G19" s="45">
        <v>886.62</v>
      </c>
      <c r="H19" s="45">
        <v>225676992</v>
      </c>
      <c r="I19" s="45">
        <v>14284036613</v>
      </c>
    </row>
    <row r="20" spans="1:9" ht="16" x14ac:dyDescent="0.2">
      <c r="A20" s="6">
        <v>19</v>
      </c>
      <c r="B20" s="7">
        <v>42754</v>
      </c>
      <c r="C20" s="6" t="s">
        <v>2</v>
      </c>
      <c r="D20" s="45">
        <v>888.34</v>
      </c>
      <c r="E20" s="45">
        <v>904.61</v>
      </c>
      <c r="F20" s="45">
        <v>884.34</v>
      </c>
      <c r="G20" s="45">
        <v>899.07</v>
      </c>
      <c r="H20" s="45">
        <v>105625000</v>
      </c>
      <c r="I20" s="45">
        <v>14486616700</v>
      </c>
    </row>
    <row r="21" spans="1:9" ht="16" x14ac:dyDescent="0.2">
      <c r="A21" s="6">
        <v>20</v>
      </c>
      <c r="B21" s="7">
        <v>42755</v>
      </c>
      <c r="C21" s="6" t="s">
        <v>4</v>
      </c>
      <c r="D21" s="45">
        <v>898.17</v>
      </c>
      <c r="E21" s="45">
        <v>899.4</v>
      </c>
      <c r="F21" s="45">
        <v>887.01</v>
      </c>
      <c r="G21" s="45">
        <v>895.03</v>
      </c>
      <c r="H21" s="45">
        <v>86728400</v>
      </c>
      <c r="I21" s="45">
        <v>14423545371</v>
      </c>
    </row>
    <row r="22" spans="1:9" ht="16" x14ac:dyDescent="0.2">
      <c r="A22" s="6">
        <v>21</v>
      </c>
      <c r="B22" s="7">
        <v>42756</v>
      </c>
      <c r="C22" s="6" t="s">
        <v>5</v>
      </c>
      <c r="D22" s="45">
        <v>895.55</v>
      </c>
      <c r="E22" s="45">
        <v>927.37</v>
      </c>
      <c r="F22" s="45">
        <v>895.53</v>
      </c>
      <c r="G22" s="45">
        <v>921.79</v>
      </c>
      <c r="H22" s="45">
        <v>111158000</v>
      </c>
      <c r="I22" s="45">
        <v>14856911163</v>
      </c>
    </row>
    <row r="23" spans="1:9" ht="16" x14ac:dyDescent="0.2">
      <c r="A23" s="6">
        <v>22</v>
      </c>
      <c r="B23" s="7">
        <v>42757</v>
      </c>
      <c r="C23" s="6" t="s">
        <v>3</v>
      </c>
      <c r="D23" s="45">
        <v>922.21</v>
      </c>
      <c r="E23" s="45">
        <v>937.53</v>
      </c>
      <c r="F23" s="45">
        <v>897.56</v>
      </c>
      <c r="G23" s="45">
        <v>924.67</v>
      </c>
      <c r="H23" s="45">
        <v>116573000</v>
      </c>
      <c r="I23" s="45">
        <v>14905439337</v>
      </c>
    </row>
    <row r="24" spans="1:9" ht="16" x14ac:dyDescent="0.2">
      <c r="A24" s="6">
        <v>23</v>
      </c>
      <c r="B24" s="7">
        <v>42758</v>
      </c>
      <c r="C24" s="6" t="s">
        <v>1</v>
      </c>
      <c r="D24" s="45">
        <v>925.5</v>
      </c>
      <c r="E24" s="45">
        <v>928.27</v>
      </c>
      <c r="F24" s="45">
        <v>916.74</v>
      </c>
      <c r="G24" s="45">
        <v>921.01</v>
      </c>
      <c r="H24" s="45">
        <v>73588600</v>
      </c>
      <c r="I24" s="45">
        <v>14848013909</v>
      </c>
    </row>
    <row r="25" spans="1:9" ht="16" x14ac:dyDescent="0.2">
      <c r="A25" s="6">
        <v>24</v>
      </c>
      <c r="B25" s="7">
        <v>42759</v>
      </c>
      <c r="C25" s="6" t="s">
        <v>7</v>
      </c>
      <c r="D25" s="45">
        <v>910.68</v>
      </c>
      <c r="E25" s="45">
        <v>924.15</v>
      </c>
      <c r="F25" s="45">
        <v>892.29</v>
      </c>
      <c r="G25" s="45">
        <v>892.69</v>
      </c>
      <c r="H25" s="45">
        <v>111349000</v>
      </c>
      <c r="I25" s="45">
        <v>14393026385</v>
      </c>
    </row>
    <row r="26" spans="1:9" ht="16" x14ac:dyDescent="0.2">
      <c r="A26" s="6">
        <v>25</v>
      </c>
      <c r="B26" s="7">
        <v>42760</v>
      </c>
      <c r="C26" s="6" t="s">
        <v>6</v>
      </c>
      <c r="D26" s="45">
        <v>891.92</v>
      </c>
      <c r="E26" s="45">
        <v>903.25</v>
      </c>
      <c r="F26" s="45">
        <v>891.69</v>
      </c>
      <c r="G26" s="45">
        <v>901.54</v>
      </c>
      <c r="H26" s="45">
        <v>120831000</v>
      </c>
      <c r="I26" s="45">
        <v>14537488261</v>
      </c>
    </row>
    <row r="27" spans="1:9" ht="16" x14ac:dyDescent="0.2">
      <c r="A27" s="6">
        <v>26</v>
      </c>
      <c r="B27" s="7">
        <v>42761</v>
      </c>
      <c r="C27" s="6" t="s">
        <v>2</v>
      </c>
      <c r="D27" s="45">
        <v>902.4</v>
      </c>
      <c r="E27" s="45">
        <v>919.33</v>
      </c>
      <c r="F27" s="45">
        <v>902.22</v>
      </c>
      <c r="G27" s="45">
        <v>917.59</v>
      </c>
      <c r="H27" s="45">
        <v>131958000</v>
      </c>
      <c r="I27" s="45">
        <v>14797955301</v>
      </c>
    </row>
    <row r="28" spans="1:9" ht="16" x14ac:dyDescent="0.2">
      <c r="A28" s="6">
        <v>27</v>
      </c>
      <c r="B28" s="7">
        <v>42762</v>
      </c>
      <c r="C28" s="6" t="s">
        <v>4</v>
      </c>
      <c r="D28" s="45">
        <v>918.36</v>
      </c>
      <c r="E28" s="45">
        <v>923.22</v>
      </c>
      <c r="F28" s="45">
        <v>915.85</v>
      </c>
      <c r="G28" s="45">
        <v>919.75</v>
      </c>
      <c r="H28" s="45">
        <v>125594000</v>
      </c>
      <c r="I28" s="45">
        <v>14834831700</v>
      </c>
    </row>
    <row r="29" spans="1:9" ht="16" x14ac:dyDescent="0.2">
      <c r="A29" s="6">
        <v>28</v>
      </c>
      <c r="B29" s="7">
        <v>42763</v>
      </c>
      <c r="C29" s="6" t="s">
        <v>5</v>
      </c>
      <c r="D29" s="45">
        <v>919.81</v>
      </c>
      <c r="E29" s="45">
        <v>923.91</v>
      </c>
      <c r="F29" s="45">
        <v>919.81</v>
      </c>
      <c r="G29" s="45">
        <v>921.59</v>
      </c>
      <c r="H29" s="45">
        <v>68979600</v>
      </c>
      <c r="I29" s="45">
        <v>14866260449</v>
      </c>
    </row>
    <row r="30" spans="1:9" ht="16" x14ac:dyDescent="0.2">
      <c r="A30" s="6">
        <v>29</v>
      </c>
      <c r="B30" s="7">
        <v>42764</v>
      </c>
      <c r="C30" s="6" t="s">
        <v>3</v>
      </c>
      <c r="D30" s="45">
        <v>922.07</v>
      </c>
      <c r="E30" s="45">
        <v>923.42</v>
      </c>
      <c r="F30" s="45">
        <v>919.15</v>
      </c>
      <c r="G30" s="45">
        <v>919.5</v>
      </c>
      <c r="H30" s="45">
        <v>60851700</v>
      </c>
      <c r="I30" s="45">
        <v>14834377926</v>
      </c>
    </row>
    <row r="31" spans="1:9" ht="16" x14ac:dyDescent="0.2">
      <c r="A31" s="6">
        <v>30</v>
      </c>
      <c r="B31" s="7">
        <v>42765</v>
      </c>
      <c r="C31" s="6" t="s">
        <v>1</v>
      </c>
      <c r="D31" s="45">
        <v>920.15</v>
      </c>
      <c r="E31" s="45">
        <v>923.05</v>
      </c>
      <c r="F31" s="45">
        <v>919.47</v>
      </c>
      <c r="G31" s="45">
        <v>920.38</v>
      </c>
      <c r="H31" s="45">
        <v>78227296</v>
      </c>
      <c r="I31" s="45">
        <v>14850351605</v>
      </c>
    </row>
    <row r="32" spans="1:9" ht="16" x14ac:dyDescent="0.2">
      <c r="A32" s="6">
        <v>31</v>
      </c>
      <c r="B32" s="7">
        <v>42766</v>
      </c>
      <c r="C32" s="6" t="s">
        <v>7</v>
      </c>
      <c r="D32" s="45">
        <v>920.96</v>
      </c>
      <c r="E32" s="45">
        <v>972.02</v>
      </c>
      <c r="F32" s="45">
        <v>920.96</v>
      </c>
      <c r="G32" s="45">
        <v>970.4</v>
      </c>
      <c r="H32" s="45">
        <v>164582000</v>
      </c>
      <c r="I32" s="45">
        <v>15659186515</v>
      </c>
    </row>
    <row r="33" spans="1:9" ht="16" x14ac:dyDescent="0.2">
      <c r="A33" s="6">
        <v>32</v>
      </c>
      <c r="B33" s="7">
        <v>42767</v>
      </c>
      <c r="C33" s="6" t="s">
        <v>6</v>
      </c>
      <c r="D33" s="45">
        <v>970.94</v>
      </c>
      <c r="E33" s="45">
        <v>989.11</v>
      </c>
      <c r="F33" s="45">
        <v>970.74</v>
      </c>
      <c r="G33" s="45">
        <v>989.02</v>
      </c>
      <c r="H33" s="45">
        <v>150110000</v>
      </c>
      <c r="I33" s="45">
        <v>15962015276</v>
      </c>
    </row>
    <row r="34" spans="1:9" ht="16" x14ac:dyDescent="0.2">
      <c r="A34" s="6">
        <v>33</v>
      </c>
      <c r="B34" s="7">
        <v>42768</v>
      </c>
      <c r="C34" s="6" t="s">
        <v>2</v>
      </c>
      <c r="D34" s="45">
        <v>990</v>
      </c>
      <c r="E34" s="45">
        <v>1013.52</v>
      </c>
      <c r="F34" s="45">
        <v>983.22</v>
      </c>
      <c r="G34" s="45">
        <v>1011.8</v>
      </c>
      <c r="H34" s="45">
        <v>145820992</v>
      </c>
      <c r="I34" s="45">
        <v>16331615570</v>
      </c>
    </row>
    <row r="35" spans="1:9" ht="16" x14ac:dyDescent="0.2">
      <c r="A35" s="6">
        <v>34</v>
      </c>
      <c r="B35" s="7">
        <v>42769</v>
      </c>
      <c r="C35" s="6" t="s">
        <v>4</v>
      </c>
      <c r="D35" s="45">
        <v>1011.46</v>
      </c>
      <c r="E35" s="45">
        <v>1033.8699999999999</v>
      </c>
      <c r="F35" s="45">
        <v>1008.79</v>
      </c>
      <c r="G35" s="45">
        <v>1029.9100000000001</v>
      </c>
      <c r="H35" s="45">
        <v>201278000</v>
      </c>
      <c r="I35" s="45">
        <v>16625849489</v>
      </c>
    </row>
    <row r="36" spans="1:9" ht="16" x14ac:dyDescent="0.2">
      <c r="A36" s="6">
        <v>35</v>
      </c>
      <c r="B36" s="7">
        <v>42770</v>
      </c>
      <c r="C36" s="6" t="s">
        <v>5</v>
      </c>
      <c r="D36" s="45">
        <v>1031.33</v>
      </c>
      <c r="E36" s="45">
        <v>1045.9000000000001</v>
      </c>
      <c r="F36" s="45">
        <v>1015.16</v>
      </c>
      <c r="G36" s="45">
        <v>1042.9000000000001</v>
      </c>
      <c r="H36" s="45">
        <v>155064000</v>
      </c>
      <c r="I36" s="45">
        <v>16837411920</v>
      </c>
    </row>
    <row r="37" spans="1:9" ht="16" x14ac:dyDescent="0.2">
      <c r="A37" s="6">
        <v>36</v>
      </c>
      <c r="B37" s="7">
        <v>42771</v>
      </c>
      <c r="C37" s="6" t="s">
        <v>3</v>
      </c>
      <c r="D37" s="45">
        <v>1043.52</v>
      </c>
      <c r="E37" s="45">
        <v>1043.6300000000001</v>
      </c>
      <c r="F37" s="45">
        <v>1022.37</v>
      </c>
      <c r="G37" s="45">
        <v>1027.3399999999999</v>
      </c>
      <c r="H37" s="45">
        <v>114208000</v>
      </c>
      <c r="I37" s="45">
        <v>16588240157</v>
      </c>
    </row>
    <row r="38" spans="1:9" ht="16" x14ac:dyDescent="0.2">
      <c r="A38" s="6">
        <v>37</v>
      </c>
      <c r="B38" s="7">
        <v>42772</v>
      </c>
      <c r="C38" s="6" t="s">
        <v>1</v>
      </c>
      <c r="D38" s="45">
        <v>1028.4000000000001</v>
      </c>
      <c r="E38" s="45">
        <v>1044.6400000000001</v>
      </c>
      <c r="F38" s="45">
        <v>1028.1600000000001</v>
      </c>
      <c r="G38" s="45">
        <v>1038.1500000000001</v>
      </c>
      <c r="H38" s="45">
        <v>111762000</v>
      </c>
      <c r="I38" s="45">
        <v>16764422010</v>
      </c>
    </row>
    <row r="39" spans="1:9" ht="16" x14ac:dyDescent="0.2">
      <c r="A39" s="6">
        <v>38</v>
      </c>
      <c r="B39" s="7">
        <v>42773</v>
      </c>
      <c r="C39" s="6" t="s">
        <v>7</v>
      </c>
      <c r="D39" s="45">
        <v>1040.1400000000001</v>
      </c>
      <c r="E39" s="45">
        <v>1061.93</v>
      </c>
      <c r="F39" s="45">
        <v>1040.1400000000001</v>
      </c>
      <c r="G39" s="45">
        <v>1061.3499999999999</v>
      </c>
      <c r="H39" s="45">
        <v>146007008</v>
      </c>
      <c r="I39" s="45">
        <v>17141080574</v>
      </c>
    </row>
    <row r="40" spans="1:9" ht="16" x14ac:dyDescent="0.2">
      <c r="A40" s="6">
        <v>39</v>
      </c>
      <c r="B40" s="7">
        <v>42774</v>
      </c>
      <c r="C40" s="6" t="s">
        <v>6</v>
      </c>
      <c r="D40" s="45">
        <v>1062.32</v>
      </c>
      <c r="E40" s="45">
        <v>1078.97</v>
      </c>
      <c r="F40" s="45">
        <v>1037.49</v>
      </c>
      <c r="G40" s="45">
        <v>1063.07</v>
      </c>
      <c r="H40" s="45">
        <v>201855008</v>
      </c>
      <c r="I40" s="45">
        <v>17170799127</v>
      </c>
    </row>
    <row r="41" spans="1:9" ht="16" x14ac:dyDescent="0.2">
      <c r="A41" s="6">
        <v>40</v>
      </c>
      <c r="B41" s="7">
        <v>42775</v>
      </c>
      <c r="C41" s="6" t="s">
        <v>2</v>
      </c>
      <c r="D41" s="45">
        <v>1064.7</v>
      </c>
      <c r="E41" s="45">
        <v>1088.99</v>
      </c>
      <c r="F41" s="45">
        <v>953.34</v>
      </c>
      <c r="G41" s="45">
        <v>994.38</v>
      </c>
      <c r="H41" s="45">
        <v>407220000</v>
      </c>
      <c r="I41" s="45">
        <v>16063448932</v>
      </c>
    </row>
    <row r="42" spans="1:9" ht="16" x14ac:dyDescent="0.2">
      <c r="A42" s="6">
        <v>41</v>
      </c>
      <c r="B42" s="7">
        <v>42776</v>
      </c>
      <c r="C42" s="6" t="s">
        <v>4</v>
      </c>
      <c r="D42" s="45">
        <v>995.63</v>
      </c>
      <c r="E42" s="45">
        <v>998.91</v>
      </c>
      <c r="F42" s="45">
        <v>946.69</v>
      </c>
      <c r="G42" s="45">
        <v>988.67</v>
      </c>
      <c r="H42" s="45">
        <v>190452000</v>
      </c>
      <c r="I42" s="45">
        <v>15973053725</v>
      </c>
    </row>
    <row r="43" spans="1:9" ht="16" x14ac:dyDescent="0.2">
      <c r="A43" s="6">
        <v>42</v>
      </c>
      <c r="B43" s="7">
        <v>42777</v>
      </c>
      <c r="C43" s="6" t="s">
        <v>5</v>
      </c>
      <c r="D43" s="45">
        <v>988.9</v>
      </c>
      <c r="E43" s="45">
        <v>1009.29</v>
      </c>
      <c r="F43" s="45">
        <v>982.83</v>
      </c>
      <c r="G43" s="45">
        <v>1004.45</v>
      </c>
      <c r="H43" s="45">
        <v>102261000</v>
      </c>
      <c r="I43" s="45">
        <v>16229677099</v>
      </c>
    </row>
    <row r="44" spans="1:9" ht="16" x14ac:dyDescent="0.2">
      <c r="A44" s="6">
        <v>43</v>
      </c>
      <c r="B44" s="7">
        <v>42778</v>
      </c>
      <c r="C44" s="6" t="s">
        <v>3</v>
      </c>
      <c r="D44" s="45">
        <v>1003.52</v>
      </c>
      <c r="E44" s="45">
        <v>1004.76</v>
      </c>
      <c r="F44" s="45">
        <v>996.92</v>
      </c>
      <c r="G44" s="45">
        <v>999.18</v>
      </c>
      <c r="H44" s="45">
        <v>67530000</v>
      </c>
      <c r="I44" s="45">
        <v>16146290349</v>
      </c>
    </row>
    <row r="45" spans="1:9" ht="16" x14ac:dyDescent="0.2">
      <c r="A45" s="6">
        <v>44</v>
      </c>
      <c r="B45" s="7">
        <v>42779</v>
      </c>
      <c r="C45" s="6" t="s">
        <v>1</v>
      </c>
      <c r="D45" s="45">
        <v>998.89</v>
      </c>
      <c r="E45" s="45">
        <v>1002.1</v>
      </c>
      <c r="F45" s="45">
        <v>976</v>
      </c>
      <c r="G45" s="45">
        <v>990.64</v>
      </c>
      <c r="H45" s="45">
        <v>100607000</v>
      </c>
      <c r="I45" s="45">
        <v>16010322103</v>
      </c>
    </row>
    <row r="46" spans="1:9" ht="16" x14ac:dyDescent="0.2">
      <c r="A46" s="6">
        <v>45</v>
      </c>
      <c r="B46" s="7">
        <v>42780</v>
      </c>
      <c r="C46" s="6" t="s">
        <v>7</v>
      </c>
      <c r="D46" s="45">
        <v>991.73</v>
      </c>
      <c r="E46" s="45">
        <v>1011.51</v>
      </c>
      <c r="F46" s="45">
        <v>986.47</v>
      </c>
      <c r="G46" s="45">
        <v>1004.55</v>
      </c>
      <c r="H46" s="45">
        <v>137946000</v>
      </c>
      <c r="I46" s="45">
        <v>16237219721</v>
      </c>
    </row>
    <row r="47" spans="1:9" ht="16" x14ac:dyDescent="0.2">
      <c r="A47" s="6">
        <v>46</v>
      </c>
      <c r="B47" s="7">
        <v>42781</v>
      </c>
      <c r="C47" s="6" t="s">
        <v>6</v>
      </c>
      <c r="D47" s="45">
        <v>1006.21</v>
      </c>
      <c r="E47" s="45">
        <v>1008.84</v>
      </c>
      <c r="F47" s="45">
        <v>1001.58</v>
      </c>
      <c r="G47" s="45">
        <v>1007.48</v>
      </c>
      <c r="H47" s="45">
        <v>89759400</v>
      </c>
      <c r="I47" s="45">
        <v>16286329282</v>
      </c>
    </row>
    <row r="48" spans="1:9" ht="16" x14ac:dyDescent="0.2">
      <c r="A48" s="6">
        <v>47</v>
      </c>
      <c r="B48" s="7">
        <v>42782</v>
      </c>
      <c r="C48" s="6" t="s">
        <v>2</v>
      </c>
      <c r="D48" s="45">
        <v>1007.65</v>
      </c>
      <c r="E48" s="45">
        <v>1033.3699999999999</v>
      </c>
      <c r="F48" s="45">
        <v>1007.65</v>
      </c>
      <c r="G48" s="45">
        <v>1027.44</v>
      </c>
      <c r="H48" s="45">
        <v>122277000</v>
      </c>
      <c r="I48" s="45">
        <v>16610905026</v>
      </c>
    </row>
    <row r="49" spans="1:9" ht="16" x14ac:dyDescent="0.2">
      <c r="A49" s="6">
        <v>48</v>
      </c>
      <c r="B49" s="7">
        <v>42783</v>
      </c>
      <c r="C49" s="6" t="s">
        <v>4</v>
      </c>
      <c r="D49" s="45">
        <v>1026.1199999999999</v>
      </c>
      <c r="E49" s="45">
        <v>1053.17</v>
      </c>
      <c r="F49" s="45">
        <v>1025.6400000000001</v>
      </c>
      <c r="G49" s="45">
        <v>1046.21</v>
      </c>
      <c r="H49" s="45">
        <v>136474000</v>
      </c>
      <c r="I49" s="45">
        <v>16916338976</v>
      </c>
    </row>
    <row r="50" spans="1:9" ht="16" x14ac:dyDescent="0.2">
      <c r="A50" s="6">
        <v>49</v>
      </c>
      <c r="B50" s="7">
        <v>42784</v>
      </c>
      <c r="C50" s="6" t="s">
        <v>5</v>
      </c>
      <c r="D50" s="45">
        <v>1049.21</v>
      </c>
      <c r="E50" s="45">
        <v>1061.0999999999999</v>
      </c>
      <c r="F50" s="45">
        <v>1046.96</v>
      </c>
      <c r="G50" s="45">
        <v>1054.42</v>
      </c>
      <c r="H50" s="45">
        <v>99073504</v>
      </c>
      <c r="I50" s="45">
        <v>17051064834</v>
      </c>
    </row>
    <row r="51" spans="1:9" ht="16" x14ac:dyDescent="0.2">
      <c r="A51" s="6">
        <v>50</v>
      </c>
      <c r="B51" s="7">
        <v>42785</v>
      </c>
      <c r="C51" s="6" t="s">
        <v>3</v>
      </c>
      <c r="D51" s="45">
        <v>1054.76</v>
      </c>
      <c r="E51" s="45">
        <v>1056.81</v>
      </c>
      <c r="F51" s="45">
        <v>1043.46</v>
      </c>
      <c r="G51" s="45">
        <v>1047.8699999999999</v>
      </c>
      <c r="H51" s="45">
        <v>77423296</v>
      </c>
      <c r="I51" s="45">
        <v>16946913346</v>
      </c>
    </row>
    <row r="52" spans="1:9" ht="16" x14ac:dyDescent="0.2">
      <c r="A52" s="6">
        <v>51</v>
      </c>
      <c r="B52" s="7">
        <v>42786</v>
      </c>
      <c r="C52" s="6" t="s">
        <v>1</v>
      </c>
      <c r="D52" s="45">
        <v>1048.69</v>
      </c>
      <c r="E52" s="45">
        <v>1080.49</v>
      </c>
      <c r="F52" s="45">
        <v>1041.69</v>
      </c>
      <c r="G52" s="45">
        <v>1079.98</v>
      </c>
      <c r="H52" s="45">
        <v>109478000</v>
      </c>
      <c r="I52" s="45">
        <v>17468244508</v>
      </c>
    </row>
    <row r="53" spans="1:9" ht="16" x14ac:dyDescent="0.2">
      <c r="A53" s="6">
        <v>52</v>
      </c>
      <c r="B53" s="7">
        <v>42787</v>
      </c>
      <c r="C53" s="6" t="s">
        <v>7</v>
      </c>
      <c r="D53" s="45">
        <v>1079.28</v>
      </c>
      <c r="E53" s="45">
        <v>1117.25</v>
      </c>
      <c r="F53" s="45">
        <v>1076.93</v>
      </c>
      <c r="G53" s="45">
        <v>1115.3</v>
      </c>
      <c r="H53" s="45">
        <v>186868992</v>
      </c>
      <c r="I53" s="45">
        <v>18041455273</v>
      </c>
    </row>
    <row r="54" spans="1:9" ht="16" x14ac:dyDescent="0.2">
      <c r="A54" s="6">
        <v>53</v>
      </c>
      <c r="B54" s="7">
        <v>42788</v>
      </c>
      <c r="C54" s="6" t="s">
        <v>6</v>
      </c>
      <c r="D54" s="45">
        <v>1114.8</v>
      </c>
      <c r="E54" s="45">
        <v>1125.3900000000001</v>
      </c>
      <c r="F54" s="45">
        <v>1100.55</v>
      </c>
      <c r="G54" s="45">
        <v>1117.44</v>
      </c>
      <c r="H54" s="45">
        <v>136100000</v>
      </c>
      <c r="I54" s="45">
        <v>18077985665</v>
      </c>
    </row>
    <row r="55" spans="1:9" ht="16" x14ac:dyDescent="0.2">
      <c r="A55" s="6">
        <v>54</v>
      </c>
      <c r="B55" s="7">
        <v>42789</v>
      </c>
      <c r="C55" s="6" t="s">
        <v>2</v>
      </c>
      <c r="D55" s="45">
        <v>1117.27</v>
      </c>
      <c r="E55" s="45">
        <v>1176.6199999999999</v>
      </c>
      <c r="F55" s="45">
        <v>1116.96</v>
      </c>
      <c r="G55" s="45">
        <v>1166.72</v>
      </c>
      <c r="H55" s="45">
        <v>189454000</v>
      </c>
      <c r="I55" s="45">
        <v>18877442096</v>
      </c>
    </row>
    <row r="56" spans="1:9" ht="16" x14ac:dyDescent="0.2">
      <c r="A56" s="6">
        <v>55</v>
      </c>
      <c r="B56" s="7">
        <v>42790</v>
      </c>
      <c r="C56" s="6" t="s">
        <v>4</v>
      </c>
      <c r="D56" s="45">
        <v>1172.71</v>
      </c>
      <c r="E56" s="45">
        <v>1200.3900000000001</v>
      </c>
      <c r="F56" s="45">
        <v>1131.96</v>
      </c>
      <c r="G56" s="45">
        <v>1173.68</v>
      </c>
      <c r="H56" s="45">
        <v>330759008</v>
      </c>
      <c r="I56" s="45">
        <v>18992415818</v>
      </c>
    </row>
    <row r="57" spans="1:9" ht="16" x14ac:dyDescent="0.2">
      <c r="A57" s="6">
        <v>56</v>
      </c>
      <c r="B57" s="7">
        <v>42791</v>
      </c>
      <c r="C57" s="6" t="s">
        <v>5</v>
      </c>
      <c r="D57" s="45">
        <v>1170.4100000000001</v>
      </c>
      <c r="E57" s="45">
        <v>1174.8499999999999</v>
      </c>
      <c r="F57" s="45">
        <v>1124.5899999999999</v>
      </c>
      <c r="G57" s="45">
        <v>1143.8399999999999</v>
      </c>
      <c r="H57" s="45">
        <v>139960992</v>
      </c>
      <c r="I57" s="45">
        <v>18511906560</v>
      </c>
    </row>
    <row r="58" spans="1:9" ht="16" x14ac:dyDescent="0.2">
      <c r="A58" s="6">
        <v>57</v>
      </c>
      <c r="B58" s="7">
        <v>42792</v>
      </c>
      <c r="C58" s="6" t="s">
        <v>3</v>
      </c>
      <c r="D58" s="45">
        <v>1144.27</v>
      </c>
      <c r="E58" s="45">
        <v>1167.47</v>
      </c>
      <c r="F58" s="45">
        <v>1130.2</v>
      </c>
      <c r="G58" s="45">
        <v>1165.2</v>
      </c>
      <c r="H58" s="45">
        <v>116486000</v>
      </c>
      <c r="I58" s="45">
        <v>18860247630</v>
      </c>
    </row>
    <row r="59" spans="1:9" ht="16" x14ac:dyDescent="0.2">
      <c r="A59" s="6">
        <v>58</v>
      </c>
      <c r="B59" s="7">
        <v>42793</v>
      </c>
      <c r="C59" s="6" t="s">
        <v>1</v>
      </c>
      <c r="D59" s="45">
        <v>1163.78</v>
      </c>
      <c r="E59" s="45">
        <v>1181.98</v>
      </c>
      <c r="F59" s="45">
        <v>1163.3800000000001</v>
      </c>
      <c r="G59" s="45">
        <v>1179.97</v>
      </c>
      <c r="H59" s="45">
        <v>131570000</v>
      </c>
      <c r="I59" s="45">
        <v>19101427518</v>
      </c>
    </row>
    <row r="60" spans="1:9" ht="16" x14ac:dyDescent="0.2">
      <c r="A60" s="6">
        <v>59</v>
      </c>
      <c r="B60" s="7">
        <v>42794</v>
      </c>
      <c r="C60" s="6" t="s">
        <v>7</v>
      </c>
      <c r="D60" s="45">
        <v>1180.72</v>
      </c>
      <c r="E60" s="45">
        <v>1193.25</v>
      </c>
      <c r="F60" s="45">
        <v>1171.82</v>
      </c>
      <c r="G60" s="45">
        <v>1179.97</v>
      </c>
      <c r="H60" s="45">
        <v>184956000</v>
      </c>
      <c r="I60" s="45">
        <v>19103684801</v>
      </c>
    </row>
    <row r="61" spans="1:9" ht="16" x14ac:dyDescent="0.2">
      <c r="A61" s="6">
        <v>60</v>
      </c>
      <c r="B61" s="7">
        <v>42795</v>
      </c>
      <c r="C61" s="6" t="s">
        <v>6</v>
      </c>
      <c r="D61" s="45">
        <v>1180.04</v>
      </c>
      <c r="E61" s="45">
        <v>1222.5</v>
      </c>
      <c r="F61" s="45">
        <v>1179.69</v>
      </c>
      <c r="G61" s="45">
        <v>1222.5</v>
      </c>
      <c r="H61" s="45">
        <v>229056992</v>
      </c>
      <c r="I61" s="45">
        <v>19794459608</v>
      </c>
    </row>
    <row r="62" spans="1:9" ht="16" x14ac:dyDescent="0.2">
      <c r="A62" s="6">
        <v>61</v>
      </c>
      <c r="B62" s="7">
        <v>42796</v>
      </c>
      <c r="C62" s="6" t="s">
        <v>2</v>
      </c>
      <c r="D62" s="45">
        <v>1224.68</v>
      </c>
      <c r="E62" s="45">
        <v>1262.1300000000001</v>
      </c>
      <c r="F62" s="45">
        <v>1215.6199999999999</v>
      </c>
      <c r="G62" s="45">
        <v>1251.01</v>
      </c>
      <c r="H62" s="45">
        <v>368275008</v>
      </c>
      <c r="I62" s="45">
        <v>20258543188</v>
      </c>
    </row>
    <row r="63" spans="1:9" ht="16" x14ac:dyDescent="0.2">
      <c r="A63" s="6">
        <v>62</v>
      </c>
      <c r="B63" s="7">
        <v>42797</v>
      </c>
      <c r="C63" s="6" t="s">
        <v>4</v>
      </c>
      <c r="D63" s="45">
        <v>1250.71</v>
      </c>
      <c r="E63" s="45">
        <v>1280.31</v>
      </c>
      <c r="F63" s="45">
        <v>1250.71</v>
      </c>
      <c r="G63" s="45">
        <v>1274.99</v>
      </c>
      <c r="H63" s="45">
        <v>315739008</v>
      </c>
      <c r="I63" s="45">
        <v>20649259919</v>
      </c>
    </row>
    <row r="64" spans="1:9" ht="16" x14ac:dyDescent="0.2">
      <c r="A64" s="6">
        <v>63</v>
      </c>
      <c r="B64" s="7">
        <v>42798</v>
      </c>
      <c r="C64" s="6" t="s">
        <v>5</v>
      </c>
      <c r="D64" s="45">
        <v>1277.43</v>
      </c>
      <c r="E64" s="45">
        <v>1279.4000000000001</v>
      </c>
      <c r="F64" s="45">
        <v>1230.51</v>
      </c>
      <c r="G64" s="45">
        <v>1255.1500000000001</v>
      </c>
      <c r="H64" s="45">
        <v>183270000</v>
      </c>
      <c r="I64" s="45">
        <v>20329978338</v>
      </c>
    </row>
    <row r="65" spans="1:9" ht="16" x14ac:dyDescent="0.2">
      <c r="A65" s="6">
        <v>64</v>
      </c>
      <c r="B65" s="7">
        <v>42799</v>
      </c>
      <c r="C65" s="6" t="s">
        <v>3</v>
      </c>
      <c r="D65" s="45">
        <v>1254.29</v>
      </c>
      <c r="E65" s="45">
        <v>1267.29</v>
      </c>
      <c r="F65" s="45">
        <v>1238.06</v>
      </c>
      <c r="G65" s="45">
        <v>1267.1199999999999</v>
      </c>
      <c r="H65" s="45">
        <v>134127000</v>
      </c>
      <c r="I65" s="45">
        <v>20526235270</v>
      </c>
    </row>
    <row r="66" spans="1:9" ht="16" x14ac:dyDescent="0.2">
      <c r="A66" s="6">
        <v>65</v>
      </c>
      <c r="B66" s="7">
        <v>42800</v>
      </c>
      <c r="C66" s="6" t="s">
        <v>1</v>
      </c>
      <c r="D66" s="45">
        <v>1267.47</v>
      </c>
      <c r="E66" s="45">
        <v>1276</v>
      </c>
      <c r="F66" s="45">
        <v>1264.5999999999999</v>
      </c>
      <c r="G66" s="45">
        <v>1272.83</v>
      </c>
      <c r="H66" s="45">
        <v>153656992</v>
      </c>
      <c r="I66" s="45">
        <v>20620991547</v>
      </c>
    </row>
    <row r="67" spans="1:9" ht="16" x14ac:dyDescent="0.2">
      <c r="A67" s="6">
        <v>66</v>
      </c>
      <c r="B67" s="7">
        <v>42801</v>
      </c>
      <c r="C67" s="6" t="s">
        <v>7</v>
      </c>
      <c r="D67" s="45">
        <v>1273.21</v>
      </c>
      <c r="E67" s="45">
        <v>1275.55</v>
      </c>
      <c r="F67" s="45">
        <v>1204.8</v>
      </c>
      <c r="G67" s="45">
        <v>1223.54</v>
      </c>
      <c r="H67" s="45">
        <v>291256000</v>
      </c>
      <c r="I67" s="45">
        <v>19824773912</v>
      </c>
    </row>
    <row r="68" spans="1:9" ht="16" x14ac:dyDescent="0.2">
      <c r="A68" s="6">
        <v>67</v>
      </c>
      <c r="B68" s="7">
        <v>42802</v>
      </c>
      <c r="C68" s="6" t="s">
        <v>6</v>
      </c>
      <c r="D68" s="45">
        <v>1223.23</v>
      </c>
      <c r="E68" s="45">
        <v>1232.1600000000001</v>
      </c>
      <c r="F68" s="45">
        <v>1148.08</v>
      </c>
      <c r="G68" s="45">
        <v>1150</v>
      </c>
      <c r="H68" s="45">
        <v>332603008</v>
      </c>
      <c r="I68" s="45">
        <v>18635275050</v>
      </c>
    </row>
    <row r="69" spans="1:9" ht="16" x14ac:dyDescent="0.2">
      <c r="A69" s="6">
        <v>68</v>
      </c>
      <c r="B69" s="7">
        <v>42803</v>
      </c>
      <c r="C69" s="6" t="s">
        <v>2</v>
      </c>
      <c r="D69" s="45">
        <v>1150.3499999999999</v>
      </c>
      <c r="E69" s="45">
        <v>1197.46</v>
      </c>
      <c r="F69" s="45">
        <v>1141.23</v>
      </c>
      <c r="G69" s="45">
        <v>1188.49</v>
      </c>
      <c r="H69" s="45">
        <v>212283008</v>
      </c>
      <c r="I69" s="45">
        <v>19261188310</v>
      </c>
    </row>
    <row r="70" spans="1:9" ht="16" x14ac:dyDescent="0.2">
      <c r="A70" s="6">
        <v>69</v>
      </c>
      <c r="B70" s="7">
        <v>42804</v>
      </c>
      <c r="C70" s="6" t="s">
        <v>4</v>
      </c>
      <c r="D70" s="45">
        <v>1189.3599999999999</v>
      </c>
      <c r="E70" s="45">
        <v>1270.47</v>
      </c>
      <c r="F70" s="45">
        <v>1077.25</v>
      </c>
      <c r="G70" s="45">
        <v>1116.72</v>
      </c>
      <c r="H70" s="45">
        <v>563795968</v>
      </c>
      <c r="I70" s="45">
        <v>18100188612</v>
      </c>
    </row>
    <row r="71" spans="1:9" ht="16" x14ac:dyDescent="0.2">
      <c r="A71" s="6">
        <v>70</v>
      </c>
      <c r="B71" s="7">
        <v>42805</v>
      </c>
      <c r="C71" s="6" t="s">
        <v>5</v>
      </c>
      <c r="D71" s="45">
        <v>1116.32</v>
      </c>
      <c r="E71" s="45">
        <v>1193.83</v>
      </c>
      <c r="F71" s="45">
        <v>1116.32</v>
      </c>
      <c r="G71" s="45">
        <v>1175.83</v>
      </c>
      <c r="H71" s="45">
        <v>283320000</v>
      </c>
      <c r="I71" s="45">
        <v>19060468862</v>
      </c>
    </row>
    <row r="72" spans="1:9" ht="16" x14ac:dyDescent="0.2">
      <c r="A72" s="6">
        <v>71</v>
      </c>
      <c r="B72" s="7">
        <v>42806</v>
      </c>
      <c r="C72" s="6" t="s">
        <v>3</v>
      </c>
      <c r="D72" s="45">
        <v>1176.6199999999999</v>
      </c>
      <c r="E72" s="45">
        <v>1226.98</v>
      </c>
      <c r="F72" s="45">
        <v>1175.3599999999999</v>
      </c>
      <c r="G72" s="45">
        <v>1221.3800000000001</v>
      </c>
      <c r="H72" s="45">
        <v>227176000</v>
      </c>
      <c r="I72" s="45">
        <v>19801195767</v>
      </c>
    </row>
    <row r="73" spans="1:9" ht="16" x14ac:dyDescent="0.2">
      <c r="A73" s="6">
        <v>72</v>
      </c>
      <c r="B73" s="7">
        <v>42807</v>
      </c>
      <c r="C73" s="6" t="s">
        <v>1</v>
      </c>
      <c r="D73" s="45">
        <v>1221.78</v>
      </c>
      <c r="E73" s="45">
        <v>1237.3699999999999</v>
      </c>
      <c r="F73" s="45">
        <v>1217.03</v>
      </c>
      <c r="G73" s="45">
        <v>1231.92</v>
      </c>
      <c r="H73" s="45">
        <v>380276992</v>
      </c>
      <c r="I73" s="45">
        <v>19974334865</v>
      </c>
    </row>
    <row r="74" spans="1:9" ht="16" x14ac:dyDescent="0.2">
      <c r="A74" s="6">
        <v>73</v>
      </c>
      <c r="B74" s="7">
        <v>42808</v>
      </c>
      <c r="C74" s="6" t="s">
        <v>7</v>
      </c>
      <c r="D74" s="45">
        <v>1232.1600000000001</v>
      </c>
      <c r="E74" s="45">
        <v>1244.81</v>
      </c>
      <c r="F74" s="45">
        <v>1220.72</v>
      </c>
      <c r="G74" s="45">
        <v>1240</v>
      </c>
      <c r="H74" s="45">
        <v>245306000</v>
      </c>
      <c r="I74" s="45">
        <v>20107761880</v>
      </c>
    </row>
    <row r="75" spans="1:9" ht="16" x14ac:dyDescent="0.2">
      <c r="A75" s="6">
        <v>74</v>
      </c>
      <c r="B75" s="7">
        <v>42809</v>
      </c>
      <c r="C75" s="6" t="s">
        <v>6</v>
      </c>
      <c r="D75" s="45">
        <v>1240.1600000000001</v>
      </c>
      <c r="E75" s="45">
        <v>1251.6099999999999</v>
      </c>
      <c r="F75" s="45">
        <v>1239.75</v>
      </c>
      <c r="G75" s="45">
        <v>1249.6099999999999</v>
      </c>
      <c r="H75" s="45">
        <v>297804992</v>
      </c>
      <c r="I75" s="45">
        <v>20265831337</v>
      </c>
    </row>
    <row r="76" spans="1:9" ht="16" x14ac:dyDescent="0.2">
      <c r="A76" s="6">
        <v>75</v>
      </c>
      <c r="B76" s="7">
        <v>42810</v>
      </c>
      <c r="C76" s="6" t="s">
        <v>2</v>
      </c>
      <c r="D76" s="45">
        <v>1251.33</v>
      </c>
      <c r="E76" s="45">
        <v>1257.98</v>
      </c>
      <c r="F76" s="45">
        <v>1152.44</v>
      </c>
      <c r="G76" s="45">
        <v>1187.81</v>
      </c>
      <c r="H76" s="45">
        <v>638568000</v>
      </c>
      <c r="I76" s="45">
        <v>19265847025</v>
      </c>
    </row>
    <row r="77" spans="1:9" ht="16" x14ac:dyDescent="0.2">
      <c r="A77" s="6">
        <v>76</v>
      </c>
      <c r="B77" s="7">
        <v>42811</v>
      </c>
      <c r="C77" s="6" t="s">
        <v>4</v>
      </c>
      <c r="D77" s="45">
        <v>1180.1600000000001</v>
      </c>
      <c r="E77" s="45">
        <v>1180.1600000000001</v>
      </c>
      <c r="F77" s="45">
        <v>1099.57</v>
      </c>
      <c r="G77" s="45">
        <v>1100.23</v>
      </c>
      <c r="H77" s="45">
        <v>706598976</v>
      </c>
      <c r="I77" s="45">
        <v>17847435957</v>
      </c>
    </row>
    <row r="78" spans="1:9" ht="16" x14ac:dyDescent="0.2">
      <c r="A78" s="6">
        <v>77</v>
      </c>
      <c r="B78" s="7">
        <v>42812</v>
      </c>
      <c r="C78" s="6" t="s">
        <v>5</v>
      </c>
      <c r="D78" s="45">
        <v>1099.69</v>
      </c>
      <c r="E78" s="45">
        <v>1114.07</v>
      </c>
      <c r="F78" s="45">
        <v>957.66</v>
      </c>
      <c r="G78" s="45">
        <v>973.82</v>
      </c>
      <c r="H78" s="45">
        <v>621302016</v>
      </c>
      <c r="I78" s="45">
        <v>15798760668</v>
      </c>
    </row>
    <row r="79" spans="1:9" ht="16" x14ac:dyDescent="0.2">
      <c r="A79" s="6">
        <v>78</v>
      </c>
      <c r="B79" s="7">
        <v>42813</v>
      </c>
      <c r="C79" s="6" t="s">
        <v>3</v>
      </c>
      <c r="D79" s="45">
        <v>976.73</v>
      </c>
      <c r="E79" s="45">
        <v>1069.9100000000001</v>
      </c>
      <c r="F79" s="45">
        <v>976.73</v>
      </c>
      <c r="G79" s="45">
        <v>1036.74</v>
      </c>
      <c r="H79" s="45">
        <v>406648000</v>
      </c>
      <c r="I79" s="45">
        <v>16821676707</v>
      </c>
    </row>
    <row r="80" spans="1:9" ht="16" x14ac:dyDescent="0.2">
      <c r="A80" s="6">
        <v>79</v>
      </c>
      <c r="B80" s="7">
        <v>42814</v>
      </c>
      <c r="C80" s="6" t="s">
        <v>1</v>
      </c>
      <c r="D80" s="45">
        <v>1037.24</v>
      </c>
      <c r="E80" s="45">
        <v>1063.03</v>
      </c>
      <c r="F80" s="45">
        <v>1036.68</v>
      </c>
      <c r="G80" s="45">
        <v>1054.23</v>
      </c>
      <c r="H80" s="45">
        <v>286529984</v>
      </c>
      <c r="I80" s="45">
        <v>17107266418</v>
      </c>
    </row>
    <row r="81" spans="1:9" ht="16" x14ac:dyDescent="0.2">
      <c r="A81" s="6">
        <v>80</v>
      </c>
      <c r="B81" s="7">
        <v>42815</v>
      </c>
      <c r="C81" s="6" t="s">
        <v>7</v>
      </c>
      <c r="D81" s="45">
        <v>1055.3599999999999</v>
      </c>
      <c r="E81" s="45">
        <v>1122.43</v>
      </c>
      <c r="F81" s="45">
        <v>1055.3599999999999</v>
      </c>
      <c r="G81" s="45">
        <v>1120.54</v>
      </c>
      <c r="H81" s="45">
        <v>337391008</v>
      </c>
      <c r="I81" s="45">
        <v>18185299687</v>
      </c>
    </row>
    <row r="82" spans="1:9" ht="16" x14ac:dyDescent="0.2">
      <c r="A82" s="6">
        <v>81</v>
      </c>
      <c r="B82" s="7">
        <v>42816</v>
      </c>
      <c r="C82" s="6" t="s">
        <v>6</v>
      </c>
      <c r="D82" s="45">
        <v>1120.6500000000001</v>
      </c>
      <c r="E82" s="45">
        <v>1120.6500000000001</v>
      </c>
      <c r="F82" s="45">
        <v>1014.21</v>
      </c>
      <c r="G82" s="45">
        <v>1049.1400000000001</v>
      </c>
      <c r="H82" s="45">
        <v>380840992</v>
      </c>
      <c r="I82" s="45">
        <v>17028630158</v>
      </c>
    </row>
    <row r="83" spans="1:9" ht="16" x14ac:dyDescent="0.2">
      <c r="A83" s="6">
        <v>82</v>
      </c>
      <c r="B83" s="7">
        <v>42817</v>
      </c>
      <c r="C83" s="6" t="s">
        <v>2</v>
      </c>
      <c r="D83" s="45">
        <v>1050.05</v>
      </c>
      <c r="E83" s="45">
        <v>1058.01</v>
      </c>
      <c r="F83" s="45">
        <v>1028.93</v>
      </c>
      <c r="G83" s="45">
        <v>1038.5899999999999</v>
      </c>
      <c r="H83" s="45">
        <v>248540000</v>
      </c>
      <c r="I83" s="45">
        <v>16859314109</v>
      </c>
    </row>
    <row r="84" spans="1:9" ht="16" x14ac:dyDescent="0.2">
      <c r="A84" s="6">
        <v>83</v>
      </c>
      <c r="B84" s="7">
        <v>42818</v>
      </c>
      <c r="C84" s="6" t="s">
        <v>4</v>
      </c>
      <c r="D84" s="45">
        <v>1038.45</v>
      </c>
      <c r="E84" s="45">
        <v>1040.47</v>
      </c>
      <c r="F84" s="45">
        <v>934.36</v>
      </c>
      <c r="G84" s="45">
        <v>937.52</v>
      </c>
      <c r="H84" s="45">
        <v>491038016</v>
      </c>
      <c r="I84" s="45">
        <v>15220718764</v>
      </c>
    </row>
    <row r="85" spans="1:9" ht="16" x14ac:dyDescent="0.2">
      <c r="A85" s="6">
        <v>84</v>
      </c>
      <c r="B85" s="7">
        <v>42819</v>
      </c>
      <c r="C85" s="6" t="s">
        <v>5</v>
      </c>
      <c r="D85" s="45">
        <v>936.54</v>
      </c>
      <c r="E85" s="45">
        <v>975.76</v>
      </c>
      <c r="F85" s="45">
        <v>903.71</v>
      </c>
      <c r="G85" s="45">
        <v>972.78</v>
      </c>
      <c r="H85" s="45">
        <v>435803008</v>
      </c>
      <c r="I85" s="45">
        <v>15794781102</v>
      </c>
    </row>
    <row r="86" spans="1:9" ht="16" x14ac:dyDescent="0.2">
      <c r="A86" s="6">
        <v>85</v>
      </c>
      <c r="B86" s="7">
        <v>42820</v>
      </c>
      <c r="C86" s="6" t="s">
        <v>3</v>
      </c>
      <c r="D86" s="45">
        <v>974.02</v>
      </c>
      <c r="E86" s="45">
        <v>1007.96</v>
      </c>
      <c r="F86" s="45">
        <v>954.19</v>
      </c>
      <c r="G86" s="45">
        <v>966.72</v>
      </c>
      <c r="H86" s="45">
        <v>303668000</v>
      </c>
      <c r="I86" s="45">
        <v>15698465531</v>
      </c>
    </row>
    <row r="87" spans="1:9" ht="16" x14ac:dyDescent="0.2">
      <c r="A87" s="6">
        <v>86</v>
      </c>
      <c r="B87" s="7">
        <v>42821</v>
      </c>
      <c r="C87" s="6" t="s">
        <v>1</v>
      </c>
      <c r="D87" s="45">
        <v>972.05</v>
      </c>
      <c r="E87" s="45">
        <v>1046.4000000000001</v>
      </c>
      <c r="F87" s="45">
        <v>971.98</v>
      </c>
      <c r="G87" s="45">
        <v>1045.77</v>
      </c>
      <c r="H87" s="45">
        <v>372535008</v>
      </c>
      <c r="I87" s="45">
        <v>16983801541</v>
      </c>
    </row>
    <row r="88" spans="1:9" ht="16" x14ac:dyDescent="0.2">
      <c r="A88" s="6">
        <v>87</v>
      </c>
      <c r="B88" s="7">
        <v>42822</v>
      </c>
      <c r="C88" s="6" t="s">
        <v>7</v>
      </c>
      <c r="D88" s="45">
        <v>1044.58</v>
      </c>
      <c r="E88" s="45">
        <v>1064.6500000000001</v>
      </c>
      <c r="F88" s="45">
        <v>1027.73</v>
      </c>
      <c r="G88" s="45">
        <v>1047.1500000000001</v>
      </c>
      <c r="H88" s="45">
        <v>326332000</v>
      </c>
      <c r="I88" s="45">
        <v>17008241726</v>
      </c>
    </row>
    <row r="89" spans="1:9" ht="16" x14ac:dyDescent="0.2">
      <c r="A89" s="6">
        <v>88</v>
      </c>
      <c r="B89" s="7">
        <v>42823</v>
      </c>
      <c r="C89" s="6" t="s">
        <v>6</v>
      </c>
      <c r="D89" s="45">
        <v>1046.08</v>
      </c>
      <c r="E89" s="45">
        <v>1055.1300000000001</v>
      </c>
      <c r="F89" s="45">
        <v>1015.88</v>
      </c>
      <c r="G89" s="45">
        <v>1039.97</v>
      </c>
      <c r="H89" s="45">
        <v>298457984</v>
      </c>
      <c r="I89" s="45">
        <v>16893415156</v>
      </c>
    </row>
    <row r="90" spans="1:9" ht="16" x14ac:dyDescent="0.2">
      <c r="A90" s="6">
        <v>89</v>
      </c>
      <c r="B90" s="7">
        <v>42824</v>
      </c>
      <c r="C90" s="6" t="s">
        <v>2</v>
      </c>
      <c r="D90" s="45">
        <v>1042.21</v>
      </c>
      <c r="E90" s="45">
        <v>1049.29</v>
      </c>
      <c r="F90" s="45">
        <v>1020.04</v>
      </c>
      <c r="G90" s="45">
        <v>1026.43</v>
      </c>
      <c r="H90" s="45">
        <v>352968992</v>
      </c>
      <c r="I90" s="45">
        <v>16675587066</v>
      </c>
    </row>
    <row r="91" spans="1:9" ht="16" x14ac:dyDescent="0.2">
      <c r="A91" s="6">
        <v>90</v>
      </c>
      <c r="B91" s="7">
        <v>42825</v>
      </c>
      <c r="C91" s="6" t="s">
        <v>4</v>
      </c>
      <c r="D91" s="45">
        <v>1026.6400000000001</v>
      </c>
      <c r="E91" s="45">
        <v>1074.92</v>
      </c>
      <c r="F91" s="45">
        <v>1026.6400000000001</v>
      </c>
      <c r="G91" s="45">
        <v>1071.79</v>
      </c>
      <c r="H91" s="45">
        <v>447287008</v>
      </c>
      <c r="I91" s="45">
        <v>17414322808</v>
      </c>
    </row>
    <row r="92" spans="1:9" ht="16" x14ac:dyDescent="0.2">
      <c r="A92" s="6">
        <v>91</v>
      </c>
      <c r="B92" s="7">
        <v>42826</v>
      </c>
      <c r="C92" s="6" t="s">
        <v>5</v>
      </c>
      <c r="D92" s="45">
        <v>1071.71</v>
      </c>
      <c r="E92" s="45">
        <v>1091.72</v>
      </c>
      <c r="F92" s="45">
        <v>1061.0899999999999</v>
      </c>
      <c r="G92" s="45">
        <v>1080.5</v>
      </c>
      <c r="H92" s="45">
        <v>289633984</v>
      </c>
      <c r="I92" s="45">
        <v>17557597716</v>
      </c>
    </row>
    <row r="93" spans="1:9" ht="16" x14ac:dyDescent="0.2">
      <c r="A93" s="6">
        <v>92</v>
      </c>
      <c r="B93" s="7">
        <v>42827</v>
      </c>
      <c r="C93" s="6" t="s">
        <v>3</v>
      </c>
      <c r="D93" s="45">
        <v>1080.6099999999999</v>
      </c>
      <c r="E93" s="45">
        <v>1107.5899999999999</v>
      </c>
      <c r="F93" s="45">
        <v>1075.45</v>
      </c>
      <c r="G93" s="45">
        <v>1102.17</v>
      </c>
      <c r="H93" s="45">
        <v>514187008</v>
      </c>
      <c r="I93" s="45">
        <v>17911915755</v>
      </c>
    </row>
    <row r="94" spans="1:9" ht="16" x14ac:dyDescent="0.2">
      <c r="A94" s="6">
        <v>93</v>
      </c>
      <c r="B94" s="7">
        <v>42828</v>
      </c>
      <c r="C94" s="6" t="s">
        <v>1</v>
      </c>
      <c r="D94" s="45">
        <v>1102.95</v>
      </c>
      <c r="E94" s="45">
        <v>1151.74</v>
      </c>
      <c r="F94" s="45">
        <v>1102.95</v>
      </c>
      <c r="G94" s="45">
        <v>1143.81</v>
      </c>
      <c r="H94" s="45">
        <v>580444032</v>
      </c>
      <c r="I94" s="45">
        <v>18591158323</v>
      </c>
    </row>
    <row r="95" spans="1:9" ht="16" x14ac:dyDescent="0.2">
      <c r="A95" s="6">
        <v>94</v>
      </c>
      <c r="B95" s="7">
        <v>42829</v>
      </c>
      <c r="C95" s="6" t="s">
        <v>7</v>
      </c>
      <c r="D95" s="45">
        <v>1145.52</v>
      </c>
      <c r="E95" s="45">
        <v>1156.44</v>
      </c>
      <c r="F95" s="45">
        <v>1120.52</v>
      </c>
      <c r="G95" s="45">
        <v>1133.25</v>
      </c>
      <c r="H95" s="45">
        <v>436310016</v>
      </c>
      <c r="I95" s="45">
        <v>18421262063</v>
      </c>
    </row>
    <row r="96" spans="1:9" ht="16" x14ac:dyDescent="0.2">
      <c r="A96" s="6">
        <v>95</v>
      </c>
      <c r="B96" s="7">
        <v>42830</v>
      </c>
      <c r="C96" s="6" t="s">
        <v>6</v>
      </c>
      <c r="D96" s="45">
        <v>1134.1400000000001</v>
      </c>
      <c r="E96" s="45">
        <v>1135.0899999999999</v>
      </c>
      <c r="F96" s="45">
        <v>1113.6300000000001</v>
      </c>
      <c r="G96" s="45">
        <v>1124.78</v>
      </c>
      <c r="H96" s="45">
        <v>414784000</v>
      </c>
      <c r="I96" s="45">
        <v>18285857775</v>
      </c>
    </row>
    <row r="97" spans="1:9" ht="16" x14ac:dyDescent="0.2">
      <c r="A97" s="6">
        <v>96</v>
      </c>
      <c r="B97" s="7">
        <v>42831</v>
      </c>
      <c r="C97" s="6" t="s">
        <v>2</v>
      </c>
      <c r="D97" s="45">
        <v>1125.81</v>
      </c>
      <c r="E97" s="45">
        <v>1188.3699999999999</v>
      </c>
      <c r="F97" s="45">
        <v>1125.81</v>
      </c>
      <c r="G97" s="45">
        <v>1182.68</v>
      </c>
      <c r="H97" s="45">
        <v>511222016</v>
      </c>
      <c r="I97" s="45">
        <v>19229356147</v>
      </c>
    </row>
    <row r="98" spans="1:9" ht="16" x14ac:dyDescent="0.2">
      <c r="A98" s="6">
        <v>97</v>
      </c>
      <c r="B98" s="7">
        <v>42832</v>
      </c>
      <c r="C98" s="6" t="s">
        <v>4</v>
      </c>
      <c r="D98" s="45">
        <v>1178.94</v>
      </c>
      <c r="E98" s="45">
        <v>1186.58</v>
      </c>
      <c r="F98" s="45">
        <v>1163.3900000000001</v>
      </c>
      <c r="G98" s="45">
        <v>1176.9000000000001</v>
      </c>
      <c r="H98" s="45">
        <v>317022016</v>
      </c>
      <c r="I98" s="45">
        <v>19137747435</v>
      </c>
    </row>
    <row r="99" spans="1:9" ht="16" x14ac:dyDescent="0.2">
      <c r="A99" s="6">
        <v>98</v>
      </c>
      <c r="B99" s="7">
        <v>42833</v>
      </c>
      <c r="C99" s="6" t="s">
        <v>5</v>
      </c>
      <c r="D99" s="45">
        <v>1172.6500000000001</v>
      </c>
      <c r="E99" s="45">
        <v>1184.98</v>
      </c>
      <c r="F99" s="45">
        <v>1162.58</v>
      </c>
      <c r="G99" s="45">
        <v>1175.95</v>
      </c>
      <c r="H99" s="45">
        <v>209312000</v>
      </c>
      <c r="I99" s="45">
        <v>19124327856</v>
      </c>
    </row>
    <row r="100" spans="1:9" ht="16" x14ac:dyDescent="0.2">
      <c r="A100" s="6">
        <v>99</v>
      </c>
      <c r="B100" s="7">
        <v>42834</v>
      </c>
      <c r="C100" s="6" t="s">
        <v>3</v>
      </c>
      <c r="D100" s="45">
        <v>1176.57</v>
      </c>
      <c r="E100" s="45">
        <v>1197.21</v>
      </c>
      <c r="F100" s="45">
        <v>1171.8599999999999</v>
      </c>
      <c r="G100" s="45">
        <v>1187.8699999999999</v>
      </c>
      <c r="H100" s="45">
        <v>242343008</v>
      </c>
      <c r="I100" s="45">
        <v>19320511927</v>
      </c>
    </row>
    <row r="101" spans="1:9" ht="16" x14ac:dyDescent="0.2">
      <c r="A101" s="6">
        <v>100</v>
      </c>
      <c r="B101" s="7">
        <v>42835</v>
      </c>
      <c r="C101" s="6" t="s">
        <v>1</v>
      </c>
      <c r="D101" s="45">
        <v>1187.3</v>
      </c>
      <c r="E101" s="45">
        <v>1190.3399999999999</v>
      </c>
      <c r="F101" s="45">
        <v>1179.04</v>
      </c>
      <c r="G101" s="45">
        <v>1187.1300000000001</v>
      </c>
      <c r="H101" s="45">
        <v>215883008</v>
      </c>
      <c r="I101" s="45">
        <v>19310642460</v>
      </c>
    </row>
    <row r="102" spans="1:9" ht="16" x14ac:dyDescent="0.2">
      <c r="A102" s="6">
        <v>101</v>
      </c>
      <c r="B102" s="7">
        <v>42836</v>
      </c>
      <c r="C102" s="6" t="s">
        <v>7</v>
      </c>
      <c r="D102" s="45">
        <v>1187.46</v>
      </c>
      <c r="E102" s="45">
        <v>1208.07</v>
      </c>
      <c r="F102" s="45">
        <v>1187.46</v>
      </c>
      <c r="G102" s="45">
        <v>1205.01</v>
      </c>
      <c r="H102" s="45">
        <v>216182000</v>
      </c>
      <c r="I102" s="45">
        <v>19604036563</v>
      </c>
    </row>
    <row r="103" spans="1:9" ht="16" x14ac:dyDescent="0.2">
      <c r="A103" s="6">
        <v>102</v>
      </c>
      <c r="B103" s="7">
        <v>42837</v>
      </c>
      <c r="C103" s="6" t="s">
        <v>6</v>
      </c>
      <c r="D103" s="45">
        <v>1204.81</v>
      </c>
      <c r="E103" s="45">
        <v>1207.1400000000001</v>
      </c>
      <c r="F103" s="45">
        <v>1196.76</v>
      </c>
      <c r="G103" s="45">
        <v>1200.3699999999999</v>
      </c>
      <c r="H103" s="45">
        <v>288702016</v>
      </c>
      <c r="I103" s="45">
        <v>19530680104</v>
      </c>
    </row>
    <row r="104" spans="1:9" ht="16" x14ac:dyDescent="0.2">
      <c r="A104" s="6">
        <v>103</v>
      </c>
      <c r="B104" s="7">
        <v>42838</v>
      </c>
      <c r="C104" s="6" t="s">
        <v>2</v>
      </c>
      <c r="D104" s="45">
        <v>1201.02</v>
      </c>
      <c r="E104" s="45">
        <v>1205.8900000000001</v>
      </c>
      <c r="F104" s="45">
        <v>1156.44</v>
      </c>
      <c r="G104" s="45">
        <v>1169.28</v>
      </c>
      <c r="H104" s="45">
        <v>351968992</v>
      </c>
      <c r="I104" s="45">
        <v>19026699552</v>
      </c>
    </row>
    <row r="105" spans="1:9" ht="16" x14ac:dyDescent="0.2">
      <c r="A105" s="6">
        <v>104</v>
      </c>
      <c r="B105" s="7">
        <v>42839</v>
      </c>
      <c r="C105" s="6" t="s">
        <v>4</v>
      </c>
      <c r="D105" s="45">
        <v>1170.33</v>
      </c>
      <c r="E105" s="45">
        <v>1190.8</v>
      </c>
      <c r="F105" s="45">
        <v>1159.79</v>
      </c>
      <c r="G105" s="45">
        <v>1167.54</v>
      </c>
      <c r="H105" s="45">
        <v>254827008</v>
      </c>
      <c r="I105" s="45">
        <v>19000400018</v>
      </c>
    </row>
    <row r="106" spans="1:9" ht="16" x14ac:dyDescent="0.2">
      <c r="A106" s="6">
        <v>105</v>
      </c>
      <c r="B106" s="7">
        <v>42840</v>
      </c>
      <c r="C106" s="6" t="s">
        <v>5</v>
      </c>
      <c r="D106" s="45">
        <v>1167.3</v>
      </c>
      <c r="E106" s="45">
        <v>1188</v>
      </c>
      <c r="F106" s="45">
        <v>1164.96</v>
      </c>
      <c r="G106" s="45">
        <v>1172.52</v>
      </c>
      <c r="H106" s="45">
        <v>203559008</v>
      </c>
      <c r="I106" s="45">
        <v>19083656460</v>
      </c>
    </row>
    <row r="107" spans="1:9" ht="16" x14ac:dyDescent="0.2">
      <c r="A107" s="6">
        <v>106</v>
      </c>
      <c r="B107" s="7">
        <v>42841</v>
      </c>
      <c r="C107" s="6" t="s">
        <v>3</v>
      </c>
      <c r="D107" s="45">
        <v>1172.6099999999999</v>
      </c>
      <c r="E107" s="45">
        <v>1187.22</v>
      </c>
      <c r="F107" s="45">
        <v>1172.6099999999999</v>
      </c>
      <c r="G107" s="45">
        <v>1182.94</v>
      </c>
      <c r="H107" s="45">
        <v>183231008</v>
      </c>
      <c r="I107" s="45">
        <v>19255408766</v>
      </c>
    </row>
    <row r="108" spans="1:9" ht="16" x14ac:dyDescent="0.2">
      <c r="A108" s="6">
        <v>107</v>
      </c>
      <c r="B108" s="7">
        <v>42842</v>
      </c>
      <c r="C108" s="6" t="s">
        <v>1</v>
      </c>
      <c r="D108" s="45">
        <v>1183.25</v>
      </c>
      <c r="E108" s="45">
        <v>1194.9000000000001</v>
      </c>
      <c r="F108" s="45">
        <v>1172.6500000000001</v>
      </c>
      <c r="G108" s="45">
        <v>1193.9100000000001</v>
      </c>
      <c r="H108" s="45">
        <v>253206000</v>
      </c>
      <c r="I108" s="45">
        <v>19436033390</v>
      </c>
    </row>
    <row r="109" spans="1:9" ht="16" x14ac:dyDescent="0.2">
      <c r="A109" s="6">
        <v>108</v>
      </c>
      <c r="B109" s="7">
        <v>42843</v>
      </c>
      <c r="C109" s="6" t="s">
        <v>7</v>
      </c>
      <c r="D109" s="45">
        <v>1193.77</v>
      </c>
      <c r="E109" s="45">
        <v>1217.57</v>
      </c>
      <c r="F109" s="45">
        <v>1193.77</v>
      </c>
      <c r="G109" s="45">
        <v>1211.67</v>
      </c>
      <c r="H109" s="45">
        <v>270524000</v>
      </c>
      <c r="I109" s="45">
        <v>19727334977</v>
      </c>
    </row>
    <row r="110" spans="1:9" ht="16" x14ac:dyDescent="0.2">
      <c r="A110" s="6">
        <v>109</v>
      </c>
      <c r="B110" s="7">
        <v>42844</v>
      </c>
      <c r="C110" s="6" t="s">
        <v>6</v>
      </c>
      <c r="D110" s="45">
        <v>1212.1300000000001</v>
      </c>
      <c r="E110" s="45">
        <v>1215.51</v>
      </c>
      <c r="F110" s="45">
        <v>1205.08</v>
      </c>
      <c r="G110" s="45">
        <v>1210.29</v>
      </c>
      <c r="H110" s="45">
        <v>288060992</v>
      </c>
      <c r="I110" s="45">
        <v>19707045565</v>
      </c>
    </row>
    <row r="111" spans="1:9" ht="16" x14ac:dyDescent="0.2">
      <c r="A111" s="6">
        <v>110</v>
      </c>
      <c r="B111" s="7">
        <v>42845</v>
      </c>
      <c r="C111" s="6" t="s">
        <v>2</v>
      </c>
      <c r="D111" s="45">
        <v>1211.08</v>
      </c>
      <c r="E111" s="45">
        <v>1240.79</v>
      </c>
      <c r="F111" s="45">
        <v>1208.4100000000001</v>
      </c>
      <c r="G111" s="45">
        <v>1229.08</v>
      </c>
      <c r="H111" s="45">
        <v>315108000</v>
      </c>
      <c r="I111" s="45">
        <v>20015137622</v>
      </c>
    </row>
    <row r="112" spans="1:9" ht="16" x14ac:dyDescent="0.2">
      <c r="A112" s="6">
        <v>111</v>
      </c>
      <c r="B112" s="7">
        <v>42846</v>
      </c>
      <c r="C112" s="6" t="s">
        <v>4</v>
      </c>
      <c r="D112" s="45">
        <v>1229.42</v>
      </c>
      <c r="E112" s="45">
        <v>1235.94</v>
      </c>
      <c r="F112" s="45">
        <v>1215.56</v>
      </c>
      <c r="G112" s="45">
        <v>1222.05</v>
      </c>
      <c r="H112" s="45">
        <v>272167008</v>
      </c>
      <c r="I112" s="45">
        <v>19903192286</v>
      </c>
    </row>
    <row r="113" spans="1:9" ht="16" x14ac:dyDescent="0.2">
      <c r="A113" s="6">
        <v>112</v>
      </c>
      <c r="B113" s="7">
        <v>42847</v>
      </c>
      <c r="C113" s="6" t="s">
        <v>5</v>
      </c>
      <c r="D113" s="45">
        <v>1222.71</v>
      </c>
      <c r="E113" s="45">
        <v>1235.56</v>
      </c>
      <c r="F113" s="45">
        <v>1208.47</v>
      </c>
      <c r="G113" s="45">
        <v>1231.71</v>
      </c>
      <c r="H113" s="45">
        <v>249320000</v>
      </c>
      <c r="I113" s="45">
        <v>20062753908</v>
      </c>
    </row>
    <row r="114" spans="1:9" ht="16" x14ac:dyDescent="0.2">
      <c r="A114" s="6">
        <v>113</v>
      </c>
      <c r="B114" s="7">
        <v>42848</v>
      </c>
      <c r="C114" s="6" t="s">
        <v>3</v>
      </c>
      <c r="D114" s="45">
        <v>1231.92</v>
      </c>
      <c r="E114" s="45">
        <v>1232.2</v>
      </c>
      <c r="F114" s="45">
        <v>1203.94</v>
      </c>
      <c r="G114" s="45">
        <v>1207.21</v>
      </c>
      <c r="H114" s="45">
        <v>258951008</v>
      </c>
      <c r="I114" s="45">
        <v>19665994145</v>
      </c>
    </row>
    <row r="115" spans="1:9" ht="16" x14ac:dyDescent="0.2">
      <c r="A115" s="6">
        <v>114</v>
      </c>
      <c r="B115" s="7">
        <v>42849</v>
      </c>
      <c r="C115" s="6" t="s">
        <v>1</v>
      </c>
      <c r="D115" s="45">
        <v>1209.6300000000001</v>
      </c>
      <c r="E115" s="45">
        <v>1250.94</v>
      </c>
      <c r="F115" s="45">
        <v>1209.6300000000001</v>
      </c>
      <c r="G115" s="45">
        <v>1250.1500000000001</v>
      </c>
      <c r="H115" s="45">
        <v>235806000</v>
      </c>
      <c r="I115" s="45">
        <v>20367443800</v>
      </c>
    </row>
    <row r="116" spans="1:9" ht="16" x14ac:dyDescent="0.2">
      <c r="A116" s="6">
        <v>115</v>
      </c>
      <c r="B116" s="7">
        <v>42850</v>
      </c>
      <c r="C116" s="6" t="s">
        <v>7</v>
      </c>
      <c r="D116" s="45">
        <v>1250.45</v>
      </c>
      <c r="E116" s="45">
        <v>1267.58</v>
      </c>
      <c r="F116" s="45">
        <v>1249.97</v>
      </c>
      <c r="G116" s="45">
        <v>1265.49</v>
      </c>
      <c r="H116" s="45">
        <v>242556000</v>
      </c>
      <c r="I116" s="45">
        <v>20619704237</v>
      </c>
    </row>
    <row r="117" spans="1:9" ht="16" x14ac:dyDescent="0.2">
      <c r="A117" s="6">
        <v>116</v>
      </c>
      <c r="B117" s="7">
        <v>42851</v>
      </c>
      <c r="C117" s="6" t="s">
        <v>6</v>
      </c>
      <c r="D117" s="45">
        <v>1265.99</v>
      </c>
      <c r="E117" s="45">
        <v>1294.83</v>
      </c>
      <c r="F117" s="45">
        <v>1265.93</v>
      </c>
      <c r="G117" s="45">
        <v>1281.08</v>
      </c>
      <c r="H117" s="45">
        <v>329631008</v>
      </c>
      <c r="I117" s="45">
        <v>20876159410</v>
      </c>
    </row>
    <row r="118" spans="1:9" ht="16" x14ac:dyDescent="0.2">
      <c r="A118" s="6">
        <v>117</v>
      </c>
      <c r="B118" s="7">
        <v>42852</v>
      </c>
      <c r="C118" s="6" t="s">
        <v>2</v>
      </c>
      <c r="D118" s="45">
        <v>1281.8800000000001</v>
      </c>
      <c r="E118" s="45">
        <v>1319.7</v>
      </c>
      <c r="F118" s="45">
        <v>1281.3</v>
      </c>
      <c r="G118" s="45">
        <v>1317.73</v>
      </c>
      <c r="H118" s="45">
        <v>449196992</v>
      </c>
      <c r="I118" s="45">
        <v>21475836448</v>
      </c>
    </row>
    <row r="119" spans="1:9" ht="16" x14ac:dyDescent="0.2">
      <c r="A119" s="6">
        <v>118</v>
      </c>
      <c r="B119" s="7">
        <v>42853</v>
      </c>
      <c r="C119" s="6" t="s">
        <v>4</v>
      </c>
      <c r="D119" s="45">
        <v>1317.74</v>
      </c>
      <c r="E119" s="45">
        <v>1331.28</v>
      </c>
      <c r="F119" s="45">
        <v>1292.3699999999999</v>
      </c>
      <c r="G119" s="45">
        <v>1316.48</v>
      </c>
      <c r="H119" s="45">
        <v>527488992</v>
      </c>
      <c r="I119" s="45">
        <v>21457669552</v>
      </c>
    </row>
    <row r="120" spans="1:9" ht="16" x14ac:dyDescent="0.2">
      <c r="A120" s="6">
        <v>119</v>
      </c>
      <c r="B120" s="7">
        <v>42854</v>
      </c>
      <c r="C120" s="6" t="s">
        <v>5</v>
      </c>
      <c r="D120" s="45">
        <v>1317.84</v>
      </c>
      <c r="E120" s="45">
        <v>1327.2</v>
      </c>
      <c r="F120" s="45">
        <v>1315.21</v>
      </c>
      <c r="G120" s="45">
        <v>1321.79</v>
      </c>
      <c r="H120" s="45">
        <v>422705984</v>
      </c>
      <c r="I120" s="45">
        <v>21547126640</v>
      </c>
    </row>
    <row r="121" spans="1:9" ht="16" x14ac:dyDescent="0.2">
      <c r="A121" s="6">
        <v>120</v>
      </c>
      <c r="B121" s="7">
        <v>42855</v>
      </c>
      <c r="C121" s="6" t="s">
        <v>3</v>
      </c>
      <c r="D121" s="45">
        <v>1321.87</v>
      </c>
      <c r="E121" s="45">
        <v>1347.91</v>
      </c>
      <c r="F121" s="45">
        <v>1314.92</v>
      </c>
      <c r="G121" s="45">
        <v>1347.89</v>
      </c>
      <c r="H121" s="45">
        <v>413115008</v>
      </c>
      <c r="I121" s="45">
        <v>21975104909</v>
      </c>
    </row>
    <row r="122" spans="1:9" ht="16" x14ac:dyDescent="0.2">
      <c r="A122" s="6">
        <v>121</v>
      </c>
      <c r="B122" s="7">
        <v>42856</v>
      </c>
      <c r="C122" s="6" t="s">
        <v>1</v>
      </c>
      <c r="D122" s="45">
        <v>1348.3</v>
      </c>
      <c r="E122" s="45">
        <v>1434.32</v>
      </c>
      <c r="F122" s="45">
        <v>1348.3</v>
      </c>
      <c r="G122" s="45">
        <v>1421.6</v>
      </c>
      <c r="H122" s="45">
        <v>713624000</v>
      </c>
      <c r="I122" s="45">
        <v>23179524919</v>
      </c>
    </row>
    <row r="123" spans="1:9" ht="16" x14ac:dyDescent="0.2">
      <c r="A123" s="6">
        <v>122</v>
      </c>
      <c r="B123" s="7">
        <v>42857</v>
      </c>
      <c r="C123" s="6" t="s">
        <v>7</v>
      </c>
      <c r="D123" s="45">
        <v>1421.03</v>
      </c>
      <c r="E123" s="45">
        <v>1473.9</v>
      </c>
      <c r="F123" s="45">
        <v>1415.69</v>
      </c>
      <c r="G123" s="45">
        <v>1452.82</v>
      </c>
      <c r="H123" s="45">
        <v>477337984</v>
      </c>
      <c r="I123" s="45">
        <v>23691443738</v>
      </c>
    </row>
    <row r="124" spans="1:9" ht="16" x14ac:dyDescent="0.2">
      <c r="A124" s="6">
        <v>123</v>
      </c>
      <c r="B124" s="7">
        <v>42858</v>
      </c>
      <c r="C124" s="6" t="s">
        <v>6</v>
      </c>
      <c r="D124" s="45">
        <v>1453.78</v>
      </c>
      <c r="E124" s="45">
        <v>1492.77</v>
      </c>
      <c r="F124" s="45">
        <v>1447.49</v>
      </c>
      <c r="G124" s="45">
        <v>1490.09</v>
      </c>
      <c r="H124" s="45">
        <v>583795968</v>
      </c>
      <c r="I124" s="45">
        <v>24301634925</v>
      </c>
    </row>
    <row r="125" spans="1:9" ht="16" x14ac:dyDescent="0.2">
      <c r="A125" s="6">
        <v>124</v>
      </c>
      <c r="B125" s="7">
        <v>42859</v>
      </c>
      <c r="C125" s="6" t="s">
        <v>2</v>
      </c>
      <c r="D125" s="45">
        <v>1490.72</v>
      </c>
      <c r="E125" s="45">
        <v>1608.91</v>
      </c>
      <c r="F125" s="45">
        <v>1490.72</v>
      </c>
      <c r="G125" s="45">
        <v>1537.67</v>
      </c>
      <c r="H125" s="45">
        <v>933548992</v>
      </c>
      <c r="I125" s="45">
        <v>25080858487</v>
      </c>
    </row>
    <row r="126" spans="1:9" ht="16" x14ac:dyDescent="0.2">
      <c r="A126" s="6">
        <v>125</v>
      </c>
      <c r="B126" s="7">
        <v>42860</v>
      </c>
      <c r="C126" s="6" t="s">
        <v>4</v>
      </c>
      <c r="D126" s="45">
        <v>1540.87</v>
      </c>
      <c r="E126" s="45">
        <v>1618.03</v>
      </c>
      <c r="F126" s="45">
        <v>1530.31</v>
      </c>
      <c r="G126" s="45">
        <v>1555.45</v>
      </c>
      <c r="H126" s="45">
        <v>946035968</v>
      </c>
      <c r="I126" s="45">
        <v>25373374563</v>
      </c>
    </row>
    <row r="127" spans="1:9" ht="16" x14ac:dyDescent="0.2">
      <c r="A127" s="6">
        <v>126</v>
      </c>
      <c r="B127" s="7">
        <v>42861</v>
      </c>
      <c r="C127" s="6" t="s">
        <v>5</v>
      </c>
      <c r="D127" s="45">
        <v>1556.81</v>
      </c>
      <c r="E127" s="45">
        <v>1578.8</v>
      </c>
      <c r="F127" s="45">
        <v>1542.5</v>
      </c>
      <c r="G127" s="45">
        <v>1578.8</v>
      </c>
      <c r="H127" s="45">
        <v>582529984</v>
      </c>
      <c r="I127" s="45">
        <v>25757608890</v>
      </c>
    </row>
    <row r="128" spans="1:9" ht="16" x14ac:dyDescent="0.2">
      <c r="A128" s="6">
        <v>127</v>
      </c>
      <c r="B128" s="7">
        <v>42862</v>
      </c>
      <c r="C128" s="6" t="s">
        <v>3</v>
      </c>
      <c r="D128" s="45">
        <v>1579.47</v>
      </c>
      <c r="E128" s="45">
        <v>1596.72</v>
      </c>
      <c r="F128" s="45">
        <v>1559.76</v>
      </c>
      <c r="G128" s="45">
        <v>1596.71</v>
      </c>
      <c r="H128" s="45">
        <v>1080029952</v>
      </c>
      <c r="I128" s="45">
        <v>26053077975</v>
      </c>
    </row>
    <row r="129" spans="1:9" ht="16" x14ac:dyDescent="0.2">
      <c r="A129" s="6">
        <v>128</v>
      </c>
      <c r="B129" s="7">
        <v>42863</v>
      </c>
      <c r="C129" s="6" t="s">
        <v>1</v>
      </c>
      <c r="D129" s="45">
        <v>1596.92</v>
      </c>
      <c r="E129" s="45">
        <v>1723.35</v>
      </c>
      <c r="F129" s="45">
        <v>1596.92</v>
      </c>
      <c r="G129" s="45">
        <v>1723.35</v>
      </c>
      <c r="H129" s="45">
        <v>1340320000</v>
      </c>
      <c r="I129" s="45">
        <v>28123369330</v>
      </c>
    </row>
    <row r="130" spans="1:9" ht="16" x14ac:dyDescent="0.2">
      <c r="A130" s="6">
        <v>129</v>
      </c>
      <c r="B130" s="7">
        <v>42864</v>
      </c>
      <c r="C130" s="6" t="s">
        <v>7</v>
      </c>
      <c r="D130" s="45">
        <v>1723.89</v>
      </c>
      <c r="E130" s="45">
        <v>1833.49</v>
      </c>
      <c r="F130" s="45">
        <v>1716.3</v>
      </c>
      <c r="G130" s="45">
        <v>1755.36</v>
      </c>
      <c r="H130" s="45">
        <v>1167920000</v>
      </c>
      <c r="I130" s="45">
        <v>28649119972</v>
      </c>
    </row>
    <row r="131" spans="1:9" ht="16" x14ac:dyDescent="0.2">
      <c r="A131" s="6">
        <v>130</v>
      </c>
      <c r="B131" s="7">
        <v>42865</v>
      </c>
      <c r="C131" s="6" t="s">
        <v>6</v>
      </c>
      <c r="D131" s="45">
        <v>1756.52</v>
      </c>
      <c r="E131" s="45">
        <v>1788.44</v>
      </c>
      <c r="F131" s="45">
        <v>1719.1</v>
      </c>
      <c r="G131" s="45">
        <v>1787.13</v>
      </c>
      <c r="H131" s="45">
        <v>915723008</v>
      </c>
      <c r="I131" s="45">
        <v>29170965564</v>
      </c>
    </row>
    <row r="132" spans="1:9" ht="16" x14ac:dyDescent="0.2">
      <c r="A132" s="6">
        <v>131</v>
      </c>
      <c r="B132" s="7">
        <v>42866</v>
      </c>
      <c r="C132" s="6" t="s">
        <v>2</v>
      </c>
      <c r="D132" s="45">
        <v>1780.37</v>
      </c>
      <c r="E132" s="45">
        <v>1873.93</v>
      </c>
      <c r="F132" s="45">
        <v>1755.35</v>
      </c>
      <c r="G132" s="45">
        <v>1848.57</v>
      </c>
      <c r="H132" s="45">
        <v>799489984</v>
      </c>
      <c r="I132" s="45">
        <v>30176934751</v>
      </c>
    </row>
    <row r="133" spans="1:9" ht="16" x14ac:dyDescent="0.2">
      <c r="A133" s="6">
        <v>132</v>
      </c>
      <c r="B133" s="7">
        <v>42867</v>
      </c>
      <c r="C133" s="6" t="s">
        <v>4</v>
      </c>
      <c r="D133" s="45">
        <v>1845.76</v>
      </c>
      <c r="E133" s="45">
        <v>1856.15</v>
      </c>
      <c r="F133" s="45">
        <v>1694.01</v>
      </c>
      <c r="G133" s="45">
        <v>1724.24</v>
      </c>
      <c r="H133" s="45">
        <v>740984000</v>
      </c>
      <c r="I133" s="45">
        <v>28150631936</v>
      </c>
    </row>
    <row r="134" spans="1:9" ht="16" x14ac:dyDescent="0.2">
      <c r="A134" s="6">
        <v>133</v>
      </c>
      <c r="B134" s="7">
        <v>42868</v>
      </c>
      <c r="C134" s="6" t="s">
        <v>5</v>
      </c>
      <c r="D134" s="45">
        <v>1723.12</v>
      </c>
      <c r="E134" s="45">
        <v>1812.99</v>
      </c>
      <c r="F134" s="45">
        <v>1651.08</v>
      </c>
      <c r="G134" s="45">
        <v>1804.91</v>
      </c>
      <c r="H134" s="45">
        <v>579635008</v>
      </c>
      <c r="I134" s="45">
        <v>29471223857</v>
      </c>
    </row>
    <row r="135" spans="1:9" ht="16" x14ac:dyDescent="0.2">
      <c r="A135" s="6">
        <v>134</v>
      </c>
      <c r="B135" s="7">
        <v>42869</v>
      </c>
      <c r="C135" s="6" t="s">
        <v>3</v>
      </c>
      <c r="D135" s="45">
        <v>1800.86</v>
      </c>
      <c r="E135" s="45">
        <v>1831.42</v>
      </c>
      <c r="F135" s="45">
        <v>1776.62</v>
      </c>
      <c r="G135" s="45">
        <v>1808.91</v>
      </c>
      <c r="H135" s="45">
        <v>437196000</v>
      </c>
      <c r="I135" s="45">
        <v>29540290794</v>
      </c>
    </row>
    <row r="136" spans="1:9" ht="16" x14ac:dyDescent="0.2">
      <c r="A136" s="6">
        <v>135</v>
      </c>
      <c r="B136" s="7">
        <v>42870</v>
      </c>
      <c r="C136" s="6" t="s">
        <v>1</v>
      </c>
      <c r="D136" s="45">
        <v>1808.44</v>
      </c>
      <c r="E136" s="45">
        <v>1812.8</v>
      </c>
      <c r="F136" s="45">
        <v>1708.54</v>
      </c>
      <c r="G136" s="45">
        <v>1738.43</v>
      </c>
      <c r="H136" s="45">
        <v>731529024</v>
      </c>
      <c r="I136" s="45">
        <v>28392885375</v>
      </c>
    </row>
    <row r="137" spans="1:9" ht="16" x14ac:dyDescent="0.2">
      <c r="A137" s="6">
        <v>136</v>
      </c>
      <c r="B137" s="7">
        <v>42871</v>
      </c>
      <c r="C137" s="6" t="s">
        <v>7</v>
      </c>
      <c r="D137" s="45">
        <v>1741.7</v>
      </c>
      <c r="E137" s="45">
        <v>1785.94</v>
      </c>
      <c r="F137" s="45">
        <v>1686.54</v>
      </c>
      <c r="G137" s="45">
        <v>1734.45</v>
      </c>
      <c r="H137" s="45">
        <v>959044992</v>
      </c>
      <c r="I137" s="45">
        <v>28330874003</v>
      </c>
    </row>
    <row r="138" spans="1:9" ht="16" x14ac:dyDescent="0.2">
      <c r="A138" s="6">
        <v>137</v>
      </c>
      <c r="B138" s="7">
        <v>42872</v>
      </c>
      <c r="C138" s="6" t="s">
        <v>6</v>
      </c>
      <c r="D138" s="45">
        <v>1726.73</v>
      </c>
      <c r="E138" s="45">
        <v>1864.05</v>
      </c>
      <c r="F138" s="45">
        <v>1661.91</v>
      </c>
      <c r="G138" s="45">
        <v>1839.09</v>
      </c>
      <c r="H138" s="45">
        <v>1064729984</v>
      </c>
      <c r="I138" s="45">
        <v>30043626195</v>
      </c>
    </row>
    <row r="139" spans="1:9" ht="16" x14ac:dyDescent="0.2">
      <c r="A139" s="6">
        <v>138</v>
      </c>
      <c r="B139" s="7">
        <v>42873</v>
      </c>
      <c r="C139" s="6" t="s">
        <v>2</v>
      </c>
      <c r="D139" s="45">
        <v>1818.7</v>
      </c>
      <c r="E139" s="45">
        <v>1904.48</v>
      </c>
      <c r="F139" s="45">
        <v>1807.12</v>
      </c>
      <c r="G139" s="45">
        <v>1888.65</v>
      </c>
      <c r="H139" s="45">
        <v>894321024</v>
      </c>
      <c r="I139" s="45">
        <v>30856574835</v>
      </c>
    </row>
    <row r="140" spans="1:9" ht="16" x14ac:dyDescent="0.2">
      <c r="A140" s="6">
        <v>139</v>
      </c>
      <c r="B140" s="7">
        <v>42874</v>
      </c>
      <c r="C140" s="6" t="s">
        <v>4</v>
      </c>
      <c r="D140" s="45">
        <v>1897.37</v>
      </c>
      <c r="E140" s="45">
        <v>2004.52</v>
      </c>
      <c r="F140" s="45">
        <v>1890.25</v>
      </c>
      <c r="G140" s="45">
        <v>1987.71</v>
      </c>
      <c r="H140" s="45">
        <v>1157289984</v>
      </c>
      <c r="I140" s="45">
        <v>32479082015</v>
      </c>
    </row>
    <row r="141" spans="1:9" ht="16" x14ac:dyDescent="0.2">
      <c r="A141" s="6">
        <v>140</v>
      </c>
      <c r="B141" s="7">
        <v>42875</v>
      </c>
      <c r="C141" s="6" t="s">
        <v>5</v>
      </c>
      <c r="D141" s="45">
        <v>1984.24</v>
      </c>
      <c r="E141" s="45">
        <v>2084.73</v>
      </c>
      <c r="F141" s="45">
        <v>1974.92</v>
      </c>
      <c r="G141" s="45">
        <v>2084.73</v>
      </c>
      <c r="H141" s="45">
        <v>961336000</v>
      </c>
      <c r="I141" s="45">
        <v>34068630559</v>
      </c>
    </row>
    <row r="142" spans="1:9" ht="16" x14ac:dyDescent="0.2">
      <c r="A142" s="6">
        <v>141</v>
      </c>
      <c r="B142" s="7">
        <v>42876</v>
      </c>
      <c r="C142" s="6" t="s">
        <v>3</v>
      </c>
      <c r="D142" s="45">
        <v>2067.0300000000002</v>
      </c>
      <c r="E142" s="45">
        <v>2119.08</v>
      </c>
      <c r="F142" s="45">
        <v>2037.5</v>
      </c>
      <c r="G142" s="45">
        <v>2041.2</v>
      </c>
      <c r="H142" s="45">
        <v>1147859968</v>
      </c>
      <c r="I142" s="45">
        <v>33361091114</v>
      </c>
    </row>
    <row r="143" spans="1:9" ht="16" x14ac:dyDescent="0.2">
      <c r="A143" s="6">
        <v>142</v>
      </c>
      <c r="B143" s="7">
        <v>42877</v>
      </c>
      <c r="C143" s="6" t="s">
        <v>1</v>
      </c>
      <c r="D143" s="45">
        <v>2043.19</v>
      </c>
      <c r="E143" s="45">
        <v>2303.9</v>
      </c>
      <c r="F143" s="45">
        <v>2017.87</v>
      </c>
      <c r="G143" s="45">
        <v>2173.4</v>
      </c>
      <c r="H143" s="45">
        <v>1942220032</v>
      </c>
      <c r="I143" s="45">
        <v>35525744380</v>
      </c>
    </row>
    <row r="144" spans="1:9" ht="16" x14ac:dyDescent="0.2">
      <c r="A144" s="6">
        <v>143</v>
      </c>
      <c r="B144" s="7">
        <v>42878</v>
      </c>
      <c r="C144" s="6" t="s">
        <v>7</v>
      </c>
      <c r="D144" s="45">
        <v>2191.56</v>
      </c>
      <c r="E144" s="45">
        <v>2320.8200000000002</v>
      </c>
      <c r="F144" s="45">
        <v>2178.5</v>
      </c>
      <c r="G144" s="45">
        <v>2320.42</v>
      </c>
      <c r="H144" s="45">
        <v>1378749952</v>
      </c>
      <c r="I144" s="45">
        <v>37933704066</v>
      </c>
    </row>
    <row r="145" spans="1:9" ht="16" x14ac:dyDescent="0.2">
      <c r="A145" s="6">
        <v>144</v>
      </c>
      <c r="B145" s="7">
        <v>42879</v>
      </c>
      <c r="C145" s="6" t="s">
        <v>6</v>
      </c>
      <c r="D145" s="45">
        <v>2321.37</v>
      </c>
      <c r="E145" s="45">
        <v>2523.7199999999998</v>
      </c>
      <c r="F145" s="45">
        <v>2321.37</v>
      </c>
      <c r="G145" s="45">
        <v>2443.64</v>
      </c>
      <c r="H145" s="45">
        <v>1725379968</v>
      </c>
      <c r="I145" s="45">
        <v>39952841999</v>
      </c>
    </row>
    <row r="146" spans="1:9" ht="16" x14ac:dyDescent="0.2">
      <c r="A146" s="6">
        <v>145</v>
      </c>
      <c r="B146" s="7">
        <v>42880</v>
      </c>
      <c r="C146" s="6" t="s">
        <v>2</v>
      </c>
      <c r="D146" s="45">
        <v>2446.2399999999998</v>
      </c>
      <c r="E146" s="45">
        <v>2763.71</v>
      </c>
      <c r="F146" s="45">
        <v>2285.3000000000002</v>
      </c>
      <c r="G146" s="45">
        <v>2304.98</v>
      </c>
      <c r="H146" s="45">
        <v>2406700032</v>
      </c>
      <c r="I146" s="45">
        <v>37690456715</v>
      </c>
    </row>
    <row r="147" spans="1:9" ht="16" x14ac:dyDescent="0.2">
      <c r="A147" s="6">
        <v>146</v>
      </c>
      <c r="B147" s="7">
        <v>42881</v>
      </c>
      <c r="C147" s="6" t="s">
        <v>4</v>
      </c>
      <c r="D147" s="45">
        <v>2320.89</v>
      </c>
      <c r="E147" s="45">
        <v>2573.79</v>
      </c>
      <c r="F147" s="45">
        <v>2071.9899999999998</v>
      </c>
      <c r="G147" s="45">
        <v>2202.42</v>
      </c>
      <c r="H147" s="45">
        <v>1763480064</v>
      </c>
      <c r="I147" s="45">
        <v>36017660894</v>
      </c>
    </row>
    <row r="148" spans="1:9" ht="16" x14ac:dyDescent="0.2">
      <c r="A148" s="6">
        <v>147</v>
      </c>
      <c r="B148" s="7">
        <v>42882</v>
      </c>
      <c r="C148" s="6" t="s">
        <v>5</v>
      </c>
      <c r="D148" s="45">
        <v>2196.27</v>
      </c>
      <c r="E148" s="45">
        <v>2260.1999999999998</v>
      </c>
      <c r="F148" s="45">
        <v>1855.83</v>
      </c>
      <c r="G148" s="45">
        <v>2038.87</v>
      </c>
      <c r="H148" s="45">
        <v>1700480000</v>
      </c>
      <c r="I148" s="45">
        <v>33347170525</v>
      </c>
    </row>
    <row r="149" spans="1:9" ht="16" x14ac:dyDescent="0.2">
      <c r="A149" s="6">
        <v>148</v>
      </c>
      <c r="B149" s="7">
        <v>42883</v>
      </c>
      <c r="C149" s="6" t="s">
        <v>3</v>
      </c>
      <c r="D149" s="45">
        <v>2054.08</v>
      </c>
      <c r="E149" s="45">
        <v>2267.34</v>
      </c>
      <c r="F149" s="45">
        <v>2054.08</v>
      </c>
      <c r="G149" s="45">
        <v>2155.8000000000002</v>
      </c>
      <c r="H149" s="45">
        <v>1147139968</v>
      </c>
      <c r="I149" s="45">
        <v>35264171110</v>
      </c>
    </row>
    <row r="150" spans="1:9" ht="16" x14ac:dyDescent="0.2">
      <c r="A150" s="6">
        <v>149</v>
      </c>
      <c r="B150" s="7">
        <v>42884</v>
      </c>
      <c r="C150" s="6" t="s">
        <v>1</v>
      </c>
      <c r="D150" s="45">
        <v>2159.4299999999998</v>
      </c>
      <c r="E150" s="45">
        <v>2307.0500000000002</v>
      </c>
      <c r="F150" s="45">
        <v>2107.17</v>
      </c>
      <c r="G150" s="45">
        <v>2255.61</v>
      </c>
      <c r="H150" s="45">
        <v>994625024</v>
      </c>
      <c r="I150" s="45">
        <v>36901102917</v>
      </c>
    </row>
    <row r="151" spans="1:9" ht="16" x14ac:dyDescent="0.2">
      <c r="A151" s="6">
        <v>150</v>
      </c>
      <c r="B151" s="7">
        <v>42885</v>
      </c>
      <c r="C151" s="6" t="s">
        <v>7</v>
      </c>
      <c r="D151" s="45">
        <v>2255.36</v>
      </c>
      <c r="E151" s="45">
        <v>2301.96</v>
      </c>
      <c r="F151" s="45">
        <v>2124.5700000000002</v>
      </c>
      <c r="G151" s="45">
        <v>2175.4699999999998</v>
      </c>
      <c r="H151" s="45">
        <v>1443970048</v>
      </c>
      <c r="I151" s="45">
        <v>35594903085</v>
      </c>
    </row>
    <row r="152" spans="1:9" ht="16" x14ac:dyDescent="0.2">
      <c r="A152" s="6">
        <v>151</v>
      </c>
      <c r="B152" s="7">
        <v>42886</v>
      </c>
      <c r="C152" s="6" t="s">
        <v>6</v>
      </c>
      <c r="D152" s="45">
        <v>2187.19</v>
      </c>
      <c r="E152" s="45">
        <v>2311.08</v>
      </c>
      <c r="F152" s="45">
        <v>2145.5700000000002</v>
      </c>
      <c r="G152" s="45">
        <v>2286.41</v>
      </c>
      <c r="H152" s="45">
        <v>1544829952</v>
      </c>
      <c r="I152" s="45">
        <v>37414813240</v>
      </c>
    </row>
    <row r="153" spans="1:9" ht="16" x14ac:dyDescent="0.2">
      <c r="A153" s="6">
        <v>152</v>
      </c>
      <c r="B153" s="7">
        <v>42887</v>
      </c>
      <c r="C153" s="6" t="s">
        <v>2</v>
      </c>
      <c r="D153" s="45">
        <v>2288.33</v>
      </c>
      <c r="E153" s="45">
        <v>2448.39</v>
      </c>
      <c r="F153" s="45">
        <v>2288.33</v>
      </c>
      <c r="G153" s="45">
        <v>2407.88</v>
      </c>
      <c r="H153" s="45">
        <v>1653180032</v>
      </c>
      <c r="I153" s="45">
        <v>39407633763</v>
      </c>
    </row>
    <row r="154" spans="1:9" ht="16" x14ac:dyDescent="0.2">
      <c r="A154" s="6">
        <v>153</v>
      </c>
      <c r="B154" s="7">
        <v>42888</v>
      </c>
      <c r="C154" s="6" t="s">
        <v>4</v>
      </c>
      <c r="D154" s="45">
        <v>2404.0300000000002</v>
      </c>
      <c r="E154" s="45">
        <v>2488.5500000000002</v>
      </c>
      <c r="F154" s="45">
        <v>2373.3200000000002</v>
      </c>
      <c r="G154" s="45">
        <v>2488.5500000000002</v>
      </c>
      <c r="H154" s="45">
        <v>1317030016</v>
      </c>
      <c r="I154" s="45">
        <v>40732491835</v>
      </c>
    </row>
    <row r="155" spans="1:9" ht="16" x14ac:dyDescent="0.2">
      <c r="A155" s="6">
        <v>154</v>
      </c>
      <c r="B155" s="7">
        <v>42889</v>
      </c>
      <c r="C155" s="6" t="s">
        <v>5</v>
      </c>
      <c r="D155" s="45">
        <v>2493.7199999999998</v>
      </c>
      <c r="E155" s="45">
        <v>2581.91</v>
      </c>
      <c r="F155" s="45">
        <v>2423.5700000000002</v>
      </c>
      <c r="G155" s="45">
        <v>2515.35</v>
      </c>
      <c r="H155" s="45">
        <v>1514950016</v>
      </c>
      <c r="I155" s="45">
        <v>41177190057</v>
      </c>
    </row>
    <row r="156" spans="1:9" ht="16" x14ac:dyDescent="0.2">
      <c r="A156" s="6">
        <v>155</v>
      </c>
      <c r="B156" s="7">
        <v>42890</v>
      </c>
      <c r="C156" s="6" t="s">
        <v>3</v>
      </c>
      <c r="D156" s="45">
        <v>2547.79</v>
      </c>
      <c r="E156" s="45">
        <v>2585.89</v>
      </c>
      <c r="F156" s="45">
        <v>2452.54</v>
      </c>
      <c r="G156" s="45">
        <v>2511.81</v>
      </c>
      <c r="H156" s="45">
        <v>1355120000</v>
      </c>
      <c r="I156" s="45">
        <v>41124262595</v>
      </c>
    </row>
    <row r="157" spans="1:9" ht="16" x14ac:dyDescent="0.2">
      <c r="A157" s="6">
        <v>156</v>
      </c>
      <c r="B157" s="7">
        <v>42891</v>
      </c>
      <c r="C157" s="6" t="s">
        <v>1</v>
      </c>
      <c r="D157" s="45">
        <v>2512.4</v>
      </c>
      <c r="E157" s="45">
        <v>2686.81</v>
      </c>
      <c r="F157" s="45">
        <v>2510.2199999999998</v>
      </c>
      <c r="G157" s="45">
        <v>2686.81</v>
      </c>
      <c r="H157" s="45">
        <v>1369309952</v>
      </c>
      <c r="I157" s="45">
        <v>43994968834</v>
      </c>
    </row>
    <row r="158" spans="1:9" ht="16" x14ac:dyDescent="0.2">
      <c r="A158" s="6">
        <v>157</v>
      </c>
      <c r="B158" s="7">
        <v>42892</v>
      </c>
      <c r="C158" s="6" t="s">
        <v>7</v>
      </c>
      <c r="D158" s="45">
        <v>2690.84</v>
      </c>
      <c r="E158" s="45">
        <v>2999.91</v>
      </c>
      <c r="F158" s="45">
        <v>2690.84</v>
      </c>
      <c r="G158" s="45">
        <v>2863.2</v>
      </c>
      <c r="H158" s="45">
        <v>2089609984</v>
      </c>
      <c r="I158" s="45">
        <v>46888622160</v>
      </c>
    </row>
    <row r="159" spans="1:9" ht="16" x14ac:dyDescent="0.2">
      <c r="A159" s="6">
        <v>158</v>
      </c>
      <c r="B159" s="7">
        <v>42893</v>
      </c>
      <c r="C159" s="6" t="s">
        <v>6</v>
      </c>
      <c r="D159" s="45">
        <v>2869.38</v>
      </c>
      <c r="E159" s="45">
        <v>2869.38</v>
      </c>
      <c r="F159" s="45">
        <v>2700.56</v>
      </c>
      <c r="G159" s="45">
        <v>2732.16</v>
      </c>
      <c r="H159" s="45">
        <v>1517709952</v>
      </c>
      <c r="I159" s="45">
        <v>44748237218</v>
      </c>
    </row>
    <row r="160" spans="1:9" ht="16" x14ac:dyDescent="0.2">
      <c r="A160" s="6">
        <v>159</v>
      </c>
      <c r="B160" s="7">
        <v>42894</v>
      </c>
      <c r="C160" s="6" t="s">
        <v>2</v>
      </c>
      <c r="D160" s="45">
        <v>2720.49</v>
      </c>
      <c r="E160" s="45">
        <v>2815.3</v>
      </c>
      <c r="F160" s="45">
        <v>2670.95</v>
      </c>
      <c r="G160" s="45">
        <v>2805.62</v>
      </c>
      <c r="H160" s="45">
        <v>1281170048</v>
      </c>
      <c r="I160" s="45">
        <v>45957247989</v>
      </c>
    </row>
    <row r="161" spans="1:9" ht="16" x14ac:dyDescent="0.2">
      <c r="A161" s="6">
        <v>160</v>
      </c>
      <c r="B161" s="7">
        <v>42895</v>
      </c>
      <c r="C161" s="6" t="s">
        <v>4</v>
      </c>
      <c r="D161" s="45">
        <v>2807.44</v>
      </c>
      <c r="E161" s="45">
        <v>2901.71</v>
      </c>
      <c r="F161" s="45">
        <v>2795.62</v>
      </c>
      <c r="G161" s="45">
        <v>2823.81</v>
      </c>
      <c r="H161" s="45">
        <v>1348950016</v>
      </c>
      <c r="I161" s="45">
        <v>46260465854</v>
      </c>
    </row>
    <row r="162" spans="1:9" ht="16" x14ac:dyDescent="0.2">
      <c r="A162" s="6">
        <v>161</v>
      </c>
      <c r="B162" s="7">
        <v>42896</v>
      </c>
      <c r="C162" s="6" t="s">
        <v>5</v>
      </c>
      <c r="D162" s="45">
        <v>2828.14</v>
      </c>
      <c r="E162" s="45">
        <v>2950.99</v>
      </c>
      <c r="F162" s="45">
        <v>2746.55</v>
      </c>
      <c r="G162" s="45">
        <v>2947.71</v>
      </c>
      <c r="H162" s="45">
        <v>2018889984</v>
      </c>
      <c r="I162" s="45">
        <v>48295501718</v>
      </c>
    </row>
    <row r="163" spans="1:9" ht="16" x14ac:dyDescent="0.2">
      <c r="A163" s="6">
        <v>162</v>
      </c>
      <c r="B163" s="7">
        <v>42897</v>
      </c>
      <c r="C163" s="6" t="s">
        <v>3</v>
      </c>
      <c r="D163" s="45">
        <v>2942.41</v>
      </c>
      <c r="E163" s="45">
        <v>2996.6</v>
      </c>
      <c r="F163" s="45">
        <v>2840.53</v>
      </c>
      <c r="G163" s="45">
        <v>2958.11</v>
      </c>
      <c r="H163" s="45">
        <v>1752400000</v>
      </c>
      <c r="I163" s="45">
        <v>48471330146</v>
      </c>
    </row>
    <row r="164" spans="1:9" ht="16" x14ac:dyDescent="0.2">
      <c r="A164" s="6">
        <v>163</v>
      </c>
      <c r="B164" s="7">
        <v>42898</v>
      </c>
      <c r="C164" s="6" t="s">
        <v>1</v>
      </c>
      <c r="D164" s="45">
        <v>2953.22</v>
      </c>
      <c r="E164" s="45">
        <v>2997.26</v>
      </c>
      <c r="F164" s="45">
        <v>2518.56</v>
      </c>
      <c r="G164" s="45">
        <v>2659.63</v>
      </c>
      <c r="H164" s="45">
        <v>2569530112</v>
      </c>
      <c r="I164" s="45">
        <v>43585351533</v>
      </c>
    </row>
    <row r="165" spans="1:9" ht="16" x14ac:dyDescent="0.2">
      <c r="A165" s="6">
        <v>164</v>
      </c>
      <c r="B165" s="7">
        <v>42899</v>
      </c>
      <c r="C165" s="6" t="s">
        <v>7</v>
      </c>
      <c r="D165" s="45">
        <v>2680.91</v>
      </c>
      <c r="E165" s="45">
        <v>2789.04</v>
      </c>
      <c r="F165" s="45">
        <v>2650.38</v>
      </c>
      <c r="G165" s="45">
        <v>2717.02</v>
      </c>
      <c r="H165" s="45">
        <v>1781200000</v>
      </c>
      <c r="I165" s="45">
        <v>44530631894</v>
      </c>
    </row>
    <row r="166" spans="1:9" ht="16" x14ac:dyDescent="0.2">
      <c r="A166" s="6">
        <v>165</v>
      </c>
      <c r="B166" s="7">
        <v>42900</v>
      </c>
      <c r="C166" s="6" t="s">
        <v>6</v>
      </c>
      <c r="D166" s="45">
        <v>2716.88</v>
      </c>
      <c r="E166" s="45">
        <v>2786.83</v>
      </c>
      <c r="F166" s="45">
        <v>2412.94</v>
      </c>
      <c r="G166" s="45">
        <v>2506.37</v>
      </c>
      <c r="H166" s="45">
        <v>1696560000</v>
      </c>
      <c r="I166" s="45">
        <v>41082567339</v>
      </c>
    </row>
    <row r="167" spans="1:9" ht="16" x14ac:dyDescent="0.2">
      <c r="A167" s="6">
        <v>166</v>
      </c>
      <c r="B167" s="7">
        <v>42901</v>
      </c>
      <c r="C167" s="6" t="s">
        <v>2</v>
      </c>
      <c r="D167" s="45">
        <v>2499.58</v>
      </c>
      <c r="E167" s="45">
        <v>2534.71</v>
      </c>
      <c r="F167" s="45">
        <v>2212.96</v>
      </c>
      <c r="G167" s="45">
        <v>2464.58</v>
      </c>
      <c r="H167" s="45">
        <v>2026259968</v>
      </c>
      <c r="I167" s="45">
        <v>40402259202</v>
      </c>
    </row>
    <row r="168" spans="1:9" ht="16" x14ac:dyDescent="0.2">
      <c r="A168" s="6">
        <v>167</v>
      </c>
      <c r="B168" s="7">
        <v>42902</v>
      </c>
      <c r="C168" s="6" t="s">
        <v>4</v>
      </c>
      <c r="D168" s="45">
        <v>2469.5700000000002</v>
      </c>
      <c r="E168" s="45">
        <v>2539.92</v>
      </c>
      <c r="F168" s="45">
        <v>2385.15</v>
      </c>
      <c r="G168" s="45">
        <v>2518.56</v>
      </c>
      <c r="H168" s="45">
        <v>1195190016</v>
      </c>
      <c r="I168" s="45">
        <v>41291821423</v>
      </c>
    </row>
    <row r="169" spans="1:9" ht="16" x14ac:dyDescent="0.2">
      <c r="A169" s="6">
        <v>168</v>
      </c>
      <c r="B169" s="7">
        <v>42903</v>
      </c>
      <c r="C169" s="6" t="s">
        <v>5</v>
      </c>
      <c r="D169" s="45">
        <v>2514.0100000000002</v>
      </c>
      <c r="E169" s="45">
        <v>2685.19</v>
      </c>
      <c r="F169" s="45">
        <v>2484.96</v>
      </c>
      <c r="G169" s="45">
        <v>2655.88</v>
      </c>
      <c r="H169" s="45">
        <v>1534509952</v>
      </c>
      <c r="I169" s="45">
        <v>43548031452</v>
      </c>
    </row>
    <row r="170" spans="1:9" ht="16" x14ac:dyDescent="0.2">
      <c r="A170" s="6">
        <v>169</v>
      </c>
      <c r="B170" s="7">
        <v>42904</v>
      </c>
      <c r="C170" s="6" t="s">
        <v>3</v>
      </c>
      <c r="D170" s="45">
        <v>2655.35</v>
      </c>
      <c r="E170" s="45">
        <v>2662.1</v>
      </c>
      <c r="F170" s="45">
        <v>2516.33</v>
      </c>
      <c r="G170" s="45">
        <v>2548.29</v>
      </c>
      <c r="H170" s="45">
        <v>1178659968</v>
      </c>
      <c r="I170" s="45">
        <v>41788418974</v>
      </c>
    </row>
    <row r="171" spans="1:9" ht="16" x14ac:dyDescent="0.2">
      <c r="A171" s="6">
        <v>170</v>
      </c>
      <c r="B171" s="7">
        <v>42905</v>
      </c>
      <c r="C171" s="6" t="s">
        <v>1</v>
      </c>
      <c r="D171" s="45">
        <v>2549.0300000000002</v>
      </c>
      <c r="E171" s="45">
        <v>2662.85</v>
      </c>
      <c r="F171" s="45">
        <v>2549.0300000000002</v>
      </c>
      <c r="G171" s="45">
        <v>2589.6</v>
      </c>
      <c r="H171" s="45">
        <v>1446840064</v>
      </c>
      <c r="I171" s="45">
        <v>42470734800</v>
      </c>
    </row>
    <row r="172" spans="1:9" ht="16" x14ac:dyDescent="0.2">
      <c r="A172" s="6">
        <v>171</v>
      </c>
      <c r="B172" s="7">
        <v>42906</v>
      </c>
      <c r="C172" s="6" t="s">
        <v>7</v>
      </c>
      <c r="D172" s="45">
        <v>2591.2600000000002</v>
      </c>
      <c r="E172" s="45">
        <v>2763.45</v>
      </c>
      <c r="F172" s="45">
        <v>2589.8200000000002</v>
      </c>
      <c r="G172" s="45">
        <v>2721.79</v>
      </c>
      <c r="H172" s="45">
        <v>1854189952</v>
      </c>
      <c r="I172" s="45">
        <v>44643512689</v>
      </c>
    </row>
    <row r="173" spans="1:9" ht="16" x14ac:dyDescent="0.2">
      <c r="A173" s="6">
        <v>172</v>
      </c>
      <c r="B173" s="7">
        <v>42907</v>
      </c>
      <c r="C173" s="6" t="s">
        <v>6</v>
      </c>
      <c r="D173" s="45">
        <v>2709.43</v>
      </c>
      <c r="E173" s="45">
        <v>2772.01</v>
      </c>
      <c r="F173" s="45">
        <v>2660.4</v>
      </c>
      <c r="G173" s="45">
        <v>2689.1</v>
      </c>
      <c r="H173" s="45">
        <v>1626579968</v>
      </c>
      <c r="I173" s="45">
        <v>44111929173</v>
      </c>
    </row>
    <row r="174" spans="1:9" ht="16" x14ac:dyDescent="0.2">
      <c r="A174" s="6">
        <v>173</v>
      </c>
      <c r="B174" s="7">
        <v>42908</v>
      </c>
      <c r="C174" s="6" t="s">
        <v>2</v>
      </c>
      <c r="D174" s="45">
        <v>2691.03</v>
      </c>
      <c r="E174" s="45">
        <v>2723.74</v>
      </c>
      <c r="F174" s="45">
        <v>2642.36</v>
      </c>
      <c r="G174" s="45">
        <v>2705.41</v>
      </c>
      <c r="H174" s="45">
        <v>1097939968</v>
      </c>
      <c r="I174" s="45">
        <v>44384244937</v>
      </c>
    </row>
    <row r="175" spans="1:9" ht="16" x14ac:dyDescent="0.2">
      <c r="A175" s="6">
        <v>174</v>
      </c>
      <c r="B175" s="7">
        <v>42909</v>
      </c>
      <c r="C175" s="6" t="s">
        <v>4</v>
      </c>
      <c r="D175" s="45">
        <v>2707.34</v>
      </c>
      <c r="E175" s="45">
        <v>2765.17</v>
      </c>
      <c r="F175" s="45">
        <v>2706.37</v>
      </c>
      <c r="G175" s="45">
        <v>2744.91</v>
      </c>
      <c r="H175" s="45">
        <v>961318976</v>
      </c>
      <c r="I175" s="45">
        <v>45037797053</v>
      </c>
    </row>
    <row r="176" spans="1:9" ht="16" x14ac:dyDescent="0.2">
      <c r="A176" s="6">
        <v>175</v>
      </c>
      <c r="B176" s="7">
        <v>42910</v>
      </c>
      <c r="C176" s="6" t="s">
        <v>5</v>
      </c>
      <c r="D176" s="45">
        <v>2738.52</v>
      </c>
      <c r="E176" s="45">
        <v>2757.94</v>
      </c>
      <c r="F176" s="45">
        <v>2583.19</v>
      </c>
      <c r="G176" s="45">
        <v>2608.7199999999998</v>
      </c>
      <c r="H176" s="45">
        <v>982750016</v>
      </c>
      <c r="I176" s="45">
        <v>42807952581</v>
      </c>
    </row>
    <row r="177" spans="1:9" ht="16" x14ac:dyDescent="0.2">
      <c r="A177" s="6">
        <v>176</v>
      </c>
      <c r="B177" s="7">
        <v>42911</v>
      </c>
      <c r="C177" s="6" t="s">
        <v>3</v>
      </c>
      <c r="D177" s="45">
        <v>2607.25</v>
      </c>
      <c r="E177" s="45">
        <v>2682.26</v>
      </c>
      <c r="F177" s="45">
        <v>2552.12</v>
      </c>
      <c r="G177" s="45">
        <v>2589.41</v>
      </c>
      <c r="H177" s="45">
        <v>1161100032</v>
      </c>
      <c r="I177" s="45">
        <v>42495001716</v>
      </c>
    </row>
    <row r="178" spans="1:9" ht="16" x14ac:dyDescent="0.2">
      <c r="A178" s="6">
        <v>177</v>
      </c>
      <c r="B178" s="7">
        <v>42912</v>
      </c>
      <c r="C178" s="6" t="s">
        <v>1</v>
      </c>
      <c r="D178" s="45">
        <v>2590.5700000000002</v>
      </c>
      <c r="E178" s="45">
        <v>2615.25</v>
      </c>
      <c r="F178" s="45">
        <v>2376.29</v>
      </c>
      <c r="G178" s="45">
        <v>2478.4499999999998</v>
      </c>
      <c r="H178" s="45">
        <v>1663280000</v>
      </c>
      <c r="I178" s="45">
        <v>40677994354</v>
      </c>
    </row>
    <row r="179" spans="1:9" ht="16" x14ac:dyDescent="0.2">
      <c r="A179" s="6">
        <v>178</v>
      </c>
      <c r="B179" s="7">
        <v>42913</v>
      </c>
      <c r="C179" s="6" t="s">
        <v>7</v>
      </c>
      <c r="D179" s="45">
        <v>2478.4499999999998</v>
      </c>
      <c r="E179" s="45">
        <v>2552.4499999999998</v>
      </c>
      <c r="F179" s="45">
        <v>2332.9899999999998</v>
      </c>
      <c r="G179" s="45">
        <v>2552.4499999999998</v>
      </c>
      <c r="H179" s="45">
        <v>1489789952</v>
      </c>
      <c r="I179" s="45">
        <v>41897190525</v>
      </c>
    </row>
    <row r="180" spans="1:9" ht="16" x14ac:dyDescent="0.2">
      <c r="A180" s="6">
        <v>179</v>
      </c>
      <c r="B180" s="7">
        <v>42914</v>
      </c>
      <c r="C180" s="6" t="s">
        <v>6</v>
      </c>
      <c r="D180" s="45">
        <v>2553.0300000000002</v>
      </c>
      <c r="E180" s="45">
        <v>2603.98</v>
      </c>
      <c r="F180" s="45">
        <v>2484.42</v>
      </c>
      <c r="G180" s="45">
        <v>2574.79</v>
      </c>
      <c r="H180" s="45">
        <v>1183869952</v>
      </c>
      <c r="I180" s="45">
        <v>42268942193</v>
      </c>
    </row>
    <row r="181" spans="1:9" ht="16" x14ac:dyDescent="0.2">
      <c r="A181" s="6">
        <v>180</v>
      </c>
      <c r="B181" s="7">
        <v>42915</v>
      </c>
      <c r="C181" s="6" t="s">
        <v>2</v>
      </c>
      <c r="D181" s="45">
        <v>2567.56</v>
      </c>
      <c r="E181" s="45">
        <v>2588.83</v>
      </c>
      <c r="F181" s="45">
        <v>2510.48</v>
      </c>
      <c r="G181" s="45">
        <v>2539.3200000000002</v>
      </c>
      <c r="H181" s="45">
        <v>949979008</v>
      </c>
      <c r="I181" s="45">
        <v>41690395783</v>
      </c>
    </row>
    <row r="182" spans="1:9" ht="16" x14ac:dyDescent="0.2">
      <c r="A182" s="6">
        <v>181</v>
      </c>
      <c r="B182" s="7">
        <v>42916</v>
      </c>
      <c r="C182" s="6" t="s">
        <v>4</v>
      </c>
      <c r="D182" s="45">
        <v>2539.2399999999998</v>
      </c>
      <c r="E182" s="45">
        <v>2559.25</v>
      </c>
      <c r="F182" s="45">
        <v>2478.4299999999998</v>
      </c>
      <c r="G182" s="45">
        <v>2480.84</v>
      </c>
      <c r="H182" s="45">
        <v>860273024</v>
      </c>
      <c r="I182" s="45">
        <v>40735082695</v>
      </c>
    </row>
    <row r="183" spans="1:9" ht="16" x14ac:dyDescent="0.2">
      <c r="A183" s="6">
        <v>182</v>
      </c>
      <c r="B183" s="7">
        <v>42917</v>
      </c>
      <c r="C183" s="6" t="s">
        <v>5</v>
      </c>
      <c r="D183" s="45">
        <v>2492.6</v>
      </c>
      <c r="E183" s="45">
        <v>2515.27</v>
      </c>
      <c r="F183" s="45">
        <v>2419.23</v>
      </c>
      <c r="G183" s="45">
        <v>2434.5500000000002</v>
      </c>
      <c r="H183" s="45">
        <v>779913984</v>
      </c>
      <c r="I183" s="45">
        <v>39980058373</v>
      </c>
    </row>
    <row r="184" spans="1:9" ht="16" x14ac:dyDescent="0.2">
      <c r="A184" s="6">
        <v>183</v>
      </c>
      <c r="B184" s="7">
        <v>42918</v>
      </c>
      <c r="C184" s="6" t="s">
        <v>3</v>
      </c>
      <c r="D184" s="45">
        <v>2436.4</v>
      </c>
      <c r="E184" s="45">
        <v>2514.2800000000002</v>
      </c>
      <c r="F184" s="45">
        <v>2394.84</v>
      </c>
      <c r="G184" s="45">
        <v>2506.4699999999998</v>
      </c>
      <c r="H184" s="45">
        <v>803747008</v>
      </c>
      <c r="I184" s="45">
        <v>41167015221</v>
      </c>
    </row>
    <row r="185" spans="1:9" ht="16" x14ac:dyDescent="0.2">
      <c r="A185" s="6">
        <v>184</v>
      </c>
      <c r="B185" s="7">
        <v>42919</v>
      </c>
      <c r="C185" s="6" t="s">
        <v>1</v>
      </c>
      <c r="D185" s="45">
        <v>2498.56</v>
      </c>
      <c r="E185" s="45">
        <v>2595</v>
      </c>
      <c r="F185" s="45">
        <v>2480.4699999999998</v>
      </c>
      <c r="G185" s="45">
        <v>2564.06</v>
      </c>
      <c r="H185" s="45">
        <v>964112000</v>
      </c>
      <c r="I185" s="45">
        <v>42118211083</v>
      </c>
    </row>
    <row r="186" spans="1:9" ht="16" x14ac:dyDescent="0.2">
      <c r="A186" s="6">
        <v>185</v>
      </c>
      <c r="B186" s="7">
        <v>42920</v>
      </c>
      <c r="C186" s="6" t="s">
        <v>7</v>
      </c>
      <c r="D186" s="45">
        <v>2561</v>
      </c>
      <c r="E186" s="45">
        <v>2631.59</v>
      </c>
      <c r="F186" s="45">
        <v>2559.35</v>
      </c>
      <c r="G186" s="45">
        <v>2601.64</v>
      </c>
      <c r="H186" s="45">
        <v>985516032</v>
      </c>
      <c r="I186" s="45">
        <v>42740618673</v>
      </c>
    </row>
    <row r="187" spans="1:9" ht="16" x14ac:dyDescent="0.2">
      <c r="A187" s="6">
        <v>186</v>
      </c>
      <c r="B187" s="7">
        <v>42921</v>
      </c>
      <c r="C187" s="6" t="s">
        <v>6</v>
      </c>
      <c r="D187" s="45">
        <v>2602.87</v>
      </c>
      <c r="E187" s="45">
        <v>2622.65</v>
      </c>
      <c r="F187" s="45">
        <v>2538.5500000000002</v>
      </c>
      <c r="G187" s="45">
        <v>2601.9899999999998</v>
      </c>
      <c r="H187" s="45">
        <v>941566016</v>
      </c>
      <c r="I187" s="45">
        <v>42751085999</v>
      </c>
    </row>
    <row r="188" spans="1:9" ht="16" x14ac:dyDescent="0.2">
      <c r="A188" s="6">
        <v>187</v>
      </c>
      <c r="B188" s="7">
        <v>42922</v>
      </c>
      <c r="C188" s="6" t="s">
        <v>2</v>
      </c>
      <c r="D188" s="45">
        <v>2608.1</v>
      </c>
      <c r="E188" s="45">
        <v>2616.7199999999998</v>
      </c>
      <c r="F188" s="45">
        <v>2581.69</v>
      </c>
      <c r="G188" s="45">
        <v>2608.56</v>
      </c>
      <c r="H188" s="45">
        <v>761956992</v>
      </c>
      <c r="I188" s="45">
        <v>42863758795</v>
      </c>
    </row>
    <row r="189" spans="1:9" ht="16" x14ac:dyDescent="0.2">
      <c r="A189" s="6">
        <v>188</v>
      </c>
      <c r="B189" s="7">
        <v>42923</v>
      </c>
      <c r="C189" s="6" t="s">
        <v>4</v>
      </c>
      <c r="D189" s="45">
        <v>2608.59</v>
      </c>
      <c r="E189" s="45">
        <v>2916.14</v>
      </c>
      <c r="F189" s="45">
        <v>2498.87</v>
      </c>
      <c r="G189" s="45">
        <v>2518.66</v>
      </c>
      <c r="H189" s="45">
        <v>917411968</v>
      </c>
      <c r="I189" s="45">
        <v>41391217675</v>
      </c>
    </row>
    <row r="190" spans="1:9" ht="16" x14ac:dyDescent="0.2">
      <c r="A190" s="6">
        <v>189</v>
      </c>
      <c r="B190" s="7">
        <v>42924</v>
      </c>
      <c r="C190" s="6" t="s">
        <v>5</v>
      </c>
      <c r="D190" s="45">
        <v>2520.27</v>
      </c>
      <c r="E190" s="45">
        <v>2571.34</v>
      </c>
      <c r="F190" s="45">
        <v>2492.31</v>
      </c>
      <c r="G190" s="45">
        <v>2571.34</v>
      </c>
      <c r="H190" s="45">
        <v>733329984</v>
      </c>
      <c r="I190" s="45">
        <v>42262222823</v>
      </c>
    </row>
    <row r="191" spans="1:9" ht="16" x14ac:dyDescent="0.2">
      <c r="A191" s="6">
        <v>190</v>
      </c>
      <c r="B191" s="7">
        <v>42925</v>
      </c>
      <c r="C191" s="6" t="s">
        <v>3</v>
      </c>
      <c r="D191" s="45">
        <v>2572.61</v>
      </c>
      <c r="E191" s="45">
        <v>2635.49</v>
      </c>
      <c r="F191" s="45">
        <v>2517.59</v>
      </c>
      <c r="G191" s="45">
        <v>2518.44</v>
      </c>
      <c r="H191" s="45">
        <v>527856000</v>
      </c>
      <c r="I191" s="45">
        <v>41397076604</v>
      </c>
    </row>
    <row r="192" spans="1:9" ht="16" x14ac:dyDescent="0.2">
      <c r="A192" s="6">
        <v>191</v>
      </c>
      <c r="B192" s="7">
        <v>42926</v>
      </c>
      <c r="C192" s="6" t="s">
        <v>1</v>
      </c>
      <c r="D192" s="45">
        <v>2525.25</v>
      </c>
      <c r="E192" s="45">
        <v>2537.16</v>
      </c>
      <c r="F192" s="45">
        <v>2321.13</v>
      </c>
      <c r="G192" s="45">
        <v>2372.56</v>
      </c>
      <c r="H192" s="45">
        <v>1111200000</v>
      </c>
      <c r="I192" s="45">
        <v>39005033499</v>
      </c>
    </row>
    <row r="193" spans="1:9" ht="16" x14ac:dyDescent="0.2">
      <c r="A193" s="6">
        <v>192</v>
      </c>
      <c r="B193" s="7">
        <v>42927</v>
      </c>
      <c r="C193" s="6" t="s">
        <v>7</v>
      </c>
      <c r="D193" s="45">
        <v>2385.89</v>
      </c>
      <c r="E193" s="45">
        <v>2413.4699999999998</v>
      </c>
      <c r="F193" s="45">
        <v>2296.81</v>
      </c>
      <c r="G193" s="45">
        <v>2337.79</v>
      </c>
      <c r="H193" s="45">
        <v>1329760000</v>
      </c>
      <c r="I193" s="45">
        <v>38438497236</v>
      </c>
    </row>
    <row r="194" spans="1:9" ht="16" x14ac:dyDescent="0.2">
      <c r="A194" s="6">
        <v>193</v>
      </c>
      <c r="B194" s="7">
        <v>42928</v>
      </c>
      <c r="C194" s="6" t="s">
        <v>6</v>
      </c>
      <c r="D194" s="45">
        <v>2332.77</v>
      </c>
      <c r="E194" s="45">
        <v>2423.71</v>
      </c>
      <c r="F194" s="45">
        <v>2275.14</v>
      </c>
      <c r="G194" s="45">
        <v>2398.84</v>
      </c>
      <c r="H194" s="45">
        <v>1117410048</v>
      </c>
      <c r="I194" s="45">
        <v>39447604438</v>
      </c>
    </row>
    <row r="195" spans="1:9" ht="16" x14ac:dyDescent="0.2">
      <c r="A195" s="6">
        <v>194</v>
      </c>
      <c r="B195" s="7">
        <v>42929</v>
      </c>
      <c r="C195" s="6" t="s">
        <v>2</v>
      </c>
      <c r="D195" s="45">
        <v>2402.6999999999998</v>
      </c>
      <c r="E195" s="45">
        <v>2425.2199999999998</v>
      </c>
      <c r="F195" s="45">
        <v>2340.83</v>
      </c>
      <c r="G195" s="45">
        <v>2357.9</v>
      </c>
      <c r="H195" s="45">
        <v>835769984</v>
      </c>
      <c r="I195" s="45">
        <v>38778935907</v>
      </c>
    </row>
    <row r="196" spans="1:9" ht="16" x14ac:dyDescent="0.2">
      <c r="A196" s="6">
        <v>195</v>
      </c>
      <c r="B196" s="7">
        <v>42930</v>
      </c>
      <c r="C196" s="6" t="s">
        <v>4</v>
      </c>
      <c r="D196" s="45">
        <v>2360.59</v>
      </c>
      <c r="E196" s="45">
        <v>2363.25</v>
      </c>
      <c r="F196" s="45">
        <v>2183.2199999999998</v>
      </c>
      <c r="G196" s="45">
        <v>2233.34</v>
      </c>
      <c r="H196" s="45">
        <v>882502976</v>
      </c>
      <c r="I196" s="45">
        <v>36734255488</v>
      </c>
    </row>
    <row r="197" spans="1:9" ht="16" x14ac:dyDescent="0.2">
      <c r="A197" s="6">
        <v>196</v>
      </c>
      <c r="B197" s="7">
        <v>42931</v>
      </c>
      <c r="C197" s="6" t="s">
        <v>5</v>
      </c>
      <c r="D197" s="45">
        <v>2230.12</v>
      </c>
      <c r="E197" s="45">
        <v>2231.14</v>
      </c>
      <c r="F197" s="45">
        <v>1990.41</v>
      </c>
      <c r="G197" s="45">
        <v>1998.86</v>
      </c>
      <c r="H197" s="45">
        <v>993608000</v>
      </c>
      <c r="I197" s="45">
        <v>32880721300</v>
      </c>
    </row>
    <row r="198" spans="1:9" ht="16" x14ac:dyDescent="0.2">
      <c r="A198" s="6">
        <v>197</v>
      </c>
      <c r="B198" s="7">
        <v>42932</v>
      </c>
      <c r="C198" s="6" t="s">
        <v>3</v>
      </c>
      <c r="D198" s="45">
        <v>1991.98</v>
      </c>
      <c r="E198" s="45">
        <v>2058.77</v>
      </c>
      <c r="F198" s="45">
        <v>1843.03</v>
      </c>
      <c r="G198" s="45">
        <v>1929.82</v>
      </c>
      <c r="H198" s="45">
        <v>1182870016</v>
      </c>
      <c r="I198" s="45">
        <v>31748939343</v>
      </c>
    </row>
    <row r="199" spans="1:9" ht="16" x14ac:dyDescent="0.2">
      <c r="A199" s="6">
        <v>198</v>
      </c>
      <c r="B199" s="7">
        <v>42933</v>
      </c>
      <c r="C199" s="6" t="s">
        <v>1</v>
      </c>
      <c r="D199" s="45">
        <v>1932.62</v>
      </c>
      <c r="E199" s="45">
        <v>2230.4899999999998</v>
      </c>
      <c r="F199" s="45">
        <v>1932.62</v>
      </c>
      <c r="G199" s="45">
        <v>2228.41</v>
      </c>
      <c r="H199" s="45">
        <v>1201760000</v>
      </c>
      <c r="I199" s="45">
        <v>36665393517</v>
      </c>
    </row>
    <row r="200" spans="1:9" ht="16" x14ac:dyDescent="0.2">
      <c r="A200" s="6">
        <v>199</v>
      </c>
      <c r="B200" s="7">
        <v>42934</v>
      </c>
      <c r="C200" s="6" t="s">
        <v>7</v>
      </c>
      <c r="D200" s="45">
        <v>2233.52</v>
      </c>
      <c r="E200" s="45">
        <v>2387.61</v>
      </c>
      <c r="F200" s="45">
        <v>2164.77</v>
      </c>
      <c r="G200" s="45">
        <v>2318.88</v>
      </c>
      <c r="H200" s="45">
        <v>1512450048</v>
      </c>
      <c r="I200" s="45">
        <v>38158677672</v>
      </c>
    </row>
    <row r="201" spans="1:9" ht="16" x14ac:dyDescent="0.2">
      <c r="A201" s="6">
        <v>200</v>
      </c>
      <c r="B201" s="7">
        <v>42935</v>
      </c>
      <c r="C201" s="6" t="s">
        <v>6</v>
      </c>
      <c r="D201" s="45">
        <v>2323.08</v>
      </c>
      <c r="E201" s="45">
        <v>2397.17</v>
      </c>
      <c r="F201" s="45">
        <v>2260.23</v>
      </c>
      <c r="G201" s="45">
        <v>2273.4299999999998</v>
      </c>
      <c r="H201" s="45">
        <v>1245100032</v>
      </c>
      <c r="I201" s="45">
        <v>37415031061</v>
      </c>
    </row>
    <row r="202" spans="1:9" ht="16" x14ac:dyDescent="0.2">
      <c r="A202" s="6">
        <v>201</v>
      </c>
      <c r="B202" s="7">
        <v>42936</v>
      </c>
      <c r="C202" s="6" t="s">
        <v>2</v>
      </c>
      <c r="D202" s="45">
        <v>2269.89</v>
      </c>
      <c r="E202" s="45">
        <v>2900.7</v>
      </c>
      <c r="F202" s="45">
        <v>2269.89</v>
      </c>
      <c r="G202" s="45">
        <v>2817.6</v>
      </c>
      <c r="H202" s="45">
        <v>2249260032</v>
      </c>
      <c r="I202" s="45">
        <v>46376428080</v>
      </c>
    </row>
    <row r="203" spans="1:9" ht="16" x14ac:dyDescent="0.2">
      <c r="A203" s="6">
        <v>202</v>
      </c>
      <c r="B203" s="7">
        <v>42937</v>
      </c>
      <c r="C203" s="6" t="s">
        <v>4</v>
      </c>
      <c r="D203" s="45">
        <v>2838.41</v>
      </c>
      <c r="E203" s="45">
        <v>2838.41</v>
      </c>
      <c r="F203" s="45">
        <v>2621.85</v>
      </c>
      <c r="G203" s="45">
        <v>2667.76</v>
      </c>
      <c r="H203" s="45">
        <v>1489449984</v>
      </c>
      <c r="I203" s="45">
        <v>43915296559</v>
      </c>
    </row>
    <row r="204" spans="1:9" ht="16" x14ac:dyDescent="0.2">
      <c r="A204" s="6">
        <v>203</v>
      </c>
      <c r="B204" s="7">
        <v>42938</v>
      </c>
      <c r="C204" s="6" t="s">
        <v>5</v>
      </c>
      <c r="D204" s="45">
        <v>2668.63</v>
      </c>
      <c r="E204" s="45">
        <v>2862.42</v>
      </c>
      <c r="F204" s="45">
        <v>2657.71</v>
      </c>
      <c r="G204" s="45">
        <v>2810.12</v>
      </c>
      <c r="H204" s="45">
        <v>1177129984</v>
      </c>
      <c r="I204" s="45">
        <v>46264340367</v>
      </c>
    </row>
    <row r="205" spans="1:9" ht="16" x14ac:dyDescent="0.2">
      <c r="A205" s="6">
        <v>204</v>
      </c>
      <c r="B205" s="7">
        <v>42939</v>
      </c>
      <c r="C205" s="6" t="s">
        <v>3</v>
      </c>
      <c r="D205" s="45">
        <v>2808.1</v>
      </c>
      <c r="E205" s="45">
        <v>2832.18</v>
      </c>
      <c r="F205" s="45">
        <v>2653.94</v>
      </c>
      <c r="G205" s="45">
        <v>2730.4</v>
      </c>
      <c r="H205" s="45">
        <v>1072840000</v>
      </c>
      <c r="I205" s="45">
        <v>44957775265</v>
      </c>
    </row>
    <row r="206" spans="1:9" ht="16" x14ac:dyDescent="0.2">
      <c r="A206" s="6">
        <v>205</v>
      </c>
      <c r="B206" s="7">
        <v>42940</v>
      </c>
      <c r="C206" s="6" t="s">
        <v>1</v>
      </c>
      <c r="D206" s="45">
        <v>2732.7</v>
      </c>
      <c r="E206" s="45">
        <v>2777.26</v>
      </c>
      <c r="F206" s="45">
        <v>2699.19</v>
      </c>
      <c r="G206" s="45">
        <v>2754.86</v>
      </c>
      <c r="H206" s="45">
        <v>866473984</v>
      </c>
      <c r="I206" s="45">
        <v>45366654309</v>
      </c>
    </row>
    <row r="207" spans="1:9" ht="16" x14ac:dyDescent="0.2">
      <c r="A207" s="6">
        <v>206</v>
      </c>
      <c r="B207" s="7">
        <v>42941</v>
      </c>
      <c r="C207" s="6" t="s">
        <v>7</v>
      </c>
      <c r="D207" s="45">
        <v>2757.5</v>
      </c>
      <c r="E207" s="45">
        <v>2768.08</v>
      </c>
      <c r="F207" s="45">
        <v>2480.96</v>
      </c>
      <c r="G207" s="45">
        <v>2576.48</v>
      </c>
      <c r="H207" s="45">
        <v>1460089984</v>
      </c>
      <c r="I207" s="45">
        <v>42433788244</v>
      </c>
    </row>
    <row r="208" spans="1:9" ht="16" x14ac:dyDescent="0.2">
      <c r="A208" s="6">
        <v>207</v>
      </c>
      <c r="B208" s="7">
        <v>42942</v>
      </c>
      <c r="C208" s="6" t="s">
        <v>6</v>
      </c>
      <c r="D208" s="45">
        <v>2577.77</v>
      </c>
      <c r="E208" s="45">
        <v>2610.7600000000002</v>
      </c>
      <c r="F208" s="45">
        <v>2450.8000000000002</v>
      </c>
      <c r="G208" s="45">
        <v>2529.4499999999998</v>
      </c>
      <c r="H208" s="45">
        <v>937404032</v>
      </c>
      <c r="I208" s="45">
        <v>41663929265</v>
      </c>
    </row>
    <row r="209" spans="1:9" ht="16" x14ac:dyDescent="0.2">
      <c r="A209" s="6">
        <v>208</v>
      </c>
      <c r="B209" s="7">
        <v>42943</v>
      </c>
      <c r="C209" s="6" t="s">
        <v>2</v>
      </c>
      <c r="D209" s="45">
        <v>2538.71</v>
      </c>
      <c r="E209" s="45">
        <v>2693.32</v>
      </c>
      <c r="F209" s="45">
        <v>2529.34</v>
      </c>
      <c r="G209" s="45">
        <v>2671.78</v>
      </c>
      <c r="H209" s="45">
        <v>789104000</v>
      </c>
      <c r="I209" s="45">
        <v>44013533097</v>
      </c>
    </row>
    <row r="210" spans="1:9" ht="16" x14ac:dyDescent="0.2">
      <c r="A210" s="6">
        <v>209</v>
      </c>
      <c r="B210" s="7">
        <v>42944</v>
      </c>
      <c r="C210" s="6" t="s">
        <v>4</v>
      </c>
      <c r="D210" s="45">
        <v>2679.73</v>
      </c>
      <c r="E210" s="45">
        <v>2897.45</v>
      </c>
      <c r="F210" s="45">
        <v>2679.73</v>
      </c>
      <c r="G210" s="45">
        <v>2809.01</v>
      </c>
      <c r="H210" s="45">
        <v>1380099968</v>
      </c>
      <c r="I210" s="45">
        <v>46279316161</v>
      </c>
    </row>
    <row r="211" spans="1:9" ht="16" x14ac:dyDescent="0.2">
      <c r="A211" s="6">
        <v>210</v>
      </c>
      <c r="B211" s="7">
        <v>42945</v>
      </c>
      <c r="C211" s="6" t="s">
        <v>5</v>
      </c>
      <c r="D211" s="45">
        <v>2807.02</v>
      </c>
      <c r="E211" s="45">
        <v>2808.76</v>
      </c>
      <c r="F211" s="45">
        <v>2692.8</v>
      </c>
      <c r="G211" s="45">
        <v>2726.45</v>
      </c>
      <c r="H211" s="45">
        <v>803745984</v>
      </c>
      <c r="I211" s="45">
        <v>44924534585</v>
      </c>
    </row>
    <row r="212" spans="1:9" ht="16" x14ac:dyDescent="0.2">
      <c r="A212" s="6">
        <v>211</v>
      </c>
      <c r="B212" s="7">
        <v>42946</v>
      </c>
      <c r="C212" s="6" t="s">
        <v>3</v>
      </c>
      <c r="D212" s="45">
        <v>2724.39</v>
      </c>
      <c r="E212" s="45">
        <v>2758.53</v>
      </c>
      <c r="F212" s="45">
        <v>2644.85</v>
      </c>
      <c r="G212" s="45">
        <v>2757.18</v>
      </c>
      <c r="H212" s="45">
        <v>705942976</v>
      </c>
      <c r="I212" s="45">
        <v>45435913868</v>
      </c>
    </row>
    <row r="213" spans="1:9" ht="16" x14ac:dyDescent="0.2">
      <c r="A213" s="6">
        <v>212</v>
      </c>
      <c r="B213" s="7">
        <v>42947</v>
      </c>
      <c r="C213" s="6" t="s">
        <v>1</v>
      </c>
      <c r="D213" s="45">
        <v>2763.24</v>
      </c>
      <c r="E213" s="45">
        <v>2889.62</v>
      </c>
      <c r="F213" s="45">
        <v>2720.61</v>
      </c>
      <c r="G213" s="45">
        <v>2875.34</v>
      </c>
      <c r="H213" s="45">
        <v>860574976</v>
      </c>
      <c r="I213" s="45">
        <v>47388334773</v>
      </c>
    </row>
    <row r="214" spans="1:9" ht="16" x14ac:dyDescent="0.2">
      <c r="A214" s="6">
        <v>213</v>
      </c>
      <c r="B214" s="7">
        <v>42948</v>
      </c>
      <c r="C214" s="6" t="s">
        <v>7</v>
      </c>
      <c r="D214" s="45">
        <v>2871.3</v>
      </c>
      <c r="E214" s="45">
        <v>2921.35</v>
      </c>
      <c r="F214" s="45">
        <v>2685.61</v>
      </c>
      <c r="G214" s="45">
        <v>2718.26</v>
      </c>
      <c r="H214" s="45">
        <v>1324669952</v>
      </c>
      <c r="I214" s="45">
        <v>44804603885</v>
      </c>
    </row>
    <row r="215" spans="1:9" ht="16" x14ac:dyDescent="0.2">
      <c r="A215" s="6">
        <v>214</v>
      </c>
      <c r="B215" s="7">
        <v>42949</v>
      </c>
      <c r="C215" s="6" t="s">
        <v>6</v>
      </c>
      <c r="D215" s="45">
        <v>2727.13</v>
      </c>
      <c r="E215" s="45">
        <v>2762.53</v>
      </c>
      <c r="F215" s="45">
        <v>2668.59</v>
      </c>
      <c r="G215" s="45">
        <v>2710.67</v>
      </c>
      <c r="H215" s="45">
        <v>1094950016</v>
      </c>
      <c r="I215" s="45">
        <v>44684649516</v>
      </c>
    </row>
    <row r="216" spans="1:9" ht="16" x14ac:dyDescent="0.2">
      <c r="A216" s="6">
        <v>215</v>
      </c>
      <c r="B216" s="7">
        <v>42950</v>
      </c>
      <c r="C216" s="6" t="s">
        <v>2</v>
      </c>
      <c r="D216" s="45">
        <v>2709.56</v>
      </c>
      <c r="E216" s="45">
        <v>2813.31</v>
      </c>
      <c r="F216" s="45">
        <v>2685.14</v>
      </c>
      <c r="G216" s="45">
        <v>2804.73</v>
      </c>
      <c r="H216" s="45">
        <v>804796992</v>
      </c>
      <c r="I216" s="45">
        <v>46239970790</v>
      </c>
    </row>
    <row r="217" spans="1:9" ht="16" x14ac:dyDescent="0.2">
      <c r="A217" s="6">
        <v>216</v>
      </c>
      <c r="B217" s="7">
        <v>42951</v>
      </c>
      <c r="C217" s="6" t="s">
        <v>4</v>
      </c>
      <c r="D217" s="45">
        <v>2806.93</v>
      </c>
      <c r="E217" s="45">
        <v>2899.33</v>
      </c>
      <c r="F217" s="45">
        <v>2743.72</v>
      </c>
      <c r="G217" s="45">
        <v>2895.89</v>
      </c>
      <c r="H217" s="45">
        <v>1002120000</v>
      </c>
      <c r="I217" s="45">
        <v>47749461443</v>
      </c>
    </row>
    <row r="218" spans="1:9" ht="16" x14ac:dyDescent="0.2">
      <c r="A218" s="6">
        <v>217</v>
      </c>
      <c r="B218" s="7">
        <v>42952</v>
      </c>
      <c r="C218" s="6" t="s">
        <v>5</v>
      </c>
      <c r="D218" s="45">
        <v>2897.63</v>
      </c>
      <c r="E218" s="45">
        <v>3290.01</v>
      </c>
      <c r="F218" s="45">
        <v>2874.83</v>
      </c>
      <c r="G218" s="45">
        <v>3252.91</v>
      </c>
      <c r="H218" s="45">
        <v>1945699968</v>
      </c>
      <c r="I218" s="45">
        <v>53643452554</v>
      </c>
    </row>
    <row r="219" spans="1:9" ht="16" x14ac:dyDescent="0.2">
      <c r="A219" s="6">
        <v>218</v>
      </c>
      <c r="B219" s="7">
        <v>42953</v>
      </c>
      <c r="C219" s="6" t="s">
        <v>3</v>
      </c>
      <c r="D219" s="45">
        <v>3257.61</v>
      </c>
      <c r="E219" s="45">
        <v>3293.29</v>
      </c>
      <c r="F219" s="45">
        <v>3155.6</v>
      </c>
      <c r="G219" s="45">
        <v>3213.94</v>
      </c>
      <c r="H219" s="45">
        <v>1105030016</v>
      </c>
      <c r="I219" s="45">
        <v>53006426108</v>
      </c>
    </row>
    <row r="220" spans="1:9" ht="16" x14ac:dyDescent="0.2">
      <c r="A220" s="6">
        <v>219</v>
      </c>
      <c r="B220" s="7">
        <v>42954</v>
      </c>
      <c r="C220" s="6" t="s">
        <v>1</v>
      </c>
      <c r="D220" s="45">
        <v>3212.78</v>
      </c>
      <c r="E220" s="45">
        <v>3397.68</v>
      </c>
      <c r="F220" s="45">
        <v>3180.89</v>
      </c>
      <c r="G220" s="45">
        <v>3378.94</v>
      </c>
      <c r="H220" s="45">
        <v>1482279936</v>
      </c>
      <c r="I220" s="45">
        <v>55734179251</v>
      </c>
    </row>
    <row r="221" spans="1:9" ht="16" x14ac:dyDescent="0.2">
      <c r="A221" s="6">
        <v>220</v>
      </c>
      <c r="B221" s="7">
        <v>42955</v>
      </c>
      <c r="C221" s="6" t="s">
        <v>7</v>
      </c>
      <c r="D221" s="45">
        <v>3370.22</v>
      </c>
      <c r="E221" s="45">
        <v>3484.85</v>
      </c>
      <c r="F221" s="45">
        <v>3345.83</v>
      </c>
      <c r="G221" s="45">
        <v>3419.94</v>
      </c>
      <c r="H221" s="45">
        <v>1752760064</v>
      </c>
      <c r="I221" s="45">
        <v>56417337745</v>
      </c>
    </row>
    <row r="222" spans="1:9" ht="16" x14ac:dyDescent="0.2">
      <c r="A222" s="6">
        <v>221</v>
      </c>
      <c r="B222" s="7">
        <v>42956</v>
      </c>
      <c r="C222" s="6" t="s">
        <v>6</v>
      </c>
      <c r="D222" s="45">
        <v>3420.4</v>
      </c>
      <c r="E222" s="45">
        <v>3422.76</v>
      </c>
      <c r="F222" s="45">
        <v>3247.67</v>
      </c>
      <c r="G222" s="45">
        <v>3342.47</v>
      </c>
      <c r="H222" s="45">
        <v>1468960000</v>
      </c>
      <c r="I222" s="45">
        <v>55145196472</v>
      </c>
    </row>
    <row r="223" spans="1:9" ht="16" x14ac:dyDescent="0.2">
      <c r="A223" s="6">
        <v>222</v>
      </c>
      <c r="B223" s="7">
        <v>42957</v>
      </c>
      <c r="C223" s="6" t="s">
        <v>2</v>
      </c>
      <c r="D223" s="45">
        <v>3341.84</v>
      </c>
      <c r="E223" s="45">
        <v>3453.45</v>
      </c>
      <c r="F223" s="45">
        <v>3319.47</v>
      </c>
      <c r="G223" s="45">
        <v>3381.28</v>
      </c>
      <c r="H223" s="45">
        <v>1515110016</v>
      </c>
      <c r="I223" s="45">
        <v>55791120000</v>
      </c>
    </row>
    <row r="224" spans="1:9" ht="16" x14ac:dyDescent="0.2">
      <c r="A224" s="6">
        <v>223</v>
      </c>
      <c r="B224" s="7">
        <v>42958</v>
      </c>
      <c r="C224" s="6" t="s">
        <v>4</v>
      </c>
      <c r="D224" s="45">
        <v>3373.82</v>
      </c>
      <c r="E224" s="45">
        <v>3679.72</v>
      </c>
      <c r="F224" s="45">
        <v>3372.12</v>
      </c>
      <c r="G224" s="45">
        <v>3650.62</v>
      </c>
      <c r="H224" s="45">
        <v>2021190016</v>
      </c>
      <c r="I224" s="45">
        <v>60241844923</v>
      </c>
    </row>
    <row r="225" spans="1:9" ht="16" x14ac:dyDescent="0.2">
      <c r="A225" s="6">
        <v>224</v>
      </c>
      <c r="B225" s="7">
        <v>42959</v>
      </c>
      <c r="C225" s="6" t="s">
        <v>5</v>
      </c>
      <c r="D225" s="45">
        <v>3650.63</v>
      </c>
      <c r="E225" s="45">
        <v>3949.92</v>
      </c>
      <c r="F225" s="45">
        <v>3613.7</v>
      </c>
      <c r="G225" s="45">
        <v>3884.71</v>
      </c>
      <c r="H225" s="45">
        <v>2219589888</v>
      </c>
      <c r="I225" s="45">
        <v>64111163866</v>
      </c>
    </row>
    <row r="226" spans="1:9" ht="16" x14ac:dyDescent="0.2">
      <c r="A226" s="6">
        <v>225</v>
      </c>
      <c r="B226" s="7">
        <v>42960</v>
      </c>
      <c r="C226" s="6" t="s">
        <v>3</v>
      </c>
      <c r="D226" s="45">
        <v>3880.04</v>
      </c>
      <c r="E226" s="45">
        <v>4208.3900000000003</v>
      </c>
      <c r="F226" s="45">
        <v>3857.8</v>
      </c>
      <c r="G226" s="45">
        <v>4073.26</v>
      </c>
      <c r="H226" s="45">
        <v>3159089920</v>
      </c>
      <c r="I226" s="45">
        <v>67230528989</v>
      </c>
    </row>
    <row r="227" spans="1:9" ht="16" x14ac:dyDescent="0.2">
      <c r="A227" s="6">
        <v>226</v>
      </c>
      <c r="B227" s="7">
        <v>42961</v>
      </c>
      <c r="C227" s="6" t="s">
        <v>1</v>
      </c>
      <c r="D227" s="45">
        <v>4066.1</v>
      </c>
      <c r="E227" s="45">
        <v>4325.13</v>
      </c>
      <c r="F227" s="45">
        <v>3989.16</v>
      </c>
      <c r="G227" s="45">
        <v>4325.13</v>
      </c>
      <c r="H227" s="45">
        <v>2463089920</v>
      </c>
      <c r="I227" s="45">
        <v>71394704654</v>
      </c>
    </row>
    <row r="228" spans="1:9" ht="16" x14ac:dyDescent="0.2">
      <c r="A228" s="6">
        <v>227</v>
      </c>
      <c r="B228" s="7">
        <v>42962</v>
      </c>
      <c r="C228" s="6" t="s">
        <v>7</v>
      </c>
      <c r="D228" s="45">
        <v>4326.99</v>
      </c>
      <c r="E228" s="45">
        <v>4455.97</v>
      </c>
      <c r="F228" s="45">
        <v>3906.18</v>
      </c>
      <c r="G228" s="45">
        <v>4181.93</v>
      </c>
      <c r="H228" s="45">
        <v>3258050048</v>
      </c>
      <c r="I228" s="45">
        <v>69038855081</v>
      </c>
    </row>
    <row r="229" spans="1:9" ht="16" x14ac:dyDescent="0.2">
      <c r="A229" s="6">
        <v>228</v>
      </c>
      <c r="B229" s="7">
        <v>42963</v>
      </c>
      <c r="C229" s="6" t="s">
        <v>6</v>
      </c>
      <c r="D229" s="45">
        <v>4200.34</v>
      </c>
      <c r="E229" s="45">
        <v>4381.2299999999996</v>
      </c>
      <c r="F229" s="45">
        <v>3994.42</v>
      </c>
      <c r="G229" s="45">
        <v>4376.63</v>
      </c>
      <c r="H229" s="45">
        <v>2272039936</v>
      </c>
      <c r="I229" s="45">
        <v>72260183303</v>
      </c>
    </row>
    <row r="230" spans="1:9" ht="16" x14ac:dyDescent="0.2">
      <c r="A230" s="6">
        <v>229</v>
      </c>
      <c r="B230" s="7">
        <v>42964</v>
      </c>
      <c r="C230" s="6" t="s">
        <v>2</v>
      </c>
      <c r="D230" s="45">
        <v>4384.4399999999996</v>
      </c>
      <c r="E230" s="45">
        <v>4484.7</v>
      </c>
      <c r="F230" s="45">
        <v>4243.71</v>
      </c>
      <c r="G230" s="45">
        <v>4331.6899999999996</v>
      </c>
      <c r="H230" s="45">
        <v>2553359872</v>
      </c>
      <c r="I230" s="45">
        <v>71527949443</v>
      </c>
    </row>
    <row r="231" spans="1:9" ht="16" x14ac:dyDescent="0.2">
      <c r="A231" s="6">
        <v>230</v>
      </c>
      <c r="B231" s="7">
        <v>42965</v>
      </c>
      <c r="C231" s="6" t="s">
        <v>4</v>
      </c>
      <c r="D231" s="45">
        <v>4324.34</v>
      </c>
      <c r="E231" s="45">
        <v>4370.13</v>
      </c>
      <c r="F231" s="45">
        <v>4015.4</v>
      </c>
      <c r="G231" s="45">
        <v>4160.62</v>
      </c>
      <c r="H231" s="45">
        <v>2941710080</v>
      </c>
      <c r="I231" s="45">
        <v>68710871037</v>
      </c>
    </row>
    <row r="232" spans="1:9" ht="16" x14ac:dyDescent="0.2">
      <c r="A232" s="6">
        <v>231</v>
      </c>
      <c r="B232" s="7">
        <v>42966</v>
      </c>
      <c r="C232" s="6" t="s">
        <v>5</v>
      </c>
      <c r="D232" s="45">
        <v>4137.75</v>
      </c>
      <c r="E232" s="45">
        <v>4243.26</v>
      </c>
      <c r="F232" s="45">
        <v>3970.55</v>
      </c>
      <c r="G232" s="45">
        <v>4193.7</v>
      </c>
      <c r="H232" s="45">
        <v>2975820032</v>
      </c>
      <c r="I232" s="45">
        <v>69265141208</v>
      </c>
    </row>
    <row r="233" spans="1:9" ht="16" x14ac:dyDescent="0.2">
      <c r="A233" s="6">
        <v>232</v>
      </c>
      <c r="B233" s="7">
        <v>42967</v>
      </c>
      <c r="C233" s="6" t="s">
        <v>3</v>
      </c>
      <c r="D233" s="45">
        <v>4189.3100000000004</v>
      </c>
      <c r="E233" s="45">
        <v>4196.29</v>
      </c>
      <c r="F233" s="45">
        <v>4069.88</v>
      </c>
      <c r="G233" s="45">
        <v>4087.66</v>
      </c>
      <c r="H233" s="45">
        <v>2109769984</v>
      </c>
      <c r="I233" s="45">
        <v>67520478838</v>
      </c>
    </row>
    <row r="234" spans="1:9" ht="16" x14ac:dyDescent="0.2">
      <c r="A234" s="6">
        <v>233</v>
      </c>
      <c r="B234" s="7">
        <v>42968</v>
      </c>
      <c r="C234" s="6" t="s">
        <v>1</v>
      </c>
      <c r="D234" s="45">
        <v>4090.48</v>
      </c>
      <c r="E234" s="45">
        <v>4109.1400000000003</v>
      </c>
      <c r="F234" s="45">
        <v>3988.6</v>
      </c>
      <c r="G234" s="45">
        <v>4001.74</v>
      </c>
      <c r="H234" s="45">
        <v>2800890112</v>
      </c>
      <c r="I234" s="45">
        <v>66106992038</v>
      </c>
    </row>
    <row r="235" spans="1:9" ht="16" x14ac:dyDescent="0.2">
      <c r="A235" s="6">
        <v>234</v>
      </c>
      <c r="B235" s="7">
        <v>42969</v>
      </c>
      <c r="C235" s="6" t="s">
        <v>7</v>
      </c>
      <c r="D235" s="45">
        <v>3998.35</v>
      </c>
      <c r="E235" s="45">
        <v>4128.76</v>
      </c>
      <c r="F235" s="45">
        <v>3674.58</v>
      </c>
      <c r="G235" s="45">
        <v>4100.5200000000004</v>
      </c>
      <c r="H235" s="45">
        <v>3764239872</v>
      </c>
      <c r="I235" s="45">
        <v>67743202431</v>
      </c>
    </row>
    <row r="236" spans="1:9" ht="16" x14ac:dyDescent="0.2">
      <c r="A236" s="6">
        <v>235</v>
      </c>
      <c r="B236" s="7">
        <v>42970</v>
      </c>
      <c r="C236" s="6" t="s">
        <v>6</v>
      </c>
      <c r="D236" s="45">
        <v>4089.01</v>
      </c>
      <c r="E236" s="45">
        <v>4255.78</v>
      </c>
      <c r="F236" s="45">
        <v>4078.41</v>
      </c>
      <c r="G236" s="45">
        <v>4151.5200000000004</v>
      </c>
      <c r="H236" s="45">
        <v>2369819904</v>
      </c>
      <c r="I236" s="45">
        <v>68593954170</v>
      </c>
    </row>
    <row r="237" spans="1:9" ht="16" x14ac:dyDescent="0.2">
      <c r="A237" s="6">
        <v>236</v>
      </c>
      <c r="B237" s="7">
        <v>42971</v>
      </c>
      <c r="C237" s="6" t="s">
        <v>2</v>
      </c>
      <c r="D237" s="45">
        <v>4137.6000000000004</v>
      </c>
      <c r="E237" s="45">
        <v>4376.3900000000003</v>
      </c>
      <c r="F237" s="45">
        <v>4130.26</v>
      </c>
      <c r="G237" s="45">
        <v>4334.68</v>
      </c>
      <c r="H237" s="45">
        <v>2037750016</v>
      </c>
      <c r="I237" s="45">
        <v>71625870868</v>
      </c>
    </row>
    <row r="238" spans="1:9" ht="16" x14ac:dyDescent="0.2">
      <c r="A238" s="6">
        <v>237</v>
      </c>
      <c r="B238" s="7">
        <v>42972</v>
      </c>
      <c r="C238" s="6" t="s">
        <v>4</v>
      </c>
      <c r="D238" s="45">
        <v>4332.82</v>
      </c>
      <c r="E238" s="45">
        <v>4455.7</v>
      </c>
      <c r="F238" s="45">
        <v>4307.3500000000004</v>
      </c>
      <c r="G238" s="45">
        <v>4371.6000000000004</v>
      </c>
      <c r="H238" s="45">
        <v>1727970048</v>
      </c>
      <c r="I238" s="45">
        <v>72241507489</v>
      </c>
    </row>
    <row r="239" spans="1:9" ht="16" x14ac:dyDescent="0.2">
      <c r="A239" s="6">
        <v>238</v>
      </c>
      <c r="B239" s="7">
        <v>42973</v>
      </c>
      <c r="C239" s="6" t="s">
        <v>5</v>
      </c>
      <c r="D239" s="45">
        <v>4372.0600000000004</v>
      </c>
      <c r="E239" s="45">
        <v>4379.28</v>
      </c>
      <c r="F239" s="45">
        <v>4269.5200000000004</v>
      </c>
      <c r="G239" s="45">
        <v>4352.3999999999996</v>
      </c>
      <c r="H239" s="45">
        <v>1511609984</v>
      </c>
      <c r="I239" s="45">
        <v>71929882019</v>
      </c>
    </row>
    <row r="240" spans="1:9" ht="16" x14ac:dyDescent="0.2">
      <c r="A240" s="6">
        <v>239</v>
      </c>
      <c r="B240" s="7">
        <v>42974</v>
      </c>
      <c r="C240" s="6" t="s">
        <v>3</v>
      </c>
      <c r="D240" s="45">
        <v>4345.1000000000004</v>
      </c>
      <c r="E240" s="45">
        <v>4416.59</v>
      </c>
      <c r="F240" s="45">
        <v>4317.29</v>
      </c>
      <c r="G240" s="45">
        <v>4382.88</v>
      </c>
      <c r="H240" s="45">
        <v>1537459968</v>
      </c>
      <c r="I240" s="45">
        <v>72441993792</v>
      </c>
    </row>
    <row r="241" spans="1:9" ht="16" x14ac:dyDescent="0.2">
      <c r="A241" s="6">
        <v>240</v>
      </c>
      <c r="B241" s="7">
        <v>42975</v>
      </c>
      <c r="C241" s="6" t="s">
        <v>1</v>
      </c>
      <c r="D241" s="45">
        <v>4384.45</v>
      </c>
      <c r="E241" s="45">
        <v>4403.93</v>
      </c>
      <c r="F241" s="45">
        <v>4224.6400000000003</v>
      </c>
      <c r="G241" s="45">
        <v>4382.66</v>
      </c>
      <c r="H241" s="45">
        <v>1959330048</v>
      </c>
      <c r="I241" s="45">
        <v>72445588933</v>
      </c>
    </row>
    <row r="242" spans="1:9" ht="16" x14ac:dyDescent="0.2">
      <c r="A242" s="6">
        <v>241</v>
      </c>
      <c r="B242" s="7">
        <v>42976</v>
      </c>
      <c r="C242" s="6" t="s">
        <v>7</v>
      </c>
      <c r="D242" s="45">
        <v>4389.21</v>
      </c>
      <c r="E242" s="45">
        <v>4625.68</v>
      </c>
      <c r="F242" s="45">
        <v>4352.13</v>
      </c>
      <c r="G242" s="45">
        <v>4579.0200000000004</v>
      </c>
      <c r="H242" s="45">
        <v>2486080000</v>
      </c>
      <c r="I242" s="45">
        <v>75699786263</v>
      </c>
    </row>
    <row r="243" spans="1:9" ht="16" x14ac:dyDescent="0.2">
      <c r="A243" s="6">
        <v>242</v>
      </c>
      <c r="B243" s="7">
        <v>42977</v>
      </c>
      <c r="C243" s="6" t="s">
        <v>6</v>
      </c>
      <c r="D243" s="45">
        <v>4570.3599999999997</v>
      </c>
      <c r="E243" s="45">
        <v>4626.5200000000004</v>
      </c>
      <c r="F243" s="45">
        <v>4471.41</v>
      </c>
      <c r="G243" s="45">
        <v>4565.3</v>
      </c>
      <c r="H243" s="45">
        <v>1937849984</v>
      </c>
      <c r="I243" s="45">
        <v>75482724984</v>
      </c>
    </row>
    <row r="244" spans="1:9" ht="16" x14ac:dyDescent="0.2">
      <c r="A244" s="6">
        <v>243</v>
      </c>
      <c r="B244" s="7">
        <v>42978</v>
      </c>
      <c r="C244" s="6" t="s">
        <v>2</v>
      </c>
      <c r="D244" s="45">
        <v>4555.59</v>
      </c>
      <c r="E244" s="45">
        <v>4736.05</v>
      </c>
      <c r="F244" s="45">
        <v>4549.3999999999996</v>
      </c>
      <c r="G244" s="45">
        <v>4703.3900000000003</v>
      </c>
      <c r="H244" s="45">
        <v>1944930048</v>
      </c>
      <c r="I244" s="45">
        <v>77775374625</v>
      </c>
    </row>
    <row r="245" spans="1:9" ht="16" x14ac:dyDescent="0.2">
      <c r="A245" s="6">
        <v>244</v>
      </c>
      <c r="B245" s="7">
        <v>42979</v>
      </c>
      <c r="C245" s="6" t="s">
        <v>4</v>
      </c>
      <c r="D245" s="45">
        <v>4701.76</v>
      </c>
      <c r="E245" s="45">
        <v>4892.01</v>
      </c>
      <c r="F245" s="45">
        <v>4678.53</v>
      </c>
      <c r="G245" s="45">
        <v>4892.01</v>
      </c>
      <c r="H245" s="45">
        <v>2599079936</v>
      </c>
      <c r="I245" s="45">
        <v>80905039782</v>
      </c>
    </row>
    <row r="246" spans="1:9" ht="16" x14ac:dyDescent="0.2">
      <c r="A246" s="6">
        <v>245</v>
      </c>
      <c r="B246" s="7">
        <v>42980</v>
      </c>
      <c r="C246" s="6" t="s">
        <v>5</v>
      </c>
      <c r="D246" s="45">
        <v>4901.42</v>
      </c>
      <c r="E246" s="45">
        <v>4975.04</v>
      </c>
      <c r="F246" s="45">
        <v>4469.24</v>
      </c>
      <c r="G246" s="45">
        <v>4578.7700000000004</v>
      </c>
      <c r="H246" s="45">
        <v>2722139904</v>
      </c>
      <c r="I246" s="45">
        <v>75734114962</v>
      </c>
    </row>
    <row r="247" spans="1:9" ht="16" x14ac:dyDescent="0.2">
      <c r="A247" s="6">
        <v>246</v>
      </c>
      <c r="B247" s="7">
        <v>42981</v>
      </c>
      <c r="C247" s="6" t="s">
        <v>3</v>
      </c>
      <c r="D247" s="45">
        <v>4585.2700000000004</v>
      </c>
      <c r="E247" s="45">
        <v>4714.08</v>
      </c>
      <c r="F247" s="45">
        <v>4417.59</v>
      </c>
      <c r="G247" s="45">
        <v>4582.96</v>
      </c>
      <c r="H247" s="45">
        <v>1933190016</v>
      </c>
      <c r="I247" s="45">
        <v>75812181334</v>
      </c>
    </row>
    <row r="248" spans="1:9" ht="16" x14ac:dyDescent="0.2">
      <c r="A248" s="6">
        <v>247</v>
      </c>
      <c r="B248" s="7">
        <v>42982</v>
      </c>
      <c r="C248" s="6" t="s">
        <v>1</v>
      </c>
      <c r="D248" s="45">
        <v>4591.63</v>
      </c>
      <c r="E248" s="45">
        <v>4591.63</v>
      </c>
      <c r="F248" s="45">
        <v>4108.3999999999996</v>
      </c>
      <c r="G248" s="45">
        <v>4236.3100000000004</v>
      </c>
      <c r="H248" s="45">
        <v>2987330048</v>
      </c>
      <c r="I248" s="45">
        <v>70087101256</v>
      </c>
    </row>
    <row r="249" spans="1:9" ht="16" x14ac:dyDescent="0.2">
      <c r="A249" s="6">
        <v>248</v>
      </c>
      <c r="B249" s="7">
        <v>42983</v>
      </c>
      <c r="C249" s="6" t="s">
        <v>7</v>
      </c>
      <c r="D249" s="45">
        <v>4228.29</v>
      </c>
      <c r="E249" s="45">
        <v>4427.84</v>
      </c>
      <c r="F249" s="45">
        <v>3998.11</v>
      </c>
      <c r="G249" s="45">
        <v>4376.53</v>
      </c>
      <c r="H249" s="45">
        <v>2697969920</v>
      </c>
      <c r="I249" s="45">
        <v>72417728536</v>
      </c>
    </row>
    <row r="250" spans="1:9" ht="16" x14ac:dyDescent="0.2">
      <c r="A250" s="6">
        <v>249</v>
      </c>
      <c r="B250" s="7">
        <v>42984</v>
      </c>
      <c r="C250" s="6" t="s">
        <v>6</v>
      </c>
      <c r="D250" s="45">
        <v>4376.59</v>
      </c>
      <c r="E250" s="45">
        <v>4617.25</v>
      </c>
      <c r="F250" s="45">
        <v>4376.59</v>
      </c>
      <c r="G250" s="45">
        <v>4597.12</v>
      </c>
      <c r="H250" s="45">
        <v>2172100096</v>
      </c>
      <c r="I250" s="45">
        <v>76077049312</v>
      </c>
    </row>
    <row r="251" spans="1:9" ht="16" x14ac:dyDescent="0.2">
      <c r="A251" s="6">
        <v>250</v>
      </c>
      <c r="B251" s="7">
        <v>42985</v>
      </c>
      <c r="C251" s="6" t="s">
        <v>2</v>
      </c>
      <c r="D251" s="45">
        <v>4589.1400000000003</v>
      </c>
      <c r="E251" s="45">
        <v>4655.04</v>
      </c>
      <c r="F251" s="45">
        <v>4491.33</v>
      </c>
      <c r="G251" s="45">
        <v>4599.88</v>
      </c>
      <c r="H251" s="45">
        <v>1844620032</v>
      </c>
      <c r="I251" s="45">
        <v>76132843874</v>
      </c>
    </row>
    <row r="252" spans="1:9" ht="16" x14ac:dyDescent="0.2">
      <c r="A252" s="6">
        <v>251</v>
      </c>
      <c r="B252" s="7">
        <v>42986</v>
      </c>
      <c r="C252" s="6" t="s">
        <v>4</v>
      </c>
      <c r="D252" s="45">
        <v>4605.16</v>
      </c>
      <c r="E252" s="45">
        <v>4661</v>
      </c>
      <c r="F252" s="45">
        <v>4075.18</v>
      </c>
      <c r="G252" s="45">
        <v>4228.75</v>
      </c>
      <c r="H252" s="45">
        <v>2700890112</v>
      </c>
      <c r="I252" s="45">
        <v>69999555938</v>
      </c>
    </row>
    <row r="253" spans="1:9" ht="16" x14ac:dyDescent="0.2">
      <c r="A253" s="6">
        <v>252</v>
      </c>
      <c r="B253" s="7">
        <v>42987</v>
      </c>
      <c r="C253" s="6" t="s">
        <v>5</v>
      </c>
      <c r="D253" s="45">
        <v>4229.8100000000004</v>
      </c>
      <c r="E253" s="45">
        <v>4308.82</v>
      </c>
      <c r="F253" s="45">
        <v>4114.1099999999997</v>
      </c>
      <c r="G253" s="45">
        <v>4226.0600000000004</v>
      </c>
      <c r="H253" s="45">
        <v>1386230016</v>
      </c>
      <c r="I253" s="45">
        <v>69963847482</v>
      </c>
    </row>
    <row r="254" spans="1:9" ht="16" x14ac:dyDescent="0.2">
      <c r="A254" s="6">
        <v>253</v>
      </c>
      <c r="B254" s="7">
        <v>42988</v>
      </c>
      <c r="C254" s="6" t="s">
        <v>3</v>
      </c>
      <c r="D254" s="45">
        <v>4229.34</v>
      </c>
      <c r="E254" s="45">
        <v>4245.4399999999996</v>
      </c>
      <c r="F254" s="45">
        <v>3951.04</v>
      </c>
      <c r="G254" s="45">
        <v>4122.9399999999996</v>
      </c>
      <c r="H254" s="45">
        <v>1679090048</v>
      </c>
      <c r="I254" s="45">
        <v>68263826801</v>
      </c>
    </row>
    <row r="255" spans="1:9" ht="16" x14ac:dyDescent="0.2">
      <c r="A255" s="6">
        <v>254</v>
      </c>
      <c r="B255" s="7">
        <v>42989</v>
      </c>
      <c r="C255" s="6" t="s">
        <v>1</v>
      </c>
      <c r="D255" s="45">
        <v>4122.47</v>
      </c>
      <c r="E255" s="45">
        <v>4261.67</v>
      </c>
      <c r="F255" s="45">
        <v>4099.3999999999996</v>
      </c>
      <c r="G255" s="45">
        <v>4161.2700000000004</v>
      </c>
      <c r="H255" s="45">
        <v>1557330048</v>
      </c>
      <c r="I255" s="45">
        <v>68907352119</v>
      </c>
    </row>
    <row r="256" spans="1:9" ht="16" x14ac:dyDescent="0.2">
      <c r="A256" s="6">
        <v>255</v>
      </c>
      <c r="B256" s="7">
        <v>42990</v>
      </c>
      <c r="C256" s="6" t="s">
        <v>7</v>
      </c>
      <c r="D256" s="45">
        <v>4168.88</v>
      </c>
      <c r="E256" s="45">
        <v>4344.6499999999996</v>
      </c>
      <c r="F256" s="45">
        <v>4085.22</v>
      </c>
      <c r="G256" s="45">
        <v>4130.8100000000004</v>
      </c>
      <c r="H256" s="45">
        <v>1864530048</v>
      </c>
      <c r="I256" s="45">
        <v>68412822896</v>
      </c>
    </row>
    <row r="257" spans="1:9" ht="16" x14ac:dyDescent="0.2">
      <c r="A257" s="6">
        <v>256</v>
      </c>
      <c r="B257" s="7">
        <v>42991</v>
      </c>
      <c r="C257" s="6" t="s">
        <v>6</v>
      </c>
      <c r="D257" s="45">
        <v>4131.9799999999996</v>
      </c>
      <c r="E257" s="45">
        <v>4131.9799999999996</v>
      </c>
      <c r="F257" s="45">
        <v>3789.92</v>
      </c>
      <c r="G257" s="45">
        <v>3882.59</v>
      </c>
      <c r="H257" s="45">
        <v>2219409920</v>
      </c>
      <c r="I257" s="45">
        <v>64311123695</v>
      </c>
    </row>
    <row r="258" spans="1:9" ht="16" x14ac:dyDescent="0.2">
      <c r="A258" s="6">
        <v>257</v>
      </c>
      <c r="B258" s="7">
        <v>42992</v>
      </c>
      <c r="C258" s="6" t="s">
        <v>2</v>
      </c>
      <c r="D258" s="45">
        <v>3875.37</v>
      </c>
      <c r="E258" s="45">
        <v>3920.6</v>
      </c>
      <c r="F258" s="45">
        <v>3153.86</v>
      </c>
      <c r="G258" s="45">
        <v>3154.95</v>
      </c>
      <c r="H258" s="45">
        <v>2716310016</v>
      </c>
      <c r="I258" s="45">
        <v>52265453816</v>
      </c>
    </row>
    <row r="259" spans="1:9" ht="16" x14ac:dyDescent="0.2">
      <c r="A259" s="6">
        <v>258</v>
      </c>
      <c r="B259" s="7">
        <v>42993</v>
      </c>
      <c r="C259" s="6" t="s">
        <v>4</v>
      </c>
      <c r="D259" s="45">
        <v>3166.3</v>
      </c>
      <c r="E259" s="45">
        <v>3733.45</v>
      </c>
      <c r="F259" s="45">
        <v>2946.62</v>
      </c>
      <c r="G259" s="45">
        <v>3637.52</v>
      </c>
      <c r="H259" s="45">
        <v>4148069888</v>
      </c>
      <c r="I259" s="45">
        <v>60267886368</v>
      </c>
    </row>
    <row r="260" spans="1:9" ht="16" x14ac:dyDescent="0.2">
      <c r="A260" s="6">
        <v>259</v>
      </c>
      <c r="B260" s="7">
        <v>42994</v>
      </c>
      <c r="C260" s="6" t="s">
        <v>5</v>
      </c>
      <c r="D260" s="45">
        <v>3637.75</v>
      </c>
      <c r="E260" s="45">
        <v>3808.84</v>
      </c>
      <c r="F260" s="45">
        <v>3487.79</v>
      </c>
      <c r="G260" s="45">
        <v>3625.04</v>
      </c>
      <c r="H260" s="45">
        <v>1818400000</v>
      </c>
      <c r="I260" s="45">
        <v>60068678195</v>
      </c>
    </row>
    <row r="261" spans="1:9" ht="16" x14ac:dyDescent="0.2">
      <c r="A261" s="6">
        <v>260</v>
      </c>
      <c r="B261" s="7">
        <v>42995</v>
      </c>
      <c r="C261" s="6" t="s">
        <v>3</v>
      </c>
      <c r="D261" s="45">
        <v>3606.28</v>
      </c>
      <c r="E261" s="45">
        <v>3664.81</v>
      </c>
      <c r="F261" s="45">
        <v>3445.64</v>
      </c>
      <c r="G261" s="45">
        <v>3582.88</v>
      </c>
      <c r="H261" s="45">
        <v>1239149952</v>
      </c>
      <c r="I261" s="45">
        <v>59377995376</v>
      </c>
    </row>
    <row r="262" spans="1:9" ht="16" x14ac:dyDescent="0.2">
      <c r="A262" s="6">
        <v>261</v>
      </c>
      <c r="B262" s="7">
        <v>42996</v>
      </c>
      <c r="C262" s="6" t="s">
        <v>1</v>
      </c>
      <c r="D262" s="45">
        <v>3591.09</v>
      </c>
      <c r="E262" s="45">
        <v>4079.23</v>
      </c>
      <c r="F262" s="45">
        <v>3591.09</v>
      </c>
      <c r="G262" s="45">
        <v>4065.2</v>
      </c>
      <c r="H262" s="45">
        <v>1943209984</v>
      </c>
      <c r="I262" s="45">
        <v>67377945990</v>
      </c>
    </row>
    <row r="263" spans="1:9" ht="16" x14ac:dyDescent="0.2">
      <c r="A263" s="6">
        <v>262</v>
      </c>
      <c r="B263" s="7">
        <v>42997</v>
      </c>
      <c r="C263" s="6" t="s">
        <v>7</v>
      </c>
      <c r="D263" s="45">
        <v>4073.79</v>
      </c>
      <c r="E263" s="45">
        <v>4094.07</v>
      </c>
      <c r="F263" s="45">
        <v>3868.87</v>
      </c>
      <c r="G263" s="45">
        <v>3924.97</v>
      </c>
      <c r="H263" s="45">
        <v>1563980032</v>
      </c>
      <c r="I263" s="45">
        <v>65061185838</v>
      </c>
    </row>
    <row r="264" spans="1:9" ht="16" x14ac:dyDescent="0.2">
      <c r="A264" s="6">
        <v>263</v>
      </c>
      <c r="B264" s="7">
        <v>42998</v>
      </c>
      <c r="C264" s="6" t="s">
        <v>6</v>
      </c>
      <c r="D264" s="45">
        <v>3916.36</v>
      </c>
      <c r="E264" s="45">
        <v>4031.39</v>
      </c>
      <c r="F264" s="45">
        <v>3857.73</v>
      </c>
      <c r="G264" s="45">
        <v>3905.95</v>
      </c>
      <c r="H264" s="45">
        <v>1213830016</v>
      </c>
      <c r="I264" s="45">
        <v>64751811835</v>
      </c>
    </row>
    <row r="265" spans="1:9" ht="16" x14ac:dyDescent="0.2">
      <c r="A265" s="6">
        <v>264</v>
      </c>
      <c r="B265" s="7">
        <v>42999</v>
      </c>
      <c r="C265" s="6" t="s">
        <v>2</v>
      </c>
      <c r="D265" s="45">
        <v>3901.47</v>
      </c>
      <c r="E265" s="45">
        <v>3916.42</v>
      </c>
      <c r="F265" s="45">
        <v>3613.63</v>
      </c>
      <c r="G265" s="45">
        <v>3631.04</v>
      </c>
      <c r="H265" s="45">
        <v>1411480064</v>
      </c>
      <c r="I265" s="45">
        <v>60202370872</v>
      </c>
    </row>
    <row r="266" spans="1:9" ht="16" x14ac:dyDescent="0.2">
      <c r="A266" s="6">
        <v>265</v>
      </c>
      <c r="B266" s="7">
        <v>43000</v>
      </c>
      <c r="C266" s="6" t="s">
        <v>4</v>
      </c>
      <c r="D266" s="45">
        <v>3628.02</v>
      </c>
      <c r="E266" s="45">
        <v>3758.27</v>
      </c>
      <c r="F266" s="45">
        <v>3553.53</v>
      </c>
      <c r="G266" s="45">
        <v>3630.7</v>
      </c>
      <c r="H266" s="45">
        <v>1194829952</v>
      </c>
      <c r="I266" s="45">
        <v>60203040223</v>
      </c>
    </row>
    <row r="267" spans="1:9" ht="16" x14ac:dyDescent="0.2">
      <c r="A267" s="6">
        <v>266</v>
      </c>
      <c r="B267" s="7">
        <v>43001</v>
      </c>
      <c r="C267" s="6" t="s">
        <v>5</v>
      </c>
      <c r="D267" s="45">
        <v>3629.92</v>
      </c>
      <c r="E267" s="45">
        <v>3819.21</v>
      </c>
      <c r="F267" s="45">
        <v>3594.58</v>
      </c>
      <c r="G267" s="45">
        <v>3792.4</v>
      </c>
      <c r="H267" s="45">
        <v>928113984</v>
      </c>
      <c r="I267" s="45">
        <v>62892069389</v>
      </c>
    </row>
    <row r="268" spans="1:9" ht="16" x14ac:dyDescent="0.2">
      <c r="A268" s="6">
        <v>267</v>
      </c>
      <c r="B268" s="7">
        <v>43002</v>
      </c>
      <c r="C268" s="6" t="s">
        <v>3</v>
      </c>
      <c r="D268" s="45">
        <v>3796.15</v>
      </c>
      <c r="E268" s="45">
        <v>3796.15</v>
      </c>
      <c r="F268" s="45">
        <v>3666.9</v>
      </c>
      <c r="G268" s="45">
        <v>3682.84</v>
      </c>
      <c r="H268" s="45">
        <v>768014976</v>
      </c>
      <c r="I268" s="45">
        <v>61081971156</v>
      </c>
    </row>
    <row r="269" spans="1:9" ht="16" x14ac:dyDescent="0.2">
      <c r="A269" s="6">
        <v>268</v>
      </c>
      <c r="B269" s="7">
        <v>43003</v>
      </c>
      <c r="C269" s="6" t="s">
        <v>1</v>
      </c>
      <c r="D269" s="45">
        <v>3681.58</v>
      </c>
      <c r="E269" s="45">
        <v>3950.25</v>
      </c>
      <c r="F269" s="45">
        <v>3681.58</v>
      </c>
      <c r="G269" s="45">
        <v>3926.07</v>
      </c>
      <c r="H269" s="45">
        <v>1374210048</v>
      </c>
      <c r="I269" s="45">
        <v>65122213849</v>
      </c>
    </row>
    <row r="270" spans="1:9" ht="16" x14ac:dyDescent="0.2">
      <c r="A270" s="6">
        <v>269</v>
      </c>
      <c r="B270" s="7">
        <v>43004</v>
      </c>
      <c r="C270" s="6" t="s">
        <v>7</v>
      </c>
      <c r="D270" s="45">
        <v>3928.41</v>
      </c>
      <c r="E270" s="45">
        <v>3969.89</v>
      </c>
      <c r="F270" s="45">
        <v>3869.9</v>
      </c>
      <c r="G270" s="45">
        <v>3892.35</v>
      </c>
      <c r="H270" s="45">
        <v>1043740032</v>
      </c>
      <c r="I270" s="45">
        <v>64569365079</v>
      </c>
    </row>
    <row r="271" spans="1:9" ht="16" x14ac:dyDescent="0.2">
      <c r="A271" s="6">
        <v>270</v>
      </c>
      <c r="B271" s="7">
        <v>43005</v>
      </c>
      <c r="C271" s="6" t="s">
        <v>6</v>
      </c>
      <c r="D271" s="45">
        <v>3892.94</v>
      </c>
      <c r="E271" s="45">
        <v>4210.05</v>
      </c>
      <c r="F271" s="45">
        <v>3884.82</v>
      </c>
      <c r="G271" s="45">
        <v>4200.67</v>
      </c>
      <c r="H271" s="45">
        <v>1686880000</v>
      </c>
      <c r="I271" s="45">
        <v>69691950752</v>
      </c>
    </row>
    <row r="272" spans="1:9" ht="16" x14ac:dyDescent="0.2">
      <c r="A272" s="6">
        <v>271</v>
      </c>
      <c r="B272" s="7">
        <v>43006</v>
      </c>
      <c r="C272" s="6" t="s">
        <v>2</v>
      </c>
      <c r="D272" s="45">
        <v>4197.13</v>
      </c>
      <c r="E272" s="45">
        <v>4279.3100000000004</v>
      </c>
      <c r="F272" s="45">
        <v>4109.7</v>
      </c>
      <c r="G272" s="45">
        <v>4174.7299999999996</v>
      </c>
      <c r="H272" s="45">
        <v>1712320000</v>
      </c>
      <c r="I272" s="45">
        <v>69270823146</v>
      </c>
    </row>
    <row r="273" spans="1:9" ht="16" x14ac:dyDescent="0.2">
      <c r="A273" s="6">
        <v>272</v>
      </c>
      <c r="B273" s="7">
        <v>43007</v>
      </c>
      <c r="C273" s="6" t="s">
        <v>4</v>
      </c>
      <c r="D273" s="45">
        <v>4171.62</v>
      </c>
      <c r="E273" s="45">
        <v>4214.63</v>
      </c>
      <c r="F273" s="45">
        <v>4039.29</v>
      </c>
      <c r="G273" s="45">
        <v>4163.07</v>
      </c>
      <c r="H273" s="45">
        <v>1367049984</v>
      </c>
      <c r="I273" s="45">
        <v>69086146650</v>
      </c>
    </row>
    <row r="274" spans="1:9" ht="16" x14ac:dyDescent="0.2">
      <c r="A274" s="6">
        <v>273</v>
      </c>
      <c r="B274" s="7">
        <v>43008</v>
      </c>
      <c r="C274" s="6" t="s">
        <v>5</v>
      </c>
      <c r="D274" s="45">
        <v>4166.1099999999997</v>
      </c>
      <c r="E274" s="45">
        <v>4358.43</v>
      </c>
      <c r="F274" s="45">
        <v>4160.8599999999997</v>
      </c>
      <c r="G274" s="45">
        <v>4338.71</v>
      </c>
      <c r="H274" s="45">
        <v>1207449984</v>
      </c>
      <c r="I274" s="45">
        <v>72008428789</v>
      </c>
    </row>
    <row r="275" spans="1:9" ht="16" x14ac:dyDescent="0.2">
      <c r="A275" s="6">
        <v>274</v>
      </c>
      <c r="B275" s="7">
        <v>43009</v>
      </c>
      <c r="C275" s="6" t="s">
        <v>3</v>
      </c>
      <c r="D275" s="45">
        <v>4341.05</v>
      </c>
      <c r="E275" s="45">
        <v>4403.74</v>
      </c>
      <c r="F275" s="45">
        <v>4269.8100000000004</v>
      </c>
      <c r="G275" s="45">
        <v>4403.74</v>
      </c>
      <c r="H275" s="45">
        <v>1208210048</v>
      </c>
      <c r="I275" s="45">
        <v>73094870674</v>
      </c>
    </row>
    <row r="276" spans="1:9" ht="16" x14ac:dyDescent="0.2">
      <c r="A276" s="6">
        <v>275</v>
      </c>
      <c r="B276" s="7">
        <v>43010</v>
      </c>
      <c r="C276" s="6" t="s">
        <v>1</v>
      </c>
      <c r="D276" s="45">
        <v>4395.8100000000004</v>
      </c>
      <c r="E276" s="45">
        <v>4470.2299999999996</v>
      </c>
      <c r="F276" s="45">
        <v>4377.46</v>
      </c>
      <c r="G276" s="45">
        <v>4409.32</v>
      </c>
      <c r="H276" s="45">
        <v>1431730048</v>
      </c>
      <c r="I276" s="45">
        <v>73195646776</v>
      </c>
    </row>
    <row r="277" spans="1:9" ht="16" x14ac:dyDescent="0.2">
      <c r="A277" s="6">
        <v>276</v>
      </c>
      <c r="B277" s="7">
        <v>43011</v>
      </c>
      <c r="C277" s="6" t="s">
        <v>7</v>
      </c>
      <c r="D277" s="45">
        <v>4408.46</v>
      </c>
      <c r="E277" s="45">
        <v>4432.47</v>
      </c>
      <c r="F277" s="45">
        <v>4258.8900000000003</v>
      </c>
      <c r="G277" s="45">
        <v>4317.4799999999996</v>
      </c>
      <c r="H277" s="45">
        <v>1288019968</v>
      </c>
      <c r="I277" s="45">
        <v>71681069637</v>
      </c>
    </row>
    <row r="278" spans="1:9" ht="16" x14ac:dyDescent="0.2">
      <c r="A278" s="6">
        <v>277</v>
      </c>
      <c r="B278" s="7">
        <v>43012</v>
      </c>
      <c r="C278" s="6" t="s">
        <v>6</v>
      </c>
      <c r="D278" s="45">
        <v>4319.37</v>
      </c>
      <c r="E278" s="45">
        <v>4352.3100000000004</v>
      </c>
      <c r="F278" s="45">
        <v>4210.42</v>
      </c>
      <c r="G278" s="45">
        <v>4229.3599999999997</v>
      </c>
      <c r="H278" s="45">
        <v>1116770048</v>
      </c>
      <c r="I278" s="45">
        <v>70225033578</v>
      </c>
    </row>
    <row r="279" spans="1:9" ht="16" x14ac:dyDescent="0.2">
      <c r="A279" s="6">
        <v>278</v>
      </c>
      <c r="B279" s="7">
        <v>43013</v>
      </c>
      <c r="C279" s="6" t="s">
        <v>2</v>
      </c>
      <c r="D279" s="45">
        <v>4229.88</v>
      </c>
      <c r="E279" s="45">
        <v>4362.6400000000003</v>
      </c>
      <c r="F279" s="45">
        <v>4164.05</v>
      </c>
      <c r="G279" s="45">
        <v>4328.41</v>
      </c>
      <c r="H279" s="45">
        <v>1161769984</v>
      </c>
      <c r="I279" s="45">
        <v>71876277937</v>
      </c>
    </row>
    <row r="280" spans="1:9" ht="16" x14ac:dyDescent="0.2">
      <c r="A280" s="6">
        <v>279</v>
      </c>
      <c r="B280" s="7">
        <v>43014</v>
      </c>
      <c r="C280" s="6" t="s">
        <v>4</v>
      </c>
      <c r="D280" s="45">
        <v>4324.46</v>
      </c>
      <c r="E280" s="45">
        <v>4413.2700000000004</v>
      </c>
      <c r="F280" s="45">
        <v>4320.53</v>
      </c>
      <c r="G280" s="45">
        <v>4370.8100000000004</v>
      </c>
      <c r="H280" s="45">
        <v>1069939968</v>
      </c>
      <c r="I280" s="45">
        <v>72589262957</v>
      </c>
    </row>
    <row r="281" spans="1:9" ht="16" x14ac:dyDescent="0.2">
      <c r="A281" s="6">
        <v>280</v>
      </c>
      <c r="B281" s="7">
        <v>43015</v>
      </c>
      <c r="C281" s="6" t="s">
        <v>5</v>
      </c>
      <c r="D281" s="45">
        <v>4369.3500000000004</v>
      </c>
      <c r="E281" s="45">
        <v>4443.88</v>
      </c>
      <c r="F281" s="45">
        <v>4321.05</v>
      </c>
      <c r="G281" s="45">
        <v>4426.8900000000003</v>
      </c>
      <c r="H281" s="45">
        <v>906928000</v>
      </c>
      <c r="I281" s="45">
        <v>73529314833</v>
      </c>
    </row>
    <row r="282" spans="1:9" ht="16" x14ac:dyDescent="0.2">
      <c r="A282" s="6">
        <v>281</v>
      </c>
      <c r="B282" s="7">
        <v>43016</v>
      </c>
      <c r="C282" s="6" t="s">
        <v>3</v>
      </c>
      <c r="D282" s="45">
        <v>4429.67</v>
      </c>
      <c r="E282" s="45">
        <v>4624.1400000000003</v>
      </c>
      <c r="F282" s="45">
        <v>4405.6400000000003</v>
      </c>
      <c r="G282" s="45">
        <v>4610.4799999999996</v>
      </c>
      <c r="H282" s="45">
        <v>1313869952</v>
      </c>
      <c r="I282" s="45">
        <v>76589293760</v>
      </c>
    </row>
    <row r="283" spans="1:9" ht="16" x14ac:dyDescent="0.2">
      <c r="A283" s="6">
        <v>282</v>
      </c>
      <c r="B283" s="7">
        <v>43017</v>
      </c>
      <c r="C283" s="6" t="s">
        <v>1</v>
      </c>
      <c r="D283" s="45">
        <v>4614.5200000000004</v>
      </c>
      <c r="E283" s="45">
        <v>4878.71</v>
      </c>
      <c r="F283" s="45">
        <v>4564.25</v>
      </c>
      <c r="G283" s="45">
        <v>4772.0200000000004</v>
      </c>
      <c r="H283" s="45">
        <v>1968739968</v>
      </c>
      <c r="I283" s="45">
        <v>79282158943</v>
      </c>
    </row>
    <row r="284" spans="1:9" ht="16" x14ac:dyDescent="0.2">
      <c r="A284" s="6">
        <v>283</v>
      </c>
      <c r="B284" s="7">
        <v>43018</v>
      </c>
      <c r="C284" s="6" t="s">
        <v>7</v>
      </c>
      <c r="D284" s="45">
        <v>4776.21</v>
      </c>
      <c r="E284" s="45">
        <v>4922.17</v>
      </c>
      <c r="F284" s="45">
        <v>4765.1000000000004</v>
      </c>
      <c r="G284" s="45">
        <v>4781.99</v>
      </c>
      <c r="H284" s="45">
        <v>1597139968</v>
      </c>
      <c r="I284" s="45">
        <v>79457603224</v>
      </c>
    </row>
    <row r="285" spans="1:9" ht="16" x14ac:dyDescent="0.2">
      <c r="A285" s="6">
        <v>284</v>
      </c>
      <c r="B285" s="7">
        <v>43019</v>
      </c>
      <c r="C285" s="6" t="s">
        <v>6</v>
      </c>
      <c r="D285" s="45">
        <v>4789.25</v>
      </c>
      <c r="E285" s="45">
        <v>4873.7299999999996</v>
      </c>
      <c r="F285" s="45">
        <v>4751.63</v>
      </c>
      <c r="G285" s="45">
        <v>4826.4799999999996</v>
      </c>
      <c r="H285" s="45">
        <v>1222279936</v>
      </c>
      <c r="I285" s="45">
        <v>80205238020</v>
      </c>
    </row>
    <row r="286" spans="1:9" ht="16" x14ac:dyDescent="0.2">
      <c r="A286" s="6">
        <v>285</v>
      </c>
      <c r="B286" s="7">
        <v>43020</v>
      </c>
      <c r="C286" s="6" t="s">
        <v>2</v>
      </c>
      <c r="D286" s="45">
        <v>4829.58</v>
      </c>
      <c r="E286" s="45">
        <v>5446.91</v>
      </c>
      <c r="F286" s="45">
        <v>4822</v>
      </c>
      <c r="G286" s="45">
        <v>5446.91</v>
      </c>
      <c r="H286" s="45">
        <v>2791610112</v>
      </c>
      <c r="I286" s="45">
        <v>90525666972</v>
      </c>
    </row>
    <row r="287" spans="1:9" ht="16" x14ac:dyDescent="0.2">
      <c r="A287" s="6">
        <v>286</v>
      </c>
      <c r="B287" s="7">
        <v>43021</v>
      </c>
      <c r="C287" s="6" t="s">
        <v>4</v>
      </c>
      <c r="D287" s="45">
        <v>5464.16</v>
      </c>
      <c r="E287" s="45">
        <v>5840.3</v>
      </c>
      <c r="F287" s="45">
        <v>5436.85</v>
      </c>
      <c r="G287" s="45">
        <v>5647.21</v>
      </c>
      <c r="H287" s="45">
        <v>3615480064</v>
      </c>
      <c r="I287" s="45">
        <v>93864253934</v>
      </c>
    </row>
    <row r="288" spans="1:9" ht="16" x14ac:dyDescent="0.2">
      <c r="A288" s="6">
        <v>287</v>
      </c>
      <c r="B288" s="7">
        <v>43022</v>
      </c>
      <c r="C288" s="6" t="s">
        <v>5</v>
      </c>
      <c r="D288" s="45">
        <v>5643.53</v>
      </c>
      <c r="E288" s="45">
        <v>5837.7</v>
      </c>
      <c r="F288" s="45">
        <v>5591.64</v>
      </c>
      <c r="G288" s="45">
        <v>5831.79</v>
      </c>
      <c r="H288" s="45">
        <v>1669030016</v>
      </c>
      <c r="I288" s="45">
        <v>96942498331</v>
      </c>
    </row>
    <row r="289" spans="1:9" ht="16" x14ac:dyDescent="0.2">
      <c r="A289" s="6">
        <v>288</v>
      </c>
      <c r="B289" s="7">
        <v>43023</v>
      </c>
      <c r="C289" s="6" t="s">
        <v>3</v>
      </c>
      <c r="D289" s="45">
        <v>5835.96</v>
      </c>
      <c r="E289" s="45">
        <v>5852.48</v>
      </c>
      <c r="F289" s="45">
        <v>5478.61</v>
      </c>
      <c r="G289" s="45">
        <v>5678.19</v>
      </c>
      <c r="H289" s="45">
        <v>1976039936</v>
      </c>
      <c r="I289" s="45">
        <v>94403031755</v>
      </c>
    </row>
    <row r="290" spans="1:9" ht="16" x14ac:dyDescent="0.2">
      <c r="A290" s="6">
        <v>289</v>
      </c>
      <c r="B290" s="7">
        <v>43024</v>
      </c>
      <c r="C290" s="6" t="s">
        <v>1</v>
      </c>
      <c r="D290" s="45">
        <v>5687.57</v>
      </c>
      <c r="E290" s="45">
        <v>5776.23</v>
      </c>
      <c r="F290" s="45">
        <v>5544.21</v>
      </c>
      <c r="G290" s="45">
        <v>5725.59</v>
      </c>
      <c r="H290" s="45">
        <v>2008070016</v>
      </c>
      <c r="I290" s="45">
        <v>95203392843</v>
      </c>
    </row>
    <row r="291" spans="1:9" ht="16" x14ac:dyDescent="0.2">
      <c r="A291" s="6">
        <v>290</v>
      </c>
      <c r="B291" s="7">
        <v>43025</v>
      </c>
      <c r="C291" s="6" t="s">
        <v>7</v>
      </c>
      <c r="D291" s="45">
        <v>5741.58</v>
      </c>
      <c r="E291" s="45">
        <v>5800.35</v>
      </c>
      <c r="F291" s="45">
        <v>5472.72</v>
      </c>
      <c r="G291" s="45">
        <v>5605.51</v>
      </c>
      <c r="H291" s="45">
        <v>1821570048</v>
      </c>
      <c r="I291" s="45">
        <v>93218297189</v>
      </c>
    </row>
    <row r="292" spans="1:9" ht="16" x14ac:dyDescent="0.2">
      <c r="A292" s="6">
        <v>291</v>
      </c>
      <c r="B292" s="7">
        <v>43026</v>
      </c>
      <c r="C292" s="6" t="s">
        <v>6</v>
      </c>
      <c r="D292" s="45">
        <v>5603.82</v>
      </c>
      <c r="E292" s="45">
        <v>5603.82</v>
      </c>
      <c r="F292" s="45">
        <v>5151.4399999999996</v>
      </c>
      <c r="G292" s="45">
        <v>5590.69</v>
      </c>
      <c r="H292" s="45">
        <v>2399269888</v>
      </c>
      <c r="I292" s="45">
        <v>92982539106</v>
      </c>
    </row>
    <row r="293" spans="1:9" ht="16" x14ac:dyDescent="0.2">
      <c r="A293" s="6">
        <v>292</v>
      </c>
      <c r="B293" s="7">
        <v>43027</v>
      </c>
      <c r="C293" s="6" t="s">
        <v>2</v>
      </c>
      <c r="D293" s="45">
        <v>5583.74</v>
      </c>
      <c r="E293" s="45">
        <v>5744.35</v>
      </c>
      <c r="F293" s="45">
        <v>5531.06</v>
      </c>
      <c r="G293" s="45">
        <v>5708.52</v>
      </c>
      <c r="H293" s="45">
        <v>1780540032</v>
      </c>
      <c r="I293" s="45">
        <v>94954808115</v>
      </c>
    </row>
    <row r="294" spans="1:9" ht="16" x14ac:dyDescent="0.2">
      <c r="A294" s="6">
        <v>293</v>
      </c>
      <c r="B294" s="7">
        <v>43028</v>
      </c>
      <c r="C294" s="6" t="s">
        <v>4</v>
      </c>
      <c r="D294" s="45">
        <v>5708.11</v>
      </c>
      <c r="E294" s="45">
        <v>6060.11</v>
      </c>
      <c r="F294" s="45">
        <v>5627.23</v>
      </c>
      <c r="G294" s="45">
        <v>6011.45</v>
      </c>
      <c r="H294" s="45">
        <v>2354429952</v>
      </c>
      <c r="I294" s="45">
        <v>100007083345</v>
      </c>
    </row>
    <row r="295" spans="1:9" ht="16" x14ac:dyDescent="0.2">
      <c r="A295" s="6">
        <v>294</v>
      </c>
      <c r="B295" s="7">
        <v>43029</v>
      </c>
      <c r="C295" s="6" t="s">
        <v>5</v>
      </c>
      <c r="D295" s="45">
        <v>5996.79</v>
      </c>
      <c r="E295" s="45">
        <v>6194.88</v>
      </c>
      <c r="F295" s="45">
        <v>5965.07</v>
      </c>
      <c r="G295" s="45">
        <v>6031.6</v>
      </c>
      <c r="H295" s="45">
        <v>2207099904</v>
      </c>
      <c r="I295" s="45">
        <v>100353682389</v>
      </c>
    </row>
    <row r="296" spans="1:9" ht="16" x14ac:dyDescent="0.2">
      <c r="A296" s="6">
        <v>295</v>
      </c>
      <c r="B296" s="7">
        <v>43030</v>
      </c>
      <c r="C296" s="6" t="s">
        <v>3</v>
      </c>
      <c r="D296" s="45">
        <v>6036.66</v>
      </c>
      <c r="E296" s="45">
        <v>6076.26</v>
      </c>
      <c r="F296" s="45">
        <v>5792.34</v>
      </c>
      <c r="G296" s="45">
        <v>6008.42</v>
      </c>
      <c r="H296" s="45">
        <v>2034630016</v>
      </c>
      <c r="I296" s="45">
        <v>99981911326</v>
      </c>
    </row>
    <row r="297" spans="1:9" ht="16" x14ac:dyDescent="0.2">
      <c r="A297" s="6">
        <v>296</v>
      </c>
      <c r="B297" s="7">
        <v>43031</v>
      </c>
      <c r="C297" s="6" t="s">
        <v>1</v>
      </c>
      <c r="D297" s="45">
        <v>6006</v>
      </c>
      <c r="E297" s="45">
        <v>6075.59</v>
      </c>
      <c r="F297" s="45">
        <v>5732.47</v>
      </c>
      <c r="G297" s="45">
        <v>5930.32</v>
      </c>
      <c r="H297" s="45">
        <v>2401840128</v>
      </c>
      <c r="I297" s="45">
        <v>98695054084</v>
      </c>
    </row>
    <row r="298" spans="1:9" ht="16" x14ac:dyDescent="0.2">
      <c r="A298" s="6">
        <v>297</v>
      </c>
      <c r="B298" s="7">
        <v>43032</v>
      </c>
      <c r="C298" s="6" t="s">
        <v>7</v>
      </c>
      <c r="D298" s="45">
        <v>5935.52</v>
      </c>
      <c r="E298" s="45">
        <v>5935.52</v>
      </c>
      <c r="F298" s="45">
        <v>5504.18</v>
      </c>
      <c r="G298" s="45">
        <v>5526.64</v>
      </c>
      <c r="H298" s="45">
        <v>2735699968</v>
      </c>
      <c r="I298" s="45">
        <v>91988225800</v>
      </c>
    </row>
    <row r="299" spans="1:9" ht="16" x14ac:dyDescent="0.2">
      <c r="A299" s="6">
        <v>298</v>
      </c>
      <c r="B299" s="7">
        <v>43033</v>
      </c>
      <c r="C299" s="6" t="s">
        <v>6</v>
      </c>
      <c r="D299" s="45">
        <v>5524.6</v>
      </c>
      <c r="E299" s="45">
        <v>5754.33</v>
      </c>
      <c r="F299" s="45">
        <v>5397.88</v>
      </c>
      <c r="G299" s="45">
        <v>5750.8</v>
      </c>
      <c r="H299" s="45">
        <v>1966989952</v>
      </c>
      <c r="I299" s="45">
        <v>95732630220</v>
      </c>
    </row>
    <row r="300" spans="1:9" ht="16" x14ac:dyDescent="0.2">
      <c r="A300" s="6">
        <v>299</v>
      </c>
      <c r="B300" s="7">
        <v>43034</v>
      </c>
      <c r="C300" s="6" t="s">
        <v>2</v>
      </c>
      <c r="D300" s="45">
        <v>5747.95</v>
      </c>
      <c r="E300" s="45">
        <v>5976.8</v>
      </c>
      <c r="F300" s="45">
        <v>5721.22</v>
      </c>
      <c r="G300" s="45">
        <v>5904.83</v>
      </c>
      <c r="H300" s="45">
        <v>1905040000</v>
      </c>
      <c r="I300" s="45">
        <v>98310176011</v>
      </c>
    </row>
    <row r="301" spans="1:9" ht="16" x14ac:dyDescent="0.2">
      <c r="A301" s="6">
        <v>300</v>
      </c>
      <c r="B301" s="7">
        <v>43035</v>
      </c>
      <c r="C301" s="6" t="s">
        <v>4</v>
      </c>
      <c r="D301" s="45">
        <v>5899.74</v>
      </c>
      <c r="E301" s="45">
        <v>5988.39</v>
      </c>
      <c r="F301" s="45">
        <v>5728.82</v>
      </c>
      <c r="G301" s="45">
        <v>5780.9</v>
      </c>
      <c r="H301" s="45">
        <v>1710130048</v>
      </c>
      <c r="I301" s="45">
        <v>96254297360</v>
      </c>
    </row>
    <row r="302" spans="1:9" ht="16" x14ac:dyDescent="0.2">
      <c r="A302" s="6">
        <v>301</v>
      </c>
      <c r="B302" s="7">
        <v>43036</v>
      </c>
      <c r="C302" s="6" t="s">
        <v>5</v>
      </c>
      <c r="D302" s="45">
        <v>5787.82</v>
      </c>
      <c r="E302" s="45">
        <v>5876.72</v>
      </c>
      <c r="F302" s="45">
        <v>5689.19</v>
      </c>
      <c r="G302" s="45">
        <v>5753.09</v>
      </c>
      <c r="H302" s="45">
        <v>1403920000</v>
      </c>
      <c r="I302" s="45">
        <v>95797359518</v>
      </c>
    </row>
    <row r="303" spans="1:9" ht="16" x14ac:dyDescent="0.2">
      <c r="A303" s="6">
        <v>302</v>
      </c>
      <c r="B303" s="7">
        <v>43037</v>
      </c>
      <c r="C303" s="6" t="s">
        <v>3</v>
      </c>
      <c r="D303" s="45">
        <v>5754.44</v>
      </c>
      <c r="E303" s="45">
        <v>6255.71</v>
      </c>
      <c r="F303" s="45">
        <v>5724.58</v>
      </c>
      <c r="G303" s="45">
        <v>6153.85</v>
      </c>
      <c r="H303" s="45">
        <v>2859040000</v>
      </c>
      <c r="I303" s="45">
        <v>102482445590</v>
      </c>
    </row>
    <row r="304" spans="1:9" ht="16" x14ac:dyDescent="0.2">
      <c r="A304" s="6">
        <v>303</v>
      </c>
      <c r="B304" s="7">
        <v>43038</v>
      </c>
      <c r="C304" s="6" t="s">
        <v>1</v>
      </c>
      <c r="D304" s="45">
        <v>6114.85</v>
      </c>
      <c r="E304" s="45">
        <v>6214.99</v>
      </c>
      <c r="F304" s="45">
        <v>6040.85</v>
      </c>
      <c r="G304" s="45">
        <v>6130.53</v>
      </c>
      <c r="H304" s="45">
        <v>1772150016</v>
      </c>
      <c r="I304" s="45">
        <v>102105356519</v>
      </c>
    </row>
    <row r="305" spans="1:9" ht="16" x14ac:dyDescent="0.2">
      <c r="A305" s="6">
        <v>304</v>
      </c>
      <c r="B305" s="7">
        <v>43039</v>
      </c>
      <c r="C305" s="6" t="s">
        <v>7</v>
      </c>
      <c r="D305" s="45">
        <v>6132.02</v>
      </c>
      <c r="E305" s="45">
        <v>6470.43</v>
      </c>
      <c r="F305" s="45">
        <v>6103.33</v>
      </c>
      <c r="G305" s="45">
        <v>6468.4</v>
      </c>
      <c r="H305" s="45">
        <v>2311379968</v>
      </c>
      <c r="I305" s="45">
        <v>107743731291</v>
      </c>
    </row>
    <row r="306" spans="1:9" ht="16" x14ac:dyDescent="0.2">
      <c r="A306" s="6">
        <v>305</v>
      </c>
      <c r="B306" s="7">
        <v>43040</v>
      </c>
      <c r="C306" s="6" t="s">
        <v>6</v>
      </c>
      <c r="D306" s="45">
        <v>6440.97</v>
      </c>
      <c r="E306" s="45">
        <v>6767.31</v>
      </c>
      <c r="F306" s="45">
        <v>6377.88</v>
      </c>
      <c r="G306" s="45">
        <v>6767.31</v>
      </c>
      <c r="H306" s="45">
        <v>2870320128</v>
      </c>
      <c r="I306" s="45">
        <v>112735345036</v>
      </c>
    </row>
    <row r="307" spans="1:9" ht="16" x14ac:dyDescent="0.2">
      <c r="A307" s="6">
        <v>306</v>
      </c>
      <c r="B307" s="7">
        <v>43041</v>
      </c>
      <c r="C307" s="6" t="s">
        <v>2</v>
      </c>
      <c r="D307" s="45">
        <v>6777.77</v>
      </c>
      <c r="E307" s="45">
        <v>7367.33</v>
      </c>
      <c r="F307" s="45">
        <v>6758.72</v>
      </c>
      <c r="G307" s="45">
        <v>7078.5</v>
      </c>
      <c r="H307" s="45">
        <v>4653770240</v>
      </c>
      <c r="I307" s="45">
        <v>117933380780</v>
      </c>
    </row>
    <row r="308" spans="1:9" ht="16" x14ac:dyDescent="0.2">
      <c r="A308" s="6">
        <v>307</v>
      </c>
      <c r="B308" s="7">
        <v>43042</v>
      </c>
      <c r="C308" s="6" t="s">
        <v>4</v>
      </c>
      <c r="D308" s="45">
        <v>7087.53</v>
      </c>
      <c r="E308" s="45">
        <v>7461.29</v>
      </c>
      <c r="F308" s="45">
        <v>7002.94</v>
      </c>
      <c r="G308" s="45">
        <v>7207.76</v>
      </c>
      <c r="H308" s="45">
        <v>3369860096</v>
      </c>
      <c r="I308" s="45">
        <v>120097405359</v>
      </c>
    </row>
    <row r="309" spans="1:9" ht="16" x14ac:dyDescent="0.2">
      <c r="A309" s="6">
        <v>308</v>
      </c>
      <c r="B309" s="7">
        <v>43043</v>
      </c>
      <c r="C309" s="6" t="s">
        <v>5</v>
      </c>
      <c r="D309" s="45">
        <v>7164.48</v>
      </c>
      <c r="E309" s="45">
        <v>7492.86</v>
      </c>
      <c r="F309" s="45">
        <v>7031.28</v>
      </c>
      <c r="G309" s="45">
        <v>7379.95</v>
      </c>
      <c r="H309" s="45">
        <v>2483800064</v>
      </c>
      <c r="I309" s="45">
        <v>122978748805</v>
      </c>
    </row>
    <row r="310" spans="1:9" ht="16" x14ac:dyDescent="0.2">
      <c r="A310" s="6">
        <v>309</v>
      </c>
      <c r="B310" s="7">
        <v>43044</v>
      </c>
      <c r="C310" s="6" t="s">
        <v>3</v>
      </c>
      <c r="D310" s="45">
        <v>7404.52</v>
      </c>
      <c r="E310" s="45">
        <v>7617.48</v>
      </c>
      <c r="F310" s="45">
        <v>7333.19</v>
      </c>
      <c r="G310" s="45">
        <v>7407.41</v>
      </c>
      <c r="H310" s="45">
        <v>2380410112</v>
      </c>
      <c r="I310" s="45">
        <v>123449206170</v>
      </c>
    </row>
    <row r="311" spans="1:9" ht="16" x14ac:dyDescent="0.2">
      <c r="A311" s="6">
        <v>310</v>
      </c>
      <c r="B311" s="7">
        <v>43045</v>
      </c>
      <c r="C311" s="6" t="s">
        <v>1</v>
      </c>
      <c r="D311" s="45">
        <v>7403.22</v>
      </c>
      <c r="E311" s="45">
        <v>7445.77</v>
      </c>
      <c r="F311" s="45">
        <v>7007.31</v>
      </c>
      <c r="G311" s="45">
        <v>7022.76</v>
      </c>
      <c r="H311" s="45">
        <v>3111899904</v>
      </c>
      <c r="I311" s="45">
        <v>117050623317</v>
      </c>
    </row>
    <row r="312" spans="1:9" ht="16" x14ac:dyDescent="0.2">
      <c r="A312" s="6">
        <v>311</v>
      </c>
      <c r="B312" s="7">
        <v>43046</v>
      </c>
      <c r="C312" s="6" t="s">
        <v>7</v>
      </c>
      <c r="D312" s="45">
        <v>7023.1</v>
      </c>
      <c r="E312" s="45">
        <v>7253.32</v>
      </c>
      <c r="F312" s="45">
        <v>7023.1</v>
      </c>
      <c r="G312" s="45">
        <v>7144.38</v>
      </c>
      <c r="H312" s="45">
        <v>2326340096</v>
      </c>
      <c r="I312" s="45">
        <v>119091456315</v>
      </c>
    </row>
    <row r="313" spans="1:9" ht="16" x14ac:dyDescent="0.2">
      <c r="A313" s="6">
        <v>312</v>
      </c>
      <c r="B313" s="7">
        <v>43047</v>
      </c>
      <c r="C313" s="6" t="s">
        <v>6</v>
      </c>
      <c r="D313" s="45">
        <v>7141.38</v>
      </c>
      <c r="E313" s="45">
        <v>7776.42</v>
      </c>
      <c r="F313" s="45">
        <v>7114.02</v>
      </c>
      <c r="G313" s="45">
        <v>7459.69</v>
      </c>
      <c r="H313" s="45">
        <v>4602200064</v>
      </c>
      <c r="I313" s="45">
        <v>124360767999</v>
      </c>
    </row>
    <row r="314" spans="1:9" ht="16" x14ac:dyDescent="0.2">
      <c r="A314" s="6">
        <v>313</v>
      </c>
      <c r="B314" s="7">
        <v>43048</v>
      </c>
      <c r="C314" s="6" t="s">
        <v>2</v>
      </c>
      <c r="D314" s="45">
        <v>7446.83</v>
      </c>
      <c r="E314" s="45">
        <v>7446.83</v>
      </c>
      <c r="F314" s="45">
        <v>7101.52</v>
      </c>
      <c r="G314" s="45">
        <v>7143.58</v>
      </c>
      <c r="H314" s="45">
        <v>3226249984</v>
      </c>
      <c r="I314" s="45">
        <v>119104730750</v>
      </c>
    </row>
    <row r="315" spans="1:9" ht="16" x14ac:dyDescent="0.2">
      <c r="A315" s="6">
        <v>314</v>
      </c>
      <c r="B315" s="7">
        <v>43049</v>
      </c>
      <c r="C315" s="6" t="s">
        <v>4</v>
      </c>
      <c r="D315" s="45">
        <v>7173.73</v>
      </c>
      <c r="E315" s="45">
        <v>7312</v>
      </c>
      <c r="F315" s="45">
        <v>6436.87</v>
      </c>
      <c r="G315" s="45">
        <v>6618.14</v>
      </c>
      <c r="H315" s="45">
        <v>5208249856</v>
      </c>
      <c r="I315" s="45">
        <v>110354089394</v>
      </c>
    </row>
    <row r="316" spans="1:9" ht="16" x14ac:dyDescent="0.2">
      <c r="A316" s="6">
        <v>315</v>
      </c>
      <c r="B316" s="7">
        <v>43050</v>
      </c>
      <c r="C316" s="6" t="s">
        <v>5</v>
      </c>
      <c r="D316" s="45">
        <v>6618.61</v>
      </c>
      <c r="E316" s="45">
        <v>6873.15</v>
      </c>
      <c r="F316" s="45">
        <v>6204.22</v>
      </c>
      <c r="G316" s="45">
        <v>6357.6</v>
      </c>
      <c r="H316" s="45">
        <v>4908680192</v>
      </c>
      <c r="I316" s="45">
        <v>106016076151</v>
      </c>
    </row>
    <row r="317" spans="1:9" ht="16" x14ac:dyDescent="0.2">
      <c r="A317" s="6">
        <v>316</v>
      </c>
      <c r="B317" s="7">
        <v>43051</v>
      </c>
      <c r="C317" s="6" t="s">
        <v>3</v>
      </c>
      <c r="D317" s="45">
        <v>6295.45</v>
      </c>
      <c r="E317" s="45">
        <v>6625.05</v>
      </c>
      <c r="F317" s="45">
        <v>5519.01</v>
      </c>
      <c r="G317" s="45">
        <v>5950.07</v>
      </c>
      <c r="H317" s="45">
        <v>8957349888</v>
      </c>
      <c r="I317" s="45">
        <v>99226193603</v>
      </c>
    </row>
    <row r="318" spans="1:9" ht="16" x14ac:dyDescent="0.2">
      <c r="A318" s="6">
        <v>317</v>
      </c>
      <c r="B318" s="7">
        <v>43052</v>
      </c>
      <c r="C318" s="6" t="s">
        <v>1</v>
      </c>
      <c r="D318" s="45">
        <v>5938.25</v>
      </c>
      <c r="E318" s="45">
        <v>6811.19</v>
      </c>
      <c r="F318" s="45">
        <v>5844.29</v>
      </c>
      <c r="G318" s="45">
        <v>6559.49</v>
      </c>
      <c r="H318" s="45">
        <v>6263249920</v>
      </c>
      <c r="I318" s="45">
        <v>109400650105</v>
      </c>
    </row>
    <row r="319" spans="1:9" ht="16" x14ac:dyDescent="0.2">
      <c r="A319" s="6">
        <v>318</v>
      </c>
      <c r="B319" s="7">
        <v>43053</v>
      </c>
      <c r="C319" s="6" t="s">
        <v>7</v>
      </c>
      <c r="D319" s="45">
        <v>6561.48</v>
      </c>
      <c r="E319" s="45">
        <v>6764.98</v>
      </c>
      <c r="F319" s="45">
        <v>6461.75</v>
      </c>
      <c r="G319" s="45">
        <v>6635.75</v>
      </c>
      <c r="H319" s="45">
        <v>3197110016</v>
      </c>
      <c r="I319" s="45">
        <v>110683148744</v>
      </c>
    </row>
    <row r="320" spans="1:9" ht="16" x14ac:dyDescent="0.2">
      <c r="A320" s="6">
        <v>319</v>
      </c>
      <c r="B320" s="7">
        <v>43054</v>
      </c>
      <c r="C320" s="6" t="s">
        <v>6</v>
      </c>
      <c r="D320" s="45">
        <v>6634.76</v>
      </c>
      <c r="E320" s="45">
        <v>7342.25</v>
      </c>
      <c r="F320" s="45">
        <v>6634.76</v>
      </c>
      <c r="G320" s="45">
        <v>7315.54</v>
      </c>
      <c r="H320" s="45">
        <v>4200880128</v>
      </c>
      <c r="I320" s="45">
        <v>122035826506</v>
      </c>
    </row>
    <row r="321" spans="1:9" ht="16" x14ac:dyDescent="0.2">
      <c r="A321" s="6">
        <v>320</v>
      </c>
      <c r="B321" s="7">
        <v>43055</v>
      </c>
      <c r="C321" s="6" t="s">
        <v>2</v>
      </c>
      <c r="D321" s="45">
        <v>7323.24</v>
      </c>
      <c r="E321" s="45">
        <v>7967.38</v>
      </c>
      <c r="F321" s="45">
        <v>7176.58</v>
      </c>
      <c r="G321" s="45">
        <v>7871.69</v>
      </c>
      <c r="H321" s="45">
        <v>5123809792</v>
      </c>
      <c r="I321" s="45">
        <v>131328418537</v>
      </c>
    </row>
    <row r="322" spans="1:9" ht="16" x14ac:dyDescent="0.2">
      <c r="A322" s="6">
        <v>321</v>
      </c>
      <c r="B322" s="7">
        <v>43056</v>
      </c>
      <c r="C322" s="6" t="s">
        <v>4</v>
      </c>
      <c r="D322" s="45">
        <v>7853.57</v>
      </c>
      <c r="E322" s="45">
        <v>8004.59</v>
      </c>
      <c r="F322" s="45">
        <v>7561.09</v>
      </c>
      <c r="G322" s="45">
        <v>7708.99</v>
      </c>
      <c r="H322" s="45">
        <v>4651670016</v>
      </c>
      <c r="I322" s="45">
        <v>128621507062</v>
      </c>
    </row>
    <row r="323" spans="1:9" ht="16" x14ac:dyDescent="0.2">
      <c r="A323" s="6">
        <v>322</v>
      </c>
      <c r="B323" s="7">
        <v>43057</v>
      </c>
      <c r="C323" s="6" t="s">
        <v>5</v>
      </c>
      <c r="D323" s="45">
        <v>7697.21</v>
      </c>
      <c r="E323" s="45">
        <v>7884.99</v>
      </c>
      <c r="F323" s="45">
        <v>7463.44</v>
      </c>
      <c r="G323" s="45">
        <v>7790.15</v>
      </c>
      <c r="H323" s="45">
        <v>3667190016</v>
      </c>
      <c r="I323" s="45">
        <v>129997247838</v>
      </c>
    </row>
    <row r="324" spans="1:9" ht="16" x14ac:dyDescent="0.2">
      <c r="A324" s="6">
        <v>323</v>
      </c>
      <c r="B324" s="7">
        <v>43058</v>
      </c>
      <c r="C324" s="6" t="s">
        <v>3</v>
      </c>
      <c r="D324" s="45">
        <v>7766.03</v>
      </c>
      <c r="E324" s="45">
        <v>8101.91</v>
      </c>
      <c r="F324" s="45">
        <v>7694.1</v>
      </c>
      <c r="G324" s="45">
        <v>8036.49</v>
      </c>
      <c r="H324" s="45">
        <v>3149319936</v>
      </c>
      <c r="I324" s="45">
        <v>134124196206</v>
      </c>
    </row>
    <row r="325" spans="1:9" ht="16" x14ac:dyDescent="0.2">
      <c r="A325" s="6">
        <v>324</v>
      </c>
      <c r="B325" s="7">
        <v>43059</v>
      </c>
      <c r="C325" s="6" t="s">
        <v>1</v>
      </c>
      <c r="D325" s="45">
        <v>8039.07</v>
      </c>
      <c r="E325" s="45">
        <v>8336.86</v>
      </c>
      <c r="F325" s="45">
        <v>7949.36</v>
      </c>
      <c r="G325" s="45">
        <v>8200.64</v>
      </c>
      <c r="H325" s="45">
        <v>3488450048</v>
      </c>
      <c r="I325" s="45">
        <v>136881802624</v>
      </c>
    </row>
    <row r="326" spans="1:9" ht="16" x14ac:dyDescent="0.2">
      <c r="A326" s="6">
        <v>325</v>
      </c>
      <c r="B326" s="7">
        <v>43060</v>
      </c>
      <c r="C326" s="6" t="s">
        <v>7</v>
      </c>
      <c r="D326" s="45">
        <v>8205.74</v>
      </c>
      <c r="E326" s="45">
        <v>8348.66</v>
      </c>
      <c r="F326" s="45">
        <v>7762.71</v>
      </c>
      <c r="G326" s="45">
        <v>8071.26</v>
      </c>
      <c r="H326" s="45">
        <v>4277609984</v>
      </c>
      <c r="I326" s="45">
        <v>134739693480</v>
      </c>
    </row>
    <row r="327" spans="1:9" ht="16" x14ac:dyDescent="0.2">
      <c r="A327" s="6">
        <v>326</v>
      </c>
      <c r="B327" s="7">
        <v>43061</v>
      </c>
      <c r="C327" s="6" t="s">
        <v>6</v>
      </c>
      <c r="D327" s="45">
        <v>8077.95</v>
      </c>
      <c r="E327" s="45">
        <v>8302.26</v>
      </c>
      <c r="F327" s="45">
        <v>8075.47</v>
      </c>
      <c r="G327" s="45">
        <v>8253.5499999999993</v>
      </c>
      <c r="H327" s="45">
        <v>3633530112</v>
      </c>
      <c r="I327" s="45">
        <v>137797862084</v>
      </c>
    </row>
    <row r="328" spans="1:9" ht="16" x14ac:dyDescent="0.2">
      <c r="A328" s="6">
        <v>327</v>
      </c>
      <c r="B328" s="7">
        <v>43062</v>
      </c>
      <c r="C328" s="6" t="s">
        <v>2</v>
      </c>
      <c r="D328" s="45">
        <v>8232.3799999999992</v>
      </c>
      <c r="E328" s="45">
        <v>8267.4</v>
      </c>
      <c r="F328" s="45">
        <v>8038.77</v>
      </c>
      <c r="G328" s="45">
        <v>8038.77</v>
      </c>
      <c r="H328" s="45">
        <v>4225179904</v>
      </c>
      <c r="I328" s="45">
        <v>134227860479</v>
      </c>
    </row>
    <row r="329" spans="1:9" ht="16" x14ac:dyDescent="0.2">
      <c r="A329" s="6">
        <v>328</v>
      </c>
      <c r="B329" s="7">
        <v>43063</v>
      </c>
      <c r="C329" s="6" t="s">
        <v>4</v>
      </c>
      <c r="D329" s="45">
        <v>8074.02</v>
      </c>
      <c r="E329" s="45">
        <v>8374.16</v>
      </c>
      <c r="F329" s="45">
        <v>7940.93</v>
      </c>
      <c r="G329" s="45">
        <v>8253.69</v>
      </c>
      <c r="H329" s="45">
        <v>5058610176</v>
      </c>
      <c r="I329" s="45">
        <v>137831976173</v>
      </c>
    </row>
    <row r="330" spans="1:9" ht="16" x14ac:dyDescent="0.2">
      <c r="A330" s="6">
        <v>329</v>
      </c>
      <c r="B330" s="7">
        <v>43064</v>
      </c>
      <c r="C330" s="6" t="s">
        <v>5</v>
      </c>
      <c r="D330" s="45">
        <v>8241.7099999999991</v>
      </c>
      <c r="E330" s="45">
        <v>8790.92</v>
      </c>
      <c r="F330" s="45">
        <v>8191.15</v>
      </c>
      <c r="G330" s="45">
        <v>8790.92</v>
      </c>
      <c r="H330" s="45">
        <v>4342060032</v>
      </c>
      <c r="I330" s="45">
        <v>146820557006</v>
      </c>
    </row>
    <row r="331" spans="1:9" ht="16" x14ac:dyDescent="0.2">
      <c r="A331" s="6">
        <v>330</v>
      </c>
      <c r="B331" s="7">
        <v>43065</v>
      </c>
      <c r="C331" s="6" t="s">
        <v>3</v>
      </c>
      <c r="D331" s="45">
        <v>8789.0400000000009</v>
      </c>
      <c r="E331" s="45">
        <v>9522.93</v>
      </c>
      <c r="F331" s="45">
        <v>8775.59</v>
      </c>
      <c r="G331" s="45">
        <v>9330.5499999999993</v>
      </c>
      <c r="H331" s="45">
        <v>5475579904</v>
      </c>
      <c r="I331" s="45">
        <v>155850742551</v>
      </c>
    </row>
    <row r="332" spans="1:9" ht="16" x14ac:dyDescent="0.2">
      <c r="A332" s="6">
        <v>331</v>
      </c>
      <c r="B332" s="7">
        <v>43066</v>
      </c>
      <c r="C332" s="6" t="s">
        <v>1</v>
      </c>
      <c r="D332" s="45">
        <v>9352.7199999999993</v>
      </c>
      <c r="E332" s="45">
        <v>9818.35</v>
      </c>
      <c r="F332" s="45">
        <v>9352.7199999999993</v>
      </c>
      <c r="G332" s="45">
        <v>9818.35</v>
      </c>
      <c r="H332" s="45">
        <v>5653320192</v>
      </c>
      <c r="I332" s="45">
        <v>164019464090</v>
      </c>
    </row>
    <row r="333" spans="1:9" ht="16" x14ac:dyDescent="0.2">
      <c r="A333" s="6">
        <v>332</v>
      </c>
      <c r="B333" s="7">
        <v>43067</v>
      </c>
      <c r="C333" s="6" t="s">
        <v>7</v>
      </c>
      <c r="D333" s="45">
        <v>9823.43</v>
      </c>
      <c r="E333" s="45">
        <v>10125.700000000001</v>
      </c>
      <c r="F333" s="45">
        <v>9736.2999999999993</v>
      </c>
      <c r="G333" s="45">
        <v>10058.799999999999</v>
      </c>
      <c r="H333" s="45">
        <v>6348819968</v>
      </c>
      <c r="I333" s="45">
        <v>168056012886</v>
      </c>
    </row>
    <row r="334" spans="1:9" ht="16" x14ac:dyDescent="0.2">
      <c r="A334" s="6">
        <v>333</v>
      </c>
      <c r="B334" s="7">
        <v>43068</v>
      </c>
      <c r="C334" s="6" t="s">
        <v>6</v>
      </c>
      <c r="D334" s="45">
        <v>10077.4</v>
      </c>
      <c r="E334" s="45">
        <v>11517.4</v>
      </c>
      <c r="F334" s="45">
        <v>9601.0300000000007</v>
      </c>
      <c r="G334" s="45">
        <v>9888.61</v>
      </c>
      <c r="H334" s="45">
        <v>11568799744</v>
      </c>
      <c r="I334" s="45">
        <v>165233728795</v>
      </c>
    </row>
    <row r="335" spans="1:9" ht="16" x14ac:dyDescent="0.2">
      <c r="A335" s="6">
        <v>334</v>
      </c>
      <c r="B335" s="7">
        <v>43069</v>
      </c>
      <c r="C335" s="6" t="s">
        <v>2</v>
      </c>
      <c r="D335" s="45">
        <v>9906.7900000000009</v>
      </c>
      <c r="E335" s="45">
        <v>10801</v>
      </c>
      <c r="F335" s="45">
        <v>9202.0499999999993</v>
      </c>
      <c r="G335" s="45">
        <v>10233.6</v>
      </c>
      <c r="H335" s="45">
        <v>8310689792</v>
      </c>
      <c r="I335" s="45">
        <v>171020085600</v>
      </c>
    </row>
    <row r="336" spans="1:9" ht="16" x14ac:dyDescent="0.2">
      <c r="A336" s="6">
        <v>335</v>
      </c>
      <c r="B336" s="7">
        <v>43070</v>
      </c>
      <c r="C336" s="6" t="s">
        <v>4</v>
      </c>
      <c r="D336" s="45">
        <v>10198.6</v>
      </c>
      <c r="E336" s="45">
        <v>11046.7</v>
      </c>
      <c r="F336" s="45">
        <v>9694.65</v>
      </c>
      <c r="G336" s="45">
        <v>10975.6</v>
      </c>
      <c r="H336" s="45">
        <v>6783119872</v>
      </c>
      <c r="I336" s="45">
        <v>183444663767</v>
      </c>
    </row>
    <row r="337" spans="1:9" ht="16" x14ac:dyDescent="0.2">
      <c r="A337" s="6">
        <v>336</v>
      </c>
      <c r="B337" s="7">
        <v>43071</v>
      </c>
      <c r="C337" s="6" t="s">
        <v>5</v>
      </c>
      <c r="D337" s="45">
        <v>10978.3</v>
      </c>
      <c r="E337" s="45">
        <v>11320.2</v>
      </c>
      <c r="F337" s="45">
        <v>10905.1</v>
      </c>
      <c r="G337" s="45">
        <v>11074.6</v>
      </c>
      <c r="H337" s="45">
        <v>5138500096</v>
      </c>
      <c r="I337" s="45">
        <v>185122039035</v>
      </c>
    </row>
    <row r="338" spans="1:9" ht="16" x14ac:dyDescent="0.2">
      <c r="A338" s="6">
        <v>337</v>
      </c>
      <c r="B338" s="7">
        <v>43072</v>
      </c>
      <c r="C338" s="6" t="s">
        <v>3</v>
      </c>
      <c r="D338" s="45">
        <v>11082.7</v>
      </c>
      <c r="E338" s="45">
        <v>11858.7</v>
      </c>
      <c r="F338" s="45">
        <v>10862</v>
      </c>
      <c r="G338" s="45">
        <v>11323.2</v>
      </c>
      <c r="H338" s="45">
        <v>6608309760</v>
      </c>
      <c r="I338" s="45">
        <v>189302389920</v>
      </c>
    </row>
    <row r="339" spans="1:9" ht="16" x14ac:dyDescent="0.2">
      <c r="A339" s="6">
        <v>338</v>
      </c>
      <c r="B339" s="7">
        <v>43073</v>
      </c>
      <c r="C339" s="6" t="s">
        <v>1</v>
      </c>
      <c r="D339" s="45">
        <v>11315.4</v>
      </c>
      <c r="E339" s="45">
        <v>11657.2</v>
      </c>
      <c r="F339" s="45">
        <v>11081.8</v>
      </c>
      <c r="G339" s="45">
        <v>11657.2</v>
      </c>
      <c r="H339" s="45">
        <v>6132409856</v>
      </c>
      <c r="I339" s="45">
        <v>194912755450</v>
      </c>
    </row>
    <row r="340" spans="1:9" ht="16" x14ac:dyDescent="0.2">
      <c r="A340" s="6">
        <v>339</v>
      </c>
      <c r="B340" s="7">
        <v>43074</v>
      </c>
      <c r="C340" s="6" t="s">
        <v>7</v>
      </c>
      <c r="D340" s="45">
        <v>11685.7</v>
      </c>
      <c r="E340" s="45">
        <v>12032</v>
      </c>
      <c r="F340" s="45">
        <v>11604.6</v>
      </c>
      <c r="G340" s="45">
        <v>11916.7</v>
      </c>
      <c r="H340" s="45">
        <v>6895260160</v>
      </c>
      <c r="I340" s="45">
        <v>199278350420</v>
      </c>
    </row>
    <row r="341" spans="1:9" ht="16" x14ac:dyDescent="0.2">
      <c r="A341" s="6">
        <v>340</v>
      </c>
      <c r="B341" s="7">
        <v>43075</v>
      </c>
      <c r="C341" s="6" t="s">
        <v>6</v>
      </c>
      <c r="D341" s="45">
        <v>11923.4</v>
      </c>
      <c r="E341" s="45">
        <v>14369.1</v>
      </c>
      <c r="F341" s="45">
        <v>11923.4</v>
      </c>
      <c r="G341" s="45">
        <v>14291.5</v>
      </c>
      <c r="H341" s="45">
        <v>12656300032</v>
      </c>
      <c r="I341" s="45">
        <v>239024437136</v>
      </c>
    </row>
    <row r="342" spans="1:9" ht="16" x14ac:dyDescent="0.2">
      <c r="A342" s="6">
        <v>341</v>
      </c>
      <c r="B342" s="7">
        <v>43076</v>
      </c>
      <c r="C342" s="6" t="s">
        <v>2</v>
      </c>
      <c r="D342" s="45">
        <v>14266.1</v>
      </c>
      <c r="E342" s="45">
        <v>17899.7</v>
      </c>
      <c r="F342" s="45">
        <v>14057.3</v>
      </c>
      <c r="G342" s="45">
        <v>17899.7</v>
      </c>
      <c r="H342" s="45">
        <v>17950699520</v>
      </c>
      <c r="I342" s="45">
        <v>299405364249</v>
      </c>
    </row>
    <row r="343" spans="1:9" ht="16" x14ac:dyDescent="0.2">
      <c r="A343" s="6">
        <v>342</v>
      </c>
      <c r="B343" s="7">
        <v>43077</v>
      </c>
      <c r="C343" s="6" t="s">
        <v>4</v>
      </c>
      <c r="D343" s="45">
        <v>17802.900000000001</v>
      </c>
      <c r="E343" s="45">
        <v>18353.400000000001</v>
      </c>
      <c r="F343" s="45">
        <v>14336.9</v>
      </c>
      <c r="G343" s="45">
        <v>16569.400000000001</v>
      </c>
      <c r="H343" s="45">
        <v>21135998976</v>
      </c>
      <c r="I343" s="45">
        <v>277185764485</v>
      </c>
    </row>
    <row r="344" spans="1:9" ht="16" x14ac:dyDescent="0.2">
      <c r="A344" s="6">
        <v>343</v>
      </c>
      <c r="B344" s="7">
        <v>43078</v>
      </c>
      <c r="C344" s="6" t="s">
        <v>5</v>
      </c>
      <c r="D344" s="45">
        <v>16523.3</v>
      </c>
      <c r="E344" s="45">
        <v>16783</v>
      </c>
      <c r="F344" s="45">
        <v>13674.9</v>
      </c>
      <c r="G344" s="45">
        <v>15178.2</v>
      </c>
      <c r="H344" s="45">
        <v>13911300096</v>
      </c>
      <c r="I344" s="45">
        <v>253946084745</v>
      </c>
    </row>
    <row r="345" spans="1:9" ht="16" x14ac:dyDescent="0.2">
      <c r="A345" s="6">
        <v>344</v>
      </c>
      <c r="B345" s="7">
        <v>43079</v>
      </c>
      <c r="C345" s="6" t="s">
        <v>3</v>
      </c>
      <c r="D345" s="45">
        <v>15168.4</v>
      </c>
      <c r="E345" s="45">
        <v>15850.6</v>
      </c>
      <c r="F345" s="45">
        <v>13226.6</v>
      </c>
      <c r="G345" s="45">
        <v>15455.4</v>
      </c>
      <c r="H345" s="45">
        <v>13433299968</v>
      </c>
      <c r="I345" s="45">
        <v>258615393665</v>
      </c>
    </row>
    <row r="346" spans="1:9" ht="16" x14ac:dyDescent="0.2">
      <c r="A346" s="6">
        <v>345</v>
      </c>
      <c r="B346" s="7">
        <v>43080</v>
      </c>
      <c r="C346" s="6" t="s">
        <v>1</v>
      </c>
      <c r="D346" s="45">
        <v>15427.4</v>
      </c>
      <c r="E346" s="45">
        <v>17513.900000000001</v>
      </c>
      <c r="F346" s="45">
        <v>15404.8</v>
      </c>
      <c r="G346" s="45">
        <v>16936.8</v>
      </c>
      <c r="H346" s="45">
        <v>12153900032</v>
      </c>
      <c r="I346" s="45">
        <v>283439888520</v>
      </c>
    </row>
    <row r="347" spans="1:9" ht="16" x14ac:dyDescent="0.2">
      <c r="A347" s="6">
        <v>346</v>
      </c>
      <c r="B347" s="7">
        <v>43081</v>
      </c>
      <c r="C347" s="6" t="s">
        <v>7</v>
      </c>
      <c r="D347" s="45">
        <v>16919.8</v>
      </c>
      <c r="E347" s="45">
        <v>17781.8</v>
      </c>
      <c r="F347" s="45">
        <v>16571.599999999999</v>
      </c>
      <c r="G347" s="45">
        <v>17415.400000000001</v>
      </c>
      <c r="H347" s="45">
        <v>14603799552</v>
      </c>
      <c r="I347" s="45">
        <v>291483935710</v>
      </c>
    </row>
    <row r="348" spans="1:9" ht="16" x14ac:dyDescent="0.2">
      <c r="A348" s="6">
        <v>347</v>
      </c>
      <c r="B348" s="7">
        <v>43082</v>
      </c>
      <c r="C348" s="6" t="s">
        <v>6</v>
      </c>
      <c r="D348" s="45">
        <v>17500</v>
      </c>
      <c r="E348" s="45">
        <v>17653.099999999999</v>
      </c>
      <c r="F348" s="45">
        <v>16039.7</v>
      </c>
      <c r="G348" s="45">
        <v>16408.2</v>
      </c>
      <c r="H348" s="45">
        <v>12976900096</v>
      </c>
      <c r="I348" s="45">
        <v>274663619978</v>
      </c>
    </row>
    <row r="349" spans="1:9" ht="16" x14ac:dyDescent="0.2">
      <c r="A349" s="6">
        <v>348</v>
      </c>
      <c r="B349" s="7">
        <v>43083</v>
      </c>
      <c r="C349" s="6" t="s">
        <v>2</v>
      </c>
      <c r="D349" s="45">
        <v>16384.599999999999</v>
      </c>
      <c r="E349" s="45">
        <v>17085.8</v>
      </c>
      <c r="F349" s="45">
        <v>16185.9</v>
      </c>
      <c r="G349" s="45">
        <v>16564</v>
      </c>
      <c r="H349" s="45">
        <v>13777399808</v>
      </c>
      <c r="I349" s="45">
        <v>277310347000</v>
      </c>
    </row>
    <row r="350" spans="1:9" ht="16" x14ac:dyDescent="0.2">
      <c r="A350" s="6">
        <v>349</v>
      </c>
      <c r="B350" s="7">
        <v>43084</v>
      </c>
      <c r="C350" s="6" t="s">
        <v>4</v>
      </c>
      <c r="D350" s="45">
        <v>16601.3</v>
      </c>
      <c r="E350" s="45">
        <v>18154.099999999999</v>
      </c>
      <c r="F350" s="45">
        <v>16601.3</v>
      </c>
      <c r="G350" s="45">
        <v>17706.900000000001</v>
      </c>
      <c r="H350" s="45">
        <v>14309999616</v>
      </c>
      <c r="I350" s="45">
        <v>296482120238</v>
      </c>
    </row>
    <row r="351" spans="1:9" ht="16" x14ac:dyDescent="0.2">
      <c r="A351" s="6">
        <v>350</v>
      </c>
      <c r="B351" s="7">
        <v>43085</v>
      </c>
      <c r="C351" s="6" t="s">
        <v>5</v>
      </c>
      <c r="D351" s="45">
        <v>17760.3</v>
      </c>
      <c r="E351" s="45">
        <v>19716.7</v>
      </c>
      <c r="F351" s="45">
        <v>17515.3</v>
      </c>
      <c r="G351" s="45">
        <v>19497.400000000001</v>
      </c>
      <c r="H351" s="45">
        <v>12740599808</v>
      </c>
      <c r="I351" s="45">
        <v>326502485530</v>
      </c>
    </row>
    <row r="352" spans="1:9" ht="16" x14ac:dyDescent="0.2">
      <c r="A352" s="6">
        <v>351</v>
      </c>
      <c r="B352" s="7">
        <v>43086</v>
      </c>
      <c r="C352" s="6" t="s">
        <v>3</v>
      </c>
      <c r="D352" s="45">
        <v>19475.8</v>
      </c>
      <c r="E352" s="45">
        <v>20089</v>
      </c>
      <c r="F352" s="45">
        <v>18974.099999999999</v>
      </c>
      <c r="G352" s="45">
        <v>19140.8</v>
      </c>
      <c r="H352" s="45">
        <v>13314599936</v>
      </c>
      <c r="I352" s="45">
        <v>320576568850</v>
      </c>
    </row>
    <row r="353" spans="1:9" ht="16" x14ac:dyDescent="0.2">
      <c r="A353" s="6">
        <v>352</v>
      </c>
      <c r="B353" s="7">
        <v>43087</v>
      </c>
      <c r="C353" s="6" t="s">
        <v>1</v>
      </c>
      <c r="D353" s="45">
        <v>19106.400000000001</v>
      </c>
      <c r="E353" s="45">
        <v>19371</v>
      </c>
      <c r="F353" s="45">
        <v>18355.900000000001</v>
      </c>
      <c r="G353" s="45">
        <v>19114.2</v>
      </c>
      <c r="H353" s="45">
        <v>14839499776</v>
      </c>
      <c r="I353" s="45">
        <v>320174318520</v>
      </c>
    </row>
    <row r="354" spans="1:9" ht="16" x14ac:dyDescent="0.2">
      <c r="A354" s="6">
        <v>353</v>
      </c>
      <c r="B354" s="7">
        <v>43088</v>
      </c>
      <c r="C354" s="6" t="s">
        <v>7</v>
      </c>
      <c r="D354" s="45">
        <v>19118.3</v>
      </c>
      <c r="E354" s="45">
        <v>19177.8</v>
      </c>
      <c r="F354" s="45">
        <v>17275.400000000001</v>
      </c>
      <c r="G354" s="45">
        <v>17776.7</v>
      </c>
      <c r="H354" s="45">
        <v>16894499840</v>
      </c>
      <c r="I354" s="45">
        <v>297801055828</v>
      </c>
    </row>
    <row r="355" spans="1:9" ht="16" x14ac:dyDescent="0.2">
      <c r="A355" s="6">
        <v>354</v>
      </c>
      <c r="B355" s="7">
        <v>43089</v>
      </c>
      <c r="C355" s="6" t="s">
        <v>6</v>
      </c>
      <c r="D355" s="45">
        <v>17760.3</v>
      </c>
      <c r="E355" s="45">
        <v>17934.7</v>
      </c>
      <c r="F355" s="45">
        <v>16077.7</v>
      </c>
      <c r="G355" s="45">
        <v>16624.599999999999</v>
      </c>
      <c r="H355" s="45">
        <v>22149699584</v>
      </c>
      <c r="I355" s="45">
        <v>278528964015</v>
      </c>
    </row>
    <row r="356" spans="1:9" ht="16" x14ac:dyDescent="0.2">
      <c r="A356" s="6">
        <v>355</v>
      </c>
      <c r="B356" s="7">
        <v>43090</v>
      </c>
      <c r="C356" s="6" t="s">
        <v>2</v>
      </c>
      <c r="D356" s="45">
        <v>16642.400000000001</v>
      </c>
      <c r="E356" s="45">
        <v>17567.7</v>
      </c>
      <c r="F356" s="45">
        <v>15342.7</v>
      </c>
      <c r="G356" s="45">
        <v>15802.9</v>
      </c>
      <c r="H356" s="45">
        <v>16516599808</v>
      </c>
      <c r="I356" s="45">
        <v>264788651530</v>
      </c>
    </row>
    <row r="357" spans="1:9" ht="16" x14ac:dyDescent="0.2">
      <c r="A357" s="6">
        <v>356</v>
      </c>
      <c r="B357" s="7">
        <v>43091</v>
      </c>
      <c r="C357" s="6" t="s">
        <v>4</v>
      </c>
      <c r="D357" s="45">
        <v>15898</v>
      </c>
      <c r="E357" s="45">
        <v>15943.4</v>
      </c>
      <c r="F357" s="45">
        <v>11833</v>
      </c>
      <c r="G357" s="45">
        <v>13831.8</v>
      </c>
      <c r="H357" s="45">
        <v>22197999616</v>
      </c>
      <c r="I357" s="45">
        <v>231788283457</v>
      </c>
    </row>
    <row r="358" spans="1:9" ht="16" x14ac:dyDescent="0.2">
      <c r="A358" s="6">
        <v>357</v>
      </c>
      <c r="B358" s="7">
        <v>43092</v>
      </c>
      <c r="C358" s="6" t="s">
        <v>5</v>
      </c>
      <c r="D358" s="45">
        <v>13948.7</v>
      </c>
      <c r="E358" s="45">
        <v>15603.2</v>
      </c>
      <c r="F358" s="45">
        <v>13828.8</v>
      </c>
      <c r="G358" s="45">
        <v>14699.2</v>
      </c>
      <c r="H358" s="45">
        <v>13086000128</v>
      </c>
      <c r="I358" s="45">
        <v>246349213910</v>
      </c>
    </row>
    <row r="359" spans="1:9" ht="16" x14ac:dyDescent="0.2">
      <c r="A359" s="6">
        <v>358</v>
      </c>
      <c r="B359" s="7">
        <v>43093</v>
      </c>
      <c r="C359" s="6" t="s">
        <v>3</v>
      </c>
      <c r="D359" s="45">
        <v>14608.2</v>
      </c>
      <c r="E359" s="45">
        <v>14626</v>
      </c>
      <c r="F359" s="45">
        <v>12747.7</v>
      </c>
      <c r="G359" s="45">
        <v>13925.8</v>
      </c>
      <c r="H359" s="45">
        <v>11572299776</v>
      </c>
      <c r="I359" s="45">
        <v>233414163395</v>
      </c>
    </row>
    <row r="360" spans="1:9" ht="16" x14ac:dyDescent="0.2">
      <c r="A360" s="6">
        <v>359</v>
      </c>
      <c r="B360" s="7">
        <v>43094</v>
      </c>
      <c r="C360" s="6" t="s">
        <v>1</v>
      </c>
      <c r="D360" s="45">
        <v>13995.9</v>
      </c>
      <c r="E360" s="45">
        <v>14593</v>
      </c>
      <c r="F360" s="45">
        <v>13448.9</v>
      </c>
      <c r="G360" s="45">
        <v>14026.6</v>
      </c>
      <c r="H360" s="45">
        <v>10664699904</v>
      </c>
      <c r="I360" s="45">
        <v>235126843805</v>
      </c>
    </row>
    <row r="361" spans="1:9" ht="16" x14ac:dyDescent="0.2">
      <c r="A361" s="6">
        <v>360</v>
      </c>
      <c r="B361" s="7">
        <v>43095</v>
      </c>
      <c r="C361" s="6" t="s">
        <v>7</v>
      </c>
      <c r="D361" s="45">
        <v>14036.6</v>
      </c>
      <c r="E361" s="45">
        <v>16461.2</v>
      </c>
      <c r="F361" s="45">
        <v>14028.9</v>
      </c>
      <c r="G361" s="45">
        <v>16099.8</v>
      </c>
      <c r="H361" s="45">
        <v>13454300160</v>
      </c>
      <c r="I361" s="45">
        <v>269908107763</v>
      </c>
    </row>
    <row r="362" spans="1:9" ht="16" x14ac:dyDescent="0.2">
      <c r="A362" s="6">
        <v>361</v>
      </c>
      <c r="B362" s="7">
        <v>43096</v>
      </c>
      <c r="C362" s="6" t="s">
        <v>6</v>
      </c>
      <c r="D362" s="45">
        <v>16163.5</v>
      </c>
      <c r="E362" s="45">
        <v>16930.900000000001</v>
      </c>
      <c r="F362" s="45">
        <v>15114.3</v>
      </c>
      <c r="G362" s="45">
        <v>15838.5</v>
      </c>
      <c r="H362" s="45">
        <v>12487600128</v>
      </c>
      <c r="I362" s="45">
        <v>265559172050</v>
      </c>
    </row>
    <row r="363" spans="1:9" ht="16" x14ac:dyDescent="0.2">
      <c r="A363" s="6">
        <v>362</v>
      </c>
      <c r="B363" s="7">
        <v>43097</v>
      </c>
      <c r="C363" s="6" t="s">
        <v>2</v>
      </c>
      <c r="D363" s="45">
        <v>15864.1</v>
      </c>
      <c r="E363" s="45">
        <v>15888.4</v>
      </c>
      <c r="F363" s="45">
        <v>13937.3</v>
      </c>
      <c r="G363" s="45">
        <v>14606.5</v>
      </c>
      <c r="H363" s="45">
        <v>12336499712</v>
      </c>
      <c r="I363" s="45">
        <v>244929825575</v>
      </c>
    </row>
    <row r="364" spans="1:9" ht="16" x14ac:dyDescent="0.2">
      <c r="A364" s="6">
        <v>363</v>
      </c>
      <c r="B364" s="7">
        <v>43098</v>
      </c>
      <c r="C364" s="6" t="s">
        <v>4</v>
      </c>
      <c r="D364" s="45">
        <v>14695.8</v>
      </c>
      <c r="E364" s="45">
        <v>15279</v>
      </c>
      <c r="F364" s="45">
        <v>14307</v>
      </c>
      <c r="G364" s="45">
        <v>14656.2</v>
      </c>
      <c r="H364" s="45">
        <v>13025500160</v>
      </c>
      <c r="I364" s="45">
        <v>245793634125</v>
      </c>
    </row>
    <row r="365" spans="1:9" ht="16" x14ac:dyDescent="0.2">
      <c r="A365" s="6">
        <v>364</v>
      </c>
      <c r="B365" s="7">
        <v>43099</v>
      </c>
      <c r="C365" s="6" t="s">
        <v>5</v>
      </c>
      <c r="D365" s="45">
        <v>14681.9</v>
      </c>
      <c r="E365" s="45">
        <v>14681.9</v>
      </c>
      <c r="F365" s="45">
        <v>12350.1</v>
      </c>
      <c r="G365" s="45">
        <v>12952.2</v>
      </c>
      <c r="H365" s="45">
        <v>14452599808</v>
      </c>
      <c r="I365" s="45">
        <v>217239803085</v>
      </c>
    </row>
    <row r="366" spans="1:9" ht="16" x14ac:dyDescent="0.2">
      <c r="A366" s="6">
        <v>365</v>
      </c>
      <c r="B366" s="7">
        <v>43100</v>
      </c>
      <c r="C366" s="6" t="s">
        <v>3</v>
      </c>
      <c r="D366" s="45">
        <v>12897.7</v>
      </c>
      <c r="E366" s="45">
        <v>14377.4</v>
      </c>
      <c r="F366" s="45">
        <v>12755.6</v>
      </c>
      <c r="G366" s="45">
        <v>14156.4</v>
      </c>
      <c r="H366" s="45">
        <v>12136299520</v>
      </c>
      <c r="I366" s="45">
        <v>237465823980</v>
      </c>
    </row>
    <row r="367" spans="1:9" ht="16" x14ac:dyDescent="0.2">
      <c r="A367" s="6">
        <v>366</v>
      </c>
      <c r="B367" s="7">
        <v>43101</v>
      </c>
      <c r="C367" s="6" t="s">
        <v>1</v>
      </c>
      <c r="D367" s="45">
        <v>14112.2</v>
      </c>
      <c r="E367" s="45">
        <v>14112.2</v>
      </c>
      <c r="F367" s="45">
        <v>13154.7</v>
      </c>
      <c r="G367" s="45">
        <v>13657.2</v>
      </c>
      <c r="H367" s="45">
        <v>10291200000</v>
      </c>
      <c r="I367" s="45">
        <v>229119155396</v>
      </c>
    </row>
    <row r="368" spans="1:9" ht="16" x14ac:dyDescent="0.2">
      <c r="A368" s="6">
        <v>367</v>
      </c>
      <c r="B368" s="7">
        <v>43102</v>
      </c>
      <c r="C368" s="6" t="s">
        <v>7</v>
      </c>
      <c r="D368" s="45">
        <v>13625</v>
      </c>
      <c r="E368" s="45">
        <v>15444.6</v>
      </c>
      <c r="F368" s="45">
        <v>13163.6</v>
      </c>
      <c r="G368" s="45">
        <v>14982.1</v>
      </c>
      <c r="H368" s="45">
        <v>16846600192</v>
      </c>
      <c r="I368" s="45">
        <v>251377913955</v>
      </c>
    </row>
    <row r="369" spans="1:9" ht="16" x14ac:dyDescent="0.2">
      <c r="A369" s="6">
        <v>368</v>
      </c>
      <c r="B369" s="7">
        <v>43103</v>
      </c>
      <c r="C369" s="6" t="s">
        <v>6</v>
      </c>
      <c r="D369" s="45">
        <v>14978.2</v>
      </c>
      <c r="E369" s="45">
        <v>15572.8</v>
      </c>
      <c r="F369" s="45">
        <v>14844.5</v>
      </c>
      <c r="G369" s="45">
        <v>15201</v>
      </c>
      <c r="H369" s="45">
        <v>16871900160</v>
      </c>
      <c r="I369" s="45">
        <v>255080562912</v>
      </c>
    </row>
    <row r="370" spans="1:9" ht="16" x14ac:dyDescent="0.2">
      <c r="A370" s="6">
        <v>369</v>
      </c>
      <c r="B370" s="7">
        <v>43104</v>
      </c>
      <c r="C370" s="6" t="s">
        <v>2</v>
      </c>
      <c r="D370" s="45">
        <v>15270.7</v>
      </c>
      <c r="E370" s="45">
        <v>15739.7</v>
      </c>
      <c r="F370" s="45">
        <v>14522.2</v>
      </c>
      <c r="G370" s="45">
        <v>15599.2</v>
      </c>
      <c r="H370" s="45">
        <v>21783199744</v>
      </c>
      <c r="I370" s="45">
        <v>261795321110</v>
      </c>
    </row>
    <row r="371" spans="1:9" ht="16" x14ac:dyDescent="0.2">
      <c r="A371" s="6">
        <v>370</v>
      </c>
      <c r="B371" s="7">
        <v>43105</v>
      </c>
      <c r="C371" s="6" t="s">
        <v>4</v>
      </c>
      <c r="D371" s="45">
        <v>15477.2</v>
      </c>
      <c r="E371" s="45">
        <v>17705.2</v>
      </c>
      <c r="F371" s="45">
        <v>15202.8</v>
      </c>
      <c r="G371" s="45">
        <v>17429.5</v>
      </c>
      <c r="H371" s="45">
        <v>23840899072</v>
      </c>
      <c r="I371" s="45">
        <v>292544135538</v>
      </c>
    </row>
    <row r="372" spans="1:9" ht="16" x14ac:dyDescent="0.2">
      <c r="A372" s="6">
        <v>371</v>
      </c>
      <c r="B372" s="7">
        <v>43106</v>
      </c>
      <c r="C372" s="6" t="s">
        <v>5</v>
      </c>
      <c r="D372" s="45">
        <v>17462.099999999999</v>
      </c>
      <c r="E372" s="45">
        <v>17712.400000000001</v>
      </c>
      <c r="F372" s="45">
        <v>16764.599999999999</v>
      </c>
      <c r="G372" s="45">
        <v>17527</v>
      </c>
      <c r="H372" s="45">
        <v>18314600448</v>
      </c>
      <c r="I372" s="45">
        <v>294217423675</v>
      </c>
    </row>
    <row r="373" spans="1:9" ht="16" x14ac:dyDescent="0.2">
      <c r="A373" s="6">
        <v>372</v>
      </c>
      <c r="B373" s="7">
        <v>43107</v>
      </c>
      <c r="C373" s="6" t="s">
        <v>3</v>
      </c>
      <c r="D373" s="45">
        <v>17527.3</v>
      </c>
      <c r="E373" s="45">
        <v>17579.599999999999</v>
      </c>
      <c r="F373" s="45">
        <v>16087.7</v>
      </c>
      <c r="G373" s="45">
        <v>16477.599999999999</v>
      </c>
      <c r="H373" s="45">
        <v>15866000384</v>
      </c>
      <c r="I373" s="45">
        <v>276634797271</v>
      </c>
    </row>
    <row r="374" spans="1:9" ht="16" x14ac:dyDescent="0.2">
      <c r="A374" s="6">
        <v>373</v>
      </c>
      <c r="B374" s="7">
        <v>43108</v>
      </c>
      <c r="C374" s="6" t="s">
        <v>1</v>
      </c>
      <c r="D374" s="45">
        <v>16476.2</v>
      </c>
      <c r="E374" s="45">
        <v>16537.900000000001</v>
      </c>
      <c r="F374" s="45">
        <v>14208.2</v>
      </c>
      <c r="G374" s="45">
        <v>15170.1</v>
      </c>
      <c r="H374" s="45">
        <v>18413899776</v>
      </c>
      <c r="I374" s="45">
        <v>254715263101</v>
      </c>
    </row>
    <row r="375" spans="1:9" ht="16" x14ac:dyDescent="0.2">
      <c r="A375" s="6">
        <v>374</v>
      </c>
      <c r="B375" s="7">
        <v>43109</v>
      </c>
      <c r="C375" s="6" t="s">
        <v>7</v>
      </c>
      <c r="D375" s="45">
        <v>15123.7</v>
      </c>
      <c r="E375" s="45">
        <v>15497.5</v>
      </c>
      <c r="F375" s="45">
        <v>14424</v>
      </c>
      <c r="G375" s="45">
        <v>14595.4</v>
      </c>
      <c r="H375" s="45">
        <v>16659999744</v>
      </c>
      <c r="I375" s="45">
        <v>245095808695</v>
      </c>
    </row>
    <row r="376" spans="1:9" ht="16" x14ac:dyDescent="0.2">
      <c r="A376" s="6">
        <v>375</v>
      </c>
      <c r="B376" s="7">
        <v>43110</v>
      </c>
      <c r="C376" s="6" t="s">
        <v>6</v>
      </c>
      <c r="D376" s="45">
        <v>14588.5</v>
      </c>
      <c r="E376" s="45">
        <v>14973.3</v>
      </c>
      <c r="F376" s="45">
        <v>13691.2</v>
      </c>
      <c r="G376" s="45">
        <v>14973.3</v>
      </c>
      <c r="H376" s="45">
        <v>18500800512</v>
      </c>
      <c r="I376" s="45">
        <v>251472635522</v>
      </c>
    </row>
    <row r="377" spans="1:9" ht="16" x14ac:dyDescent="0.2">
      <c r="A377" s="6">
        <v>376</v>
      </c>
      <c r="B377" s="7">
        <v>43111</v>
      </c>
      <c r="C377" s="6" t="s">
        <v>2</v>
      </c>
      <c r="D377" s="45">
        <v>14968.2</v>
      </c>
      <c r="E377" s="45">
        <v>15018.8</v>
      </c>
      <c r="F377" s="45">
        <v>13105.9</v>
      </c>
      <c r="G377" s="45">
        <v>13405.8</v>
      </c>
      <c r="H377" s="45">
        <v>16534099968</v>
      </c>
      <c r="I377" s="45">
        <v>225178724050</v>
      </c>
    </row>
    <row r="378" spans="1:9" ht="16" x14ac:dyDescent="0.2">
      <c r="A378" s="6">
        <v>377</v>
      </c>
      <c r="B378" s="7">
        <v>43112</v>
      </c>
      <c r="C378" s="6" t="s">
        <v>4</v>
      </c>
      <c r="D378" s="45">
        <v>13453.9</v>
      </c>
      <c r="E378" s="45">
        <v>14229.9</v>
      </c>
      <c r="F378" s="45">
        <v>13158.1</v>
      </c>
      <c r="G378" s="45">
        <v>13980.6</v>
      </c>
      <c r="H378" s="45">
        <v>12065699840</v>
      </c>
      <c r="I378" s="45">
        <v>234865160377</v>
      </c>
    </row>
    <row r="379" spans="1:9" ht="16" x14ac:dyDescent="0.2">
      <c r="A379" s="6">
        <v>378</v>
      </c>
      <c r="B379" s="7">
        <v>43113</v>
      </c>
      <c r="C379" s="6" t="s">
        <v>5</v>
      </c>
      <c r="D379" s="45">
        <v>13952.4</v>
      </c>
      <c r="E379" s="45">
        <v>14659.5</v>
      </c>
      <c r="F379" s="45">
        <v>13952.4</v>
      </c>
      <c r="G379" s="45">
        <v>14360.2</v>
      </c>
      <c r="H379" s="45">
        <v>12763599872</v>
      </c>
      <c r="I379" s="45">
        <v>241268592240</v>
      </c>
    </row>
    <row r="380" spans="1:9" ht="16" x14ac:dyDescent="0.2">
      <c r="A380" s="6">
        <v>379</v>
      </c>
      <c r="B380" s="7">
        <v>43114</v>
      </c>
      <c r="C380" s="6" t="s">
        <v>3</v>
      </c>
      <c r="D380" s="45">
        <v>14370.8</v>
      </c>
      <c r="E380" s="45">
        <v>14511.8</v>
      </c>
      <c r="F380" s="45">
        <v>13268</v>
      </c>
      <c r="G380" s="45">
        <v>13772</v>
      </c>
      <c r="H380" s="45">
        <v>11084099584</v>
      </c>
      <c r="I380" s="45">
        <v>231413491364</v>
      </c>
    </row>
    <row r="381" spans="1:9" ht="16" x14ac:dyDescent="0.2">
      <c r="A381" s="6">
        <v>380</v>
      </c>
      <c r="B381" s="7">
        <v>43115</v>
      </c>
      <c r="C381" s="6" t="s">
        <v>1</v>
      </c>
      <c r="D381" s="45">
        <v>13767.3</v>
      </c>
      <c r="E381" s="45">
        <v>14445.5</v>
      </c>
      <c r="F381" s="45">
        <v>13641.7</v>
      </c>
      <c r="G381" s="45">
        <v>13819.8</v>
      </c>
      <c r="H381" s="45">
        <v>12750799872</v>
      </c>
      <c r="I381" s="45">
        <v>232242775485</v>
      </c>
    </row>
    <row r="382" spans="1:9" ht="16" x14ac:dyDescent="0.2">
      <c r="A382" s="6">
        <v>381</v>
      </c>
      <c r="B382" s="7">
        <v>43116</v>
      </c>
      <c r="C382" s="6" t="s">
        <v>7</v>
      </c>
      <c r="D382" s="45">
        <v>13836.1</v>
      </c>
      <c r="E382" s="45">
        <v>13843.1</v>
      </c>
      <c r="F382" s="45">
        <v>10194.9</v>
      </c>
      <c r="G382" s="45">
        <v>11490.5</v>
      </c>
      <c r="H382" s="45">
        <v>18853799936</v>
      </c>
      <c r="I382" s="45">
        <v>193121120762</v>
      </c>
    </row>
    <row r="383" spans="1:9" ht="16" x14ac:dyDescent="0.2">
      <c r="A383" s="6">
        <v>382</v>
      </c>
      <c r="B383" s="7">
        <v>43117</v>
      </c>
      <c r="C383" s="6" t="s">
        <v>6</v>
      </c>
      <c r="D383" s="45">
        <v>11431.1</v>
      </c>
      <c r="E383" s="45">
        <v>11678</v>
      </c>
      <c r="F383" s="45">
        <v>9402.2900000000009</v>
      </c>
      <c r="G383" s="45">
        <v>11188.6</v>
      </c>
      <c r="H383" s="45">
        <v>18830600192</v>
      </c>
      <c r="I383" s="45">
        <v>188070430523</v>
      </c>
    </row>
    <row r="384" spans="1:9" ht="16" x14ac:dyDescent="0.2">
      <c r="A384" s="6">
        <v>383</v>
      </c>
      <c r="B384" s="7">
        <v>43118</v>
      </c>
      <c r="C384" s="6" t="s">
        <v>2</v>
      </c>
      <c r="D384" s="45">
        <v>11198.8</v>
      </c>
      <c r="E384" s="45">
        <v>12107.3</v>
      </c>
      <c r="F384" s="45">
        <v>10942.5</v>
      </c>
      <c r="G384" s="45">
        <v>11474.9</v>
      </c>
      <c r="H384" s="45">
        <v>15020399616</v>
      </c>
      <c r="I384" s="45">
        <v>192907550324</v>
      </c>
    </row>
    <row r="385" spans="1:9" ht="16" x14ac:dyDescent="0.2">
      <c r="A385" s="6">
        <v>384</v>
      </c>
      <c r="B385" s="7">
        <v>43119</v>
      </c>
      <c r="C385" s="6" t="s">
        <v>4</v>
      </c>
      <c r="D385" s="45">
        <v>11429.8</v>
      </c>
      <c r="E385" s="45">
        <v>11992.8</v>
      </c>
      <c r="F385" s="45">
        <v>11172.1</v>
      </c>
      <c r="G385" s="45">
        <v>11607.4</v>
      </c>
      <c r="H385" s="45">
        <v>10740400128</v>
      </c>
      <c r="I385" s="45">
        <v>195158837709</v>
      </c>
    </row>
    <row r="386" spans="1:9" ht="16" x14ac:dyDescent="0.2">
      <c r="A386" s="6">
        <v>385</v>
      </c>
      <c r="B386" s="7">
        <v>43120</v>
      </c>
      <c r="C386" s="6" t="s">
        <v>5</v>
      </c>
      <c r="D386" s="45">
        <v>11656.2</v>
      </c>
      <c r="E386" s="45">
        <v>13103</v>
      </c>
      <c r="F386" s="45">
        <v>11656.2</v>
      </c>
      <c r="G386" s="45">
        <v>12899.2</v>
      </c>
      <c r="H386" s="45">
        <v>11801700352</v>
      </c>
      <c r="I386" s="45">
        <v>216907619830</v>
      </c>
    </row>
    <row r="387" spans="1:9" ht="16" x14ac:dyDescent="0.2">
      <c r="A387" s="6">
        <v>386</v>
      </c>
      <c r="B387" s="7">
        <v>43121</v>
      </c>
      <c r="C387" s="6" t="s">
        <v>3</v>
      </c>
      <c r="D387" s="45">
        <v>12889.2</v>
      </c>
      <c r="E387" s="45">
        <v>12895.9</v>
      </c>
      <c r="F387" s="45">
        <v>11288.2</v>
      </c>
      <c r="G387" s="45">
        <v>11600.1</v>
      </c>
      <c r="H387" s="45">
        <v>9935179776</v>
      </c>
      <c r="I387" s="45">
        <v>195089460991</v>
      </c>
    </row>
    <row r="388" spans="1:9" ht="16" x14ac:dyDescent="0.2">
      <c r="A388" s="6">
        <v>387</v>
      </c>
      <c r="B388" s="7">
        <v>43122</v>
      </c>
      <c r="C388" s="6" t="s">
        <v>1</v>
      </c>
      <c r="D388" s="45">
        <v>11633.1</v>
      </c>
      <c r="E388" s="45">
        <v>11966.4</v>
      </c>
      <c r="F388" s="45">
        <v>10240.200000000001</v>
      </c>
      <c r="G388" s="45">
        <v>10931.4</v>
      </c>
      <c r="H388" s="45">
        <v>10537400320</v>
      </c>
      <c r="I388" s="45">
        <v>183866421285</v>
      </c>
    </row>
    <row r="389" spans="1:9" ht="16" x14ac:dyDescent="0.2">
      <c r="A389" s="6">
        <v>388</v>
      </c>
      <c r="B389" s="7">
        <v>43123</v>
      </c>
      <c r="C389" s="6" t="s">
        <v>7</v>
      </c>
      <c r="D389" s="45">
        <v>10944.5</v>
      </c>
      <c r="E389" s="45">
        <v>11377.6</v>
      </c>
      <c r="F389" s="45">
        <v>10129.700000000001</v>
      </c>
      <c r="G389" s="45">
        <v>10868.4</v>
      </c>
      <c r="H389" s="45">
        <v>9660609536</v>
      </c>
      <c r="I389" s="45">
        <v>182830257191</v>
      </c>
    </row>
    <row r="390" spans="1:9" ht="16" x14ac:dyDescent="0.2">
      <c r="A390" s="6">
        <v>389</v>
      </c>
      <c r="B390" s="7">
        <v>43124</v>
      </c>
      <c r="C390" s="6" t="s">
        <v>6</v>
      </c>
      <c r="D390" s="45">
        <v>10903.4</v>
      </c>
      <c r="E390" s="45">
        <v>11501.4</v>
      </c>
      <c r="F390" s="45">
        <v>10639.8</v>
      </c>
      <c r="G390" s="45">
        <v>11359.4</v>
      </c>
      <c r="H390" s="45">
        <v>9940989952</v>
      </c>
      <c r="I390" s="45">
        <v>191115225673</v>
      </c>
    </row>
    <row r="391" spans="1:9" ht="16" x14ac:dyDescent="0.2">
      <c r="A391" s="6">
        <v>390</v>
      </c>
      <c r="B391" s="7">
        <v>43125</v>
      </c>
      <c r="C391" s="6" t="s">
        <v>2</v>
      </c>
      <c r="D391" s="45">
        <v>11421.7</v>
      </c>
      <c r="E391" s="45">
        <v>11785.7</v>
      </c>
      <c r="F391" s="45">
        <v>11057.4</v>
      </c>
      <c r="G391" s="45">
        <v>11259.4</v>
      </c>
      <c r="H391" s="45">
        <v>8873169920</v>
      </c>
      <c r="I391" s="45">
        <v>189455303273</v>
      </c>
    </row>
    <row r="392" spans="1:9" ht="16" x14ac:dyDescent="0.2">
      <c r="A392" s="6">
        <v>391</v>
      </c>
      <c r="B392" s="7">
        <v>43126</v>
      </c>
      <c r="C392" s="6" t="s">
        <v>4</v>
      </c>
      <c r="D392" s="45">
        <v>11256</v>
      </c>
      <c r="E392" s="45">
        <v>11656.7</v>
      </c>
      <c r="F392" s="45">
        <v>10470.299999999999</v>
      </c>
      <c r="G392" s="45">
        <v>11171.4</v>
      </c>
      <c r="H392" s="45">
        <v>9746199552</v>
      </c>
      <c r="I392" s="45">
        <v>187995804677</v>
      </c>
    </row>
    <row r="393" spans="1:9" ht="16" x14ac:dyDescent="0.2">
      <c r="A393" s="6">
        <v>392</v>
      </c>
      <c r="B393" s="7">
        <v>43127</v>
      </c>
      <c r="C393" s="6" t="s">
        <v>5</v>
      </c>
      <c r="D393" s="45">
        <v>11174.9</v>
      </c>
      <c r="E393" s="45">
        <v>11614.9</v>
      </c>
      <c r="F393" s="45">
        <v>10989.2</v>
      </c>
      <c r="G393" s="45">
        <v>11440.7</v>
      </c>
      <c r="H393" s="45">
        <v>7583269888</v>
      </c>
      <c r="I393" s="45">
        <v>192550550498</v>
      </c>
    </row>
    <row r="394" spans="1:9" ht="16" x14ac:dyDescent="0.2">
      <c r="A394" s="6">
        <v>393</v>
      </c>
      <c r="B394" s="7">
        <v>43128</v>
      </c>
      <c r="C394" s="6" t="s">
        <v>3</v>
      </c>
      <c r="D394" s="45">
        <v>11475.3</v>
      </c>
      <c r="E394" s="45">
        <v>12040.3</v>
      </c>
      <c r="F394" s="45">
        <v>11475.3</v>
      </c>
      <c r="G394" s="45">
        <v>11786.3</v>
      </c>
      <c r="H394" s="45">
        <v>8350360064</v>
      </c>
      <c r="I394" s="45">
        <v>198389948175</v>
      </c>
    </row>
    <row r="395" spans="1:9" ht="16" x14ac:dyDescent="0.2">
      <c r="A395" s="6">
        <v>394</v>
      </c>
      <c r="B395" s="7">
        <v>43129</v>
      </c>
      <c r="C395" s="6" t="s">
        <v>1</v>
      </c>
      <c r="D395" s="45">
        <v>11755.5</v>
      </c>
      <c r="E395" s="45">
        <v>11875.6</v>
      </c>
      <c r="F395" s="45">
        <v>11179.2</v>
      </c>
      <c r="G395" s="45">
        <v>11296.4</v>
      </c>
      <c r="H395" s="45">
        <v>7107359744</v>
      </c>
      <c r="I395" s="45">
        <v>190164444830</v>
      </c>
    </row>
    <row r="396" spans="1:9" ht="16" x14ac:dyDescent="0.2">
      <c r="A396" s="6">
        <v>395</v>
      </c>
      <c r="B396" s="7">
        <v>43130</v>
      </c>
      <c r="C396" s="6" t="s">
        <v>7</v>
      </c>
      <c r="D396" s="45">
        <v>11306.8</v>
      </c>
      <c r="E396" s="45">
        <v>11307.2</v>
      </c>
      <c r="F396" s="45">
        <v>10036.200000000001</v>
      </c>
      <c r="G396" s="45">
        <v>10106.299999999999</v>
      </c>
      <c r="H396" s="45">
        <v>8637859840</v>
      </c>
      <c r="I396" s="45">
        <v>170151556678</v>
      </c>
    </row>
    <row r="397" spans="1:9" ht="16" x14ac:dyDescent="0.2">
      <c r="A397" s="6">
        <v>396</v>
      </c>
      <c r="B397" s="7">
        <v>43131</v>
      </c>
      <c r="C397" s="6" t="s">
        <v>6</v>
      </c>
      <c r="D397" s="45">
        <v>10108.200000000001</v>
      </c>
      <c r="E397" s="45">
        <v>10381.6</v>
      </c>
      <c r="F397" s="45">
        <v>9777.42</v>
      </c>
      <c r="G397" s="45">
        <v>10221.1</v>
      </c>
      <c r="H397" s="45">
        <v>8041160192</v>
      </c>
      <c r="I397" s="45">
        <v>172099559942</v>
      </c>
    </row>
    <row r="398" spans="1:9" ht="16" x14ac:dyDescent="0.2">
      <c r="A398" s="6">
        <v>397</v>
      </c>
      <c r="B398" s="7">
        <v>43132</v>
      </c>
      <c r="C398" s="6" t="s">
        <v>2</v>
      </c>
      <c r="D398" s="45">
        <v>10237.299999999999</v>
      </c>
      <c r="E398" s="45">
        <v>10288.799999999999</v>
      </c>
      <c r="F398" s="45">
        <v>8812.2800000000007</v>
      </c>
      <c r="G398" s="45">
        <v>9170.5400000000009</v>
      </c>
      <c r="H398" s="45">
        <v>9959400448</v>
      </c>
      <c r="I398" s="45">
        <v>154428564694</v>
      </c>
    </row>
    <row r="399" spans="1:9" ht="16" x14ac:dyDescent="0.2">
      <c r="A399" s="6">
        <v>398</v>
      </c>
      <c r="B399" s="7">
        <v>43133</v>
      </c>
      <c r="C399" s="6" t="s">
        <v>4</v>
      </c>
      <c r="D399" s="45">
        <v>9142.2800000000007</v>
      </c>
      <c r="E399" s="45">
        <v>9142.2800000000007</v>
      </c>
      <c r="F399" s="45">
        <v>7796.49</v>
      </c>
      <c r="G399" s="45">
        <v>8830.75</v>
      </c>
      <c r="H399" s="45">
        <v>12726899712</v>
      </c>
      <c r="I399" s="45">
        <v>148725283812</v>
      </c>
    </row>
    <row r="400" spans="1:9" ht="16" x14ac:dyDescent="0.2">
      <c r="A400" s="6">
        <v>399</v>
      </c>
      <c r="B400" s="7">
        <v>43134</v>
      </c>
      <c r="C400" s="6" t="s">
        <v>5</v>
      </c>
      <c r="D400" s="45">
        <v>8852.1200000000008</v>
      </c>
      <c r="E400" s="45">
        <v>9430.75</v>
      </c>
      <c r="F400" s="45">
        <v>8251.6299999999992</v>
      </c>
      <c r="G400" s="45">
        <v>9174.91</v>
      </c>
      <c r="H400" s="45">
        <v>7263790080</v>
      </c>
      <c r="I400" s="45">
        <v>154540000411</v>
      </c>
    </row>
    <row r="401" spans="1:9" ht="16" x14ac:dyDescent="0.2">
      <c r="A401" s="6">
        <v>400</v>
      </c>
      <c r="B401" s="7">
        <v>43135</v>
      </c>
      <c r="C401" s="6" t="s">
        <v>3</v>
      </c>
      <c r="D401" s="45">
        <v>9175.7000000000007</v>
      </c>
      <c r="E401" s="45">
        <v>9334.8700000000008</v>
      </c>
      <c r="F401" s="45">
        <v>8031.22</v>
      </c>
      <c r="G401" s="45">
        <v>8277.01</v>
      </c>
      <c r="H401" s="45">
        <v>7073549824</v>
      </c>
      <c r="I401" s="45">
        <v>139433682759</v>
      </c>
    </row>
    <row r="402" spans="1:9" ht="16" x14ac:dyDescent="0.2">
      <c r="A402" s="6">
        <v>401</v>
      </c>
      <c r="B402" s="7">
        <v>43136</v>
      </c>
      <c r="C402" s="6" t="s">
        <v>1</v>
      </c>
      <c r="D402" s="45">
        <v>8270.5400000000009</v>
      </c>
      <c r="E402" s="45">
        <v>8364.84</v>
      </c>
      <c r="F402" s="45">
        <v>6756.68</v>
      </c>
      <c r="G402" s="45">
        <v>6955.27</v>
      </c>
      <c r="H402" s="45">
        <v>9285289984</v>
      </c>
      <c r="I402" s="45">
        <v>117184385122</v>
      </c>
    </row>
    <row r="403" spans="1:9" ht="16" x14ac:dyDescent="0.2">
      <c r="A403" s="6">
        <v>402</v>
      </c>
      <c r="B403" s="7">
        <v>43137</v>
      </c>
      <c r="C403" s="6" t="s">
        <v>7</v>
      </c>
      <c r="D403" s="45">
        <v>7051.75</v>
      </c>
      <c r="E403" s="45">
        <v>7850.7</v>
      </c>
      <c r="F403" s="45">
        <v>6048.26</v>
      </c>
      <c r="G403" s="45">
        <v>7754</v>
      </c>
      <c r="H403" s="45">
        <v>13999800320</v>
      </c>
      <c r="I403" s="45">
        <v>130658094648</v>
      </c>
    </row>
    <row r="404" spans="1:9" ht="16" x14ac:dyDescent="0.2">
      <c r="A404" s="6">
        <v>403</v>
      </c>
      <c r="B404" s="7">
        <v>43138</v>
      </c>
      <c r="C404" s="6" t="s">
        <v>6</v>
      </c>
      <c r="D404" s="45">
        <v>7755.49</v>
      </c>
      <c r="E404" s="45">
        <v>8509.11</v>
      </c>
      <c r="F404" s="45">
        <v>7236.79</v>
      </c>
      <c r="G404" s="45">
        <v>7621.3</v>
      </c>
      <c r="H404" s="45">
        <v>9169280000</v>
      </c>
      <c r="I404" s="45">
        <v>128435001186</v>
      </c>
    </row>
    <row r="405" spans="1:9" ht="16" x14ac:dyDescent="0.2">
      <c r="A405" s="6">
        <v>404</v>
      </c>
      <c r="B405" s="7">
        <v>43139</v>
      </c>
      <c r="C405" s="6" t="s">
        <v>2</v>
      </c>
      <c r="D405" s="45">
        <v>7637.86</v>
      </c>
      <c r="E405" s="45">
        <v>8558.77</v>
      </c>
      <c r="F405" s="45">
        <v>7637.86</v>
      </c>
      <c r="G405" s="45">
        <v>8265.59</v>
      </c>
      <c r="H405" s="45">
        <v>9346750464</v>
      </c>
      <c r="I405" s="45">
        <v>139306699929</v>
      </c>
    </row>
    <row r="406" spans="1:9" ht="16" x14ac:dyDescent="0.2">
      <c r="A406" s="6">
        <v>405</v>
      </c>
      <c r="B406" s="7">
        <v>43140</v>
      </c>
      <c r="C406" s="6" t="s">
        <v>4</v>
      </c>
      <c r="D406" s="45">
        <v>8271.84</v>
      </c>
      <c r="E406" s="45">
        <v>8736.98</v>
      </c>
      <c r="F406" s="45">
        <v>7884.71</v>
      </c>
      <c r="G406" s="45">
        <v>8736.98</v>
      </c>
      <c r="H406" s="45">
        <v>6784820224</v>
      </c>
      <c r="I406" s="45">
        <v>147266052809</v>
      </c>
    </row>
    <row r="407" spans="1:9" ht="16" x14ac:dyDescent="0.2">
      <c r="A407" s="6">
        <v>406</v>
      </c>
      <c r="B407" s="7">
        <v>43141</v>
      </c>
      <c r="C407" s="6" t="s">
        <v>5</v>
      </c>
      <c r="D407" s="45">
        <v>8720.08</v>
      </c>
      <c r="E407" s="45">
        <v>9122.5499999999993</v>
      </c>
      <c r="F407" s="45">
        <v>8295.4699999999993</v>
      </c>
      <c r="G407" s="45">
        <v>8621.9</v>
      </c>
      <c r="H407" s="45">
        <v>7780960256</v>
      </c>
      <c r="I407" s="45">
        <v>145341842785</v>
      </c>
    </row>
    <row r="408" spans="1:9" ht="16" x14ac:dyDescent="0.2">
      <c r="A408" s="6">
        <v>407</v>
      </c>
      <c r="B408" s="7">
        <v>43142</v>
      </c>
      <c r="C408" s="6" t="s">
        <v>3</v>
      </c>
      <c r="D408" s="45">
        <v>8616.1299999999992</v>
      </c>
      <c r="E408" s="45">
        <v>8616.1299999999992</v>
      </c>
      <c r="F408" s="45">
        <v>7931.1</v>
      </c>
      <c r="G408" s="45">
        <v>8129.97</v>
      </c>
      <c r="H408" s="45">
        <v>6122189824</v>
      </c>
      <c r="I408" s="45">
        <v>137064586975</v>
      </c>
    </row>
    <row r="409" spans="1:9" ht="16" x14ac:dyDescent="0.2">
      <c r="A409" s="6">
        <v>408</v>
      </c>
      <c r="B409" s="7">
        <v>43143</v>
      </c>
      <c r="C409" s="6" t="s">
        <v>1</v>
      </c>
      <c r="D409" s="45">
        <v>8141.43</v>
      </c>
      <c r="E409" s="45">
        <v>8985.92</v>
      </c>
      <c r="F409" s="45">
        <v>8141.43</v>
      </c>
      <c r="G409" s="45">
        <v>8926.57</v>
      </c>
      <c r="H409" s="45">
        <v>6256439808</v>
      </c>
      <c r="I409" s="45">
        <v>150513128412</v>
      </c>
    </row>
    <row r="410" spans="1:9" ht="16" x14ac:dyDescent="0.2">
      <c r="A410" s="6">
        <v>409</v>
      </c>
      <c r="B410" s="7">
        <v>43144</v>
      </c>
      <c r="C410" s="6" t="s">
        <v>7</v>
      </c>
      <c r="D410" s="45">
        <v>8926.7199999999993</v>
      </c>
      <c r="E410" s="45">
        <v>8958.4699999999993</v>
      </c>
      <c r="F410" s="45">
        <v>8455.41</v>
      </c>
      <c r="G410" s="45">
        <v>8598.31</v>
      </c>
      <c r="H410" s="45">
        <v>5696719872</v>
      </c>
      <c r="I410" s="45">
        <v>144995984203</v>
      </c>
    </row>
    <row r="411" spans="1:9" ht="16" x14ac:dyDescent="0.2">
      <c r="A411" s="6">
        <v>410</v>
      </c>
      <c r="B411" s="7">
        <v>43145</v>
      </c>
      <c r="C411" s="6" t="s">
        <v>6</v>
      </c>
      <c r="D411" s="45">
        <v>8599.92</v>
      </c>
      <c r="E411" s="45">
        <v>9518.5400000000009</v>
      </c>
      <c r="F411" s="45">
        <v>8599.92</v>
      </c>
      <c r="G411" s="45">
        <v>9494.6299999999992</v>
      </c>
      <c r="H411" s="45">
        <v>7909819904</v>
      </c>
      <c r="I411" s="45">
        <v>160131558835</v>
      </c>
    </row>
    <row r="412" spans="1:9" ht="16" x14ac:dyDescent="0.2">
      <c r="A412" s="6">
        <v>411</v>
      </c>
      <c r="B412" s="7">
        <v>43146</v>
      </c>
      <c r="C412" s="6" t="s">
        <v>2</v>
      </c>
      <c r="D412" s="45">
        <v>9488.32</v>
      </c>
      <c r="E412" s="45">
        <v>10234.799999999999</v>
      </c>
      <c r="F412" s="45">
        <v>9395.58</v>
      </c>
      <c r="G412" s="45">
        <v>10166.4</v>
      </c>
      <c r="H412" s="45">
        <v>9062540288</v>
      </c>
      <c r="I412" s="45">
        <v>171477807437</v>
      </c>
    </row>
    <row r="413" spans="1:9" ht="16" x14ac:dyDescent="0.2">
      <c r="A413" s="6">
        <v>412</v>
      </c>
      <c r="B413" s="7">
        <v>43147</v>
      </c>
      <c r="C413" s="6" t="s">
        <v>4</v>
      </c>
      <c r="D413" s="45">
        <v>10135.700000000001</v>
      </c>
      <c r="E413" s="45">
        <v>10324.1</v>
      </c>
      <c r="F413" s="45">
        <v>9824.82</v>
      </c>
      <c r="G413" s="45">
        <v>10233.9</v>
      </c>
      <c r="H413" s="45">
        <v>7296159744</v>
      </c>
      <c r="I413" s="45">
        <v>172637061144</v>
      </c>
    </row>
    <row r="414" spans="1:9" ht="16" x14ac:dyDescent="0.2">
      <c r="A414" s="6">
        <v>413</v>
      </c>
      <c r="B414" s="7">
        <v>43148</v>
      </c>
      <c r="C414" s="6" t="s">
        <v>5</v>
      </c>
      <c r="D414" s="45">
        <v>10207.5</v>
      </c>
      <c r="E414" s="45">
        <v>11139.5</v>
      </c>
      <c r="F414" s="45">
        <v>10149.4</v>
      </c>
      <c r="G414" s="45">
        <v>11112.7</v>
      </c>
      <c r="H414" s="45">
        <v>8660880384</v>
      </c>
      <c r="I414" s="45">
        <v>187482083882</v>
      </c>
    </row>
    <row r="415" spans="1:9" ht="16" x14ac:dyDescent="0.2">
      <c r="A415" s="6">
        <v>414</v>
      </c>
      <c r="B415" s="7">
        <v>43149</v>
      </c>
      <c r="C415" s="6" t="s">
        <v>3</v>
      </c>
      <c r="D415" s="45">
        <v>11123.4</v>
      </c>
      <c r="E415" s="45">
        <v>11349.8</v>
      </c>
      <c r="F415" s="45">
        <v>10326</v>
      </c>
      <c r="G415" s="45">
        <v>10551.8</v>
      </c>
      <c r="H415" s="45">
        <v>8744009728</v>
      </c>
      <c r="I415" s="45">
        <v>178040648022</v>
      </c>
    </row>
    <row r="416" spans="1:9" ht="16" x14ac:dyDescent="0.2">
      <c r="A416" s="6">
        <v>415</v>
      </c>
      <c r="B416" s="7">
        <v>43150</v>
      </c>
      <c r="C416" s="6" t="s">
        <v>1</v>
      </c>
      <c r="D416" s="45">
        <v>10552.6</v>
      </c>
      <c r="E416" s="45">
        <v>11273.8</v>
      </c>
      <c r="F416" s="45">
        <v>10513.2</v>
      </c>
      <c r="G416" s="45">
        <v>11225.3</v>
      </c>
      <c r="H416" s="45">
        <v>7652089856</v>
      </c>
      <c r="I416" s="45">
        <v>189426791571</v>
      </c>
    </row>
    <row r="417" spans="1:9" ht="16" x14ac:dyDescent="0.2">
      <c r="A417" s="6">
        <v>416</v>
      </c>
      <c r="B417" s="7">
        <v>43151</v>
      </c>
      <c r="C417" s="6" t="s">
        <v>7</v>
      </c>
      <c r="D417" s="45">
        <v>11231.8</v>
      </c>
      <c r="E417" s="45">
        <v>11958.5</v>
      </c>
      <c r="F417" s="45">
        <v>11231.8</v>
      </c>
      <c r="G417" s="45">
        <v>11403.7</v>
      </c>
      <c r="H417" s="45">
        <v>9926540288</v>
      </c>
      <c r="I417" s="45">
        <v>192457815912</v>
      </c>
    </row>
    <row r="418" spans="1:9" ht="16" x14ac:dyDescent="0.2">
      <c r="A418" s="6">
        <v>417</v>
      </c>
      <c r="B418" s="7">
        <v>43152</v>
      </c>
      <c r="C418" s="6" t="s">
        <v>6</v>
      </c>
      <c r="D418" s="45">
        <v>11372.2</v>
      </c>
      <c r="E418" s="45">
        <v>11418.5</v>
      </c>
      <c r="F418" s="45">
        <v>10479.1</v>
      </c>
      <c r="G418" s="45">
        <v>10690.4</v>
      </c>
      <c r="H418" s="45">
        <v>9405339648</v>
      </c>
      <c r="I418" s="45">
        <v>180442459820</v>
      </c>
    </row>
    <row r="419" spans="1:9" ht="16" x14ac:dyDescent="0.2">
      <c r="A419" s="6">
        <v>418</v>
      </c>
      <c r="B419" s="7">
        <v>43153</v>
      </c>
      <c r="C419" s="6" t="s">
        <v>2</v>
      </c>
      <c r="D419" s="45">
        <v>10660.4</v>
      </c>
      <c r="E419" s="45">
        <v>11039.1</v>
      </c>
      <c r="F419" s="45">
        <v>9939.09</v>
      </c>
      <c r="G419" s="45">
        <v>10005</v>
      </c>
      <c r="H419" s="45">
        <v>8040079872</v>
      </c>
      <c r="I419" s="45">
        <v>168892273935</v>
      </c>
    </row>
    <row r="420" spans="1:9" ht="16" x14ac:dyDescent="0.2">
      <c r="A420" s="6">
        <v>419</v>
      </c>
      <c r="B420" s="7">
        <v>43154</v>
      </c>
      <c r="C420" s="6" t="s">
        <v>4</v>
      </c>
      <c r="D420" s="45">
        <v>9937.07</v>
      </c>
      <c r="E420" s="45">
        <v>10487.3</v>
      </c>
      <c r="F420" s="45">
        <v>9734.56</v>
      </c>
      <c r="G420" s="45">
        <v>10301.1</v>
      </c>
      <c r="H420" s="45">
        <v>7739500032</v>
      </c>
      <c r="I420" s="45">
        <v>173909350860</v>
      </c>
    </row>
    <row r="421" spans="1:9" ht="16" x14ac:dyDescent="0.2">
      <c r="A421" s="6">
        <v>420</v>
      </c>
      <c r="B421" s="7">
        <v>43155</v>
      </c>
      <c r="C421" s="6" t="s">
        <v>5</v>
      </c>
      <c r="D421" s="45">
        <v>10287.700000000001</v>
      </c>
      <c r="E421" s="45">
        <v>10597.2</v>
      </c>
      <c r="F421" s="45">
        <v>9546.9699999999993</v>
      </c>
      <c r="G421" s="45">
        <v>9813.07</v>
      </c>
      <c r="H421" s="45">
        <v>6917929984</v>
      </c>
      <c r="I421" s="45">
        <v>165687799108</v>
      </c>
    </row>
    <row r="422" spans="1:9" ht="16" x14ac:dyDescent="0.2">
      <c r="A422" s="6">
        <v>421</v>
      </c>
      <c r="B422" s="7">
        <v>43156</v>
      </c>
      <c r="C422" s="6" t="s">
        <v>3</v>
      </c>
      <c r="D422" s="45">
        <v>9796.42</v>
      </c>
      <c r="E422" s="45">
        <v>9923.2199999999993</v>
      </c>
      <c r="F422" s="45">
        <v>9407.06</v>
      </c>
      <c r="G422" s="45">
        <v>9664.73</v>
      </c>
      <c r="H422" s="45">
        <v>5706939904</v>
      </c>
      <c r="I422" s="45">
        <v>163204062358</v>
      </c>
    </row>
    <row r="423" spans="1:9" ht="16" x14ac:dyDescent="0.2">
      <c r="A423" s="6">
        <v>422</v>
      </c>
      <c r="B423" s="7">
        <v>43157</v>
      </c>
      <c r="C423" s="6" t="s">
        <v>1</v>
      </c>
      <c r="D423" s="45">
        <v>9669.43</v>
      </c>
      <c r="E423" s="45">
        <v>10475</v>
      </c>
      <c r="F423" s="45">
        <v>9501.73</v>
      </c>
      <c r="G423" s="45">
        <v>10366.700000000001</v>
      </c>
      <c r="H423" s="45">
        <v>7287690240</v>
      </c>
      <c r="I423" s="45">
        <v>175076064010</v>
      </c>
    </row>
    <row r="424" spans="1:9" ht="16" x14ac:dyDescent="0.2">
      <c r="A424" s="6">
        <v>423</v>
      </c>
      <c r="B424" s="7">
        <v>43158</v>
      </c>
      <c r="C424" s="6" t="s">
        <v>7</v>
      </c>
      <c r="D424" s="45">
        <v>10393.9</v>
      </c>
      <c r="E424" s="45">
        <v>10878.5</v>
      </c>
      <c r="F424" s="45">
        <v>10246.1</v>
      </c>
      <c r="G424" s="45">
        <v>10725.6</v>
      </c>
      <c r="H424" s="45">
        <v>6966179840</v>
      </c>
      <c r="I424" s="45">
        <v>181158869820</v>
      </c>
    </row>
    <row r="425" spans="1:9" ht="16" x14ac:dyDescent="0.2">
      <c r="A425" s="6">
        <v>424</v>
      </c>
      <c r="B425" s="7">
        <v>43159</v>
      </c>
      <c r="C425" s="6" t="s">
        <v>6</v>
      </c>
      <c r="D425" s="45">
        <v>10687.2</v>
      </c>
      <c r="E425" s="45">
        <v>11089.8</v>
      </c>
      <c r="F425" s="45">
        <v>10393.1</v>
      </c>
      <c r="G425" s="45">
        <v>10397.9</v>
      </c>
      <c r="H425" s="45">
        <v>6936189952</v>
      </c>
      <c r="I425" s="45">
        <v>175644310997</v>
      </c>
    </row>
    <row r="426" spans="1:9" ht="16" x14ac:dyDescent="0.2">
      <c r="A426" s="6">
        <v>425</v>
      </c>
      <c r="B426" s="7">
        <v>43160</v>
      </c>
      <c r="C426" s="6" t="s">
        <v>2</v>
      </c>
      <c r="D426" s="45">
        <v>10385</v>
      </c>
      <c r="E426" s="45">
        <v>11052.3</v>
      </c>
      <c r="F426" s="45">
        <v>10352.700000000001</v>
      </c>
      <c r="G426" s="45">
        <v>10951</v>
      </c>
      <c r="H426" s="45">
        <v>7317279744</v>
      </c>
      <c r="I426" s="45">
        <v>185009753075</v>
      </c>
    </row>
    <row r="427" spans="1:9" ht="16" x14ac:dyDescent="0.2">
      <c r="A427" s="6">
        <v>426</v>
      </c>
      <c r="B427" s="7">
        <v>43161</v>
      </c>
      <c r="C427" s="6" t="s">
        <v>4</v>
      </c>
      <c r="D427" s="45">
        <v>10977.4</v>
      </c>
      <c r="E427" s="45">
        <v>11189</v>
      </c>
      <c r="F427" s="45">
        <v>10850.1</v>
      </c>
      <c r="G427" s="45">
        <v>11086.4</v>
      </c>
      <c r="H427" s="45">
        <v>7620590080</v>
      </c>
      <c r="I427" s="45">
        <v>187318996197</v>
      </c>
    </row>
    <row r="428" spans="1:9" ht="16" x14ac:dyDescent="0.2">
      <c r="A428" s="6">
        <v>427</v>
      </c>
      <c r="B428" s="7">
        <v>43162</v>
      </c>
      <c r="C428" s="6" t="s">
        <v>5</v>
      </c>
      <c r="D428" s="45">
        <v>11101.9</v>
      </c>
      <c r="E428" s="45">
        <v>11528.2</v>
      </c>
      <c r="F428" s="45">
        <v>11002.4</v>
      </c>
      <c r="G428" s="45">
        <v>11489.7</v>
      </c>
      <c r="H428" s="45">
        <v>6690570240</v>
      </c>
      <c r="I428" s="45">
        <v>194159120569</v>
      </c>
    </row>
    <row r="429" spans="1:9" ht="16" x14ac:dyDescent="0.2">
      <c r="A429" s="6">
        <v>428</v>
      </c>
      <c r="B429" s="7">
        <v>43163</v>
      </c>
      <c r="C429" s="6" t="s">
        <v>3</v>
      </c>
      <c r="D429" s="45">
        <v>11497.4</v>
      </c>
      <c r="E429" s="45">
        <v>11512.6</v>
      </c>
      <c r="F429" s="45">
        <v>11136.1</v>
      </c>
      <c r="G429" s="45">
        <v>11512.6</v>
      </c>
      <c r="H429" s="45">
        <v>6084149760</v>
      </c>
      <c r="I429" s="45">
        <v>194567395376</v>
      </c>
    </row>
    <row r="430" spans="1:9" ht="16" x14ac:dyDescent="0.2">
      <c r="A430" s="6">
        <v>429</v>
      </c>
      <c r="B430" s="7">
        <v>43164</v>
      </c>
      <c r="C430" s="6" t="s">
        <v>1</v>
      </c>
      <c r="D430" s="45">
        <v>11532.4</v>
      </c>
      <c r="E430" s="45">
        <v>11704.1</v>
      </c>
      <c r="F430" s="45">
        <v>11443.9</v>
      </c>
      <c r="G430" s="45">
        <v>11573.3</v>
      </c>
      <c r="H430" s="45">
        <v>6468539904</v>
      </c>
      <c r="I430" s="45">
        <v>195614809925</v>
      </c>
    </row>
    <row r="431" spans="1:9" ht="16" x14ac:dyDescent="0.2">
      <c r="A431" s="6">
        <v>430</v>
      </c>
      <c r="B431" s="7">
        <v>43165</v>
      </c>
      <c r="C431" s="6" t="s">
        <v>7</v>
      </c>
      <c r="D431" s="45">
        <v>11500.1</v>
      </c>
      <c r="E431" s="45">
        <v>11500.1</v>
      </c>
      <c r="F431" s="45">
        <v>10694.3</v>
      </c>
      <c r="G431" s="45">
        <v>10779.9</v>
      </c>
      <c r="H431" s="45">
        <v>6832169984</v>
      </c>
      <c r="I431" s="45">
        <v>182225316082</v>
      </c>
    </row>
    <row r="432" spans="1:9" ht="16" x14ac:dyDescent="0.2">
      <c r="A432" s="6">
        <v>431</v>
      </c>
      <c r="B432" s="7">
        <v>43166</v>
      </c>
      <c r="C432" s="6" t="s">
        <v>6</v>
      </c>
      <c r="D432" s="45">
        <v>10803.9</v>
      </c>
      <c r="E432" s="45">
        <v>10929.5</v>
      </c>
      <c r="F432" s="45">
        <v>9692.1200000000008</v>
      </c>
      <c r="G432" s="45">
        <v>9965.57</v>
      </c>
      <c r="H432" s="45">
        <v>8797910016</v>
      </c>
      <c r="I432" s="45">
        <v>168479670395</v>
      </c>
    </row>
    <row r="433" spans="1:9" ht="16" x14ac:dyDescent="0.2">
      <c r="A433" s="6">
        <v>432</v>
      </c>
      <c r="B433" s="7">
        <v>43167</v>
      </c>
      <c r="C433" s="6" t="s">
        <v>2</v>
      </c>
      <c r="D433" s="45">
        <v>9951.44</v>
      </c>
      <c r="E433" s="45">
        <v>10147.4</v>
      </c>
      <c r="F433" s="45">
        <v>9335.8700000000008</v>
      </c>
      <c r="G433" s="45">
        <v>9395.01</v>
      </c>
      <c r="H433" s="45">
        <v>7186089984</v>
      </c>
      <c r="I433" s="45">
        <v>158852238332</v>
      </c>
    </row>
    <row r="434" spans="1:9" ht="16" x14ac:dyDescent="0.2">
      <c r="A434" s="6">
        <v>433</v>
      </c>
      <c r="B434" s="7">
        <v>43168</v>
      </c>
      <c r="C434" s="6" t="s">
        <v>4</v>
      </c>
      <c r="D434" s="45">
        <v>9414.69</v>
      </c>
      <c r="E434" s="45">
        <v>9466.35</v>
      </c>
      <c r="F434" s="45">
        <v>8513.0300000000007</v>
      </c>
      <c r="G434" s="45">
        <v>9337.5499999999993</v>
      </c>
      <c r="H434" s="45">
        <v>8704190464</v>
      </c>
      <c r="I434" s="45">
        <v>157898203939</v>
      </c>
    </row>
    <row r="435" spans="1:9" ht="16" x14ac:dyDescent="0.2">
      <c r="A435" s="6">
        <v>434</v>
      </c>
      <c r="B435" s="7">
        <v>43169</v>
      </c>
      <c r="C435" s="6" t="s">
        <v>5</v>
      </c>
      <c r="D435" s="45">
        <v>9350.59</v>
      </c>
      <c r="E435" s="45">
        <v>9531.32</v>
      </c>
      <c r="F435" s="45">
        <v>8828.4699999999993</v>
      </c>
      <c r="G435" s="45">
        <v>8866</v>
      </c>
      <c r="H435" s="45">
        <v>5386319872</v>
      </c>
      <c r="I435" s="45">
        <v>149939797150</v>
      </c>
    </row>
    <row r="436" spans="1:9" ht="16" x14ac:dyDescent="0.2">
      <c r="A436" s="6">
        <v>435</v>
      </c>
      <c r="B436" s="7">
        <v>43170</v>
      </c>
      <c r="C436" s="6" t="s">
        <v>3</v>
      </c>
      <c r="D436" s="45">
        <v>8852.7800000000007</v>
      </c>
      <c r="E436" s="45">
        <v>9711.89</v>
      </c>
      <c r="F436" s="45">
        <v>8607.1200000000008</v>
      </c>
      <c r="G436" s="45">
        <v>9578.6299999999992</v>
      </c>
      <c r="H436" s="45">
        <v>6296370176</v>
      </c>
      <c r="I436" s="45">
        <v>162009710243</v>
      </c>
    </row>
    <row r="437" spans="1:9" ht="16" x14ac:dyDescent="0.2">
      <c r="A437" s="6">
        <v>436</v>
      </c>
      <c r="B437" s="7">
        <v>43171</v>
      </c>
      <c r="C437" s="6" t="s">
        <v>1</v>
      </c>
      <c r="D437" s="45">
        <v>9602.93</v>
      </c>
      <c r="E437" s="45">
        <v>9937.5</v>
      </c>
      <c r="F437" s="45">
        <v>8956.43</v>
      </c>
      <c r="G437" s="45">
        <v>9205.1200000000008</v>
      </c>
      <c r="H437" s="45">
        <v>6457399808</v>
      </c>
      <c r="I437" s="45">
        <v>155710928717</v>
      </c>
    </row>
    <row r="438" spans="1:9" ht="16" x14ac:dyDescent="0.2">
      <c r="A438" s="6">
        <v>437</v>
      </c>
      <c r="B438" s="7">
        <v>43172</v>
      </c>
      <c r="C438" s="6" t="s">
        <v>7</v>
      </c>
      <c r="D438" s="45">
        <v>9173.0400000000009</v>
      </c>
      <c r="E438" s="45">
        <v>9470.3799999999992</v>
      </c>
      <c r="F438" s="45">
        <v>8958.19</v>
      </c>
      <c r="G438" s="45">
        <v>9194.85</v>
      </c>
      <c r="H438" s="45">
        <v>5991139840</v>
      </c>
      <c r="I438" s="45">
        <v>155555594312</v>
      </c>
    </row>
    <row r="439" spans="1:9" ht="16" x14ac:dyDescent="0.2">
      <c r="A439" s="6">
        <v>438</v>
      </c>
      <c r="B439" s="7">
        <v>43173</v>
      </c>
      <c r="C439" s="6" t="s">
        <v>6</v>
      </c>
      <c r="D439" s="45">
        <v>9214.65</v>
      </c>
      <c r="E439" s="45">
        <v>9355.85</v>
      </c>
      <c r="F439" s="45">
        <v>8068.59</v>
      </c>
      <c r="G439" s="45">
        <v>8269.81</v>
      </c>
      <c r="H439" s="45">
        <v>6438230016</v>
      </c>
      <c r="I439" s="45">
        <v>139920843550</v>
      </c>
    </row>
    <row r="440" spans="1:9" ht="16" x14ac:dyDescent="0.2">
      <c r="A440" s="6">
        <v>439</v>
      </c>
      <c r="B440" s="7">
        <v>43174</v>
      </c>
      <c r="C440" s="6" t="s">
        <v>2</v>
      </c>
      <c r="D440" s="45">
        <v>8290.76</v>
      </c>
      <c r="E440" s="45">
        <v>8428.35</v>
      </c>
      <c r="F440" s="45">
        <v>7783.05</v>
      </c>
      <c r="G440" s="45">
        <v>8300.86</v>
      </c>
      <c r="H440" s="45">
        <v>6834429952</v>
      </c>
      <c r="I440" s="45">
        <v>140460819364</v>
      </c>
    </row>
    <row r="441" spans="1:9" ht="16" x14ac:dyDescent="0.2">
      <c r="A441" s="6">
        <v>440</v>
      </c>
      <c r="B441" s="7">
        <v>43175</v>
      </c>
      <c r="C441" s="6" t="s">
        <v>4</v>
      </c>
      <c r="D441" s="45">
        <v>8322.91</v>
      </c>
      <c r="E441" s="45">
        <v>8585.15</v>
      </c>
      <c r="F441" s="45">
        <v>8005.31</v>
      </c>
      <c r="G441" s="45">
        <v>8338.35</v>
      </c>
      <c r="H441" s="45">
        <v>5289379840</v>
      </c>
      <c r="I441" s="45">
        <v>141111773179</v>
      </c>
    </row>
    <row r="442" spans="1:9" ht="16" x14ac:dyDescent="0.2">
      <c r="A442" s="6">
        <v>441</v>
      </c>
      <c r="B442" s="7">
        <v>43176</v>
      </c>
      <c r="C442" s="6" t="s">
        <v>5</v>
      </c>
      <c r="D442" s="45">
        <v>8321.91</v>
      </c>
      <c r="E442" s="45">
        <v>8346.5300000000007</v>
      </c>
      <c r="F442" s="45">
        <v>7812.82</v>
      </c>
      <c r="G442" s="45">
        <v>7916.88</v>
      </c>
      <c r="H442" s="45">
        <v>4426149888</v>
      </c>
      <c r="I442" s="45">
        <v>133993486925</v>
      </c>
    </row>
    <row r="443" spans="1:9" ht="16" x14ac:dyDescent="0.2">
      <c r="A443" s="6">
        <v>442</v>
      </c>
      <c r="B443" s="7">
        <v>43177</v>
      </c>
      <c r="C443" s="6" t="s">
        <v>3</v>
      </c>
      <c r="D443" s="45">
        <v>7890.52</v>
      </c>
      <c r="E443" s="45">
        <v>8245.51</v>
      </c>
      <c r="F443" s="45">
        <v>7397.99</v>
      </c>
      <c r="G443" s="45">
        <v>8223.68</v>
      </c>
      <c r="H443" s="45">
        <v>6639190016</v>
      </c>
      <c r="I443" s="45">
        <v>139201713268</v>
      </c>
    </row>
    <row r="444" spans="1:9" ht="16" x14ac:dyDescent="0.2">
      <c r="A444" s="6">
        <v>443</v>
      </c>
      <c r="B444" s="7">
        <v>43178</v>
      </c>
      <c r="C444" s="6" t="s">
        <v>1</v>
      </c>
      <c r="D444" s="45">
        <v>8344.1200000000008</v>
      </c>
      <c r="E444" s="45">
        <v>8675.8700000000008</v>
      </c>
      <c r="F444" s="45">
        <v>8182.4</v>
      </c>
      <c r="G444" s="45">
        <v>8630.65</v>
      </c>
      <c r="H444" s="45">
        <v>6729110016</v>
      </c>
      <c r="I444" s="45">
        <v>146107514353</v>
      </c>
    </row>
    <row r="445" spans="1:9" ht="16" x14ac:dyDescent="0.2">
      <c r="A445" s="6">
        <v>444</v>
      </c>
      <c r="B445" s="7">
        <v>43179</v>
      </c>
      <c r="C445" s="6" t="s">
        <v>7</v>
      </c>
      <c r="D445" s="45">
        <v>8619.67</v>
      </c>
      <c r="E445" s="45">
        <v>9051.02</v>
      </c>
      <c r="F445" s="45">
        <v>8389.89</v>
      </c>
      <c r="G445" s="45">
        <v>8913.4699999999993</v>
      </c>
      <c r="H445" s="45">
        <v>6361789952</v>
      </c>
      <c r="I445" s="45">
        <v>150909503835</v>
      </c>
    </row>
    <row r="446" spans="1:9" ht="16" x14ac:dyDescent="0.2">
      <c r="A446" s="6">
        <v>445</v>
      </c>
      <c r="B446" s="7">
        <v>43180</v>
      </c>
      <c r="C446" s="6" t="s">
        <v>6</v>
      </c>
      <c r="D446" s="45">
        <v>8937.48</v>
      </c>
      <c r="E446" s="45">
        <v>9177.3700000000008</v>
      </c>
      <c r="F446" s="45">
        <v>8846.33</v>
      </c>
      <c r="G446" s="45">
        <v>8929.2800000000007</v>
      </c>
      <c r="H446" s="45">
        <v>6043129856</v>
      </c>
      <c r="I446" s="45">
        <v>151193917440</v>
      </c>
    </row>
    <row r="447" spans="1:9" ht="16" x14ac:dyDescent="0.2">
      <c r="A447" s="6">
        <v>446</v>
      </c>
      <c r="B447" s="7">
        <v>43181</v>
      </c>
      <c r="C447" s="6" t="s">
        <v>2</v>
      </c>
      <c r="D447" s="45">
        <v>8939.44</v>
      </c>
      <c r="E447" s="45">
        <v>9100.7099999999991</v>
      </c>
      <c r="F447" s="45">
        <v>8564.9</v>
      </c>
      <c r="G447" s="45">
        <v>8728.4699999999993</v>
      </c>
      <c r="H447" s="45">
        <v>5530390016</v>
      </c>
      <c r="I447" s="45">
        <v>147809220250</v>
      </c>
    </row>
    <row r="448" spans="1:9" ht="16" x14ac:dyDescent="0.2">
      <c r="A448" s="6">
        <v>447</v>
      </c>
      <c r="B448" s="7">
        <v>43182</v>
      </c>
      <c r="C448" s="6" t="s">
        <v>4</v>
      </c>
      <c r="D448" s="45">
        <v>8736.25</v>
      </c>
      <c r="E448" s="45">
        <v>8879.6200000000008</v>
      </c>
      <c r="F448" s="45">
        <v>8360.6200000000008</v>
      </c>
      <c r="G448" s="45">
        <v>8879.6200000000008</v>
      </c>
      <c r="H448" s="45">
        <v>5954120192</v>
      </c>
      <c r="I448" s="45">
        <v>150383574951</v>
      </c>
    </row>
    <row r="449" spans="1:9" ht="16" x14ac:dyDescent="0.2">
      <c r="A449" s="6">
        <v>448</v>
      </c>
      <c r="B449" s="7">
        <v>43183</v>
      </c>
      <c r="C449" s="6" t="s">
        <v>5</v>
      </c>
      <c r="D449" s="45">
        <v>8901.9500000000007</v>
      </c>
      <c r="E449" s="45">
        <v>8996.18</v>
      </c>
      <c r="F449" s="45">
        <v>8665.7000000000007</v>
      </c>
      <c r="G449" s="45">
        <v>8668.1200000000008</v>
      </c>
      <c r="H449" s="45">
        <v>5664600064</v>
      </c>
      <c r="I449" s="45">
        <v>146818882936</v>
      </c>
    </row>
    <row r="450" spans="1:9" ht="16" x14ac:dyDescent="0.2">
      <c r="A450" s="6">
        <v>449</v>
      </c>
      <c r="B450" s="7">
        <v>43184</v>
      </c>
      <c r="C450" s="6" t="s">
        <v>3</v>
      </c>
      <c r="D450" s="45">
        <v>8612.81</v>
      </c>
      <c r="E450" s="45">
        <v>8682.01</v>
      </c>
      <c r="F450" s="45">
        <v>8449.1</v>
      </c>
      <c r="G450" s="45">
        <v>8495.7800000000007</v>
      </c>
      <c r="H450" s="45">
        <v>4569880064</v>
      </c>
      <c r="I450" s="45">
        <v>143914265310</v>
      </c>
    </row>
    <row r="451" spans="1:9" ht="16" x14ac:dyDescent="0.2">
      <c r="A451" s="6">
        <v>450</v>
      </c>
      <c r="B451" s="7">
        <v>43185</v>
      </c>
      <c r="C451" s="6" t="s">
        <v>1</v>
      </c>
      <c r="D451" s="45">
        <v>8498.4699999999993</v>
      </c>
      <c r="E451" s="45">
        <v>8530.08</v>
      </c>
      <c r="F451" s="45">
        <v>7921.43</v>
      </c>
      <c r="G451" s="45">
        <v>8209.4</v>
      </c>
      <c r="H451" s="45">
        <v>5921039872</v>
      </c>
      <c r="I451" s="45">
        <v>139078211968</v>
      </c>
    </row>
    <row r="452" spans="1:9" ht="16" x14ac:dyDescent="0.2">
      <c r="A452" s="6">
        <v>451</v>
      </c>
      <c r="B452" s="7">
        <v>43186</v>
      </c>
      <c r="C452" s="6" t="s">
        <v>7</v>
      </c>
      <c r="D452" s="45">
        <v>8200</v>
      </c>
      <c r="E452" s="45">
        <v>8232.7800000000007</v>
      </c>
      <c r="F452" s="45">
        <v>7797.28</v>
      </c>
      <c r="G452" s="45">
        <v>7833.04</v>
      </c>
      <c r="H452" s="45">
        <v>5378250240</v>
      </c>
      <c r="I452" s="45">
        <v>132717053150</v>
      </c>
    </row>
    <row r="453" spans="1:9" ht="16" x14ac:dyDescent="0.2">
      <c r="A453" s="6">
        <v>452</v>
      </c>
      <c r="B453" s="7">
        <v>43187</v>
      </c>
      <c r="C453" s="6" t="s">
        <v>6</v>
      </c>
      <c r="D453" s="45">
        <v>7836.83</v>
      </c>
      <c r="E453" s="45">
        <v>8122.89</v>
      </c>
      <c r="F453" s="45">
        <v>7809.17</v>
      </c>
      <c r="G453" s="45">
        <v>7954.48</v>
      </c>
      <c r="H453" s="45">
        <v>4935289856</v>
      </c>
      <c r="I453" s="45">
        <v>134788265876</v>
      </c>
    </row>
    <row r="454" spans="1:9" ht="16" x14ac:dyDescent="0.2">
      <c r="A454" s="6">
        <v>453</v>
      </c>
      <c r="B454" s="7">
        <v>43188</v>
      </c>
      <c r="C454" s="6" t="s">
        <v>2</v>
      </c>
      <c r="D454" s="45">
        <v>7979.07</v>
      </c>
      <c r="E454" s="45">
        <v>7994.33</v>
      </c>
      <c r="F454" s="45">
        <v>7081.38</v>
      </c>
      <c r="G454" s="45">
        <v>7165.7</v>
      </c>
      <c r="H454" s="45">
        <v>6361229824</v>
      </c>
      <c r="I454" s="45">
        <v>121436043045</v>
      </c>
    </row>
    <row r="455" spans="1:9" ht="16" x14ac:dyDescent="0.2">
      <c r="A455" s="6">
        <v>454</v>
      </c>
      <c r="B455" s="7">
        <v>43189</v>
      </c>
      <c r="C455" s="6" t="s">
        <v>4</v>
      </c>
      <c r="D455" s="45">
        <v>7171.45</v>
      </c>
      <c r="E455" s="45">
        <v>7276.66</v>
      </c>
      <c r="F455" s="45">
        <v>6683.93</v>
      </c>
      <c r="G455" s="45">
        <v>6890.52</v>
      </c>
      <c r="H455" s="45">
        <v>6289509888</v>
      </c>
      <c r="I455" s="45">
        <v>116786562165</v>
      </c>
    </row>
    <row r="456" spans="1:9" ht="16" x14ac:dyDescent="0.2">
      <c r="A456" s="6">
        <v>455</v>
      </c>
      <c r="B456" s="7">
        <v>43190</v>
      </c>
      <c r="C456" s="6" t="s">
        <v>5</v>
      </c>
      <c r="D456" s="45">
        <v>6892.48</v>
      </c>
      <c r="E456" s="45">
        <v>7207.85</v>
      </c>
      <c r="F456" s="45">
        <v>6863.52</v>
      </c>
      <c r="G456" s="45">
        <v>6973.53</v>
      </c>
      <c r="H456" s="45">
        <v>4553269760</v>
      </c>
      <c r="I456" s="45">
        <v>118204645927</v>
      </c>
    </row>
    <row r="457" spans="1:9" ht="16" x14ac:dyDescent="0.2">
      <c r="A457" s="6">
        <v>456</v>
      </c>
      <c r="B457" s="7">
        <v>43191</v>
      </c>
      <c r="C457" s="6" t="s">
        <v>3</v>
      </c>
      <c r="D457" s="45">
        <v>7003.06</v>
      </c>
      <c r="E457" s="45">
        <v>7060.95</v>
      </c>
      <c r="F457" s="45">
        <v>6526.87</v>
      </c>
      <c r="G457" s="45">
        <v>6844.23</v>
      </c>
      <c r="H457" s="45">
        <v>4532100096</v>
      </c>
      <c r="I457" s="45">
        <v>116026809075</v>
      </c>
    </row>
    <row r="458" spans="1:9" ht="16" x14ac:dyDescent="0.2">
      <c r="A458" s="6">
        <v>457</v>
      </c>
      <c r="B458" s="7">
        <v>43192</v>
      </c>
      <c r="C458" s="6" t="s">
        <v>1</v>
      </c>
      <c r="D458" s="45">
        <v>6844.86</v>
      </c>
      <c r="E458" s="45">
        <v>7135.47</v>
      </c>
      <c r="F458" s="45">
        <v>6816.58</v>
      </c>
      <c r="G458" s="45">
        <v>7083.8</v>
      </c>
      <c r="H458" s="45">
        <v>4333440000</v>
      </c>
      <c r="I458" s="45">
        <v>120101932910</v>
      </c>
    </row>
    <row r="459" spans="1:9" ht="16" x14ac:dyDescent="0.2">
      <c r="A459" s="6">
        <v>458</v>
      </c>
      <c r="B459" s="7">
        <v>43193</v>
      </c>
      <c r="C459" s="6" t="s">
        <v>7</v>
      </c>
      <c r="D459" s="45">
        <v>7102.26</v>
      </c>
      <c r="E459" s="45">
        <v>7530.94</v>
      </c>
      <c r="F459" s="45">
        <v>7072.49</v>
      </c>
      <c r="G459" s="45">
        <v>7456.11</v>
      </c>
      <c r="H459" s="45">
        <v>5499700224</v>
      </c>
      <c r="I459" s="45">
        <v>126429245883</v>
      </c>
    </row>
    <row r="460" spans="1:9" ht="16" x14ac:dyDescent="0.2">
      <c r="A460" s="6">
        <v>459</v>
      </c>
      <c r="B460" s="7">
        <v>43194</v>
      </c>
      <c r="C460" s="6" t="s">
        <v>6</v>
      </c>
      <c r="D460" s="45">
        <v>7456.41</v>
      </c>
      <c r="E460" s="45">
        <v>7469.88</v>
      </c>
      <c r="F460" s="45">
        <v>6803.88</v>
      </c>
      <c r="G460" s="45">
        <v>6853.84</v>
      </c>
      <c r="H460" s="45">
        <v>4936000000</v>
      </c>
      <c r="I460" s="45">
        <v>116229557118</v>
      </c>
    </row>
    <row r="461" spans="1:9" ht="16" x14ac:dyDescent="0.2">
      <c r="A461" s="6">
        <v>460</v>
      </c>
      <c r="B461" s="7">
        <v>43195</v>
      </c>
      <c r="C461" s="6" t="s">
        <v>2</v>
      </c>
      <c r="D461" s="45">
        <v>6848.65</v>
      </c>
      <c r="E461" s="45">
        <v>6933.82</v>
      </c>
      <c r="F461" s="45">
        <v>6644.8</v>
      </c>
      <c r="G461" s="45">
        <v>6811.47</v>
      </c>
      <c r="H461" s="45">
        <v>5639320064</v>
      </c>
      <c r="I461" s="45">
        <v>115524404354</v>
      </c>
    </row>
    <row r="462" spans="1:9" ht="16" x14ac:dyDescent="0.2">
      <c r="A462" s="6">
        <v>461</v>
      </c>
      <c r="B462" s="7">
        <v>43196</v>
      </c>
      <c r="C462" s="6" t="s">
        <v>4</v>
      </c>
      <c r="D462" s="45">
        <v>6815.96</v>
      </c>
      <c r="E462" s="45">
        <v>6857.49</v>
      </c>
      <c r="F462" s="45">
        <v>6575</v>
      </c>
      <c r="G462" s="45">
        <v>6636.32</v>
      </c>
      <c r="H462" s="45">
        <v>3766810112</v>
      </c>
      <c r="I462" s="45">
        <v>112565173568</v>
      </c>
    </row>
    <row r="463" spans="1:9" ht="16" x14ac:dyDescent="0.2">
      <c r="A463" s="6">
        <v>462</v>
      </c>
      <c r="B463" s="7">
        <v>43197</v>
      </c>
      <c r="C463" s="6" t="s">
        <v>5</v>
      </c>
      <c r="D463" s="45">
        <v>6630.51</v>
      </c>
      <c r="E463" s="45">
        <v>7050.54</v>
      </c>
      <c r="F463" s="45">
        <v>6630.51</v>
      </c>
      <c r="G463" s="45">
        <v>6911.09</v>
      </c>
      <c r="H463" s="45">
        <v>3976610048</v>
      </c>
      <c r="I463" s="45">
        <v>117241368688</v>
      </c>
    </row>
    <row r="464" spans="1:9" ht="16" x14ac:dyDescent="0.2">
      <c r="A464" s="6">
        <v>463</v>
      </c>
      <c r="B464" s="7">
        <v>43198</v>
      </c>
      <c r="C464" s="6" t="s">
        <v>3</v>
      </c>
      <c r="D464" s="45">
        <v>6919.98</v>
      </c>
      <c r="E464" s="45">
        <v>7111.56</v>
      </c>
      <c r="F464" s="45">
        <v>6919.98</v>
      </c>
      <c r="G464" s="45">
        <v>7023.52</v>
      </c>
      <c r="H464" s="45">
        <v>3652499968</v>
      </c>
      <c r="I464" s="45">
        <v>119162880482</v>
      </c>
    </row>
    <row r="465" spans="1:9" ht="16" x14ac:dyDescent="0.2">
      <c r="A465" s="6">
        <v>464</v>
      </c>
      <c r="B465" s="7">
        <v>43199</v>
      </c>
      <c r="C465" s="6" t="s">
        <v>1</v>
      </c>
      <c r="D465" s="45">
        <v>7044.32</v>
      </c>
      <c r="E465" s="45">
        <v>7178.11</v>
      </c>
      <c r="F465" s="45">
        <v>6661.99</v>
      </c>
      <c r="G465" s="45">
        <v>6770.73</v>
      </c>
      <c r="H465" s="45">
        <v>4894060032</v>
      </c>
      <c r="I465" s="45">
        <v>114886335694</v>
      </c>
    </row>
    <row r="466" spans="1:9" ht="16" x14ac:dyDescent="0.2">
      <c r="A466" s="6">
        <v>465</v>
      </c>
      <c r="B466" s="7">
        <v>43200</v>
      </c>
      <c r="C466" s="6" t="s">
        <v>7</v>
      </c>
      <c r="D466" s="45">
        <v>6795.44</v>
      </c>
      <c r="E466" s="45">
        <v>6872.41</v>
      </c>
      <c r="F466" s="45">
        <v>6704.15</v>
      </c>
      <c r="G466" s="45">
        <v>6834.76</v>
      </c>
      <c r="H466" s="45">
        <v>4272750080</v>
      </c>
      <c r="I466" s="45">
        <v>115978358964</v>
      </c>
    </row>
    <row r="467" spans="1:9" ht="16" x14ac:dyDescent="0.2">
      <c r="A467" s="6">
        <v>466</v>
      </c>
      <c r="B467" s="7">
        <v>43201</v>
      </c>
      <c r="C467" s="6" t="s">
        <v>6</v>
      </c>
      <c r="D467" s="45">
        <v>6843.47</v>
      </c>
      <c r="E467" s="45">
        <v>6968.32</v>
      </c>
      <c r="F467" s="45">
        <v>6817.59</v>
      </c>
      <c r="G467" s="45">
        <v>6968.32</v>
      </c>
      <c r="H467" s="45">
        <v>4641889792</v>
      </c>
      <c r="I467" s="45">
        <v>118267198080</v>
      </c>
    </row>
    <row r="468" spans="1:9" ht="16" x14ac:dyDescent="0.2">
      <c r="A468" s="6">
        <v>467</v>
      </c>
      <c r="B468" s="7">
        <v>43202</v>
      </c>
      <c r="C468" s="6" t="s">
        <v>2</v>
      </c>
      <c r="D468" s="45">
        <v>6955.38</v>
      </c>
      <c r="E468" s="45">
        <v>7899.23</v>
      </c>
      <c r="F468" s="45">
        <v>6806.51</v>
      </c>
      <c r="G468" s="45">
        <v>7889.25</v>
      </c>
      <c r="H468" s="45">
        <v>8906250240</v>
      </c>
      <c r="I468" s="45">
        <v>133912618634</v>
      </c>
    </row>
    <row r="469" spans="1:9" ht="16" x14ac:dyDescent="0.2">
      <c r="A469" s="6">
        <v>468</v>
      </c>
      <c r="B469" s="7">
        <v>43203</v>
      </c>
      <c r="C469" s="6" t="s">
        <v>4</v>
      </c>
      <c r="D469" s="45">
        <v>7901.09</v>
      </c>
      <c r="E469" s="45">
        <v>8183.96</v>
      </c>
      <c r="F469" s="45">
        <v>7758.93</v>
      </c>
      <c r="G469" s="45">
        <v>7895.96</v>
      </c>
      <c r="H469" s="45">
        <v>7764460032</v>
      </c>
      <c r="I469" s="45">
        <v>134043001354</v>
      </c>
    </row>
    <row r="470" spans="1:9" ht="16" x14ac:dyDescent="0.2">
      <c r="A470" s="6">
        <v>469</v>
      </c>
      <c r="B470" s="7">
        <v>43204</v>
      </c>
      <c r="C470" s="6" t="s">
        <v>5</v>
      </c>
      <c r="D470" s="45">
        <v>7874.67</v>
      </c>
      <c r="E470" s="45">
        <v>8140.71</v>
      </c>
      <c r="F470" s="45">
        <v>7846</v>
      </c>
      <c r="G470" s="45">
        <v>7986.24</v>
      </c>
      <c r="H470" s="45">
        <v>5191430144</v>
      </c>
      <c r="I470" s="45">
        <v>135589384440</v>
      </c>
    </row>
    <row r="471" spans="1:9" ht="16" x14ac:dyDescent="0.2">
      <c r="A471" s="6">
        <v>470</v>
      </c>
      <c r="B471" s="7">
        <v>43205</v>
      </c>
      <c r="C471" s="6" t="s">
        <v>3</v>
      </c>
      <c r="D471" s="45">
        <v>7999.33</v>
      </c>
      <c r="E471" s="45">
        <v>8338.42</v>
      </c>
      <c r="F471" s="45">
        <v>7999.33</v>
      </c>
      <c r="G471" s="45">
        <v>8329.11</v>
      </c>
      <c r="H471" s="45">
        <v>5244480000</v>
      </c>
      <c r="I471" s="45">
        <v>141427138383</v>
      </c>
    </row>
    <row r="472" spans="1:9" ht="16" x14ac:dyDescent="0.2">
      <c r="A472" s="6">
        <v>471</v>
      </c>
      <c r="B472" s="7">
        <v>43206</v>
      </c>
      <c r="C472" s="6" t="s">
        <v>1</v>
      </c>
      <c r="D472" s="45">
        <v>8337.57</v>
      </c>
      <c r="E472" s="45">
        <v>8371.15</v>
      </c>
      <c r="F472" s="45">
        <v>7925.73</v>
      </c>
      <c r="G472" s="45">
        <v>8058.67</v>
      </c>
      <c r="H472" s="45">
        <v>5631309824</v>
      </c>
      <c r="I472" s="45">
        <v>136849408643</v>
      </c>
    </row>
    <row r="473" spans="1:9" ht="16" x14ac:dyDescent="0.2">
      <c r="A473" s="6">
        <v>472</v>
      </c>
      <c r="B473" s="7">
        <v>43207</v>
      </c>
      <c r="C473" s="6" t="s">
        <v>7</v>
      </c>
      <c r="D473" s="45">
        <v>8071.66</v>
      </c>
      <c r="E473" s="45">
        <v>8285.9599999999991</v>
      </c>
      <c r="F473" s="45">
        <v>7881.72</v>
      </c>
      <c r="G473" s="45">
        <v>7902.09</v>
      </c>
      <c r="H473" s="45">
        <v>6900879872</v>
      </c>
      <c r="I473" s="45">
        <v>134206623206</v>
      </c>
    </row>
    <row r="474" spans="1:9" ht="16" x14ac:dyDescent="0.2">
      <c r="A474" s="6">
        <v>473</v>
      </c>
      <c r="B474" s="7">
        <v>43208</v>
      </c>
      <c r="C474" s="6" t="s">
        <v>6</v>
      </c>
      <c r="D474" s="45">
        <v>7944.43</v>
      </c>
      <c r="E474" s="45">
        <v>8197.7999999999993</v>
      </c>
      <c r="F474" s="45">
        <v>7886.01</v>
      </c>
      <c r="G474" s="45">
        <v>8163.42</v>
      </c>
      <c r="H474" s="45">
        <v>6529909760</v>
      </c>
      <c r="I474" s="45">
        <v>138661092884</v>
      </c>
    </row>
    <row r="475" spans="1:9" ht="16" x14ac:dyDescent="0.2">
      <c r="A475" s="6">
        <v>474</v>
      </c>
      <c r="B475" s="7">
        <v>43209</v>
      </c>
      <c r="C475" s="6" t="s">
        <v>2</v>
      </c>
      <c r="D475" s="45">
        <v>8159.27</v>
      </c>
      <c r="E475" s="45">
        <v>8298.69</v>
      </c>
      <c r="F475" s="45">
        <v>8138.78</v>
      </c>
      <c r="G475" s="45">
        <v>8294.31</v>
      </c>
      <c r="H475" s="45">
        <v>7063209984</v>
      </c>
      <c r="I475" s="45">
        <v>140902801023</v>
      </c>
    </row>
    <row r="476" spans="1:9" ht="16" x14ac:dyDescent="0.2">
      <c r="A476" s="6">
        <v>475</v>
      </c>
      <c r="B476" s="7">
        <v>43210</v>
      </c>
      <c r="C476" s="6" t="s">
        <v>4</v>
      </c>
      <c r="D476" s="45">
        <v>8286.8799999999992</v>
      </c>
      <c r="E476" s="45">
        <v>8880.23</v>
      </c>
      <c r="F476" s="45">
        <v>8244.5400000000009</v>
      </c>
      <c r="G476" s="45">
        <v>8845.83</v>
      </c>
      <c r="H476" s="45">
        <v>8438110208</v>
      </c>
      <c r="I476" s="45">
        <v>150287113368</v>
      </c>
    </row>
    <row r="477" spans="1:9" ht="16" x14ac:dyDescent="0.2">
      <c r="A477" s="6">
        <v>476</v>
      </c>
      <c r="B477" s="7">
        <v>43211</v>
      </c>
      <c r="C477" s="6" t="s">
        <v>5</v>
      </c>
      <c r="D477" s="45">
        <v>8848.7900000000009</v>
      </c>
      <c r="E477" s="45">
        <v>8997.57</v>
      </c>
      <c r="F477" s="45">
        <v>8652.15</v>
      </c>
      <c r="G477" s="45">
        <v>8895.58</v>
      </c>
      <c r="H477" s="45">
        <v>7548550144</v>
      </c>
      <c r="I477" s="45">
        <v>151150137128</v>
      </c>
    </row>
    <row r="478" spans="1:9" ht="16" x14ac:dyDescent="0.2">
      <c r="A478" s="6">
        <v>477</v>
      </c>
      <c r="B478" s="7">
        <v>43212</v>
      </c>
      <c r="C478" s="6" t="s">
        <v>3</v>
      </c>
      <c r="D478" s="45">
        <v>8925.06</v>
      </c>
      <c r="E478" s="45">
        <v>9001.64</v>
      </c>
      <c r="F478" s="45">
        <v>8779.61</v>
      </c>
      <c r="G478" s="45">
        <v>8802.4599999999991</v>
      </c>
      <c r="H478" s="45">
        <v>6629899776</v>
      </c>
      <c r="I478" s="45">
        <v>149585589886</v>
      </c>
    </row>
    <row r="479" spans="1:9" ht="16" x14ac:dyDescent="0.2">
      <c r="A479" s="6">
        <v>478</v>
      </c>
      <c r="B479" s="7">
        <v>43213</v>
      </c>
      <c r="C479" s="6" t="s">
        <v>1</v>
      </c>
      <c r="D479" s="45">
        <v>8794.39</v>
      </c>
      <c r="E479" s="45">
        <v>8958.5499999999993</v>
      </c>
      <c r="F479" s="45">
        <v>8788.81</v>
      </c>
      <c r="G479" s="45">
        <v>8930.8799999999992</v>
      </c>
      <c r="H479" s="45">
        <v>6925190144</v>
      </c>
      <c r="I479" s="45">
        <v>151784994312</v>
      </c>
    </row>
    <row r="480" spans="1:9" ht="16" x14ac:dyDescent="0.2">
      <c r="A480" s="6">
        <v>479</v>
      </c>
      <c r="B480" s="7">
        <v>43214</v>
      </c>
      <c r="C480" s="6" t="s">
        <v>7</v>
      </c>
      <c r="D480" s="45">
        <v>8934.34</v>
      </c>
      <c r="E480" s="45">
        <v>9732.61</v>
      </c>
      <c r="F480" s="45">
        <v>8927.83</v>
      </c>
      <c r="G480" s="45">
        <v>9697.5</v>
      </c>
      <c r="H480" s="45">
        <v>10678800384</v>
      </c>
      <c r="I480" s="45">
        <v>164833256250</v>
      </c>
    </row>
    <row r="481" spans="1:9" ht="16" x14ac:dyDescent="0.2">
      <c r="A481" s="6">
        <v>480</v>
      </c>
      <c r="B481" s="7">
        <v>43215</v>
      </c>
      <c r="C481" s="6" t="s">
        <v>6</v>
      </c>
      <c r="D481" s="45">
        <v>9701.0300000000007</v>
      </c>
      <c r="E481" s="45">
        <v>9745.32</v>
      </c>
      <c r="F481" s="45">
        <v>8799.84</v>
      </c>
      <c r="G481" s="45">
        <v>8845.74</v>
      </c>
      <c r="H481" s="45">
        <v>11083100160</v>
      </c>
      <c r="I481" s="45">
        <v>150369282696</v>
      </c>
    </row>
    <row r="482" spans="1:9" ht="16" x14ac:dyDescent="0.2">
      <c r="A482" s="6">
        <v>481</v>
      </c>
      <c r="B482" s="7">
        <v>43216</v>
      </c>
      <c r="C482" s="6" t="s">
        <v>2</v>
      </c>
      <c r="D482" s="45">
        <v>8867.32</v>
      </c>
      <c r="E482" s="45">
        <v>9281.51</v>
      </c>
      <c r="F482" s="45">
        <v>8727.09</v>
      </c>
      <c r="G482" s="45">
        <v>9281.51</v>
      </c>
      <c r="H482" s="45">
        <v>8970559488</v>
      </c>
      <c r="I482" s="45">
        <v>157793327246</v>
      </c>
    </row>
    <row r="483" spans="1:9" ht="16" x14ac:dyDescent="0.2">
      <c r="A483" s="6">
        <v>482</v>
      </c>
      <c r="B483" s="7">
        <v>43217</v>
      </c>
      <c r="C483" s="6" t="s">
        <v>4</v>
      </c>
      <c r="D483" s="45">
        <v>9290.6299999999992</v>
      </c>
      <c r="E483" s="45">
        <v>9375.4699999999993</v>
      </c>
      <c r="F483" s="45">
        <v>8987.0499999999993</v>
      </c>
      <c r="G483" s="45">
        <v>8987.0499999999993</v>
      </c>
      <c r="H483" s="45">
        <v>7566289920</v>
      </c>
      <c r="I483" s="45">
        <v>152802874822</v>
      </c>
    </row>
    <row r="484" spans="1:9" ht="16" x14ac:dyDescent="0.2">
      <c r="A484" s="6">
        <v>483</v>
      </c>
      <c r="B484" s="7">
        <v>43218</v>
      </c>
      <c r="C484" s="6" t="s">
        <v>5</v>
      </c>
      <c r="D484" s="45">
        <v>8939.27</v>
      </c>
      <c r="E484" s="45">
        <v>9412.09</v>
      </c>
      <c r="F484" s="45">
        <v>8931.99</v>
      </c>
      <c r="G484" s="45">
        <v>9348.48</v>
      </c>
      <c r="H484" s="45">
        <v>7805479936</v>
      </c>
      <c r="I484" s="45">
        <v>158963068374</v>
      </c>
    </row>
    <row r="485" spans="1:9" ht="16" x14ac:dyDescent="0.2">
      <c r="A485" s="6">
        <v>484</v>
      </c>
      <c r="B485" s="7">
        <v>43219</v>
      </c>
      <c r="C485" s="6" t="s">
        <v>3</v>
      </c>
      <c r="D485" s="45">
        <v>9346.41</v>
      </c>
      <c r="E485" s="45">
        <v>9531.49</v>
      </c>
      <c r="F485" s="45">
        <v>9193.7099999999991</v>
      </c>
      <c r="G485" s="45">
        <v>9419.08</v>
      </c>
      <c r="H485" s="45">
        <v>8853000192</v>
      </c>
      <c r="I485" s="45">
        <v>160182287342</v>
      </c>
    </row>
    <row r="486" spans="1:9" ht="16" x14ac:dyDescent="0.2">
      <c r="A486" s="6">
        <v>485</v>
      </c>
      <c r="B486" s="7">
        <v>43220</v>
      </c>
      <c r="C486" s="6" t="s">
        <v>1</v>
      </c>
      <c r="D486" s="45">
        <v>9426.11</v>
      </c>
      <c r="E486" s="45">
        <v>9477.14</v>
      </c>
      <c r="F486" s="45">
        <v>9166.81</v>
      </c>
      <c r="G486" s="45">
        <v>9240.5499999999993</v>
      </c>
      <c r="H486" s="45">
        <v>8673920000</v>
      </c>
      <c r="I486" s="45">
        <v>157163847314</v>
      </c>
    </row>
    <row r="487" spans="1:9" ht="16" x14ac:dyDescent="0.2">
      <c r="A487" s="6">
        <v>486</v>
      </c>
      <c r="B487" s="7">
        <v>43221</v>
      </c>
      <c r="C487" s="6" t="s">
        <v>7</v>
      </c>
      <c r="D487" s="45">
        <v>9251.4699999999993</v>
      </c>
      <c r="E487" s="45">
        <v>9255.8799999999992</v>
      </c>
      <c r="F487" s="45">
        <v>8891.0499999999993</v>
      </c>
      <c r="G487" s="45">
        <v>9119.01</v>
      </c>
      <c r="H487" s="45">
        <v>7713019904</v>
      </c>
      <c r="I487" s="45">
        <v>155114132125</v>
      </c>
    </row>
    <row r="488" spans="1:9" ht="16" x14ac:dyDescent="0.2">
      <c r="A488" s="6">
        <v>487</v>
      </c>
      <c r="B488" s="7">
        <v>43222</v>
      </c>
      <c r="C488" s="6" t="s">
        <v>6</v>
      </c>
      <c r="D488" s="45">
        <v>9104.6</v>
      </c>
      <c r="E488" s="45">
        <v>9256.52</v>
      </c>
      <c r="F488" s="45">
        <v>9015.14</v>
      </c>
      <c r="G488" s="45">
        <v>9235.92</v>
      </c>
      <c r="H488" s="45">
        <v>7558159872</v>
      </c>
      <c r="I488" s="45">
        <v>157119854754</v>
      </c>
    </row>
    <row r="489" spans="1:9" ht="16" x14ac:dyDescent="0.2">
      <c r="A489" s="6">
        <v>488</v>
      </c>
      <c r="B489" s="7">
        <v>43223</v>
      </c>
      <c r="C489" s="6" t="s">
        <v>2</v>
      </c>
      <c r="D489" s="45">
        <v>9233.9699999999993</v>
      </c>
      <c r="E489" s="45">
        <v>9798.33</v>
      </c>
      <c r="F489" s="45">
        <v>9188.15</v>
      </c>
      <c r="G489" s="45">
        <v>9743.86</v>
      </c>
      <c r="H489" s="45">
        <v>10207299584</v>
      </c>
      <c r="I489" s="45">
        <v>165778380092</v>
      </c>
    </row>
    <row r="490" spans="1:9" ht="16" x14ac:dyDescent="0.2">
      <c r="A490" s="6">
        <v>489</v>
      </c>
      <c r="B490" s="7">
        <v>43224</v>
      </c>
      <c r="C490" s="6" t="s">
        <v>4</v>
      </c>
      <c r="D490" s="45">
        <v>9695.5</v>
      </c>
      <c r="E490" s="45">
        <v>9779.2000000000007</v>
      </c>
      <c r="F490" s="45">
        <v>9585.9599999999991</v>
      </c>
      <c r="G490" s="45">
        <v>9700.76</v>
      </c>
      <c r="H490" s="45">
        <v>8217829888</v>
      </c>
      <c r="I490" s="45">
        <v>165062796742</v>
      </c>
    </row>
    <row r="491" spans="1:9" ht="16" x14ac:dyDescent="0.2">
      <c r="A491" s="6">
        <v>490</v>
      </c>
      <c r="B491" s="7">
        <v>43225</v>
      </c>
      <c r="C491" s="6" t="s">
        <v>5</v>
      </c>
      <c r="D491" s="45">
        <v>9700.2800000000007</v>
      </c>
      <c r="E491" s="45">
        <v>9964.5</v>
      </c>
      <c r="F491" s="45">
        <v>9695.1200000000008</v>
      </c>
      <c r="G491" s="45">
        <v>9858.15</v>
      </c>
      <c r="H491" s="45">
        <v>7651939840</v>
      </c>
      <c r="I491" s="45">
        <v>167759953654</v>
      </c>
    </row>
    <row r="492" spans="1:9" ht="16" x14ac:dyDescent="0.2">
      <c r="A492" s="6">
        <v>491</v>
      </c>
      <c r="B492" s="7">
        <v>43226</v>
      </c>
      <c r="C492" s="6" t="s">
        <v>3</v>
      </c>
      <c r="D492" s="45">
        <v>9845.31</v>
      </c>
      <c r="E492" s="45">
        <v>9940.14</v>
      </c>
      <c r="F492" s="45">
        <v>9465.25</v>
      </c>
      <c r="G492" s="45">
        <v>9654.7999999999993</v>
      </c>
      <c r="H492" s="45">
        <v>7222280192</v>
      </c>
      <c r="I492" s="45">
        <v>164316605278</v>
      </c>
    </row>
    <row r="493" spans="1:9" ht="16" x14ac:dyDescent="0.2">
      <c r="A493" s="6">
        <v>492</v>
      </c>
      <c r="B493" s="7">
        <v>43227</v>
      </c>
      <c r="C493" s="6" t="s">
        <v>1</v>
      </c>
      <c r="D493" s="45">
        <v>9645.67</v>
      </c>
      <c r="E493" s="45">
        <v>9665.85</v>
      </c>
      <c r="F493" s="45">
        <v>9231.5300000000007</v>
      </c>
      <c r="G493" s="45">
        <v>9373.01</v>
      </c>
      <c r="H493" s="45">
        <v>7394019840</v>
      </c>
      <c r="I493" s="45">
        <v>159538115686</v>
      </c>
    </row>
    <row r="494" spans="1:9" ht="16" x14ac:dyDescent="0.2">
      <c r="A494" s="6">
        <v>493</v>
      </c>
      <c r="B494" s="7">
        <v>43228</v>
      </c>
      <c r="C494" s="6" t="s">
        <v>7</v>
      </c>
      <c r="D494" s="45">
        <v>9380.8700000000008</v>
      </c>
      <c r="E494" s="45">
        <v>9462.75</v>
      </c>
      <c r="F494" s="45">
        <v>9127.77</v>
      </c>
      <c r="G494" s="45">
        <v>9234.82</v>
      </c>
      <c r="H494" s="45">
        <v>7415869952</v>
      </c>
      <c r="I494" s="45">
        <v>157202142973</v>
      </c>
    </row>
    <row r="495" spans="1:9" ht="16" x14ac:dyDescent="0.2">
      <c r="A495" s="6">
        <v>494</v>
      </c>
      <c r="B495" s="7">
        <v>43229</v>
      </c>
      <c r="C495" s="6" t="s">
        <v>6</v>
      </c>
      <c r="D495" s="45">
        <v>9223.73</v>
      </c>
      <c r="E495" s="45">
        <v>9374.76</v>
      </c>
      <c r="F495" s="45">
        <v>9031.6200000000008</v>
      </c>
      <c r="G495" s="45">
        <v>9325.18</v>
      </c>
      <c r="H495" s="45">
        <v>7226890240</v>
      </c>
      <c r="I495" s="45">
        <v>158758858205</v>
      </c>
    </row>
    <row r="496" spans="1:9" ht="16" x14ac:dyDescent="0.2">
      <c r="A496" s="6">
        <v>495</v>
      </c>
      <c r="B496" s="7">
        <v>43230</v>
      </c>
      <c r="C496" s="6" t="s">
        <v>2</v>
      </c>
      <c r="D496" s="45">
        <v>9325.9599999999991</v>
      </c>
      <c r="E496" s="45">
        <v>9396.0400000000009</v>
      </c>
      <c r="F496" s="45">
        <v>9040.52</v>
      </c>
      <c r="G496" s="45">
        <v>9043.94</v>
      </c>
      <c r="H496" s="45">
        <v>6906699776</v>
      </c>
      <c r="I496" s="45">
        <v>153988453198</v>
      </c>
    </row>
    <row r="497" spans="1:9" ht="16" x14ac:dyDescent="0.2">
      <c r="A497" s="6">
        <v>496</v>
      </c>
      <c r="B497" s="7">
        <v>43231</v>
      </c>
      <c r="C497" s="6" t="s">
        <v>4</v>
      </c>
      <c r="D497" s="45">
        <v>9052.9599999999991</v>
      </c>
      <c r="E497" s="45">
        <v>9052.9599999999991</v>
      </c>
      <c r="F497" s="45">
        <v>8394.4599999999991</v>
      </c>
      <c r="G497" s="45">
        <v>8441.49</v>
      </c>
      <c r="H497" s="45">
        <v>8488520192</v>
      </c>
      <c r="I497" s="45">
        <v>143743802092</v>
      </c>
    </row>
    <row r="498" spans="1:9" ht="16" x14ac:dyDescent="0.2">
      <c r="A498" s="6">
        <v>497</v>
      </c>
      <c r="B498" s="7">
        <v>43232</v>
      </c>
      <c r="C498" s="6" t="s">
        <v>5</v>
      </c>
      <c r="D498" s="45">
        <v>8441.44</v>
      </c>
      <c r="E498" s="45">
        <v>8664.86</v>
      </c>
      <c r="F498" s="45">
        <v>8223.5</v>
      </c>
      <c r="G498" s="45">
        <v>8504.89</v>
      </c>
      <c r="H498" s="45">
        <v>6821380096</v>
      </c>
      <c r="I498" s="45">
        <v>144841040789</v>
      </c>
    </row>
    <row r="499" spans="1:9" ht="16" x14ac:dyDescent="0.2">
      <c r="A499" s="6">
        <v>498</v>
      </c>
      <c r="B499" s="7">
        <v>43233</v>
      </c>
      <c r="C499" s="6" t="s">
        <v>3</v>
      </c>
      <c r="D499" s="45">
        <v>8515.49</v>
      </c>
      <c r="E499" s="45">
        <v>8773.5499999999993</v>
      </c>
      <c r="F499" s="45">
        <v>8395.1200000000008</v>
      </c>
      <c r="G499" s="45">
        <v>8723.94</v>
      </c>
      <c r="H499" s="45">
        <v>5866379776</v>
      </c>
      <c r="I499" s="45">
        <v>148587777457</v>
      </c>
    </row>
    <row r="500" spans="1:9" ht="16" x14ac:dyDescent="0.2">
      <c r="A500" s="6">
        <v>499</v>
      </c>
      <c r="B500" s="7">
        <v>43234</v>
      </c>
      <c r="C500" s="6" t="s">
        <v>1</v>
      </c>
      <c r="D500" s="45">
        <v>8713.1</v>
      </c>
      <c r="E500" s="45">
        <v>8881.1200000000008</v>
      </c>
      <c r="F500" s="45">
        <v>8367.9699999999993</v>
      </c>
      <c r="G500" s="45">
        <v>8716.7900000000009</v>
      </c>
      <c r="H500" s="45">
        <v>7364149760</v>
      </c>
      <c r="I500" s="45">
        <v>148480275422</v>
      </c>
    </row>
    <row r="501" spans="1:9" ht="16" x14ac:dyDescent="0.2">
      <c r="A501" s="6">
        <v>500</v>
      </c>
      <c r="B501" s="7">
        <v>43235</v>
      </c>
      <c r="C501" s="6" t="s">
        <v>7</v>
      </c>
      <c r="D501" s="45">
        <v>8705.19</v>
      </c>
      <c r="E501" s="45">
        <v>8836.19</v>
      </c>
      <c r="F501" s="45">
        <v>8456.4500000000007</v>
      </c>
      <c r="G501" s="45">
        <v>8510.3799999999992</v>
      </c>
      <c r="H501" s="45">
        <v>6705710080</v>
      </c>
      <c r="I501" s="45">
        <v>144979744412</v>
      </c>
    </row>
    <row r="502" spans="1:9" ht="16" x14ac:dyDescent="0.2">
      <c r="A502" s="6">
        <v>501</v>
      </c>
      <c r="B502" s="7">
        <v>43236</v>
      </c>
      <c r="C502" s="6" t="s">
        <v>6</v>
      </c>
      <c r="D502" s="45">
        <v>8504.41</v>
      </c>
      <c r="E502" s="45">
        <v>8508.43</v>
      </c>
      <c r="F502" s="45">
        <v>8175.49</v>
      </c>
      <c r="G502" s="45">
        <v>8368.83</v>
      </c>
      <c r="H502" s="45">
        <v>6760220160</v>
      </c>
      <c r="I502" s="45">
        <v>142587497878</v>
      </c>
    </row>
    <row r="503" spans="1:9" ht="16" x14ac:dyDescent="0.2">
      <c r="A503" s="6">
        <v>502</v>
      </c>
      <c r="B503" s="7">
        <v>43237</v>
      </c>
      <c r="C503" s="6" t="s">
        <v>2</v>
      </c>
      <c r="D503" s="45">
        <v>8370.0499999999993</v>
      </c>
      <c r="E503" s="45">
        <v>8445.5400000000009</v>
      </c>
      <c r="F503" s="45">
        <v>8054.12</v>
      </c>
      <c r="G503" s="45">
        <v>8094.32</v>
      </c>
      <c r="H503" s="45">
        <v>5862530048</v>
      </c>
      <c r="I503" s="45">
        <v>137923772714</v>
      </c>
    </row>
    <row r="504" spans="1:9" ht="16" x14ac:dyDescent="0.2">
      <c r="A504" s="6">
        <v>503</v>
      </c>
      <c r="B504" s="7">
        <v>43238</v>
      </c>
      <c r="C504" s="6" t="s">
        <v>4</v>
      </c>
      <c r="D504" s="45">
        <v>8091.83</v>
      </c>
      <c r="E504" s="45">
        <v>8274.1200000000008</v>
      </c>
      <c r="F504" s="45">
        <v>7974.82</v>
      </c>
      <c r="G504" s="45">
        <v>8250.9699999999993</v>
      </c>
      <c r="H504" s="45">
        <v>5764190208</v>
      </c>
      <c r="I504" s="45">
        <v>140607667610</v>
      </c>
    </row>
    <row r="505" spans="1:9" ht="16" x14ac:dyDescent="0.2">
      <c r="A505" s="6">
        <v>504</v>
      </c>
      <c r="B505" s="7">
        <v>43239</v>
      </c>
      <c r="C505" s="6" t="s">
        <v>5</v>
      </c>
      <c r="D505" s="45">
        <v>8255.73</v>
      </c>
      <c r="E505" s="45">
        <v>8372.06</v>
      </c>
      <c r="F505" s="45">
        <v>8183.35</v>
      </c>
      <c r="G505" s="45">
        <v>8247.18</v>
      </c>
      <c r="H505" s="45">
        <v>4712399872</v>
      </c>
      <c r="I505" s="45">
        <v>140559162894</v>
      </c>
    </row>
    <row r="506" spans="1:9" ht="16" x14ac:dyDescent="0.2">
      <c r="A506" s="6">
        <v>505</v>
      </c>
      <c r="B506" s="7">
        <v>43240</v>
      </c>
      <c r="C506" s="6" t="s">
        <v>3</v>
      </c>
      <c r="D506" s="45">
        <v>8246.99</v>
      </c>
      <c r="E506" s="45">
        <v>8562.41</v>
      </c>
      <c r="F506" s="45">
        <v>8205.24</v>
      </c>
      <c r="G506" s="45">
        <v>8513.25</v>
      </c>
      <c r="H506" s="45">
        <v>5191059968</v>
      </c>
      <c r="I506" s="45">
        <v>145109512565</v>
      </c>
    </row>
    <row r="507" spans="1:9" ht="16" x14ac:dyDescent="0.2">
      <c r="A507" s="6">
        <v>506</v>
      </c>
      <c r="B507" s="7">
        <v>43241</v>
      </c>
      <c r="C507" s="6" t="s">
        <v>1</v>
      </c>
      <c r="D507" s="45">
        <v>8522.33</v>
      </c>
      <c r="E507" s="45">
        <v>8557.52</v>
      </c>
      <c r="F507" s="45">
        <v>8365.1200000000008</v>
      </c>
      <c r="G507" s="45">
        <v>8418.99</v>
      </c>
      <c r="H507" s="45">
        <v>5154990080</v>
      </c>
      <c r="I507" s="45">
        <v>143518943480</v>
      </c>
    </row>
    <row r="508" spans="1:9" ht="16" x14ac:dyDescent="0.2">
      <c r="A508" s="6">
        <v>507</v>
      </c>
      <c r="B508" s="7">
        <v>43242</v>
      </c>
      <c r="C508" s="6" t="s">
        <v>7</v>
      </c>
      <c r="D508" s="45">
        <v>8419.8700000000008</v>
      </c>
      <c r="E508" s="45">
        <v>8423.25</v>
      </c>
      <c r="F508" s="45">
        <v>8004.58</v>
      </c>
      <c r="G508" s="45">
        <v>8041.78</v>
      </c>
      <c r="H508" s="45">
        <v>5137010176</v>
      </c>
      <c r="I508" s="45">
        <v>137104106176</v>
      </c>
    </row>
    <row r="509" spans="1:9" ht="16" x14ac:dyDescent="0.2">
      <c r="A509" s="6">
        <v>508</v>
      </c>
      <c r="B509" s="7">
        <v>43243</v>
      </c>
      <c r="C509" s="6" t="s">
        <v>6</v>
      </c>
      <c r="D509" s="45">
        <v>8037.08</v>
      </c>
      <c r="E509" s="45">
        <v>8054.66</v>
      </c>
      <c r="F509" s="45">
        <v>7507.88</v>
      </c>
      <c r="G509" s="45">
        <v>7557.82</v>
      </c>
      <c r="H509" s="45">
        <v>6491120128</v>
      </c>
      <c r="I509" s="45">
        <v>128868479514</v>
      </c>
    </row>
    <row r="510" spans="1:9" ht="16" x14ac:dyDescent="0.2">
      <c r="A510" s="6">
        <v>509</v>
      </c>
      <c r="B510" s="7">
        <v>43244</v>
      </c>
      <c r="C510" s="6" t="s">
        <v>2</v>
      </c>
      <c r="D510" s="45">
        <v>7561.12</v>
      </c>
      <c r="E510" s="45">
        <v>7738.6</v>
      </c>
      <c r="F510" s="45">
        <v>7331.14</v>
      </c>
      <c r="G510" s="45">
        <v>7587.34</v>
      </c>
      <c r="H510" s="45">
        <v>6049220096</v>
      </c>
      <c r="I510" s="45">
        <v>129385391552</v>
      </c>
    </row>
    <row r="511" spans="1:9" ht="16" x14ac:dyDescent="0.2">
      <c r="A511" s="6">
        <v>510</v>
      </c>
      <c r="B511" s="7">
        <v>43245</v>
      </c>
      <c r="C511" s="6" t="s">
        <v>4</v>
      </c>
      <c r="D511" s="45">
        <v>7592.3</v>
      </c>
      <c r="E511" s="45">
        <v>7659.14</v>
      </c>
      <c r="F511" s="45">
        <v>7392.65</v>
      </c>
      <c r="G511" s="45">
        <v>7480.14</v>
      </c>
      <c r="H511" s="45">
        <v>4867829760</v>
      </c>
      <c r="I511" s="45">
        <v>127573690458</v>
      </c>
    </row>
    <row r="512" spans="1:9" ht="16" x14ac:dyDescent="0.2">
      <c r="A512" s="6">
        <v>511</v>
      </c>
      <c r="B512" s="7">
        <v>43246</v>
      </c>
      <c r="C512" s="6" t="s">
        <v>5</v>
      </c>
      <c r="D512" s="45">
        <v>7486.48</v>
      </c>
      <c r="E512" s="45">
        <v>7595.16</v>
      </c>
      <c r="F512" s="45">
        <v>7349.12</v>
      </c>
      <c r="G512" s="45">
        <v>7355.88</v>
      </c>
      <c r="H512" s="45">
        <v>4051539968</v>
      </c>
      <c r="I512" s="45">
        <v>125469061263</v>
      </c>
    </row>
    <row r="513" spans="1:9" ht="16" x14ac:dyDescent="0.2">
      <c r="A513" s="6">
        <v>512</v>
      </c>
      <c r="B513" s="7">
        <v>43247</v>
      </c>
      <c r="C513" s="6" t="s">
        <v>3</v>
      </c>
      <c r="D513" s="45">
        <v>7362.08</v>
      </c>
      <c r="E513" s="45">
        <v>7381.74</v>
      </c>
      <c r="F513" s="45">
        <v>7270.96</v>
      </c>
      <c r="G513" s="45">
        <v>7368.22</v>
      </c>
      <c r="H513" s="45">
        <v>4056519936</v>
      </c>
      <c r="I513" s="45">
        <v>125695017596</v>
      </c>
    </row>
    <row r="514" spans="1:9" ht="16" x14ac:dyDescent="0.2">
      <c r="A514" s="6">
        <v>513</v>
      </c>
      <c r="B514" s="7">
        <v>43248</v>
      </c>
      <c r="C514" s="6" t="s">
        <v>1</v>
      </c>
      <c r="D514" s="45">
        <v>7371.31</v>
      </c>
      <c r="E514" s="45">
        <v>7419.05</v>
      </c>
      <c r="F514" s="45">
        <v>7100.89</v>
      </c>
      <c r="G514" s="45">
        <v>7135.99</v>
      </c>
      <c r="H514" s="45">
        <v>5040600064</v>
      </c>
      <c r="I514" s="45">
        <v>121747389422</v>
      </c>
    </row>
    <row r="515" spans="1:9" ht="16" x14ac:dyDescent="0.2">
      <c r="A515" s="6">
        <v>514</v>
      </c>
      <c r="B515" s="7">
        <v>43249</v>
      </c>
      <c r="C515" s="6" t="s">
        <v>7</v>
      </c>
      <c r="D515" s="45">
        <v>7129.46</v>
      </c>
      <c r="E515" s="45">
        <v>7526.42</v>
      </c>
      <c r="F515" s="45">
        <v>7090.68</v>
      </c>
      <c r="G515" s="45">
        <v>7472.59</v>
      </c>
      <c r="H515" s="45">
        <v>5662660096</v>
      </c>
      <c r="I515" s="45">
        <v>127502651064</v>
      </c>
    </row>
    <row r="516" spans="1:9" ht="16" x14ac:dyDescent="0.2">
      <c r="A516" s="6">
        <v>515</v>
      </c>
      <c r="B516" s="7">
        <v>43250</v>
      </c>
      <c r="C516" s="6" t="s">
        <v>6</v>
      </c>
      <c r="D516" s="45">
        <v>7469.73</v>
      </c>
      <c r="E516" s="45">
        <v>7573.77</v>
      </c>
      <c r="F516" s="45">
        <v>7313.6</v>
      </c>
      <c r="G516" s="45">
        <v>7406.52</v>
      </c>
      <c r="H516" s="45">
        <v>4922540032</v>
      </c>
      <c r="I516" s="45">
        <v>126391893474</v>
      </c>
    </row>
    <row r="517" spans="1:9" ht="16" x14ac:dyDescent="0.2">
      <c r="A517" s="6">
        <v>516</v>
      </c>
      <c r="B517" s="7">
        <v>43251</v>
      </c>
      <c r="C517" s="6" t="s">
        <v>2</v>
      </c>
      <c r="D517" s="45">
        <v>7406.15</v>
      </c>
      <c r="E517" s="45">
        <v>7608.9</v>
      </c>
      <c r="F517" s="45">
        <v>7361.13</v>
      </c>
      <c r="G517" s="45">
        <v>7494.17</v>
      </c>
      <c r="H517" s="45">
        <v>5127130112</v>
      </c>
      <c r="I517" s="45">
        <v>127902999390</v>
      </c>
    </row>
    <row r="518" spans="1:9" ht="16" x14ac:dyDescent="0.2">
      <c r="A518" s="6">
        <v>517</v>
      </c>
      <c r="B518" s="7">
        <v>43252</v>
      </c>
      <c r="C518" s="6" t="s">
        <v>4</v>
      </c>
      <c r="D518" s="45">
        <v>7500.7</v>
      </c>
      <c r="E518" s="45">
        <v>7604.73</v>
      </c>
      <c r="F518" s="45">
        <v>7407.34</v>
      </c>
      <c r="G518" s="45">
        <v>7541.45</v>
      </c>
      <c r="H518" s="45">
        <v>4921460224</v>
      </c>
      <c r="I518" s="45">
        <v>128725854692</v>
      </c>
    </row>
    <row r="519" spans="1:9" ht="16" x14ac:dyDescent="0.2">
      <c r="A519" s="6">
        <v>518</v>
      </c>
      <c r="B519" s="7">
        <v>43253</v>
      </c>
      <c r="C519" s="6" t="s">
        <v>5</v>
      </c>
      <c r="D519" s="45">
        <v>7536.72</v>
      </c>
      <c r="E519" s="45">
        <v>7695.83</v>
      </c>
      <c r="F519" s="45">
        <v>7497.26</v>
      </c>
      <c r="G519" s="45">
        <v>7643.45</v>
      </c>
      <c r="H519" s="45">
        <v>4939299840</v>
      </c>
      <c r="I519" s="45">
        <v>130481526036</v>
      </c>
    </row>
    <row r="520" spans="1:9" ht="16" x14ac:dyDescent="0.2">
      <c r="A520" s="6">
        <v>519</v>
      </c>
      <c r="B520" s="7">
        <v>43254</v>
      </c>
      <c r="C520" s="6" t="s">
        <v>3</v>
      </c>
      <c r="D520" s="45">
        <v>7632.09</v>
      </c>
      <c r="E520" s="45">
        <v>7754.89</v>
      </c>
      <c r="F520" s="45">
        <v>7613.04</v>
      </c>
      <c r="G520" s="45">
        <v>7720.25</v>
      </c>
      <c r="H520" s="45">
        <v>4851760128</v>
      </c>
      <c r="I520" s="45">
        <v>131808021256</v>
      </c>
    </row>
    <row r="521" spans="1:9" ht="16" x14ac:dyDescent="0.2">
      <c r="A521" s="6">
        <v>520</v>
      </c>
      <c r="B521" s="7">
        <v>43255</v>
      </c>
      <c r="C521" s="6" t="s">
        <v>1</v>
      </c>
      <c r="D521" s="45">
        <v>7722.53</v>
      </c>
      <c r="E521" s="45">
        <v>7753.82</v>
      </c>
      <c r="F521" s="45">
        <v>7474.04</v>
      </c>
      <c r="G521" s="45">
        <v>7514.47</v>
      </c>
      <c r="H521" s="45">
        <v>4993169920</v>
      </c>
      <c r="I521" s="45">
        <v>128312205314</v>
      </c>
    </row>
    <row r="522" spans="1:9" ht="16" x14ac:dyDescent="0.2">
      <c r="A522" s="6">
        <v>521</v>
      </c>
      <c r="B522" s="7">
        <v>43256</v>
      </c>
      <c r="C522" s="6" t="s">
        <v>7</v>
      </c>
      <c r="D522" s="45">
        <v>7500.9</v>
      </c>
      <c r="E522" s="45">
        <v>7643.23</v>
      </c>
      <c r="F522" s="45">
        <v>7397</v>
      </c>
      <c r="G522" s="45">
        <v>7633.76</v>
      </c>
      <c r="H522" s="45">
        <v>4961739776</v>
      </c>
      <c r="I522" s="45">
        <v>130365918088</v>
      </c>
    </row>
    <row r="523" spans="1:9" ht="16" x14ac:dyDescent="0.2">
      <c r="A523" s="6">
        <v>522</v>
      </c>
      <c r="B523" s="7">
        <v>43257</v>
      </c>
      <c r="C523" s="6" t="s">
        <v>6</v>
      </c>
      <c r="D523" s="45">
        <v>7625.97</v>
      </c>
      <c r="E523" s="45">
        <v>7680.43</v>
      </c>
      <c r="F523" s="45">
        <v>7502.01</v>
      </c>
      <c r="G523" s="45">
        <v>7653.98</v>
      </c>
      <c r="H523" s="45">
        <v>4692259840</v>
      </c>
      <c r="I523" s="45">
        <v>130725095161</v>
      </c>
    </row>
    <row r="524" spans="1:9" ht="16" x14ac:dyDescent="0.2">
      <c r="A524" s="6">
        <v>523</v>
      </c>
      <c r="B524" s="7">
        <v>43258</v>
      </c>
      <c r="C524" s="6" t="s">
        <v>2</v>
      </c>
      <c r="D524" s="45">
        <v>7650.82</v>
      </c>
      <c r="E524" s="45">
        <v>7741.27</v>
      </c>
      <c r="F524" s="45">
        <v>7650.82</v>
      </c>
      <c r="G524" s="45">
        <v>7678.24</v>
      </c>
      <c r="H524" s="45">
        <v>4485799936</v>
      </c>
      <c r="I524" s="45">
        <v>131153169176</v>
      </c>
    </row>
    <row r="525" spans="1:9" ht="16" x14ac:dyDescent="0.2">
      <c r="A525" s="6">
        <v>524</v>
      </c>
      <c r="B525" s="7">
        <v>43259</v>
      </c>
      <c r="C525" s="6" t="s">
        <v>4</v>
      </c>
      <c r="D525" s="45">
        <v>7685.14</v>
      </c>
      <c r="E525" s="45">
        <v>7698.19</v>
      </c>
      <c r="F525" s="45">
        <v>7558.4</v>
      </c>
      <c r="G525" s="45">
        <v>7624.92</v>
      </c>
      <c r="H525" s="45">
        <v>4227579904</v>
      </c>
      <c r="I525" s="45">
        <v>130256218613</v>
      </c>
    </row>
    <row r="526" spans="1:9" ht="16" x14ac:dyDescent="0.2">
      <c r="A526" s="6">
        <v>525</v>
      </c>
      <c r="B526" s="7">
        <v>43260</v>
      </c>
      <c r="C526" s="6" t="s">
        <v>5</v>
      </c>
      <c r="D526" s="45">
        <v>7632.52</v>
      </c>
      <c r="E526" s="45">
        <v>7683.58</v>
      </c>
      <c r="F526" s="45">
        <v>7531.98</v>
      </c>
      <c r="G526" s="45">
        <v>7531.98</v>
      </c>
      <c r="H526" s="45">
        <v>3845220096</v>
      </c>
      <c r="I526" s="45">
        <v>128682085689</v>
      </c>
    </row>
    <row r="527" spans="1:9" ht="16" x14ac:dyDescent="0.2">
      <c r="A527" s="6">
        <v>526</v>
      </c>
      <c r="B527" s="7">
        <v>43261</v>
      </c>
      <c r="C527" s="6" t="s">
        <v>3</v>
      </c>
      <c r="D527" s="45">
        <v>7499.55</v>
      </c>
      <c r="E527" s="45">
        <v>7499.55</v>
      </c>
      <c r="F527" s="45">
        <v>6709.07</v>
      </c>
      <c r="G527" s="45">
        <v>6786.02</v>
      </c>
      <c r="H527" s="45">
        <v>5804839936</v>
      </c>
      <c r="I527" s="45">
        <v>115948312827</v>
      </c>
    </row>
    <row r="528" spans="1:9" ht="16" x14ac:dyDescent="0.2">
      <c r="A528" s="6">
        <v>527</v>
      </c>
      <c r="B528" s="7">
        <v>43262</v>
      </c>
      <c r="C528" s="6" t="s">
        <v>1</v>
      </c>
      <c r="D528" s="45">
        <v>6799.29</v>
      </c>
      <c r="E528" s="45">
        <v>6910.18</v>
      </c>
      <c r="F528" s="45">
        <v>6706.63</v>
      </c>
      <c r="G528" s="45">
        <v>6906.92</v>
      </c>
      <c r="H528" s="45">
        <v>4745269760</v>
      </c>
      <c r="I528" s="45">
        <v>118025877189</v>
      </c>
    </row>
    <row r="529" spans="1:9" ht="16" x14ac:dyDescent="0.2">
      <c r="A529" s="6">
        <v>528</v>
      </c>
      <c r="B529" s="7">
        <v>43263</v>
      </c>
      <c r="C529" s="6" t="s">
        <v>7</v>
      </c>
      <c r="D529" s="45">
        <v>6905.82</v>
      </c>
      <c r="E529" s="45">
        <v>6907.96</v>
      </c>
      <c r="F529" s="45">
        <v>6542.08</v>
      </c>
      <c r="G529" s="45">
        <v>6582.36</v>
      </c>
      <c r="H529" s="45">
        <v>4654380032</v>
      </c>
      <c r="I529" s="45">
        <v>112491874164</v>
      </c>
    </row>
    <row r="530" spans="1:9" ht="16" x14ac:dyDescent="0.2">
      <c r="A530" s="6">
        <v>529</v>
      </c>
      <c r="B530" s="7">
        <v>43264</v>
      </c>
      <c r="C530" s="6" t="s">
        <v>6</v>
      </c>
      <c r="D530" s="45">
        <v>6596.88</v>
      </c>
      <c r="E530" s="45">
        <v>6631.66</v>
      </c>
      <c r="F530" s="45">
        <v>6285.63</v>
      </c>
      <c r="G530" s="45">
        <v>6349.9</v>
      </c>
      <c r="H530" s="45">
        <v>5052349952</v>
      </c>
      <c r="I530" s="45">
        <v>108530585830</v>
      </c>
    </row>
    <row r="531" spans="1:9" ht="16" x14ac:dyDescent="0.2">
      <c r="A531" s="6">
        <v>530</v>
      </c>
      <c r="B531" s="7">
        <v>43265</v>
      </c>
      <c r="C531" s="6" t="s">
        <v>2</v>
      </c>
      <c r="D531" s="45">
        <v>6342.75</v>
      </c>
      <c r="E531" s="45">
        <v>6707.14</v>
      </c>
      <c r="F531" s="45">
        <v>6334.46</v>
      </c>
      <c r="G531" s="45">
        <v>6675.35</v>
      </c>
      <c r="H531" s="45">
        <v>5138710016</v>
      </c>
      <c r="I531" s="45">
        <v>114106009748</v>
      </c>
    </row>
    <row r="532" spans="1:9" ht="16" x14ac:dyDescent="0.2">
      <c r="A532" s="6">
        <v>531</v>
      </c>
      <c r="B532" s="7">
        <v>43266</v>
      </c>
      <c r="C532" s="6" t="s">
        <v>4</v>
      </c>
      <c r="D532" s="45">
        <v>6674.08</v>
      </c>
      <c r="E532" s="45">
        <v>6681.08</v>
      </c>
      <c r="F532" s="45">
        <v>6433.87</v>
      </c>
      <c r="G532" s="45">
        <v>6456.58</v>
      </c>
      <c r="H532" s="45">
        <v>3955389952</v>
      </c>
      <c r="I532" s="45">
        <v>110378702283</v>
      </c>
    </row>
    <row r="533" spans="1:9" ht="16" x14ac:dyDescent="0.2">
      <c r="A533" s="6">
        <v>532</v>
      </c>
      <c r="B533" s="7">
        <v>43267</v>
      </c>
      <c r="C533" s="6" t="s">
        <v>5</v>
      </c>
      <c r="D533" s="45">
        <v>6455.45</v>
      </c>
      <c r="E533" s="45">
        <v>6592.49</v>
      </c>
      <c r="F533" s="45">
        <v>6402.29</v>
      </c>
      <c r="G533" s="45">
        <v>6550.16</v>
      </c>
      <c r="H533" s="45">
        <v>3194170112</v>
      </c>
      <c r="I533" s="45">
        <v>111992015616</v>
      </c>
    </row>
    <row r="534" spans="1:9" ht="16" x14ac:dyDescent="0.2">
      <c r="A534" s="6">
        <v>533</v>
      </c>
      <c r="B534" s="7">
        <v>43268</v>
      </c>
      <c r="C534" s="6" t="s">
        <v>3</v>
      </c>
      <c r="D534" s="45">
        <v>6545.53</v>
      </c>
      <c r="E534" s="45">
        <v>6589.11</v>
      </c>
      <c r="F534" s="45">
        <v>6499.27</v>
      </c>
      <c r="G534" s="45">
        <v>6499.27</v>
      </c>
      <c r="H534" s="45">
        <v>3104019968</v>
      </c>
      <c r="I534" s="45">
        <v>111134754810</v>
      </c>
    </row>
    <row r="535" spans="1:9" ht="16" x14ac:dyDescent="0.2">
      <c r="A535" s="6">
        <v>534</v>
      </c>
      <c r="B535" s="7">
        <v>43269</v>
      </c>
      <c r="C535" s="6" t="s">
        <v>1</v>
      </c>
      <c r="D535" s="45">
        <v>6510.07</v>
      </c>
      <c r="E535" s="45">
        <v>6781.14</v>
      </c>
      <c r="F535" s="45">
        <v>6446.68</v>
      </c>
      <c r="G535" s="45">
        <v>6734.82</v>
      </c>
      <c r="H535" s="45">
        <v>4039200000</v>
      </c>
      <c r="I535" s="45">
        <v>115176197712</v>
      </c>
    </row>
    <row r="536" spans="1:9" ht="16" x14ac:dyDescent="0.2">
      <c r="A536" s="6">
        <v>535</v>
      </c>
      <c r="B536" s="7">
        <v>43270</v>
      </c>
      <c r="C536" s="6" t="s">
        <v>7</v>
      </c>
      <c r="D536" s="45">
        <v>6742.39</v>
      </c>
      <c r="E536" s="45">
        <v>6822.5</v>
      </c>
      <c r="F536" s="45">
        <v>6709.92</v>
      </c>
      <c r="G536" s="45">
        <v>6769.94</v>
      </c>
      <c r="H536" s="45">
        <v>4057029888</v>
      </c>
      <c r="I536" s="45">
        <v>115789919278</v>
      </c>
    </row>
    <row r="537" spans="1:9" ht="16" x14ac:dyDescent="0.2">
      <c r="A537" s="6">
        <v>536</v>
      </c>
      <c r="B537" s="7">
        <v>43271</v>
      </c>
      <c r="C537" s="6" t="s">
        <v>6</v>
      </c>
      <c r="D537" s="45">
        <v>6770.76</v>
      </c>
      <c r="E537" s="45">
        <v>6821.56</v>
      </c>
      <c r="F537" s="45">
        <v>6611.88</v>
      </c>
      <c r="G537" s="45">
        <v>6776.55</v>
      </c>
      <c r="H537" s="45">
        <v>3888640000</v>
      </c>
      <c r="I537" s="45">
        <v>115916357344</v>
      </c>
    </row>
    <row r="538" spans="1:9" ht="16" x14ac:dyDescent="0.2">
      <c r="A538" s="6">
        <v>537</v>
      </c>
      <c r="B538" s="7">
        <v>43272</v>
      </c>
      <c r="C538" s="6" t="s">
        <v>2</v>
      </c>
      <c r="D538" s="45">
        <v>6780.09</v>
      </c>
      <c r="E538" s="45">
        <v>6810.94</v>
      </c>
      <c r="F538" s="45">
        <v>6715.17</v>
      </c>
      <c r="G538" s="45">
        <v>6729.74</v>
      </c>
      <c r="H538" s="45">
        <v>3529129984</v>
      </c>
      <c r="I538" s="45">
        <v>115129700024</v>
      </c>
    </row>
    <row r="539" spans="1:9" ht="16" x14ac:dyDescent="0.2">
      <c r="A539" s="6">
        <v>538</v>
      </c>
      <c r="B539" s="7">
        <v>43273</v>
      </c>
      <c r="C539" s="6" t="s">
        <v>4</v>
      </c>
      <c r="D539" s="45">
        <v>6737.88</v>
      </c>
      <c r="E539" s="45">
        <v>6747.08</v>
      </c>
      <c r="F539" s="45">
        <v>6006.6</v>
      </c>
      <c r="G539" s="45">
        <v>6083.69</v>
      </c>
      <c r="H539" s="45">
        <v>5079810048</v>
      </c>
      <c r="I539" s="45">
        <v>104088814967</v>
      </c>
    </row>
    <row r="540" spans="1:9" ht="16" x14ac:dyDescent="0.2">
      <c r="A540" s="6">
        <v>539</v>
      </c>
      <c r="B540" s="7">
        <v>43274</v>
      </c>
      <c r="C540" s="6" t="s">
        <v>5</v>
      </c>
      <c r="D540" s="45">
        <v>6090.1</v>
      </c>
      <c r="E540" s="45">
        <v>6224.82</v>
      </c>
      <c r="F540" s="45">
        <v>6071.81</v>
      </c>
      <c r="G540" s="45">
        <v>6162.48</v>
      </c>
      <c r="H540" s="45">
        <v>3431360000</v>
      </c>
      <c r="I540" s="45">
        <v>105449276520</v>
      </c>
    </row>
    <row r="541" spans="1:9" ht="16" x14ac:dyDescent="0.2">
      <c r="A541" s="6">
        <v>540</v>
      </c>
      <c r="B541" s="7">
        <v>43275</v>
      </c>
      <c r="C541" s="6" t="s">
        <v>3</v>
      </c>
      <c r="D541" s="45">
        <v>6164.28</v>
      </c>
      <c r="E541" s="45">
        <v>6223.78</v>
      </c>
      <c r="F541" s="45">
        <v>5826.41</v>
      </c>
      <c r="G541" s="45">
        <v>6173.23</v>
      </c>
      <c r="H541" s="45">
        <v>4566909952</v>
      </c>
      <c r="I541" s="45">
        <v>105646571668</v>
      </c>
    </row>
    <row r="542" spans="1:9" ht="16" x14ac:dyDescent="0.2">
      <c r="A542" s="6">
        <v>541</v>
      </c>
      <c r="B542" s="7">
        <v>43276</v>
      </c>
      <c r="C542" s="6" t="s">
        <v>1</v>
      </c>
      <c r="D542" s="45">
        <v>6171.97</v>
      </c>
      <c r="E542" s="45">
        <v>6327.37</v>
      </c>
      <c r="F542" s="45">
        <v>6119.68</v>
      </c>
      <c r="G542" s="45">
        <v>6249.18</v>
      </c>
      <c r="H542" s="45">
        <v>5500810240</v>
      </c>
      <c r="I542" s="45">
        <v>106958465208</v>
      </c>
    </row>
    <row r="543" spans="1:9" ht="16" x14ac:dyDescent="0.2">
      <c r="A543" s="6">
        <v>542</v>
      </c>
      <c r="B543" s="7">
        <v>43277</v>
      </c>
      <c r="C543" s="6" t="s">
        <v>7</v>
      </c>
      <c r="D543" s="45">
        <v>6253.55</v>
      </c>
      <c r="E543" s="45">
        <v>6290.16</v>
      </c>
      <c r="F543" s="45">
        <v>6093.67</v>
      </c>
      <c r="G543" s="45">
        <v>6093.67</v>
      </c>
      <c r="H543" s="45">
        <v>3279759872</v>
      </c>
      <c r="I543" s="45">
        <v>104307939200</v>
      </c>
    </row>
    <row r="544" spans="1:9" ht="16" x14ac:dyDescent="0.2">
      <c r="A544" s="6">
        <v>543</v>
      </c>
      <c r="B544" s="7">
        <v>43278</v>
      </c>
      <c r="C544" s="6" t="s">
        <v>6</v>
      </c>
      <c r="D544" s="45">
        <v>6084.4</v>
      </c>
      <c r="E544" s="45">
        <v>6180</v>
      </c>
      <c r="F544" s="45">
        <v>6052.85</v>
      </c>
      <c r="G544" s="45">
        <v>6157.13</v>
      </c>
      <c r="H544" s="45">
        <v>3296219904</v>
      </c>
      <c r="I544" s="45">
        <v>105403600614</v>
      </c>
    </row>
    <row r="545" spans="1:9" ht="16" x14ac:dyDescent="0.2">
      <c r="A545" s="6">
        <v>544</v>
      </c>
      <c r="B545" s="7">
        <v>43279</v>
      </c>
      <c r="C545" s="6" t="s">
        <v>2</v>
      </c>
      <c r="D545" s="45">
        <v>6153.16</v>
      </c>
      <c r="E545" s="45">
        <v>6170.41</v>
      </c>
      <c r="F545" s="45">
        <v>5873.05</v>
      </c>
      <c r="G545" s="45">
        <v>5903.44</v>
      </c>
      <c r="H545" s="45">
        <v>3467800064</v>
      </c>
      <c r="I545" s="45">
        <v>101072353482</v>
      </c>
    </row>
    <row r="546" spans="1:9" ht="16" x14ac:dyDescent="0.2">
      <c r="A546" s="6">
        <v>545</v>
      </c>
      <c r="B546" s="7">
        <v>43280</v>
      </c>
      <c r="C546" s="6" t="s">
        <v>4</v>
      </c>
      <c r="D546" s="45">
        <v>5898.13</v>
      </c>
      <c r="E546" s="45">
        <v>6261.66</v>
      </c>
      <c r="F546" s="45">
        <v>5835.75</v>
      </c>
      <c r="G546" s="45">
        <v>6218.3</v>
      </c>
      <c r="H546" s="45">
        <v>3966230016</v>
      </c>
      <c r="I546" s="45">
        <v>106474707240</v>
      </c>
    </row>
    <row r="547" spans="1:9" ht="16" x14ac:dyDescent="0.2">
      <c r="A547" s="6">
        <v>546</v>
      </c>
      <c r="B547" s="7">
        <v>43281</v>
      </c>
      <c r="C547" s="6" t="s">
        <v>5</v>
      </c>
      <c r="D547" s="45">
        <v>6214.22</v>
      </c>
      <c r="E547" s="45">
        <v>6465.51</v>
      </c>
      <c r="F547" s="45">
        <v>6214.22</v>
      </c>
      <c r="G547" s="45">
        <v>6404</v>
      </c>
      <c r="H547" s="45">
        <v>4543860224</v>
      </c>
      <c r="I547" s="45">
        <v>109665618200</v>
      </c>
    </row>
    <row r="548" spans="1:9" ht="16" x14ac:dyDescent="0.2">
      <c r="A548" s="6">
        <v>547</v>
      </c>
      <c r="B548" s="7">
        <v>43282</v>
      </c>
      <c r="C548" s="6" t="s">
        <v>3</v>
      </c>
      <c r="D548" s="45">
        <v>6411.68</v>
      </c>
      <c r="E548" s="45">
        <v>6432.85</v>
      </c>
      <c r="F548" s="45">
        <v>6289.29</v>
      </c>
      <c r="G548" s="45">
        <v>6385.82</v>
      </c>
      <c r="H548" s="45">
        <v>4788259840</v>
      </c>
      <c r="I548" s="45">
        <v>109366024632</v>
      </c>
    </row>
    <row r="549" spans="1:9" ht="16" x14ac:dyDescent="0.2">
      <c r="A549" s="6">
        <v>548</v>
      </c>
      <c r="B549" s="7">
        <v>43283</v>
      </c>
      <c r="C549" s="6" t="s">
        <v>1</v>
      </c>
      <c r="D549" s="45">
        <v>6380.38</v>
      </c>
      <c r="E549" s="45">
        <v>6683.86</v>
      </c>
      <c r="F549" s="45">
        <v>6305.7</v>
      </c>
      <c r="G549" s="45">
        <v>6614.18</v>
      </c>
      <c r="H549" s="45">
        <v>4396930048</v>
      </c>
      <c r="I549" s="45">
        <v>113288832522</v>
      </c>
    </row>
    <row r="550" spans="1:9" ht="16" x14ac:dyDescent="0.2">
      <c r="A550" s="6">
        <v>549</v>
      </c>
      <c r="B550" s="7">
        <v>43284</v>
      </c>
      <c r="C550" s="6" t="s">
        <v>7</v>
      </c>
      <c r="D550" s="45">
        <v>6596.66</v>
      </c>
      <c r="E550" s="45">
        <v>6671.37</v>
      </c>
      <c r="F550" s="45">
        <v>6447.75</v>
      </c>
      <c r="G550" s="45">
        <v>6529.59</v>
      </c>
      <c r="H550" s="45">
        <v>4672309760</v>
      </c>
      <c r="I550" s="45">
        <v>111849428104</v>
      </c>
    </row>
    <row r="551" spans="1:9" ht="16" x14ac:dyDescent="0.2">
      <c r="A551" s="6">
        <v>550</v>
      </c>
      <c r="B551" s="7">
        <v>43285</v>
      </c>
      <c r="C551" s="6" t="s">
        <v>6</v>
      </c>
      <c r="D551" s="45">
        <v>6550.87</v>
      </c>
      <c r="E551" s="45">
        <v>6771.92</v>
      </c>
      <c r="F551" s="45">
        <v>6450.46</v>
      </c>
      <c r="G551" s="45">
        <v>6597.55</v>
      </c>
      <c r="H551" s="45">
        <v>4176689920</v>
      </c>
      <c r="I551" s="45">
        <v>113024522547</v>
      </c>
    </row>
    <row r="552" spans="1:9" ht="16" x14ac:dyDescent="0.2">
      <c r="A552" s="6">
        <v>551</v>
      </c>
      <c r="B552" s="7">
        <v>43286</v>
      </c>
      <c r="C552" s="6" t="s">
        <v>2</v>
      </c>
      <c r="D552" s="45">
        <v>6599.71</v>
      </c>
      <c r="E552" s="45">
        <v>6749.54</v>
      </c>
      <c r="F552" s="45">
        <v>6546.65</v>
      </c>
      <c r="G552" s="45">
        <v>6639.14</v>
      </c>
      <c r="H552" s="45">
        <v>4999240192</v>
      </c>
      <c r="I552" s="45">
        <v>113748385620</v>
      </c>
    </row>
    <row r="553" spans="1:9" ht="16" x14ac:dyDescent="0.2">
      <c r="A553" s="6">
        <v>552</v>
      </c>
      <c r="B553" s="7">
        <v>43287</v>
      </c>
      <c r="C553" s="6" t="s">
        <v>4</v>
      </c>
      <c r="D553" s="45">
        <v>6638.69</v>
      </c>
      <c r="E553" s="45">
        <v>6700.94</v>
      </c>
      <c r="F553" s="45">
        <v>6533.55</v>
      </c>
      <c r="G553" s="45">
        <v>6673.5</v>
      </c>
      <c r="H553" s="45">
        <v>4313959936</v>
      </c>
      <c r="I553" s="45">
        <v>114350502582</v>
      </c>
    </row>
    <row r="554" spans="1:9" ht="16" x14ac:dyDescent="0.2">
      <c r="A554" s="6">
        <v>553</v>
      </c>
      <c r="B554" s="7">
        <v>43288</v>
      </c>
      <c r="C554" s="6" t="s">
        <v>5</v>
      </c>
      <c r="D554" s="45">
        <v>6668.71</v>
      </c>
      <c r="E554" s="45">
        <v>6863.99</v>
      </c>
      <c r="F554" s="45">
        <v>6579.24</v>
      </c>
      <c r="G554" s="45">
        <v>6856.93</v>
      </c>
      <c r="H554" s="45">
        <v>3961080064</v>
      </c>
      <c r="I554" s="45">
        <v>117506606000</v>
      </c>
    </row>
    <row r="555" spans="1:9" ht="16" x14ac:dyDescent="0.2">
      <c r="A555" s="6">
        <v>554</v>
      </c>
      <c r="B555" s="7">
        <v>43289</v>
      </c>
      <c r="C555" s="6" t="s">
        <v>3</v>
      </c>
      <c r="D555" s="45">
        <v>6857.8</v>
      </c>
      <c r="E555" s="45">
        <v>6885.91</v>
      </c>
      <c r="F555" s="45">
        <v>6747.98</v>
      </c>
      <c r="G555" s="45">
        <v>6773.88</v>
      </c>
      <c r="H555" s="45">
        <v>3386210048</v>
      </c>
      <c r="I555" s="45">
        <v>116097021279</v>
      </c>
    </row>
    <row r="556" spans="1:9" ht="16" x14ac:dyDescent="0.2">
      <c r="A556" s="6">
        <v>555</v>
      </c>
      <c r="B556" s="7">
        <v>43290</v>
      </c>
      <c r="C556" s="6" t="s">
        <v>1</v>
      </c>
      <c r="D556" s="45">
        <v>6775.08</v>
      </c>
      <c r="E556" s="45">
        <v>6838.68</v>
      </c>
      <c r="F556" s="45">
        <v>6724.34</v>
      </c>
      <c r="G556" s="45">
        <v>6741.75</v>
      </c>
      <c r="H556" s="45">
        <v>3718129920</v>
      </c>
      <c r="I556" s="45">
        <v>115557889495</v>
      </c>
    </row>
    <row r="557" spans="1:9" ht="16" x14ac:dyDescent="0.2">
      <c r="A557" s="6">
        <v>556</v>
      </c>
      <c r="B557" s="7">
        <v>43291</v>
      </c>
      <c r="C557" s="6" t="s">
        <v>7</v>
      </c>
      <c r="D557" s="45">
        <v>6739.21</v>
      </c>
      <c r="E557" s="45">
        <v>6767.74</v>
      </c>
      <c r="F557" s="45">
        <v>6320.72</v>
      </c>
      <c r="G557" s="45">
        <v>6329.95</v>
      </c>
      <c r="H557" s="45">
        <v>4052430080</v>
      </c>
      <c r="I557" s="45">
        <v>108511009626</v>
      </c>
    </row>
    <row r="558" spans="1:9" ht="16" x14ac:dyDescent="0.2">
      <c r="A558" s="6">
        <v>557</v>
      </c>
      <c r="B558" s="7">
        <v>43292</v>
      </c>
      <c r="C558" s="6" t="s">
        <v>6</v>
      </c>
      <c r="D558" s="45">
        <v>6330.77</v>
      </c>
      <c r="E558" s="45">
        <v>6444.96</v>
      </c>
      <c r="F558" s="45">
        <v>6330.47</v>
      </c>
      <c r="G558" s="45">
        <v>6394.71</v>
      </c>
      <c r="H558" s="45">
        <v>3644859904</v>
      </c>
      <c r="I558" s="45">
        <v>109631867446</v>
      </c>
    </row>
    <row r="559" spans="1:9" ht="16" x14ac:dyDescent="0.2">
      <c r="A559" s="6">
        <v>558</v>
      </c>
      <c r="B559" s="7">
        <v>43293</v>
      </c>
      <c r="C559" s="6" t="s">
        <v>2</v>
      </c>
      <c r="D559" s="45">
        <v>6396.78</v>
      </c>
      <c r="E559" s="45">
        <v>6397.1</v>
      </c>
      <c r="F559" s="45">
        <v>6136.42</v>
      </c>
      <c r="G559" s="45">
        <v>6228.81</v>
      </c>
      <c r="H559" s="45">
        <v>3770170112</v>
      </c>
      <c r="I559" s="45">
        <v>106798864820</v>
      </c>
    </row>
    <row r="560" spans="1:9" ht="16" x14ac:dyDescent="0.2">
      <c r="A560" s="6">
        <v>559</v>
      </c>
      <c r="B560" s="7">
        <v>43294</v>
      </c>
      <c r="C560" s="6" t="s">
        <v>4</v>
      </c>
      <c r="D560" s="45">
        <v>6235.03</v>
      </c>
      <c r="E560" s="45">
        <v>6310.55</v>
      </c>
      <c r="F560" s="45">
        <v>6192.24</v>
      </c>
      <c r="G560" s="45">
        <v>6238.05</v>
      </c>
      <c r="H560" s="45">
        <v>3805400064</v>
      </c>
      <c r="I560" s="45">
        <v>106968440793</v>
      </c>
    </row>
    <row r="561" spans="1:9" ht="16" x14ac:dyDescent="0.2">
      <c r="A561" s="6">
        <v>560</v>
      </c>
      <c r="B561" s="7">
        <v>43295</v>
      </c>
      <c r="C561" s="6" t="s">
        <v>5</v>
      </c>
      <c r="D561" s="45">
        <v>6247.5</v>
      </c>
      <c r="E561" s="45">
        <v>6298.19</v>
      </c>
      <c r="F561" s="45">
        <v>6212.22</v>
      </c>
      <c r="G561" s="45">
        <v>6276.12</v>
      </c>
      <c r="H561" s="45">
        <v>2923670016</v>
      </c>
      <c r="I561" s="45">
        <v>107631453835</v>
      </c>
    </row>
    <row r="562" spans="1:9" ht="16" x14ac:dyDescent="0.2">
      <c r="A562" s="6">
        <v>561</v>
      </c>
      <c r="B562" s="7">
        <v>43296</v>
      </c>
      <c r="C562" s="6" t="s">
        <v>3</v>
      </c>
      <c r="D562" s="45">
        <v>6272.7</v>
      </c>
      <c r="E562" s="45">
        <v>6403.46</v>
      </c>
      <c r="F562" s="45">
        <v>6256.51</v>
      </c>
      <c r="G562" s="45">
        <v>6359.64</v>
      </c>
      <c r="H562" s="45">
        <v>3285459968</v>
      </c>
      <c r="I562" s="45">
        <v>109074579938</v>
      </c>
    </row>
    <row r="563" spans="1:9" ht="16" x14ac:dyDescent="0.2">
      <c r="A563" s="6">
        <v>562</v>
      </c>
      <c r="B563" s="7">
        <v>43297</v>
      </c>
      <c r="C563" s="6" t="s">
        <v>1</v>
      </c>
      <c r="D563" s="45">
        <v>6357.01</v>
      </c>
      <c r="E563" s="45">
        <v>6741.75</v>
      </c>
      <c r="F563" s="45">
        <v>6357.01</v>
      </c>
      <c r="G563" s="45">
        <v>6741.75</v>
      </c>
      <c r="H563" s="45">
        <v>4725799936</v>
      </c>
      <c r="I563" s="45">
        <v>115638203962</v>
      </c>
    </row>
    <row r="564" spans="1:9" ht="16" x14ac:dyDescent="0.2">
      <c r="A564" s="6">
        <v>563</v>
      </c>
      <c r="B564" s="7">
        <v>43298</v>
      </c>
      <c r="C564" s="6" t="s">
        <v>7</v>
      </c>
      <c r="D564" s="45">
        <v>6739.65</v>
      </c>
      <c r="E564" s="45">
        <v>7387.24</v>
      </c>
      <c r="F564" s="45">
        <v>6684.17</v>
      </c>
      <c r="G564" s="45">
        <v>7321.04</v>
      </c>
      <c r="H564" s="45">
        <v>5961950208</v>
      </c>
      <c r="I564" s="45">
        <v>125588963706</v>
      </c>
    </row>
    <row r="565" spans="1:9" ht="16" x14ac:dyDescent="0.2">
      <c r="A565" s="6">
        <v>564</v>
      </c>
      <c r="B565" s="7">
        <v>43299</v>
      </c>
      <c r="C565" s="6" t="s">
        <v>6</v>
      </c>
      <c r="D565" s="45">
        <v>7315.32</v>
      </c>
      <c r="E565" s="45">
        <v>7534.99</v>
      </c>
      <c r="F565" s="45">
        <v>7280.47</v>
      </c>
      <c r="G565" s="45">
        <v>7370.78</v>
      </c>
      <c r="H565" s="45">
        <v>6103410176</v>
      </c>
      <c r="I565" s="45">
        <v>126458165406</v>
      </c>
    </row>
    <row r="566" spans="1:9" ht="16" x14ac:dyDescent="0.2">
      <c r="A566" s="6">
        <v>565</v>
      </c>
      <c r="B566" s="7">
        <v>43300</v>
      </c>
      <c r="C566" s="6" t="s">
        <v>2</v>
      </c>
      <c r="D566" s="45">
        <v>7378.2</v>
      </c>
      <c r="E566" s="45">
        <v>7494.46</v>
      </c>
      <c r="F566" s="45">
        <v>7295.46</v>
      </c>
      <c r="G566" s="45">
        <v>7466.86</v>
      </c>
      <c r="H566" s="45">
        <v>5111629824</v>
      </c>
      <c r="I566" s="45">
        <v>128122730711</v>
      </c>
    </row>
    <row r="567" spans="1:9" ht="16" x14ac:dyDescent="0.2">
      <c r="A567" s="6">
        <v>566</v>
      </c>
      <c r="B567" s="7">
        <v>43301</v>
      </c>
      <c r="C567" s="6" t="s">
        <v>4</v>
      </c>
      <c r="D567" s="45">
        <v>7467.4</v>
      </c>
      <c r="E567" s="45">
        <v>7594.67</v>
      </c>
      <c r="F567" s="45">
        <v>7323.26</v>
      </c>
      <c r="G567" s="45">
        <v>7354.13</v>
      </c>
      <c r="H567" s="45">
        <v>4936869888</v>
      </c>
      <c r="I567" s="45">
        <v>126202570251</v>
      </c>
    </row>
    <row r="568" spans="1:9" ht="16" x14ac:dyDescent="0.2">
      <c r="A568" s="6">
        <v>567</v>
      </c>
      <c r="B568" s="7">
        <v>43302</v>
      </c>
      <c r="C568" s="6" t="s">
        <v>5</v>
      </c>
      <c r="D568" s="45">
        <v>7352.72</v>
      </c>
      <c r="E568" s="45">
        <v>7437.64</v>
      </c>
      <c r="F568" s="45">
        <v>7262.41</v>
      </c>
      <c r="G568" s="45">
        <v>7419.29</v>
      </c>
      <c r="H568" s="45">
        <v>3726609920</v>
      </c>
      <c r="I568" s="45">
        <v>127333468174</v>
      </c>
    </row>
    <row r="569" spans="1:9" ht="16" x14ac:dyDescent="0.2">
      <c r="A569" s="6">
        <v>568</v>
      </c>
      <c r="B569" s="7">
        <v>43303</v>
      </c>
      <c r="C569" s="6" t="s">
        <v>3</v>
      </c>
      <c r="D569" s="45">
        <v>7417.8</v>
      </c>
      <c r="E569" s="45">
        <v>7537.95</v>
      </c>
      <c r="F569" s="45">
        <v>7383.82</v>
      </c>
      <c r="G569" s="45">
        <v>7418.49</v>
      </c>
      <c r="H569" s="45">
        <v>3695460096</v>
      </c>
      <c r="I569" s="45">
        <v>127336615249</v>
      </c>
    </row>
    <row r="570" spans="1:9" ht="16" x14ac:dyDescent="0.2">
      <c r="A570" s="6">
        <v>569</v>
      </c>
      <c r="B570" s="7">
        <v>43304</v>
      </c>
      <c r="C570" s="6" t="s">
        <v>1</v>
      </c>
      <c r="D570" s="45">
        <v>7414.71</v>
      </c>
      <c r="E570" s="45">
        <v>7771.5</v>
      </c>
      <c r="F570" s="45">
        <v>7409.1</v>
      </c>
      <c r="G570" s="45">
        <v>7711.11</v>
      </c>
      <c r="H570" s="45">
        <v>5132480000</v>
      </c>
      <c r="I570" s="45">
        <v>132375368459</v>
      </c>
    </row>
    <row r="571" spans="1:9" ht="16" x14ac:dyDescent="0.2">
      <c r="A571" s="6">
        <v>570</v>
      </c>
      <c r="B571" s="7">
        <v>43305</v>
      </c>
      <c r="C571" s="6" t="s">
        <v>7</v>
      </c>
      <c r="D571" s="45">
        <v>7716.51</v>
      </c>
      <c r="E571" s="45">
        <v>8424.27</v>
      </c>
      <c r="F571" s="45">
        <v>7705.5</v>
      </c>
      <c r="G571" s="45">
        <v>8424.27</v>
      </c>
      <c r="H571" s="45">
        <v>7277689856</v>
      </c>
      <c r="I571" s="45">
        <v>144634918474</v>
      </c>
    </row>
    <row r="572" spans="1:9" ht="16" x14ac:dyDescent="0.2">
      <c r="A572" s="6">
        <v>571</v>
      </c>
      <c r="B572" s="7">
        <v>43306</v>
      </c>
      <c r="C572" s="6" t="s">
        <v>6</v>
      </c>
      <c r="D572" s="45">
        <v>8379.66</v>
      </c>
      <c r="E572" s="45">
        <v>8416.8700000000008</v>
      </c>
      <c r="F572" s="45">
        <v>8086.36</v>
      </c>
      <c r="G572" s="45">
        <v>8181.39</v>
      </c>
      <c r="H572" s="45">
        <v>5845400064</v>
      </c>
      <c r="I572" s="45">
        <v>140482950401</v>
      </c>
    </row>
    <row r="573" spans="1:9" ht="16" x14ac:dyDescent="0.2">
      <c r="A573" s="6">
        <v>572</v>
      </c>
      <c r="B573" s="7">
        <v>43307</v>
      </c>
      <c r="C573" s="6" t="s">
        <v>2</v>
      </c>
      <c r="D573" s="45">
        <v>8176.85</v>
      </c>
      <c r="E573" s="45">
        <v>8290.33</v>
      </c>
      <c r="F573" s="45">
        <v>7878.71</v>
      </c>
      <c r="G573" s="45">
        <v>7951.58</v>
      </c>
      <c r="H573" s="45">
        <v>4899089920</v>
      </c>
      <c r="I573" s="45">
        <v>136553079708</v>
      </c>
    </row>
    <row r="574" spans="1:9" ht="16" x14ac:dyDescent="0.2">
      <c r="A574" s="6">
        <v>573</v>
      </c>
      <c r="B574" s="7">
        <v>43308</v>
      </c>
      <c r="C574" s="6" t="s">
        <v>4</v>
      </c>
      <c r="D574" s="45">
        <v>7950.4</v>
      </c>
      <c r="E574" s="45">
        <v>8262.66</v>
      </c>
      <c r="F574" s="45">
        <v>7839.76</v>
      </c>
      <c r="G574" s="45">
        <v>8165.01</v>
      </c>
      <c r="H574" s="45">
        <v>5195879936</v>
      </c>
      <c r="I574" s="45">
        <v>140235573607</v>
      </c>
    </row>
    <row r="575" spans="1:9" ht="16" x14ac:dyDescent="0.2">
      <c r="A575" s="6">
        <v>574</v>
      </c>
      <c r="B575" s="7">
        <v>43309</v>
      </c>
      <c r="C575" s="6" t="s">
        <v>5</v>
      </c>
      <c r="D575" s="45">
        <v>8169.06</v>
      </c>
      <c r="E575" s="45">
        <v>8222.85</v>
      </c>
      <c r="F575" s="45">
        <v>8110.77</v>
      </c>
      <c r="G575" s="45">
        <v>8192.15</v>
      </c>
      <c r="H575" s="45">
        <v>3988750080</v>
      </c>
      <c r="I575" s="45">
        <v>140716560550</v>
      </c>
    </row>
    <row r="576" spans="1:9" ht="16" x14ac:dyDescent="0.2">
      <c r="A576" s="6">
        <v>575</v>
      </c>
      <c r="B576" s="7">
        <v>43310</v>
      </c>
      <c r="C576" s="6" t="s">
        <v>3</v>
      </c>
      <c r="D576" s="45">
        <v>8205.82</v>
      </c>
      <c r="E576" s="45">
        <v>8272.26</v>
      </c>
      <c r="F576" s="45">
        <v>8141.18</v>
      </c>
      <c r="G576" s="45">
        <v>8218.4599999999991</v>
      </c>
      <c r="H576" s="45">
        <v>4107190016</v>
      </c>
      <c r="I576" s="45">
        <v>141185844808</v>
      </c>
    </row>
    <row r="577" spans="1:9" ht="16" x14ac:dyDescent="0.2">
      <c r="A577" s="6">
        <v>576</v>
      </c>
      <c r="B577" s="7">
        <v>43311</v>
      </c>
      <c r="C577" s="6" t="s">
        <v>1</v>
      </c>
      <c r="D577" s="45">
        <v>8221.58</v>
      </c>
      <c r="E577" s="45">
        <v>8235.5</v>
      </c>
      <c r="F577" s="45">
        <v>7917.5</v>
      </c>
      <c r="G577" s="45">
        <v>8180.48</v>
      </c>
      <c r="H577" s="45">
        <v>5551400000</v>
      </c>
      <c r="I577" s="45">
        <v>140547190784</v>
      </c>
    </row>
    <row r="578" spans="1:9" ht="16" x14ac:dyDescent="0.2">
      <c r="A578" s="6">
        <v>577</v>
      </c>
      <c r="B578" s="7">
        <v>43312</v>
      </c>
      <c r="C578" s="6" t="s">
        <v>7</v>
      </c>
      <c r="D578" s="45">
        <v>8181.2</v>
      </c>
      <c r="E578" s="45">
        <v>8181.53</v>
      </c>
      <c r="F578" s="45">
        <v>7696.93</v>
      </c>
      <c r="G578" s="45">
        <v>7780.44</v>
      </c>
      <c r="H578" s="45">
        <v>5287530000</v>
      </c>
      <c r="I578" s="45">
        <v>133688476220</v>
      </c>
    </row>
    <row r="579" spans="1:9" ht="16" x14ac:dyDescent="0.2">
      <c r="A579" s="6">
        <v>578</v>
      </c>
      <c r="B579" s="7">
        <v>43313</v>
      </c>
      <c r="C579" s="6" t="s">
        <v>6</v>
      </c>
      <c r="D579" s="45">
        <v>7769.04</v>
      </c>
      <c r="E579" s="45">
        <v>7769.04</v>
      </c>
      <c r="F579" s="45">
        <v>7504.95</v>
      </c>
      <c r="G579" s="45">
        <v>7624.91</v>
      </c>
      <c r="H579" s="45">
        <v>4797620000</v>
      </c>
      <c r="I579" s="45">
        <v>131030166771</v>
      </c>
    </row>
    <row r="580" spans="1:9" ht="16" x14ac:dyDescent="0.2">
      <c r="A580" s="6">
        <v>579</v>
      </c>
      <c r="B580" s="7">
        <v>43314</v>
      </c>
      <c r="C580" s="6" t="s">
        <v>2</v>
      </c>
      <c r="D580" s="45">
        <v>7634.19</v>
      </c>
      <c r="E580" s="45">
        <v>7712.77</v>
      </c>
      <c r="F580" s="45">
        <v>7523.44</v>
      </c>
      <c r="G580" s="45">
        <v>7567.15</v>
      </c>
      <c r="H580" s="45">
        <v>4214110000</v>
      </c>
      <c r="I580" s="45">
        <v>130052066760</v>
      </c>
    </row>
    <row r="581" spans="1:9" ht="16" x14ac:dyDescent="0.2">
      <c r="A581" s="6">
        <v>580</v>
      </c>
      <c r="B581" s="7">
        <v>43315</v>
      </c>
      <c r="C581" s="6" t="s">
        <v>4</v>
      </c>
      <c r="D581" s="45">
        <v>7562.14</v>
      </c>
      <c r="E581" s="45">
        <v>7562.14</v>
      </c>
      <c r="F581" s="45">
        <v>7328.65</v>
      </c>
      <c r="G581" s="45">
        <v>7434.39</v>
      </c>
      <c r="H581" s="45">
        <v>4627150000</v>
      </c>
      <c r="I581" s="45">
        <v>127785826655</v>
      </c>
    </row>
    <row r="582" spans="1:9" ht="16" x14ac:dyDescent="0.2">
      <c r="A582" s="6">
        <v>581</v>
      </c>
      <c r="B582" s="7">
        <v>43316</v>
      </c>
      <c r="C582" s="6" t="s">
        <v>5</v>
      </c>
      <c r="D582" s="45">
        <v>7438.67</v>
      </c>
      <c r="E582" s="45">
        <v>7497.49</v>
      </c>
      <c r="F582" s="45">
        <v>6984.07</v>
      </c>
      <c r="G582" s="45">
        <v>7032.85</v>
      </c>
      <c r="H582" s="45">
        <v>4268390000</v>
      </c>
      <c r="I582" s="45">
        <v>120899698889</v>
      </c>
    </row>
    <row r="583" spans="1:9" ht="16" x14ac:dyDescent="0.2">
      <c r="A583" s="6">
        <v>582</v>
      </c>
      <c r="B583" s="7">
        <v>43317</v>
      </c>
      <c r="C583" s="6" t="s">
        <v>3</v>
      </c>
      <c r="D583" s="45">
        <v>7031.08</v>
      </c>
      <c r="E583" s="45">
        <v>7102.77</v>
      </c>
      <c r="F583" s="45">
        <v>6940.7</v>
      </c>
      <c r="G583" s="45">
        <v>7068.48</v>
      </c>
      <c r="H583" s="45">
        <v>3679110000</v>
      </c>
      <c r="I583" s="45">
        <v>121526079384</v>
      </c>
    </row>
    <row r="584" spans="1:9" ht="16" x14ac:dyDescent="0.2">
      <c r="A584" s="6">
        <v>583</v>
      </c>
      <c r="B584" s="7">
        <v>43318</v>
      </c>
      <c r="C584" s="6" t="s">
        <v>1</v>
      </c>
      <c r="D584" s="45">
        <v>7062.94</v>
      </c>
      <c r="E584" s="45">
        <v>7166.55</v>
      </c>
      <c r="F584" s="45">
        <v>6890.54</v>
      </c>
      <c r="G584" s="45">
        <v>6951.8</v>
      </c>
      <c r="H584" s="45">
        <v>3925900000</v>
      </c>
      <c r="I584" s="45">
        <v>119531508535</v>
      </c>
    </row>
    <row r="585" spans="1:9" ht="16" x14ac:dyDescent="0.2">
      <c r="A585" s="6">
        <v>584</v>
      </c>
      <c r="B585" s="7">
        <v>43319</v>
      </c>
      <c r="C585" s="6" t="s">
        <v>7</v>
      </c>
      <c r="D585" s="45">
        <v>6958.32</v>
      </c>
      <c r="E585" s="45">
        <v>7146.56</v>
      </c>
      <c r="F585" s="45">
        <v>6748.24</v>
      </c>
      <c r="G585" s="45">
        <v>6753.12</v>
      </c>
      <c r="H585" s="45">
        <v>4682800000</v>
      </c>
      <c r="I585" s="45">
        <v>116128339800</v>
      </c>
    </row>
    <row r="586" spans="1:9" ht="16" x14ac:dyDescent="0.2">
      <c r="A586" s="6">
        <v>585</v>
      </c>
      <c r="B586" s="7">
        <v>43320</v>
      </c>
      <c r="C586" s="6" t="s">
        <v>6</v>
      </c>
      <c r="D586" s="45">
        <v>6746.85</v>
      </c>
      <c r="E586" s="45">
        <v>6746.85</v>
      </c>
      <c r="F586" s="45">
        <v>6226.22</v>
      </c>
      <c r="G586" s="45">
        <v>6305.8</v>
      </c>
      <c r="H586" s="45">
        <v>5064430000</v>
      </c>
      <c r="I586" s="45">
        <v>108448409560</v>
      </c>
    </row>
    <row r="587" spans="1:9" ht="16" x14ac:dyDescent="0.2">
      <c r="A587" s="6">
        <v>586</v>
      </c>
      <c r="B587" s="7">
        <v>43321</v>
      </c>
      <c r="C587" s="6" t="s">
        <v>2</v>
      </c>
      <c r="D587" s="45">
        <v>6305.56</v>
      </c>
      <c r="E587" s="45">
        <v>6625.73</v>
      </c>
      <c r="F587" s="45">
        <v>6249.07</v>
      </c>
      <c r="G587" s="45">
        <v>6568.23</v>
      </c>
      <c r="H587" s="45">
        <v>4267040000</v>
      </c>
      <c r="I587" s="45">
        <v>112973963230</v>
      </c>
    </row>
    <row r="588" spans="1:9" ht="16" x14ac:dyDescent="0.2">
      <c r="A588" s="6">
        <v>587</v>
      </c>
      <c r="B588" s="7">
        <v>43322</v>
      </c>
      <c r="C588" s="6" t="s">
        <v>4</v>
      </c>
      <c r="D588" s="45">
        <v>6571.42</v>
      </c>
      <c r="E588" s="45">
        <v>6591.26</v>
      </c>
      <c r="F588" s="45">
        <v>6124.52</v>
      </c>
      <c r="G588" s="45">
        <v>6184.71</v>
      </c>
      <c r="H588" s="45">
        <v>4528680000</v>
      </c>
      <c r="I588" s="45">
        <v>106390927598</v>
      </c>
    </row>
    <row r="589" spans="1:9" ht="16" x14ac:dyDescent="0.2">
      <c r="A589" s="6">
        <v>588</v>
      </c>
      <c r="B589" s="7">
        <v>43323</v>
      </c>
      <c r="C589" s="6" t="s">
        <v>5</v>
      </c>
      <c r="D589" s="45">
        <v>6185.79</v>
      </c>
      <c r="E589" s="45">
        <v>6455.74</v>
      </c>
      <c r="F589" s="45">
        <v>6109.03</v>
      </c>
      <c r="G589" s="45">
        <v>6295.73</v>
      </c>
      <c r="H589" s="45">
        <v>4047850000</v>
      </c>
      <c r="I589" s="45">
        <v>108314257212</v>
      </c>
    </row>
    <row r="590" spans="1:9" ht="16" x14ac:dyDescent="0.2">
      <c r="A590" s="6">
        <v>589</v>
      </c>
      <c r="B590" s="7">
        <v>43324</v>
      </c>
      <c r="C590" s="6" t="s">
        <v>3</v>
      </c>
      <c r="D590" s="45">
        <v>6283.65</v>
      </c>
      <c r="E590" s="45">
        <v>6409.85</v>
      </c>
      <c r="F590" s="45">
        <v>6237.5</v>
      </c>
      <c r="G590" s="45">
        <v>6322.69</v>
      </c>
      <c r="H590" s="45">
        <v>5665250000</v>
      </c>
      <c r="I590" s="45">
        <v>108790259014</v>
      </c>
    </row>
    <row r="591" spans="1:9" ht="16" x14ac:dyDescent="0.2">
      <c r="A591" s="6">
        <v>590</v>
      </c>
      <c r="B591" s="7">
        <v>43325</v>
      </c>
      <c r="C591" s="6" t="s">
        <v>1</v>
      </c>
      <c r="D591" s="45">
        <v>6341.36</v>
      </c>
      <c r="E591" s="45">
        <v>6537.05</v>
      </c>
      <c r="F591" s="45">
        <v>6225.72</v>
      </c>
      <c r="G591" s="45">
        <v>6297.57</v>
      </c>
      <c r="H591" s="45">
        <v>4083980000</v>
      </c>
      <c r="I591" s="45">
        <v>108369686635</v>
      </c>
    </row>
    <row r="592" spans="1:9" ht="16" x14ac:dyDescent="0.2">
      <c r="A592" s="6">
        <v>591</v>
      </c>
      <c r="B592" s="7">
        <v>43326</v>
      </c>
      <c r="C592" s="6" t="s">
        <v>7</v>
      </c>
      <c r="D592" s="45">
        <v>6287.66</v>
      </c>
      <c r="E592" s="45">
        <v>6287.94</v>
      </c>
      <c r="F592" s="45">
        <v>5971.05</v>
      </c>
      <c r="G592" s="45">
        <v>6199.71</v>
      </c>
      <c r="H592" s="45">
        <v>5301700000</v>
      </c>
      <c r="I592" s="45">
        <v>106696389129</v>
      </c>
    </row>
    <row r="593" spans="1:9" ht="16" x14ac:dyDescent="0.2">
      <c r="A593" s="6">
        <v>592</v>
      </c>
      <c r="B593" s="7">
        <v>43327</v>
      </c>
      <c r="C593" s="6" t="s">
        <v>6</v>
      </c>
      <c r="D593" s="45">
        <v>6221.42</v>
      </c>
      <c r="E593" s="45">
        <v>6588.49</v>
      </c>
      <c r="F593" s="45">
        <v>6221.42</v>
      </c>
      <c r="G593" s="45">
        <v>6308.52</v>
      </c>
      <c r="H593" s="45">
        <v>4895450000</v>
      </c>
      <c r="I593" s="45">
        <v>108581773101</v>
      </c>
    </row>
    <row r="594" spans="1:9" ht="16" x14ac:dyDescent="0.2">
      <c r="A594" s="6">
        <v>593</v>
      </c>
      <c r="B594" s="7">
        <v>43328</v>
      </c>
      <c r="C594" s="6" t="s">
        <v>2</v>
      </c>
      <c r="D594" s="45">
        <v>6294.23</v>
      </c>
      <c r="E594" s="45">
        <v>6473.5</v>
      </c>
      <c r="F594" s="45">
        <v>6276.41</v>
      </c>
      <c r="G594" s="45">
        <v>6334.73</v>
      </c>
      <c r="H594" s="45">
        <v>4328420000</v>
      </c>
      <c r="I594" s="45">
        <v>109045250379</v>
      </c>
    </row>
    <row r="595" spans="1:9" ht="16" x14ac:dyDescent="0.2">
      <c r="A595" s="6">
        <v>594</v>
      </c>
      <c r="B595" s="7">
        <v>43329</v>
      </c>
      <c r="C595" s="6" t="s">
        <v>4</v>
      </c>
      <c r="D595" s="45">
        <v>6340.91</v>
      </c>
      <c r="E595" s="45">
        <v>6582.5</v>
      </c>
      <c r="F595" s="45">
        <v>6324.97</v>
      </c>
      <c r="G595" s="45">
        <v>6580.63</v>
      </c>
      <c r="H595" s="45">
        <v>4992990000</v>
      </c>
      <c r="I595" s="45">
        <v>113290724406</v>
      </c>
    </row>
    <row r="596" spans="1:9" ht="16" x14ac:dyDescent="0.2">
      <c r="A596" s="6">
        <v>595</v>
      </c>
      <c r="B596" s="7">
        <v>43330</v>
      </c>
      <c r="C596" s="6" t="s">
        <v>5</v>
      </c>
      <c r="D596" s="45">
        <v>6583.43</v>
      </c>
      <c r="E596" s="45">
        <v>6617.35</v>
      </c>
      <c r="F596" s="45">
        <v>6353.73</v>
      </c>
      <c r="G596" s="45">
        <v>6423.76</v>
      </c>
      <c r="H596" s="45">
        <v>3984520000</v>
      </c>
      <c r="I596" s="45">
        <v>110603014928</v>
      </c>
    </row>
    <row r="597" spans="1:9" ht="16" x14ac:dyDescent="0.2">
      <c r="A597" s="6">
        <v>596</v>
      </c>
      <c r="B597" s="7">
        <v>43331</v>
      </c>
      <c r="C597" s="6" t="s">
        <v>3</v>
      </c>
      <c r="D597" s="45">
        <v>6422.57</v>
      </c>
      <c r="E597" s="45">
        <v>6537.98</v>
      </c>
      <c r="F597" s="45">
        <v>6361.55</v>
      </c>
      <c r="G597" s="45">
        <v>6506.07</v>
      </c>
      <c r="H597" s="45">
        <v>3311170000</v>
      </c>
      <c r="I597" s="45">
        <v>112031838393</v>
      </c>
    </row>
    <row r="598" spans="1:9" ht="16" x14ac:dyDescent="0.2">
      <c r="A598" s="6">
        <v>597</v>
      </c>
      <c r="B598" s="7">
        <v>43332</v>
      </c>
      <c r="C598" s="6" t="s">
        <v>1</v>
      </c>
      <c r="D598" s="45">
        <v>6500.51</v>
      </c>
      <c r="E598" s="45">
        <v>6536.92</v>
      </c>
      <c r="F598" s="45">
        <v>6297.93</v>
      </c>
      <c r="G598" s="45">
        <v>6308.53</v>
      </c>
      <c r="H598" s="45">
        <v>3665100000</v>
      </c>
      <c r="I598" s="45">
        <v>108642191682</v>
      </c>
    </row>
    <row r="599" spans="1:9" ht="16" x14ac:dyDescent="0.2">
      <c r="A599" s="6">
        <v>598</v>
      </c>
      <c r="B599" s="7">
        <v>43333</v>
      </c>
      <c r="C599" s="6" t="s">
        <v>7</v>
      </c>
      <c r="D599" s="45">
        <v>6301.07</v>
      </c>
      <c r="E599" s="45">
        <v>6500.87</v>
      </c>
      <c r="F599" s="45">
        <v>6298.24</v>
      </c>
      <c r="G599" s="45">
        <v>6488.76</v>
      </c>
      <c r="H599" s="45">
        <v>3377180000</v>
      </c>
      <c r="I599" s="45">
        <v>111758100192</v>
      </c>
    </row>
    <row r="600" spans="1:9" ht="16" x14ac:dyDescent="0.2">
      <c r="A600" s="6">
        <v>599</v>
      </c>
      <c r="B600" s="7">
        <v>43334</v>
      </c>
      <c r="C600" s="6" t="s">
        <v>6</v>
      </c>
      <c r="D600" s="45">
        <v>6486.25</v>
      </c>
      <c r="E600" s="45">
        <v>6816.79</v>
      </c>
      <c r="F600" s="45">
        <v>6310.11</v>
      </c>
      <c r="G600" s="45">
        <v>6376.71</v>
      </c>
      <c r="H600" s="45">
        <v>4668110000</v>
      </c>
      <c r="I600" s="45">
        <v>109840902181</v>
      </c>
    </row>
    <row r="601" spans="1:9" ht="16" x14ac:dyDescent="0.2">
      <c r="A601" s="6">
        <v>600</v>
      </c>
      <c r="B601" s="7">
        <v>43335</v>
      </c>
      <c r="C601" s="6" t="s">
        <v>2</v>
      </c>
      <c r="D601" s="45">
        <v>6371.34</v>
      </c>
      <c r="E601" s="45">
        <v>6546.54</v>
      </c>
      <c r="F601" s="45">
        <v>6371.34</v>
      </c>
      <c r="G601" s="45">
        <v>6534.88</v>
      </c>
      <c r="H601" s="45">
        <v>3426180000</v>
      </c>
      <c r="I601" s="45">
        <v>112577436411</v>
      </c>
    </row>
    <row r="602" spans="1:9" ht="16" x14ac:dyDescent="0.2">
      <c r="A602" s="6">
        <v>601</v>
      </c>
      <c r="B602" s="7">
        <v>43336</v>
      </c>
      <c r="C602" s="6" t="s">
        <v>4</v>
      </c>
      <c r="D602" s="45">
        <v>6551.52</v>
      </c>
      <c r="E602" s="45">
        <v>6719.96</v>
      </c>
      <c r="F602" s="45">
        <v>6498.64</v>
      </c>
      <c r="G602" s="45">
        <v>6719.96</v>
      </c>
      <c r="H602" s="45">
        <v>4097820000</v>
      </c>
      <c r="I602" s="45">
        <v>115778358839</v>
      </c>
    </row>
    <row r="603" spans="1:9" ht="16" x14ac:dyDescent="0.2">
      <c r="A603" s="6">
        <v>602</v>
      </c>
      <c r="B603" s="7">
        <v>43337</v>
      </c>
      <c r="C603" s="6" t="s">
        <v>5</v>
      </c>
      <c r="D603" s="45">
        <v>6719.95</v>
      </c>
      <c r="E603" s="45">
        <v>6789.63</v>
      </c>
      <c r="F603" s="45">
        <v>6700.96</v>
      </c>
      <c r="G603" s="45">
        <v>6763.19</v>
      </c>
      <c r="H603" s="45">
        <v>3312600000</v>
      </c>
      <c r="I603" s="45">
        <v>116534497933</v>
      </c>
    </row>
    <row r="604" spans="1:9" ht="16" x14ac:dyDescent="0.2">
      <c r="A604" s="6">
        <v>603</v>
      </c>
      <c r="B604" s="7">
        <v>43338</v>
      </c>
      <c r="C604" s="6" t="s">
        <v>3</v>
      </c>
      <c r="D604" s="45">
        <v>6754.64</v>
      </c>
      <c r="E604" s="45">
        <v>6774.75</v>
      </c>
      <c r="F604" s="45">
        <v>6620.75</v>
      </c>
      <c r="G604" s="45">
        <v>6707.26</v>
      </c>
      <c r="H604" s="45">
        <v>3295500000</v>
      </c>
      <c r="I604" s="45">
        <v>115585205491</v>
      </c>
    </row>
    <row r="605" spans="1:9" ht="16" x14ac:dyDescent="0.2">
      <c r="A605" s="6">
        <v>604</v>
      </c>
      <c r="B605" s="7">
        <v>43339</v>
      </c>
      <c r="C605" s="6" t="s">
        <v>1</v>
      </c>
      <c r="D605" s="45">
        <v>6710.8</v>
      </c>
      <c r="E605" s="45">
        <v>6884.64</v>
      </c>
      <c r="F605" s="45">
        <v>6689.71</v>
      </c>
      <c r="G605" s="45">
        <v>6884.64</v>
      </c>
      <c r="H605" s="45">
        <v>4019000000</v>
      </c>
      <c r="I605" s="45">
        <v>118657885712</v>
      </c>
    </row>
    <row r="606" spans="1:9" ht="16" x14ac:dyDescent="0.2">
      <c r="A606" s="6">
        <v>605</v>
      </c>
      <c r="B606" s="7">
        <v>43340</v>
      </c>
      <c r="C606" s="6" t="s">
        <v>7</v>
      </c>
      <c r="D606" s="45">
        <v>6891.08</v>
      </c>
      <c r="E606" s="45">
        <v>7109.56</v>
      </c>
      <c r="F606" s="45">
        <v>6882.34</v>
      </c>
      <c r="G606" s="45">
        <v>7096.28</v>
      </c>
      <c r="H606" s="45">
        <v>4659940000</v>
      </c>
      <c r="I606" s="45">
        <v>122319195736</v>
      </c>
    </row>
    <row r="607" spans="1:9" ht="16" x14ac:dyDescent="0.2">
      <c r="A607" s="6">
        <v>606</v>
      </c>
      <c r="B607" s="7">
        <v>43341</v>
      </c>
      <c r="C607" s="6" t="s">
        <v>6</v>
      </c>
      <c r="D607" s="45">
        <v>7091.71</v>
      </c>
      <c r="E607" s="45">
        <v>7113.3</v>
      </c>
      <c r="F607" s="45">
        <v>6970.82</v>
      </c>
      <c r="G607" s="45">
        <v>7047.16</v>
      </c>
      <c r="H607" s="45">
        <v>4145880000</v>
      </c>
      <c r="I607" s="45">
        <v>121484666374</v>
      </c>
    </row>
    <row r="608" spans="1:9" ht="16" x14ac:dyDescent="0.2">
      <c r="A608" s="6">
        <v>607</v>
      </c>
      <c r="B608" s="7">
        <v>43342</v>
      </c>
      <c r="C608" s="6" t="s">
        <v>2</v>
      </c>
      <c r="D608" s="45">
        <v>7043.76</v>
      </c>
      <c r="E608" s="45">
        <v>7072.69</v>
      </c>
      <c r="F608" s="45">
        <v>6834.69</v>
      </c>
      <c r="G608" s="45">
        <v>6978.23</v>
      </c>
      <c r="H608" s="45">
        <v>4463250000</v>
      </c>
      <c r="I608" s="45">
        <v>120309828156</v>
      </c>
    </row>
    <row r="609" spans="1:9" ht="16" x14ac:dyDescent="0.2">
      <c r="A609" s="6">
        <v>608</v>
      </c>
      <c r="B609" s="7">
        <v>43343</v>
      </c>
      <c r="C609" s="6" t="s">
        <v>4</v>
      </c>
      <c r="D609" s="45">
        <v>6973.97</v>
      </c>
      <c r="E609" s="45">
        <v>7057.17</v>
      </c>
      <c r="F609" s="45">
        <v>6920.16</v>
      </c>
      <c r="G609" s="45">
        <v>7037.58</v>
      </c>
      <c r="H609" s="45">
        <v>4495650000</v>
      </c>
      <c r="I609" s="45">
        <v>121346613238</v>
      </c>
    </row>
    <row r="610" spans="1:9" ht="16" x14ac:dyDescent="0.2">
      <c r="A610" s="6">
        <v>609</v>
      </c>
      <c r="B610" s="7">
        <v>43344</v>
      </c>
      <c r="C610" s="6" t="s">
        <v>5</v>
      </c>
      <c r="D610" s="45">
        <v>7044.81</v>
      </c>
      <c r="E610" s="45">
        <v>7242.29</v>
      </c>
      <c r="F610" s="45">
        <v>7038.05</v>
      </c>
      <c r="G610" s="45">
        <v>7193.25</v>
      </c>
      <c r="H610" s="45">
        <v>4116050000</v>
      </c>
      <c r="I610" s="45">
        <v>124044625438</v>
      </c>
    </row>
    <row r="611" spans="1:9" ht="16" x14ac:dyDescent="0.2">
      <c r="A611" s="6">
        <v>610</v>
      </c>
      <c r="B611" s="7">
        <v>43345</v>
      </c>
      <c r="C611" s="6" t="s">
        <v>3</v>
      </c>
      <c r="D611" s="45">
        <v>7189.58</v>
      </c>
      <c r="E611" s="45">
        <v>7306.31</v>
      </c>
      <c r="F611" s="45">
        <v>7132.16</v>
      </c>
      <c r="G611" s="45">
        <v>7272.72</v>
      </c>
      <c r="H611" s="45">
        <v>4329540000</v>
      </c>
      <c r="I611" s="45">
        <v>125427780027</v>
      </c>
    </row>
    <row r="612" spans="1:9" ht="16" x14ac:dyDescent="0.2">
      <c r="A612" s="6">
        <v>611</v>
      </c>
      <c r="B612" s="7">
        <v>43346</v>
      </c>
      <c r="C612" s="6" t="s">
        <v>1</v>
      </c>
      <c r="D612" s="45">
        <v>7279.03</v>
      </c>
      <c r="E612" s="45">
        <v>7317.94</v>
      </c>
      <c r="F612" s="45">
        <v>7208.15</v>
      </c>
      <c r="G612" s="45">
        <v>7260.06</v>
      </c>
      <c r="H612" s="45">
        <v>4087760000</v>
      </c>
      <c r="I612" s="45">
        <v>125222785390</v>
      </c>
    </row>
    <row r="613" spans="1:9" ht="16" x14ac:dyDescent="0.2">
      <c r="A613" s="6">
        <v>612</v>
      </c>
      <c r="B613" s="7">
        <v>43347</v>
      </c>
      <c r="C613" s="6" t="s">
        <v>7</v>
      </c>
      <c r="D613" s="45">
        <v>7263</v>
      </c>
      <c r="E613" s="45">
        <v>7388.26</v>
      </c>
      <c r="F613" s="45">
        <v>7255.44</v>
      </c>
      <c r="G613" s="45">
        <v>7361.66</v>
      </c>
      <c r="H613" s="45">
        <v>4273640000</v>
      </c>
      <c r="I613" s="45">
        <v>126986882925</v>
      </c>
    </row>
    <row r="614" spans="1:9" ht="16" x14ac:dyDescent="0.2">
      <c r="A614" s="6">
        <v>613</v>
      </c>
      <c r="B614" s="7">
        <v>43348</v>
      </c>
      <c r="C614" s="6" t="s">
        <v>6</v>
      </c>
      <c r="D614" s="45">
        <v>7361.46</v>
      </c>
      <c r="E614" s="45">
        <v>7388.43</v>
      </c>
      <c r="F614" s="45">
        <v>6792.83</v>
      </c>
      <c r="G614" s="45">
        <v>6792.83</v>
      </c>
      <c r="H614" s="45">
        <v>5800460000</v>
      </c>
      <c r="I614" s="45">
        <v>117185657641</v>
      </c>
    </row>
    <row r="615" spans="1:9" ht="16" x14ac:dyDescent="0.2">
      <c r="A615" s="6">
        <v>614</v>
      </c>
      <c r="B615" s="7">
        <v>43349</v>
      </c>
      <c r="C615" s="6" t="s">
        <v>2</v>
      </c>
      <c r="D615" s="45">
        <v>6755.14</v>
      </c>
      <c r="E615" s="45">
        <v>6755.14</v>
      </c>
      <c r="F615" s="45">
        <v>6404.72</v>
      </c>
      <c r="G615" s="45">
        <v>6529.17</v>
      </c>
      <c r="H615" s="45">
        <v>5523470000</v>
      </c>
      <c r="I615" s="45">
        <v>112649565532</v>
      </c>
    </row>
    <row r="616" spans="1:9" ht="16" x14ac:dyDescent="0.2">
      <c r="A616" s="6">
        <v>615</v>
      </c>
      <c r="B616" s="7">
        <v>43350</v>
      </c>
      <c r="C616" s="6" t="s">
        <v>4</v>
      </c>
      <c r="D616" s="45">
        <v>6528.92</v>
      </c>
      <c r="E616" s="45">
        <v>6555.29</v>
      </c>
      <c r="F616" s="45">
        <v>6396.87</v>
      </c>
      <c r="G616" s="45">
        <v>6467.07</v>
      </c>
      <c r="H616" s="45">
        <v>4264680000</v>
      </c>
      <c r="I616" s="45">
        <v>111590424587</v>
      </c>
    </row>
    <row r="617" spans="1:9" ht="16" x14ac:dyDescent="0.2">
      <c r="A617" s="6">
        <v>616</v>
      </c>
      <c r="B617" s="7">
        <v>43351</v>
      </c>
      <c r="C617" s="6" t="s">
        <v>5</v>
      </c>
      <c r="D617" s="45">
        <v>6460.17</v>
      </c>
      <c r="E617" s="45">
        <v>6534.25</v>
      </c>
      <c r="F617" s="45">
        <v>6197.52</v>
      </c>
      <c r="G617" s="45">
        <v>6225.98</v>
      </c>
      <c r="H617" s="45">
        <v>3835060000</v>
      </c>
      <c r="I617" s="45">
        <v>107442122871</v>
      </c>
    </row>
    <row r="618" spans="1:9" ht="16" x14ac:dyDescent="0.2">
      <c r="A618" s="6">
        <v>617</v>
      </c>
      <c r="B618" s="7">
        <v>43352</v>
      </c>
      <c r="C618" s="6" t="s">
        <v>3</v>
      </c>
      <c r="D618" s="45">
        <v>6223.38</v>
      </c>
      <c r="E618" s="45">
        <v>6446.26</v>
      </c>
      <c r="F618" s="45">
        <v>6201.22</v>
      </c>
      <c r="G618" s="45">
        <v>6300.86</v>
      </c>
      <c r="H618" s="45">
        <v>3671890000</v>
      </c>
      <c r="I618" s="45">
        <v>108747090915</v>
      </c>
    </row>
    <row r="619" spans="1:9" ht="16" x14ac:dyDescent="0.2">
      <c r="A619" s="6">
        <v>618</v>
      </c>
      <c r="B619" s="7">
        <v>43353</v>
      </c>
      <c r="C619" s="6" t="s">
        <v>1</v>
      </c>
      <c r="D619" s="45">
        <v>6301.57</v>
      </c>
      <c r="E619" s="45">
        <v>6374.98</v>
      </c>
      <c r="F619" s="45">
        <v>6292.76</v>
      </c>
      <c r="G619" s="45">
        <v>6329.7</v>
      </c>
      <c r="H619" s="45">
        <v>3714100000</v>
      </c>
      <c r="I619" s="45">
        <v>109255603474</v>
      </c>
    </row>
    <row r="620" spans="1:9" ht="16" x14ac:dyDescent="0.2">
      <c r="A620" s="6">
        <v>619</v>
      </c>
      <c r="B620" s="7">
        <v>43354</v>
      </c>
      <c r="C620" s="6" t="s">
        <v>7</v>
      </c>
      <c r="D620" s="45">
        <v>6331.88</v>
      </c>
      <c r="E620" s="45">
        <v>6398.92</v>
      </c>
      <c r="F620" s="45">
        <v>6260.21</v>
      </c>
      <c r="G620" s="45">
        <v>6321.2</v>
      </c>
      <c r="H620" s="45">
        <v>3849910000</v>
      </c>
      <c r="I620" s="45">
        <v>109119948884</v>
      </c>
    </row>
    <row r="621" spans="1:9" ht="16" x14ac:dyDescent="0.2">
      <c r="A621" s="6">
        <v>620</v>
      </c>
      <c r="B621" s="7">
        <v>43355</v>
      </c>
      <c r="C621" s="6" t="s">
        <v>6</v>
      </c>
      <c r="D621" s="45">
        <v>6317.01</v>
      </c>
      <c r="E621" s="45">
        <v>6363.87</v>
      </c>
      <c r="F621" s="45">
        <v>6265.09</v>
      </c>
      <c r="G621" s="45">
        <v>6351.8</v>
      </c>
      <c r="H621" s="45">
        <v>4064230000</v>
      </c>
      <c r="I621" s="45">
        <v>109661521297</v>
      </c>
    </row>
    <row r="622" spans="1:9" ht="16" x14ac:dyDescent="0.2">
      <c r="A622" s="6">
        <v>621</v>
      </c>
      <c r="B622" s="7">
        <v>43356</v>
      </c>
      <c r="C622" s="6" t="s">
        <v>2</v>
      </c>
      <c r="D622" s="45">
        <v>6354.24</v>
      </c>
      <c r="E622" s="45">
        <v>6535.41</v>
      </c>
      <c r="F622" s="45">
        <v>6354.24</v>
      </c>
      <c r="G622" s="45">
        <v>6517.31</v>
      </c>
      <c r="H622" s="45">
        <v>4210910000</v>
      </c>
      <c r="I622" s="45">
        <v>112530970182</v>
      </c>
    </row>
    <row r="623" spans="1:9" ht="16" x14ac:dyDescent="0.2">
      <c r="A623" s="6">
        <v>622</v>
      </c>
      <c r="B623" s="7">
        <v>43357</v>
      </c>
      <c r="C623" s="6" t="s">
        <v>4</v>
      </c>
      <c r="D623" s="45">
        <v>6515.41</v>
      </c>
      <c r="E623" s="45">
        <v>6596.1</v>
      </c>
      <c r="F623" s="45">
        <v>6456.17</v>
      </c>
      <c r="G623" s="45">
        <v>6512.71</v>
      </c>
      <c r="H623" s="45">
        <v>4076220000</v>
      </c>
      <c r="I623" s="45">
        <v>112462453186</v>
      </c>
    </row>
    <row r="624" spans="1:9" ht="16" x14ac:dyDescent="0.2">
      <c r="A624" s="6">
        <v>623</v>
      </c>
      <c r="B624" s="7">
        <v>43358</v>
      </c>
      <c r="C624" s="6" t="s">
        <v>5</v>
      </c>
      <c r="D624" s="45">
        <v>6509.4</v>
      </c>
      <c r="E624" s="45">
        <v>6561.72</v>
      </c>
      <c r="F624" s="45">
        <v>6493.55</v>
      </c>
      <c r="G624" s="45">
        <v>6543.2</v>
      </c>
      <c r="H624" s="45">
        <v>3216300000</v>
      </c>
      <c r="I624" s="45">
        <v>113000324618</v>
      </c>
    </row>
    <row r="625" spans="1:9" ht="16" x14ac:dyDescent="0.2">
      <c r="A625" s="6">
        <v>624</v>
      </c>
      <c r="B625" s="7">
        <v>43359</v>
      </c>
      <c r="C625" s="6" t="s">
        <v>3</v>
      </c>
      <c r="D625" s="45">
        <v>6536.68</v>
      </c>
      <c r="E625" s="45">
        <v>6544.33</v>
      </c>
      <c r="F625" s="45">
        <v>6460.1</v>
      </c>
      <c r="G625" s="45">
        <v>6517.18</v>
      </c>
      <c r="H625" s="45">
        <v>3273730000</v>
      </c>
      <c r="I625" s="45">
        <v>112562367224</v>
      </c>
    </row>
    <row r="626" spans="1:9" ht="16" x14ac:dyDescent="0.2">
      <c r="A626" s="6">
        <v>625</v>
      </c>
      <c r="B626" s="7">
        <v>43360</v>
      </c>
      <c r="C626" s="6" t="s">
        <v>1</v>
      </c>
      <c r="D626" s="45">
        <v>6514.06</v>
      </c>
      <c r="E626" s="45">
        <v>6540.21</v>
      </c>
      <c r="F626" s="45">
        <v>6257.52</v>
      </c>
      <c r="G626" s="45">
        <v>6281.2</v>
      </c>
      <c r="H626" s="45">
        <v>3910780000</v>
      </c>
      <c r="I626" s="45">
        <v>108497127334</v>
      </c>
    </row>
    <row r="627" spans="1:9" ht="16" x14ac:dyDescent="0.2">
      <c r="A627" s="6">
        <v>626</v>
      </c>
      <c r="B627" s="7">
        <v>43361</v>
      </c>
      <c r="C627" s="6" t="s">
        <v>7</v>
      </c>
      <c r="D627" s="45">
        <v>6280.91</v>
      </c>
      <c r="E627" s="45">
        <v>6384.18</v>
      </c>
      <c r="F627" s="45">
        <v>6265.71</v>
      </c>
      <c r="G627" s="45">
        <v>6371.3</v>
      </c>
      <c r="H627" s="45">
        <v>4180090000</v>
      </c>
      <c r="I627" s="45">
        <v>110064685348</v>
      </c>
    </row>
    <row r="628" spans="1:9" ht="16" x14ac:dyDescent="0.2">
      <c r="A628" s="6">
        <v>627</v>
      </c>
      <c r="B628" s="7">
        <v>43362</v>
      </c>
      <c r="C628" s="6" t="s">
        <v>6</v>
      </c>
      <c r="D628" s="45">
        <v>6371.85</v>
      </c>
      <c r="E628" s="45">
        <v>6448.46</v>
      </c>
      <c r="F628" s="45">
        <v>6208.34</v>
      </c>
      <c r="G628" s="45">
        <v>6398.54</v>
      </c>
      <c r="H628" s="45">
        <v>4431340000</v>
      </c>
      <c r="I628" s="45">
        <v>110547735544</v>
      </c>
    </row>
    <row r="629" spans="1:9" ht="16" x14ac:dyDescent="0.2">
      <c r="A629" s="6">
        <v>628</v>
      </c>
      <c r="B629" s="7">
        <v>43363</v>
      </c>
      <c r="C629" s="6" t="s">
        <v>2</v>
      </c>
      <c r="D629" s="45">
        <v>6398.85</v>
      </c>
      <c r="E629" s="45">
        <v>6529.26</v>
      </c>
      <c r="F629" s="45">
        <v>6395.95</v>
      </c>
      <c r="G629" s="45">
        <v>6519.67</v>
      </c>
      <c r="H629" s="45">
        <v>4348110000</v>
      </c>
      <c r="I629" s="45">
        <v>112653130183</v>
      </c>
    </row>
    <row r="630" spans="1:9" ht="16" x14ac:dyDescent="0.2">
      <c r="A630" s="6">
        <v>629</v>
      </c>
      <c r="B630" s="7">
        <v>43364</v>
      </c>
      <c r="C630" s="6" t="s">
        <v>4</v>
      </c>
      <c r="D630" s="45">
        <v>6513.87</v>
      </c>
      <c r="E630" s="45">
        <v>6794.33</v>
      </c>
      <c r="F630" s="45">
        <v>6496.36</v>
      </c>
      <c r="G630" s="45">
        <v>6734.95</v>
      </c>
      <c r="H630" s="45">
        <v>6531940000</v>
      </c>
      <c r="I630" s="45">
        <v>116385068032</v>
      </c>
    </row>
    <row r="631" spans="1:9" ht="16" x14ac:dyDescent="0.2">
      <c r="A631" s="6">
        <v>630</v>
      </c>
      <c r="B631" s="7">
        <v>43365</v>
      </c>
      <c r="C631" s="6" t="s">
        <v>5</v>
      </c>
      <c r="D631" s="45">
        <v>6735.05</v>
      </c>
      <c r="E631" s="45">
        <v>6814.56</v>
      </c>
      <c r="F631" s="45">
        <v>6616.8</v>
      </c>
      <c r="G631" s="45">
        <v>6721.98</v>
      </c>
      <c r="H631" s="45">
        <v>4509660000</v>
      </c>
      <c r="I631" s="45">
        <v>116173876360</v>
      </c>
    </row>
    <row r="632" spans="1:9" ht="16" x14ac:dyDescent="0.2">
      <c r="A632" s="6">
        <v>631</v>
      </c>
      <c r="B632" s="7">
        <v>43366</v>
      </c>
      <c r="C632" s="6" t="s">
        <v>3</v>
      </c>
      <c r="D632" s="45">
        <v>6715.32</v>
      </c>
      <c r="E632" s="45">
        <v>6766.15</v>
      </c>
      <c r="F632" s="45">
        <v>6679.42</v>
      </c>
      <c r="G632" s="45">
        <v>6710.63</v>
      </c>
      <c r="H632" s="45">
        <v>4197500000</v>
      </c>
      <c r="I632" s="45">
        <v>115990387532</v>
      </c>
    </row>
    <row r="633" spans="1:9" ht="16" x14ac:dyDescent="0.2">
      <c r="A633" s="6">
        <v>632</v>
      </c>
      <c r="B633" s="7">
        <v>43367</v>
      </c>
      <c r="C633" s="6" t="s">
        <v>1</v>
      </c>
      <c r="D633" s="45">
        <v>6704.77</v>
      </c>
      <c r="E633" s="45">
        <v>6713.56</v>
      </c>
      <c r="F633" s="45">
        <v>6580.9</v>
      </c>
      <c r="G633" s="45">
        <v>6595.41</v>
      </c>
      <c r="H633" s="45">
        <v>4177310000</v>
      </c>
      <c r="I633" s="45">
        <v>114011060309</v>
      </c>
    </row>
    <row r="634" spans="1:9" ht="16" x14ac:dyDescent="0.2">
      <c r="A634" s="6">
        <v>633</v>
      </c>
      <c r="B634" s="7">
        <v>43368</v>
      </c>
      <c r="C634" s="6" t="s">
        <v>7</v>
      </c>
      <c r="D634" s="45">
        <v>6603.64</v>
      </c>
      <c r="E634" s="45">
        <v>6603.64</v>
      </c>
      <c r="F634" s="45">
        <v>6381.86</v>
      </c>
      <c r="G634" s="45">
        <v>6446.47</v>
      </c>
      <c r="H634" s="45">
        <v>4726180000</v>
      </c>
      <c r="I634" s="45">
        <v>111450035114</v>
      </c>
    </row>
    <row r="635" spans="1:9" ht="16" x14ac:dyDescent="0.2">
      <c r="A635" s="6">
        <v>634</v>
      </c>
      <c r="B635" s="7">
        <v>43369</v>
      </c>
      <c r="C635" s="6" t="s">
        <v>6</v>
      </c>
      <c r="D635" s="45">
        <v>6452.79</v>
      </c>
      <c r="E635" s="45">
        <v>6585.91</v>
      </c>
      <c r="F635" s="45">
        <v>6397.89</v>
      </c>
      <c r="G635" s="45">
        <v>6495</v>
      </c>
      <c r="H635" s="45">
        <v>4437300000</v>
      </c>
      <c r="I635" s="45">
        <v>112300336125</v>
      </c>
    </row>
    <row r="636" spans="1:9" ht="16" x14ac:dyDescent="0.2">
      <c r="A636" s="6">
        <v>635</v>
      </c>
      <c r="B636" s="7">
        <v>43370</v>
      </c>
      <c r="C636" s="6" t="s">
        <v>2</v>
      </c>
      <c r="D636" s="45">
        <v>6495.29</v>
      </c>
      <c r="E636" s="45">
        <v>6712.1</v>
      </c>
      <c r="F636" s="45">
        <v>6464.95</v>
      </c>
      <c r="G636" s="45">
        <v>6676.75</v>
      </c>
      <c r="H636" s="45">
        <v>4606810000</v>
      </c>
      <c r="I636" s="45">
        <v>115454861756</v>
      </c>
    </row>
    <row r="637" spans="1:9" ht="16" x14ac:dyDescent="0.2">
      <c r="A637" s="6">
        <v>636</v>
      </c>
      <c r="B637" s="7">
        <v>43371</v>
      </c>
      <c r="C637" s="6" t="s">
        <v>4</v>
      </c>
      <c r="D637" s="45">
        <v>6678.75</v>
      </c>
      <c r="E637" s="45">
        <v>6785.03</v>
      </c>
      <c r="F637" s="45">
        <v>6598.32</v>
      </c>
      <c r="G637" s="45">
        <v>6644.13</v>
      </c>
      <c r="H637" s="45">
        <v>5014430000</v>
      </c>
      <c r="I637" s="45">
        <v>114903584220</v>
      </c>
    </row>
    <row r="638" spans="1:9" ht="16" x14ac:dyDescent="0.2">
      <c r="A638" s="6">
        <v>637</v>
      </c>
      <c r="B638" s="7">
        <v>43372</v>
      </c>
      <c r="C638" s="6" t="s">
        <v>5</v>
      </c>
      <c r="D638" s="45">
        <v>6643.1</v>
      </c>
      <c r="E638" s="45">
        <v>6643.1</v>
      </c>
      <c r="F638" s="45">
        <v>6511.65</v>
      </c>
      <c r="G638" s="45">
        <v>6601.96</v>
      </c>
      <c r="H638" s="45">
        <v>4363690000</v>
      </c>
      <c r="I638" s="45">
        <v>114186839964</v>
      </c>
    </row>
    <row r="639" spans="1:9" ht="16" x14ac:dyDescent="0.2">
      <c r="A639" s="6">
        <v>638</v>
      </c>
      <c r="B639" s="7">
        <v>43373</v>
      </c>
      <c r="C639" s="6" t="s">
        <v>3</v>
      </c>
      <c r="D639" s="45">
        <v>6604.71</v>
      </c>
      <c r="E639" s="45">
        <v>6643.78</v>
      </c>
      <c r="F639" s="45">
        <v>6566.54</v>
      </c>
      <c r="G639" s="45">
        <v>6625.56</v>
      </c>
      <c r="H639" s="45">
        <v>4002280000</v>
      </c>
      <c r="I639" s="45">
        <v>114608519470</v>
      </c>
    </row>
    <row r="640" spans="1:9" ht="16" x14ac:dyDescent="0.2">
      <c r="A640" s="6">
        <v>639</v>
      </c>
      <c r="B640" s="7">
        <v>43374</v>
      </c>
      <c r="C640" s="6" t="s">
        <v>1</v>
      </c>
      <c r="D640" s="45">
        <v>6619.85</v>
      </c>
      <c r="E640" s="45">
        <v>6653.3</v>
      </c>
      <c r="F640" s="45">
        <v>6549.08</v>
      </c>
      <c r="G640" s="45">
        <v>6589.62</v>
      </c>
      <c r="H640" s="45">
        <v>4000970000</v>
      </c>
      <c r="I640" s="45">
        <v>113999846113</v>
      </c>
    </row>
    <row r="641" spans="1:9" ht="16" x14ac:dyDescent="0.2">
      <c r="A641" s="6">
        <v>640</v>
      </c>
      <c r="B641" s="7">
        <v>43375</v>
      </c>
      <c r="C641" s="6" t="s">
        <v>7</v>
      </c>
      <c r="D641" s="45">
        <v>6593.24</v>
      </c>
      <c r="E641" s="45">
        <v>6611.84</v>
      </c>
      <c r="F641" s="45">
        <v>6537.9</v>
      </c>
      <c r="G641" s="45">
        <v>6556.1</v>
      </c>
      <c r="H641" s="45">
        <v>3979260000</v>
      </c>
      <c r="I641" s="45">
        <v>113431019760</v>
      </c>
    </row>
    <row r="642" spans="1:9" ht="16" x14ac:dyDescent="0.2">
      <c r="A642" s="6">
        <v>641</v>
      </c>
      <c r="B642" s="7">
        <v>43376</v>
      </c>
      <c r="C642" s="6" t="s">
        <v>6</v>
      </c>
      <c r="D642" s="45">
        <v>6553.86</v>
      </c>
      <c r="E642" s="45">
        <v>6571.46</v>
      </c>
      <c r="F642" s="45">
        <v>6454.03</v>
      </c>
      <c r="G642" s="45">
        <v>6502.59</v>
      </c>
      <c r="H642" s="45">
        <v>3887310000</v>
      </c>
      <c r="I642" s="45">
        <v>112516993837</v>
      </c>
    </row>
    <row r="643" spans="1:9" ht="16" x14ac:dyDescent="0.2">
      <c r="A643" s="6">
        <v>642</v>
      </c>
      <c r="B643" s="7">
        <v>43377</v>
      </c>
      <c r="C643" s="6" t="s">
        <v>2</v>
      </c>
      <c r="D643" s="45">
        <v>6497.91</v>
      </c>
      <c r="E643" s="45">
        <v>6603.31</v>
      </c>
      <c r="F643" s="45">
        <v>6497.91</v>
      </c>
      <c r="G643" s="45">
        <v>6576.69</v>
      </c>
      <c r="H643" s="45">
        <v>3838410000</v>
      </c>
      <c r="I643" s="45">
        <v>113811343543</v>
      </c>
    </row>
    <row r="644" spans="1:9" ht="16" x14ac:dyDescent="0.2">
      <c r="A644" s="6">
        <v>643</v>
      </c>
      <c r="B644" s="7">
        <v>43378</v>
      </c>
      <c r="C644" s="6" t="s">
        <v>4</v>
      </c>
      <c r="D644" s="45">
        <v>6574.15</v>
      </c>
      <c r="E644" s="45">
        <v>6623.62</v>
      </c>
      <c r="F644" s="45">
        <v>6557.41</v>
      </c>
      <c r="G644" s="45">
        <v>6622.48</v>
      </c>
      <c r="H644" s="45">
        <v>3671500000</v>
      </c>
      <c r="I644" s="45">
        <v>114614764674</v>
      </c>
    </row>
    <row r="645" spans="1:9" ht="16" x14ac:dyDescent="0.2">
      <c r="A645" s="6">
        <v>644</v>
      </c>
      <c r="B645" s="7">
        <v>43379</v>
      </c>
      <c r="C645" s="6" t="s">
        <v>5</v>
      </c>
      <c r="D645" s="45">
        <v>6622.45</v>
      </c>
      <c r="E645" s="45">
        <v>6628.54</v>
      </c>
      <c r="F645" s="45">
        <v>6577.8</v>
      </c>
      <c r="G645" s="45">
        <v>6588.31</v>
      </c>
      <c r="H645" s="45">
        <v>3259740000</v>
      </c>
      <c r="I645" s="45">
        <v>114033598927</v>
      </c>
    </row>
    <row r="646" spans="1:9" ht="16" x14ac:dyDescent="0.2">
      <c r="A646" s="6">
        <v>645</v>
      </c>
      <c r="B646" s="7">
        <v>43380</v>
      </c>
      <c r="C646" s="6" t="s">
        <v>3</v>
      </c>
      <c r="D646" s="45">
        <v>6590.68</v>
      </c>
      <c r="E646" s="45">
        <v>6641.49</v>
      </c>
      <c r="F646" s="45">
        <v>6557.04</v>
      </c>
      <c r="G646" s="45">
        <v>6602.95</v>
      </c>
      <c r="H646" s="45">
        <v>3306630000</v>
      </c>
      <c r="I646" s="45">
        <v>114298880311</v>
      </c>
    </row>
    <row r="647" spans="1:9" ht="16" x14ac:dyDescent="0.2">
      <c r="A647" s="6">
        <v>646</v>
      </c>
      <c r="B647" s="7">
        <v>43381</v>
      </c>
      <c r="C647" s="6" t="s">
        <v>1</v>
      </c>
      <c r="D647" s="45">
        <v>6600.19</v>
      </c>
      <c r="E647" s="45">
        <v>6675.06</v>
      </c>
      <c r="F647" s="45">
        <v>6576.04</v>
      </c>
      <c r="G647" s="45">
        <v>6652.23</v>
      </c>
      <c r="H647" s="45">
        <v>3979460000</v>
      </c>
      <c r="I647" s="45">
        <v>115162906843</v>
      </c>
    </row>
    <row r="648" spans="1:9" ht="16" x14ac:dyDescent="0.2">
      <c r="A648" s="6">
        <v>647</v>
      </c>
      <c r="B648" s="7">
        <v>43382</v>
      </c>
      <c r="C648" s="6" t="s">
        <v>7</v>
      </c>
      <c r="D648" s="45">
        <v>6653.08</v>
      </c>
      <c r="E648" s="45">
        <v>6661.41</v>
      </c>
      <c r="F648" s="45">
        <v>6606.94</v>
      </c>
      <c r="G648" s="45">
        <v>6642.64</v>
      </c>
      <c r="H648" s="45">
        <v>3580810000</v>
      </c>
      <c r="I648" s="45">
        <v>115007759484</v>
      </c>
    </row>
    <row r="649" spans="1:9" ht="16" x14ac:dyDescent="0.2">
      <c r="A649" s="6">
        <v>648</v>
      </c>
      <c r="B649" s="7">
        <v>43383</v>
      </c>
      <c r="C649" s="6" t="s">
        <v>6</v>
      </c>
      <c r="D649" s="45">
        <v>6640.29</v>
      </c>
      <c r="E649" s="45">
        <v>6640.29</v>
      </c>
      <c r="F649" s="45">
        <v>6538.96</v>
      </c>
      <c r="G649" s="45">
        <v>6585.53</v>
      </c>
      <c r="H649" s="45">
        <v>3787650000</v>
      </c>
      <c r="I649" s="45">
        <v>114030835912</v>
      </c>
    </row>
    <row r="650" spans="1:9" ht="16" x14ac:dyDescent="0.2">
      <c r="A650" s="6">
        <v>649</v>
      </c>
      <c r="B650" s="7">
        <v>43384</v>
      </c>
      <c r="C650" s="6" t="s">
        <v>2</v>
      </c>
      <c r="D650" s="45">
        <v>6586.74</v>
      </c>
      <c r="E650" s="45">
        <v>6586.74</v>
      </c>
      <c r="F650" s="45">
        <v>6243.74</v>
      </c>
      <c r="G650" s="45">
        <v>6256.24</v>
      </c>
      <c r="H650" s="45">
        <v>5181640000</v>
      </c>
      <c r="I650" s="45">
        <v>108341572839</v>
      </c>
    </row>
    <row r="651" spans="1:9" ht="16" x14ac:dyDescent="0.2">
      <c r="A651" s="6">
        <v>650</v>
      </c>
      <c r="B651" s="7">
        <v>43385</v>
      </c>
      <c r="C651" s="6" t="s">
        <v>4</v>
      </c>
      <c r="D651" s="45">
        <v>6239.25</v>
      </c>
      <c r="E651" s="45">
        <v>6328.5</v>
      </c>
      <c r="F651" s="45">
        <v>6236.47</v>
      </c>
      <c r="G651" s="45">
        <v>6274.58</v>
      </c>
      <c r="H651" s="45">
        <v>3783500000</v>
      </c>
      <c r="I651" s="45">
        <v>108669526315</v>
      </c>
    </row>
    <row r="652" spans="1:9" ht="16" x14ac:dyDescent="0.2">
      <c r="A652" s="6">
        <v>651</v>
      </c>
      <c r="B652" s="7">
        <v>43386</v>
      </c>
      <c r="C652" s="6" t="s">
        <v>5</v>
      </c>
      <c r="D652" s="45">
        <v>6278.08</v>
      </c>
      <c r="E652" s="45">
        <v>6308.51</v>
      </c>
      <c r="F652" s="45">
        <v>6259.81</v>
      </c>
      <c r="G652" s="45">
        <v>6285.99</v>
      </c>
      <c r="H652" s="45">
        <v>3064030000</v>
      </c>
      <c r="I652" s="45">
        <v>108878136724</v>
      </c>
    </row>
    <row r="653" spans="1:9" ht="16" x14ac:dyDescent="0.2">
      <c r="A653" s="6">
        <v>652</v>
      </c>
      <c r="B653" s="7">
        <v>43387</v>
      </c>
      <c r="C653" s="6" t="s">
        <v>3</v>
      </c>
      <c r="D653" s="45">
        <v>6288.49</v>
      </c>
      <c r="E653" s="45">
        <v>6363.21</v>
      </c>
      <c r="F653" s="45">
        <v>6280.15</v>
      </c>
      <c r="G653" s="45">
        <v>6290.93</v>
      </c>
      <c r="H653" s="45">
        <v>3085320000</v>
      </c>
      <c r="I653" s="45">
        <v>108972590373</v>
      </c>
    </row>
    <row r="654" spans="1:9" ht="16" x14ac:dyDescent="0.2">
      <c r="A654" s="6">
        <v>653</v>
      </c>
      <c r="B654" s="7">
        <v>43388</v>
      </c>
      <c r="C654" s="6" t="s">
        <v>1</v>
      </c>
      <c r="D654" s="45">
        <v>6292.64</v>
      </c>
      <c r="E654" s="45">
        <v>6965.06</v>
      </c>
      <c r="F654" s="45">
        <v>6258.68</v>
      </c>
      <c r="G654" s="45">
        <v>6596.54</v>
      </c>
      <c r="H654" s="45">
        <v>7370770000</v>
      </c>
      <c r="I654" s="45">
        <v>114280022340</v>
      </c>
    </row>
    <row r="655" spans="1:9" ht="16" x14ac:dyDescent="0.2">
      <c r="A655" s="6">
        <v>654</v>
      </c>
      <c r="B655" s="7">
        <v>43389</v>
      </c>
      <c r="C655" s="6" t="s">
        <v>7</v>
      </c>
      <c r="D655" s="45">
        <v>6601.41</v>
      </c>
      <c r="E655" s="45">
        <v>6673.59</v>
      </c>
      <c r="F655" s="45">
        <v>6571.37</v>
      </c>
      <c r="G655" s="45">
        <v>6596.11</v>
      </c>
      <c r="H655" s="45">
        <v>4074800000</v>
      </c>
      <c r="I655" s="45">
        <v>114283707152</v>
      </c>
    </row>
    <row r="656" spans="1:9" ht="16" x14ac:dyDescent="0.2">
      <c r="A656" s="6">
        <v>655</v>
      </c>
      <c r="B656" s="7">
        <v>43390</v>
      </c>
      <c r="C656" s="6" t="s">
        <v>6</v>
      </c>
      <c r="D656" s="45">
        <v>6590.52</v>
      </c>
      <c r="E656" s="45">
        <v>6601.21</v>
      </c>
      <c r="F656" s="45">
        <v>6517.45</v>
      </c>
      <c r="G656" s="45">
        <v>6544.43</v>
      </c>
      <c r="H656" s="45">
        <v>4088420000</v>
      </c>
      <c r="I656" s="45">
        <v>113399343801</v>
      </c>
    </row>
    <row r="657" spans="1:9" ht="16" x14ac:dyDescent="0.2">
      <c r="A657" s="6">
        <v>656</v>
      </c>
      <c r="B657" s="7">
        <v>43391</v>
      </c>
      <c r="C657" s="6" t="s">
        <v>2</v>
      </c>
      <c r="D657" s="45">
        <v>6542.33</v>
      </c>
      <c r="E657" s="45">
        <v>6567.54</v>
      </c>
      <c r="F657" s="45">
        <v>6450.04</v>
      </c>
      <c r="G657" s="45">
        <v>6476.71</v>
      </c>
      <c r="H657" s="45">
        <v>3924080000</v>
      </c>
      <c r="I657" s="45">
        <v>112237252159</v>
      </c>
    </row>
    <row r="658" spans="1:9" ht="16" x14ac:dyDescent="0.2">
      <c r="A658" s="6">
        <v>657</v>
      </c>
      <c r="B658" s="7">
        <v>43392</v>
      </c>
      <c r="C658" s="6" t="s">
        <v>4</v>
      </c>
      <c r="D658" s="45">
        <v>6478.07</v>
      </c>
      <c r="E658" s="45">
        <v>6493.68</v>
      </c>
      <c r="F658" s="45">
        <v>6445.31</v>
      </c>
      <c r="G658" s="45">
        <v>6465.41</v>
      </c>
      <c r="H658" s="45">
        <v>3578870000</v>
      </c>
      <c r="I658" s="45">
        <v>112052990522</v>
      </c>
    </row>
    <row r="659" spans="1:9" ht="16" x14ac:dyDescent="0.2">
      <c r="A659" s="6">
        <v>658</v>
      </c>
      <c r="B659" s="7">
        <v>43393</v>
      </c>
      <c r="C659" s="6" t="s">
        <v>5</v>
      </c>
      <c r="D659" s="45">
        <v>6460.92</v>
      </c>
      <c r="E659" s="45">
        <v>6497.72</v>
      </c>
      <c r="F659" s="45">
        <v>6449</v>
      </c>
      <c r="G659" s="45">
        <v>6489.19</v>
      </c>
      <c r="H659" s="45">
        <v>3379130000</v>
      </c>
      <c r="I659" s="45">
        <v>112476559221</v>
      </c>
    </row>
    <row r="660" spans="1:9" ht="16" x14ac:dyDescent="0.2">
      <c r="A660" s="6">
        <v>659</v>
      </c>
      <c r="B660" s="7">
        <v>43394</v>
      </c>
      <c r="C660" s="6" t="s">
        <v>3</v>
      </c>
      <c r="D660" s="45">
        <v>6490.09</v>
      </c>
      <c r="E660" s="45">
        <v>6556.38</v>
      </c>
      <c r="F660" s="45">
        <v>6476</v>
      </c>
      <c r="G660" s="45">
        <v>6482.35</v>
      </c>
      <c r="H660" s="45">
        <v>3253610000</v>
      </c>
      <c r="I660" s="45">
        <v>112369106369</v>
      </c>
    </row>
    <row r="661" spans="1:9" ht="16" x14ac:dyDescent="0.2">
      <c r="A661" s="6">
        <v>660</v>
      </c>
      <c r="B661" s="7">
        <v>43395</v>
      </c>
      <c r="C661" s="6" t="s">
        <v>1</v>
      </c>
      <c r="D661" s="45">
        <v>6486.05</v>
      </c>
      <c r="E661" s="45">
        <v>6543.8</v>
      </c>
      <c r="F661" s="45">
        <v>6462.98</v>
      </c>
      <c r="G661" s="45">
        <v>6487.16</v>
      </c>
      <c r="H661" s="45">
        <v>3672860000</v>
      </c>
      <c r="I661" s="45">
        <v>112465213723</v>
      </c>
    </row>
    <row r="662" spans="1:9" ht="16" x14ac:dyDescent="0.2">
      <c r="A662" s="6">
        <v>661</v>
      </c>
      <c r="B662" s="7">
        <v>43396</v>
      </c>
      <c r="C662" s="6" t="s">
        <v>7</v>
      </c>
      <c r="D662" s="45">
        <v>6472.36</v>
      </c>
      <c r="E662" s="45">
        <v>6506.01</v>
      </c>
      <c r="F662" s="45">
        <v>6451.27</v>
      </c>
      <c r="G662" s="45">
        <v>6475.74</v>
      </c>
      <c r="H662" s="45">
        <v>3716150000</v>
      </c>
      <c r="I662" s="45">
        <v>112279779884</v>
      </c>
    </row>
    <row r="663" spans="1:9" ht="16" x14ac:dyDescent="0.2">
      <c r="A663" s="6">
        <v>662</v>
      </c>
      <c r="B663" s="7">
        <v>43397</v>
      </c>
      <c r="C663" s="6" t="s">
        <v>6</v>
      </c>
      <c r="D663" s="45">
        <v>6478.89</v>
      </c>
      <c r="E663" s="45">
        <v>6521.99</v>
      </c>
      <c r="F663" s="45">
        <v>6468.86</v>
      </c>
      <c r="G663" s="45">
        <v>6495.84</v>
      </c>
      <c r="H663" s="45">
        <v>3424670000</v>
      </c>
      <c r="I663" s="45">
        <v>112637293966</v>
      </c>
    </row>
    <row r="664" spans="1:9" ht="16" x14ac:dyDescent="0.2">
      <c r="A664" s="6">
        <v>663</v>
      </c>
      <c r="B664" s="7">
        <v>43398</v>
      </c>
      <c r="C664" s="6" t="s">
        <v>2</v>
      </c>
      <c r="D664" s="45">
        <v>6484.65</v>
      </c>
      <c r="E664" s="45">
        <v>6504.65</v>
      </c>
      <c r="F664" s="45">
        <v>6447.03</v>
      </c>
      <c r="G664" s="45">
        <v>6476.29</v>
      </c>
      <c r="H664" s="45">
        <v>3230550000</v>
      </c>
      <c r="I664" s="45">
        <v>112309554478</v>
      </c>
    </row>
    <row r="665" spans="1:9" ht="16" x14ac:dyDescent="0.2">
      <c r="A665" s="6">
        <v>664</v>
      </c>
      <c r="B665" s="7">
        <v>43399</v>
      </c>
      <c r="C665" s="6" t="s">
        <v>4</v>
      </c>
      <c r="D665" s="45">
        <v>6468.44</v>
      </c>
      <c r="E665" s="45">
        <v>6498.29</v>
      </c>
      <c r="F665" s="45">
        <v>6449.61</v>
      </c>
      <c r="G665" s="45">
        <v>6474.75</v>
      </c>
      <c r="H665" s="45">
        <v>3306050000</v>
      </c>
      <c r="I665" s="45">
        <v>112294341019</v>
      </c>
    </row>
    <row r="666" spans="1:9" ht="16" x14ac:dyDescent="0.2">
      <c r="A666" s="6">
        <v>665</v>
      </c>
      <c r="B666" s="7">
        <v>43400</v>
      </c>
      <c r="C666" s="6" t="s">
        <v>5</v>
      </c>
      <c r="D666" s="45">
        <v>6480.84</v>
      </c>
      <c r="E666" s="45">
        <v>6507.41</v>
      </c>
      <c r="F666" s="45">
        <v>6453.53</v>
      </c>
      <c r="G666" s="45">
        <v>6480.38</v>
      </c>
      <c r="H666" s="45">
        <v>3393250000</v>
      </c>
      <c r="I666" s="45">
        <v>112403001148</v>
      </c>
    </row>
    <row r="667" spans="1:9" ht="16" x14ac:dyDescent="0.2">
      <c r="A667" s="6">
        <v>666</v>
      </c>
      <c r="B667" s="7">
        <v>43401</v>
      </c>
      <c r="C667" s="6" t="s">
        <v>3</v>
      </c>
      <c r="D667" s="45">
        <v>6482.66</v>
      </c>
      <c r="E667" s="45">
        <v>6502.28</v>
      </c>
      <c r="F667" s="45">
        <v>6447.91</v>
      </c>
      <c r="G667" s="45">
        <v>6486.39</v>
      </c>
      <c r="H667" s="45">
        <v>3445190000</v>
      </c>
      <c r="I667" s="45">
        <v>112518434372</v>
      </c>
    </row>
    <row r="668" spans="1:9" ht="16" x14ac:dyDescent="0.2">
      <c r="A668" s="6">
        <v>667</v>
      </c>
      <c r="B668" s="7">
        <v>43402</v>
      </c>
      <c r="C668" s="6" t="s">
        <v>1</v>
      </c>
      <c r="D668" s="45">
        <v>6492.35</v>
      </c>
      <c r="E668" s="45">
        <v>6503.6</v>
      </c>
      <c r="F668" s="45">
        <v>6306.99</v>
      </c>
      <c r="G668" s="45">
        <v>6332.63</v>
      </c>
      <c r="H668" s="45">
        <v>4199910000</v>
      </c>
      <c r="I668" s="45">
        <v>109862898081</v>
      </c>
    </row>
    <row r="669" spans="1:9" ht="16" x14ac:dyDescent="0.2">
      <c r="A669" s="6">
        <v>668</v>
      </c>
      <c r="B669" s="7">
        <v>43403</v>
      </c>
      <c r="C669" s="6" t="s">
        <v>7</v>
      </c>
      <c r="D669" s="45">
        <v>6337.04</v>
      </c>
      <c r="E669" s="45">
        <v>6364.99</v>
      </c>
      <c r="F669" s="45">
        <v>6310.14</v>
      </c>
      <c r="G669" s="45">
        <v>6334.27</v>
      </c>
      <c r="H669" s="45">
        <v>3781100000</v>
      </c>
      <c r="I669" s="45">
        <v>109903543419</v>
      </c>
    </row>
    <row r="670" spans="1:9" ht="16" x14ac:dyDescent="0.2">
      <c r="A670" s="6">
        <v>669</v>
      </c>
      <c r="B670" s="7">
        <v>43404</v>
      </c>
      <c r="C670" s="6" t="s">
        <v>6</v>
      </c>
      <c r="D670" s="45">
        <v>6336.99</v>
      </c>
      <c r="E670" s="45">
        <v>6349.16</v>
      </c>
      <c r="F670" s="45">
        <v>6316.88</v>
      </c>
      <c r="G670" s="45">
        <v>6317.61</v>
      </c>
      <c r="H670" s="45">
        <v>4191240000</v>
      </c>
      <c r="I670" s="45">
        <v>109627117226</v>
      </c>
    </row>
    <row r="671" spans="1:9" ht="16" x14ac:dyDescent="0.2">
      <c r="A671" s="6">
        <v>670</v>
      </c>
      <c r="B671" s="7">
        <v>43405</v>
      </c>
      <c r="C671" s="6" t="s">
        <v>2</v>
      </c>
      <c r="D671" s="45">
        <v>6318.14</v>
      </c>
      <c r="E671" s="45">
        <v>6547.14</v>
      </c>
      <c r="F671" s="45">
        <v>6311.83</v>
      </c>
      <c r="G671" s="45">
        <v>6377.78</v>
      </c>
      <c r="H671" s="45">
        <v>3789400000</v>
      </c>
      <c r="I671" s="45">
        <v>110683820788</v>
      </c>
    </row>
    <row r="672" spans="1:9" ht="16" x14ac:dyDescent="0.2">
      <c r="A672" s="6">
        <v>671</v>
      </c>
      <c r="B672" s="7">
        <v>43406</v>
      </c>
      <c r="C672" s="6" t="s">
        <v>4</v>
      </c>
      <c r="D672" s="45">
        <v>6378.92</v>
      </c>
      <c r="E672" s="45">
        <v>6396.86</v>
      </c>
      <c r="F672" s="45">
        <v>6327.38</v>
      </c>
      <c r="G672" s="45">
        <v>6388.44</v>
      </c>
      <c r="H672" s="45">
        <v>4234870000</v>
      </c>
      <c r="I672" s="45">
        <v>110880236966</v>
      </c>
    </row>
    <row r="673" spans="1:9" ht="16" x14ac:dyDescent="0.2">
      <c r="A673" s="6">
        <v>672</v>
      </c>
      <c r="B673" s="7">
        <v>43407</v>
      </c>
      <c r="C673" s="6" t="s">
        <v>5</v>
      </c>
      <c r="D673" s="45">
        <v>6387.24</v>
      </c>
      <c r="E673" s="45">
        <v>6400.07</v>
      </c>
      <c r="F673" s="45">
        <v>6342.37</v>
      </c>
      <c r="G673" s="45">
        <v>6361.26</v>
      </c>
      <c r="H673" s="45">
        <v>3658640000</v>
      </c>
      <c r="I673" s="45">
        <v>110421212888</v>
      </c>
    </row>
    <row r="674" spans="1:9" ht="16" x14ac:dyDescent="0.2">
      <c r="A674" s="6">
        <v>673</v>
      </c>
      <c r="B674" s="7">
        <v>43408</v>
      </c>
      <c r="C674" s="6" t="s">
        <v>3</v>
      </c>
      <c r="D674" s="45">
        <v>6365.47</v>
      </c>
      <c r="E674" s="45">
        <v>6388.63</v>
      </c>
      <c r="F674" s="45">
        <v>6294.57</v>
      </c>
      <c r="G674" s="45">
        <v>6376.13</v>
      </c>
      <c r="H674" s="45">
        <v>4390020000</v>
      </c>
      <c r="I674" s="45">
        <v>110689215104</v>
      </c>
    </row>
    <row r="675" spans="1:9" ht="16" x14ac:dyDescent="0.2">
      <c r="A675" s="6">
        <v>674</v>
      </c>
      <c r="B675" s="7">
        <v>43409</v>
      </c>
      <c r="C675" s="6" t="s">
        <v>1</v>
      </c>
      <c r="D675" s="45">
        <v>6363.62</v>
      </c>
      <c r="E675" s="45">
        <v>6480.59</v>
      </c>
      <c r="F675" s="45">
        <v>6363.62</v>
      </c>
      <c r="G675" s="45">
        <v>6419.66</v>
      </c>
      <c r="H675" s="45">
        <v>4174800000</v>
      </c>
      <c r="I675" s="45">
        <v>111456211022</v>
      </c>
    </row>
    <row r="676" spans="1:9" ht="16" x14ac:dyDescent="0.2">
      <c r="A676" s="6">
        <v>675</v>
      </c>
      <c r="B676" s="7">
        <v>43410</v>
      </c>
      <c r="C676" s="6" t="s">
        <v>7</v>
      </c>
      <c r="D676" s="45">
        <v>6433.38</v>
      </c>
      <c r="E676" s="45">
        <v>6463.55</v>
      </c>
      <c r="F676" s="45">
        <v>6408.16</v>
      </c>
      <c r="G676" s="45">
        <v>6461.01</v>
      </c>
      <c r="H676" s="45">
        <v>4700040000</v>
      </c>
      <c r="I676" s="45">
        <v>112095603776</v>
      </c>
    </row>
    <row r="677" spans="1:9" ht="16" x14ac:dyDescent="0.2">
      <c r="A677" s="6">
        <v>676</v>
      </c>
      <c r="B677" s="7">
        <v>43411</v>
      </c>
      <c r="C677" s="6" t="s">
        <v>6</v>
      </c>
      <c r="D677" s="45">
        <v>6468.5</v>
      </c>
      <c r="E677" s="45">
        <v>6552.16</v>
      </c>
      <c r="F677" s="45">
        <v>6468.31</v>
      </c>
      <c r="G677" s="45">
        <v>6530.14</v>
      </c>
      <c r="H677" s="45">
        <v>4941260000</v>
      </c>
      <c r="I677" s="45">
        <v>113395632955</v>
      </c>
    </row>
    <row r="678" spans="1:9" ht="16" x14ac:dyDescent="0.2">
      <c r="A678" s="6">
        <v>677</v>
      </c>
      <c r="B678" s="7">
        <v>43412</v>
      </c>
      <c r="C678" s="6" t="s">
        <v>2</v>
      </c>
      <c r="D678" s="45">
        <v>6522.27</v>
      </c>
      <c r="E678" s="45">
        <v>6536.92</v>
      </c>
      <c r="F678" s="45">
        <v>6438.53</v>
      </c>
      <c r="G678" s="45">
        <v>6453.72</v>
      </c>
      <c r="H678" s="45">
        <v>4665260000</v>
      </c>
      <c r="I678" s="45">
        <v>112078367037</v>
      </c>
    </row>
    <row r="679" spans="1:9" ht="16" x14ac:dyDescent="0.2">
      <c r="A679" s="6">
        <v>678</v>
      </c>
      <c r="B679" s="7">
        <v>43413</v>
      </c>
      <c r="C679" s="6" t="s">
        <v>4</v>
      </c>
      <c r="D679" s="45">
        <v>6442.6</v>
      </c>
      <c r="E679" s="45">
        <v>6456.46</v>
      </c>
      <c r="F679" s="45">
        <v>6373.37</v>
      </c>
      <c r="G679" s="45">
        <v>6385.62</v>
      </c>
      <c r="H679" s="45">
        <v>4346820000</v>
      </c>
      <c r="I679" s="45">
        <v>110905767441</v>
      </c>
    </row>
    <row r="680" spans="1:9" ht="16" x14ac:dyDescent="0.2">
      <c r="A680" s="6">
        <v>679</v>
      </c>
      <c r="B680" s="7">
        <v>43414</v>
      </c>
      <c r="C680" s="6" t="s">
        <v>5</v>
      </c>
      <c r="D680" s="45">
        <v>6386.13</v>
      </c>
      <c r="E680" s="45">
        <v>6437.28</v>
      </c>
      <c r="F680" s="45">
        <v>6385.31</v>
      </c>
      <c r="G680" s="45">
        <v>6409.22</v>
      </c>
      <c r="H680" s="45">
        <v>3705320000</v>
      </c>
      <c r="I680" s="45">
        <v>111326145314</v>
      </c>
    </row>
    <row r="681" spans="1:9" ht="16" x14ac:dyDescent="0.2">
      <c r="A681" s="6">
        <v>680</v>
      </c>
      <c r="B681" s="7">
        <v>43415</v>
      </c>
      <c r="C681" s="6" t="s">
        <v>3</v>
      </c>
      <c r="D681" s="45">
        <v>6413.63</v>
      </c>
      <c r="E681" s="45">
        <v>6423.25</v>
      </c>
      <c r="F681" s="45">
        <v>6350.17</v>
      </c>
      <c r="G681" s="45">
        <v>6411.27</v>
      </c>
      <c r="H681" s="45">
        <v>3939060000</v>
      </c>
      <c r="I681" s="45">
        <v>111373453740</v>
      </c>
    </row>
    <row r="682" spans="1:9" ht="16" x14ac:dyDescent="0.2">
      <c r="A682" s="6">
        <v>681</v>
      </c>
      <c r="B682" s="7">
        <v>43416</v>
      </c>
      <c r="C682" s="6" t="s">
        <v>1</v>
      </c>
      <c r="D682" s="45">
        <v>6411.76</v>
      </c>
      <c r="E682" s="45">
        <v>6434.21</v>
      </c>
      <c r="F682" s="45">
        <v>6360.47</v>
      </c>
      <c r="G682" s="45">
        <v>6371.27</v>
      </c>
      <c r="H682" s="45">
        <v>4295770000</v>
      </c>
      <c r="I682" s="45">
        <v>110689666528</v>
      </c>
    </row>
    <row r="683" spans="1:9" ht="16" x14ac:dyDescent="0.2">
      <c r="A683" s="6">
        <v>682</v>
      </c>
      <c r="B683" s="7">
        <v>43417</v>
      </c>
      <c r="C683" s="6" t="s">
        <v>7</v>
      </c>
      <c r="D683" s="45">
        <v>6373.19</v>
      </c>
      <c r="E683" s="45">
        <v>6395.27</v>
      </c>
      <c r="F683" s="45">
        <v>6342.67</v>
      </c>
      <c r="G683" s="45">
        <v>6359.49</v>
      </c>
      <c r="H683" s="45">
        <v>4503800000</v>
      </c>
      <c r="I683" s="45">
        <v>110494466204</v>
      </c>
    </row>
    <row r="684" spans="1:9" ht="16" x14ac:dyDescent="0.2">
      <c r="A684" s="6">
        <v>683</v>
      </c>
      <c r="B684" s="7">
        <v>43418</v>
      </c>
      <c r="C684" s="6" t="s">
        <v>6</v>
      </c>
      <c r="D684" s="45">
        <v>6351.24</v>
      </c>
      <c r="E684" s="45">
        <v>6371.55</v>
      </c>
      <c r="F684" s="45">
        <v>5544.09</v>
      </c>
      <c r="G684" s="45">
        <v>5738.35</v>
      </c>
      <c r="H684" s="45">
        <v>7398940000</v>
      </c>
      <c r="I684" s="45">
        <v>99712077259</v>
      </c>
    </row>
    <row r="685" spans="1:9" ht="16" x14ac:dyDescent="0.2">
      <c r="A685" s="6">
        <v>684</v>
      </c>
      <c r="B685" s="7">
        <v>43419</v>
      </c>
      <c r="C685" s="6" t="s">
        <v>2</v>
      </c>
      <c r="D685" s="45">
        <v>5736.15</v>
      </c>
      <c r="E685" s="45">
        <v>5774.82</v>
      </c>
      <c r="F685" s="45">
        <v>5358.38</v>
      </c>
      <c r="G685" s="45">
        <v>5648.03</v>
      </c>
      <c r="H685" s="45">
        <v>7032140000</v>
      </c>
      <c r="I685" s="45">
        <v>98151606541</v>
      </c>
    </row>
    <row r="686" spans="1:9" ht="16" x14ac:dyDescent="0.2">
      <c r="A686" s="6">
        <v>685</v>
      </c>
      <c r="B686" s="7">
        <v>43420</v>
      </c>
      <c r="C686" s="6" t="s">
        <v>4</v>
      </c>
      <c r="D686" s="45">
        <v>5645.32</v>
      </c>
      <c r="E686" s="45">
        <v>5657.02</v>
      </c>
      <c r="F686" s="45">
        <v>5498.94</v>
      </c>
      <c r="G686" s="45">
        <v>5575.55</v>
      </c>
      <c r="H686" s="45">
        <v>5279320000</v>
      </c>
      <c r="I686" s="45">
        <v>96900828780</v>
      </c>
    </row>
    <row r="687" spans="1:9" ht="16" x14ac:dyDescent="0.2">
      <c r="A687" s="6">
        <v>686</v>
      </c>
      <c r="B687" s="7">
        <v>43421</v>
      </c>
      <c r="C687" s="6" t="s">
        <v>5</v>
      </c>
      <c r="D687" s="45">
        <v>5578.58</v>
      </c>
      <c r="E687" s="45">
        <v>5578.58</v>
      </c>
      <c r="F687" s="45">
        <v>5519.56</v>
      </c>
      <c r="G687" s="45">
        <v>5554.33</v>
      </c>
      <c r="H687" s="45">
        <v>4303150000</v>
      </c>
      <c r="I687" s="45">
        <v>96542098114</v>
      </c>
    </row>
    <row r="688" spans="1:9" ht="16" x14ac:dyDescent="0.2">
      <c r="A688" s="6">
        <v>687</v>
      </c>
      <c r="B688" s="7">
        <v>43422</v>
      </c>
      <c r="C688" s="6" t="s">
        <v>3</v>
      </c>
      <c r="D688" s="45">
        <v>5559.74</v>
      </c>
      <c r="E688" s="45">
        <v>5653.61</v>
      </c>
      <c r="F688" s="45">
        <v>5559.74</v>
      </c>
      <c r="G688" s="45">
        <v>5623.54</v>
      </c>
      <c r="H688" s="45">
        <v>4159680000</v>
      </c>
      <c r="I688" s="45">
        <v>97753714643</v>
      </c>
    </row>
    <row r="689" spans="1:9" ht="16" x14ac:dyDescent="0.2">
      <c r="A689" s="6">
        <v>688</v>
      </c>
      <c r="B689" s="7">
        <v>43423</v>
      </c>
      <c r="C689" s="6" t="s">
        <v>1</v>
      </c>
      <c r="D689" s="45">
        <v>5620.78</v>
      </c>
      <c r="E689" s="45">
        <v>5620.78</v>
      </c>
      <c r="F689" s="45">
        <v>4842.91</v>
      </c>
      <c r="G689" s="45">
        <v>4871.49</v>
      </c>
      <c r="H689" s="45">
        <v>7039560000</v>
      </c>
      <c r="I689" s="45">
        <v>84688539692</v>
      </c>
    </row>
    <row r="690" spans="1:9" ht="16" x14ac:dyDescent="0.2">
      <c r="A690" s="6">
        <v>689</v>
      </c>
      <c r="B690" s="7">
        <v>43424</v>
      </c>
      <c r="C690" s="6" t="s">
        <v>7</v>
      </c>
      <c r="D690" s="45">
        <v>4863.93</v>
      </c>
      <c r="E690" s="45">
        <v>4951.6099999999997</v>
      </c>
      <c r="F690" s="45">
        <v>4272.1099999999997</v>
      </c>
      <c r="G690" s="45">
        <v>4451.87</v>
      </c>
      <c r="H690" s="45">
        <v>8428290000</v>
      </c>
      <c r="I690" s="45">
        <v>77401044320</v>
      </c>
    </row>
    <row r="691" spans="1:9" ht="16" x14ac:dyDescent="0.2">
      <c r="A691" s="6">
        <v>690</v>
      </c>
      <c r="B691" s="7">
        <v>43425</v>
      </c>
      <c r="C691" s="6" t="s">
        <v>6</v>
      </c>
      <c r="D691" s="45">
        <v>4465.54</v>
      </c>
      <c r="E691" s="45">
        <v>4675.7299999999996</v>
      </c>
      <c r="F691" s="45">
        <v>4343.9799999999996</v>
      </c>
      <c r="G691" s="45">
        <v>4602.17</v>
      </c>
      <c r="H691" s="45">
        <v>6120120000</v>
      </c>
      <c r="I691" s="45">
        <v>80020171047</v>
      </c>
    </row>
    <row r="692" spans="1:9" ht="16" x14ac:dyDescent="0.2">
      <c r="A692" s="6">
        <v>691</v>
      </c>
      <c r="B692" s="7">
        <v>43426</v>
      </c>
      <c r="C692" s="6" t="s">
        <v>2</v>
      </c>
      <c r="D692" s="45">
        <v>4611.57</v>
      </c>
      <c r="E692" s="45">
        <v>4629.6400000000003</v>
      </c>
      <c r="F692" s="45">
        <v>4365.6400000000003</v>
      </c>
      <c r="G692" s="45">
        <v>4365.9399999999996</v>
      </c>
      <c r="H692" s="45">
        <v>4569370000</v>
      </c>
      <c r="I692" s="45">
        <v>75919439809</v>
      </c>
    </row>
    <row r="693" spans="1:9" ht="16" x14ac:dyDescent="0.2">
      <c r="A693" s="6">
        <v>692</v>
      </c>
      <c r="B693" s="7">
        <v>43427</v>
      </c>
      <c r="C693" s="6" t="s">
        <v>4</v>
      </c>
      <c r="D693" s="45">
        <v>4360.7</v>
      </c>
      <c r="E693" s="45">
        <v>4396.42</v>
      </c>
      <c r="F693" s="45">
        <v>4195.68</v>
      </c>
      <c r="G693" s="45">
        <v>4347.1099999999997</v>
      </c>
      <c r="H693" s="45">
        <v>4871490000</v>
      </c>
      <c r="I693" s="45">
        <v>75598851166</v>
      </c>
    </row>
    <row r="694" spans="1:9" ht="16" x14ac:dyDescent="0.2">
      <c r="A694" s="6">
        <v>693</v>
      </c>
      <c r="B694" s="7">
        <v>43428</v>
      </c>
      <c r="C694" s="6" t="s">
        <v>5</v>
      </c>
      <c r="D694" s="45">
        <v>4347.6899999999996</v>
      </c>
      <c r="E694" s="45">
        <v>4413.09</v>
      </c>
      <c r="F694" s="45">
        <v>3795.16</v>
      </c>
      <c r="G694" s="45">
        <v>3880.76</v>
      </c>
      <c r="H694" s="45">
        <v>4679500000</v>
      </c>
      <c r="I694" s="45">
        <v>67495633205</v>
      </c>
    </row>
    <row r="695" spans="1:9" ht="16" x14ac:dyDescent="0.2">
      <c r="A695" s="6">
        <v>694</v>
      </c>
      <c r="B695" s="7">
        <v>43429</v>
      </c>
      <c r="C695" s="6" t="s">
        <v>3</v>
      </c>
      <c r="D695" s="45">
        <v>3880.78</v>
      </c>
      <c r="E695" s="45">
        <v>4120.87</v>
      </c>
      <c r="F695" s="45">
        <v>3585.06</v>
      </c>
      <c r="G695" s="45">
        <v>4009.97</v>
      </c>
      <c r="H695" s="45">
        <v>6825640000</v>
      </c>
      <c r="I695" s="45">
        <v>69749265801</v>
      </c>
    </row>
    <row r="696" spans="1:9" ht="16" x14ac:dyDescent="0.2">
      <c r="A696" s="6">
        <v>695</v>
      </c>
      <c r="B696" s="7">
        <v>43430</v>
      </c>
      <c r="C696" s="6" t="s">
        <v>1</v>
      </c>
      <c r="D696" s="45">
        <v>4015.07</v>
      </c>
      <c r="E696" s="45">
        <v>4107.1400000000003</v>
      </c>
      <c r="F696" s="45">
        <v>3643.92</v>
      </c>
      <c r="G696" s="45">
        <v>3779.13</v>
      </c>
      <c r="H696" s="45">
        <v>6476900000</v>
      </c>
      <c r="I696" s="45">
        <v>65739289046</v>
      </c>
    </row>
    <row r="697" spans="1:9" ht="16" x14ac:dyDescent="0.2">
      <c r="A697" s="6">
        <v>696</v>
      </c>
      <c r="B697" s="7">
        <v>43431</v>
      </c>
      <c r="C697" s="6" t="s">
        <v>7</v>
      </c>
      <c r="D697" s="45">
        <v>3765.95</v>
      </c>
      <c r="E697" s="45">
        <v>3862.96</v>
      </c>
      <c r="F697" s="45">
        <v>3661.01</v>
      </c>
      <c r="G697" s="45">
        <v>3820.72</v>
      </c>
      <c r="H697" s="45">
        <v>5998720000</v>
      </c>
      <c r="I697" s="45">
        <v>66468970322</v>
      </c>
    </row>
    <row r="698" spans="1:9" ht="16" x14ac:dyDescent="0.2">
      <c r="A698" s="6">
        <v>697</v>
      </c>
      <c r="B698" s="7">
        <v>43432</v>
      </c>
      <c r="C698" s="6" t="s">
        <v>6</v>
      </c>
      <c r="D698" s="45">
        <v>3822.47</v>
      </c>
      <c r="E698" s="45">
        <v>4385.8999999999996</v>
      </c>
      <c r="F698" s="45">
        <v>3822.47</v>
      </c>
      <c r="G698" s="45">
        <v>4257.42</v>
      </c>
      <c r="H698" s="45">
        <v>7280280000</v>
      </c>
      <c r="I698" s="45">
        <v>74072560088</v>
      </c>
    </row>
    <row r="699" spans="1:9" ht="16" x14ac:dyDescent="0.2">
      <c r="A699" s="6">
        <v>698</v>
      </c>
      <c r="B699" s="7">
        <v>43433</v>
      </c>
      <c r="C699" s="6" t="s">
        <v>2</v>
      </c>
      <c r="D699" s="45">
        <v>4269</v>
      </c>
      <c r="E699" s="45">
        <v>4413.0200000000004</v>
      </c>
      <c r="F699" s="45">
        <v>4145.7700000000004</v>
      </c>
      <c r="G699" s="45">
        <v>4278.8500000000004</v>
      </c>
      <c r="H699" s="45">
        <v>6503347767</v>
      </c>
      <c r="I699" s="45">
        <v>74451016927</v>
      </c>
    </row>
    <row r="700" spans="1:9" ht="16" x14ac:dyDescent="0.2">
      <c r="A700" s="6">
        <v>699</v>
      </c>
      <c r="B700" s="7">
        <v>43434</v>
      </c>
      <c r="C700" s="6" t="s">
        <v>4</v>
      </c>
      <c r="D700" s="45">
        <v>4289.09</v>
      </c>
      <c r="E700" s="45">
        <v>4322.9799999999996</v>
      </c>
      <c r="F700" s="45">
        <v>3942.82</v>
      </c>
      <c r="G700" s="45">
        <v>4017.27</v>
      </c>
      <c r="H700" s="45">
        <v>6048016717</v>
      </c>
      <c r="I700" s="45">
        <v>69904637061</v>
      </c>
    </row>
    <row r="701" spans="1:9" ht="16" x14ac:dyDescent="0.2">
      <c r="A701" s="6">
        <v>700</v>
      </c>
      <c r="B701" s="7">
        <v>43435</v>
      </c>
      <c r="C701" s="6" t="s">
        <v>5</v>
      </c>
      <c r="D701" s="45">
        <v>4024.46</v>
      </c>
      <c r="E701" s="45">
        <v>4309.38</v>
      </c>
      <c r="F701" s="45">
        <v>3969.71</v>
      </c>
      <c r="G701" s="45">
        <v>4214.67</v>
      </c>
      <c r="H701" s="45">
        <v>5375314093</v>
      </c>
      <c r="I701" s="45">
        <v>73346194969</v>
      </c>
    </row>
    <row r="702" spans="1:9" ht="16" x14ac:dyDescent="0.2">
      <c r="A702" s="6">
        <v>701</v>
      </c>
      <c r="B702" s="7">
        <v>43436</v>
      </c>
      <c r="C702" s="6" t="s">
        <v>3</v>
      </c>
      <c r="D702" s="45">
        <v>4200.7299999999996</v>
      </c>
      <c r="E702" s="45">
        <v>4301.5200000000004</v>
      </c>
      <c r="F702" s="45">
        <v>4110.9799999999996</v>
      </c>
      <c r="G702" s="45">
        <v>4139.88</v>
      </c>
      <c r="H702" s="45">
        <v>5262697895</v>
      </c>
      <c r="I702" s="45">
        <v>72050487506</v>
      </c>
    </row>
    <row r="703" spans="1:9" ht="16" x14ac:dyDescent="0.2">
      <c r="A703" s="6">
        <v>702</v>
      </c>
      <c r="B703" s="7">
        <v>43437</v>
      </c>
      <c r="C703" s="6" t="s">
        <v>1</v>
      </c>
      <c r="D703" s="45">
        <v>4147.32</v>
      </c>
      <c r="E703" s="45">
        <v>4155.9799999999996</v>
      </c>
      <c r="F703" s="45">
        <v>3840.45</v>
      </c>
      <c r="G703" s="45">
        <v>3894.13</v>
      </c>
      <c r="H703" s="45">
        <v>5089570994</v>
      </c>
      <c r="I703" s="45">
        <v>67779050170</v>
      </c>
    </row>
    <row r="704" spans="1:9" ht="16" x14ac:dyDescent="0.2">
      <c r="A704" s="6">
        <v>703</v>
      </c>
      <c r="B704" s="7">
        <v>43438</v>
      </c>
      <c r="C704" s="6" t="s">
        <v>7</v>
      </c>
      <c r="D704" s="45">
        <v>3886.29</v>
      </c>
      <c r="E704" s="45">
        <v>4075.63</v>
      </c>
      <c r="F704" s="45">
        <v>3832.75</v>
      </c>
      <c r="G704" s="45">
        <v>3956.89</v>
      </c>
      <c r="H704" s="45">
        <v>5028069239</v>
      </c>
      <c r="I704" s="45">
        <v>68878292608</v>
      </c>
    </row>
    <row r="705" spans="1:9" ht="16" x14ac:dyDescent="0.2">
      <c r="A705" s="6">
        <v>704</v>
      </c>
      <c r="B705" s="7">
        <v>43439</v>
      </c>
      <c r="C705" s="6" t="s">
        <v>6</v>
      </c>
      <c r="D705" s="45">
        <v>3958.89</v>
      </c>
      <c r="E705" s="45">
        <v>3969.54</v>
      </c>
      <c r="F705" s="45">
        <v>3753.99</v>
      </c>
      <c r="G705" s="45">
        <v>3753.99</v>
      </c>
      <c r="H705" s="45">
        <v>5302481574</v>
      </c>
      <c r="I705" s="45">
        <v>65352496336</v>
      </c>
    </row>
    <row r="706" spans="1:9" ht="16" x14ac:dyDescent="0.2">
      <c r="A706" s="6">
        <v>705</v>
      </c>
      <c r="B706" s="7">
        <v>43440</v>
      </c>
      <c r="C706" s="6" t="s">
        <v>2</v>
      </c>
      <c r="D706" s="45">
        <v>3754.07</v>
      </c>
      <c r="E706" s="45">
        <v>3874.97</v>
      </c>
      <c r="F706" s="45">
        <v>3521.1</v>
      </c>
      <c r="G706" s="45">
        <v>3521.1</v>
      </c>
      <c r="H706" s="45">
        <v>5878333109</v>
      </c>
      <c r="I706" s="45">
        <v>61303965508</v>
      </c>
    </row>
    <row r="707" spans="1:9" ht="16" x14ac:dyDescent="0.2">
      <c r="A707" s="6">
        <v>706</v>
      </c>
      <c r="B707" s="7">
        <v>43441</v>
      </c>
      <c r="C707" s="6" t="s">
        <v>4</v>
      </c>
      <c r="D707" s="45">
        <v>3512.59</v>
      </c>
      <c r="E707" s="45">
        <v>3512.59</v>
      </c>
      <c r="F707" s="45">
        <v>3280.23</v>
      </c>
      <c r="G707" s="45">
        <v>3419.94</v>
      </c>
      <c r="H707" s="45">
        <v>6835615448</v>
      </c>
      <c r="I707" s="45">
        <v>59547645578</v>
      </c>
    </row>
    <row r="708" spans="1:9" ht="16" x14ac:dyDescent="0.2">
      <c r="A708" s="6">
        <v>707</v>
      </c>
      <c r="B708" s="7">
        <v>43442</v>
      </c>
      <c r="C708" s="6" t="s">
        <v>5</v>
      </c>
      <c r="D708" s="45">
        <v>3421.91</v>
      </c>
      <c r="E708" s="45">
        <v>3506.04</v>
      </c>
      <c r="F708" s="45">
        <v>3350.65</v>
      </c>
      <c r="G708" s="45">
        <v>3476.11</v>
      </c>
      <c r="H708" s="45">
        <v>5305024497</v>
      </c>
      <c r="I708" s="45">
        <v>60531278392</v>
      </c>
    </row>
    <row r="709" spans="1:9" ht="16" x14ac:dyDescent="0.2">
      <c r="A709" s="6">
        <v>708</v>
      </c>
      <c r="B709" s="7">
        <v>43443</v>
      </c>
      <c r="C709" s="6" t="s">
        <v>3</v>
      </c>
      <c r="D709" s="45">
        <v>3473.23</v>
      </c>
      <c r="E709" s="45">
        <v>3685.31</v>
      </c>
      <c r="F709" s="45">
        <v>3469.09</v>
      </c>
      <c r="G709" s="45">
        <v>3614.23</v>
      </c>
      <c r="H709" s="45">
        <v>4947372847</v>
      </c>
      <c r="I709" s="45">
        <v>62942160928</v>
      </c>
    </row>
    <row r="710" spans="1:9" ht="16" x14ac:dyDescent="0.2">
      <c r="A710" s="6">
        <v>709</v>
      </c>
      <c r="B710" s="7">
        <v>43444</v>
      </c>
      <c r="C710" s="6" t="s">
        <v>1</v>
      </c>
      <c r="D710" s="45">
        <v>3612.05</v>
      </c>
      <c r="E710" s="45">
        <v>3647.33</v>
      </c>
      <c r="F710" s="45">
        <v>3470.14</v>
      </c>
      <c r="G710" s="45">
        <v>3502.66</v>
      </c>
      <c r="H710" s="45">
        <v>5020968740</v>
      </c>
      <c r="I710" s="45">
        <v>61004445982</v>
      </c>
    </row>
    <row r="711" spans="1:9" ht="16" x14ac:dyDescent="0.2">
      <c r="A711" s="6">
        <v>710</v>
      </c>
      <c r="B711" s="7">
        <v>43445</v>
      </c>
      <c r="C711" s="6" t="s">
        <v>7</v>
      </c>
      <c r="D711" s="45">
        <v>3497.55</v>
      </c>
      <c r="E711" s="45">
        <v>3513.18</v>
      </c>
      <c r="F711" s="45">
        <v>3392.25</v>
      </c>
      <c r="G711" s="45">
        <v>3424.59</v>
      </c>
      <c r="H711" s="45">
        <v>4696765188</v>
      </c>
      <c r="I711" s="45">
        <v>59650201102</v>
      </c>
    </row>
    <row r="712" spans="1:9" ht="16" x14ac:dyDescent="0.2">
      <c r="A712" s="6">
        <v>711</v>
      </c>
      <c r="B712" s="7">
        <v>43446</v>
      </c>
      <c r="C712" s="6" t="s">
        <v>6</v>
      </c>
      <c r="D712" s="45">
        <v>3421.46</v>
      </c>
      <c r="E712" s="45">
        <v>3534.23</v>
      </c>
      <c r="F712" s="45">
        <v>3413.48</v>
      </c>
      <c r="G712" s="45">
        <v>3486.95</v>
      </c>
      <c r="H712" s="45">
        <v>4139364829</v>
      </c>
      <c r="I712" s="45">
        <v>60741625426</v>
      </c>
    </row>
    <row r="713" spans="1:9" ht="16" x14ac:dyDescent="0.2">
      <c r="A713" s="6">
        <v>712</v>
      </c>
      <c r="B713" s="7">
        <v>43447</v>
      </c>
      <c r="C713" s="6" t="s">
        <v>2</v>
      </c>
      <c r="D713" s="45">
        <v>3487.88</v>
      </c>
      <c r="E713" s="45">
        <v>3489.74</v>
      </c>
      <c r="F713" s="45">
        <v>3298.13</v>
      </c>
      <c r="G713" s="45">
        <v>3313.68</v>
      </c>
      <c r="H713" s="45">
        <v>4343372456</v>
      </c>
      <c r="I713" s="45">
        <v>57728688216</v>
      </c>
    </row>
    <row r="714" spans="1:9" ht="16" x14ac:dyDescent="0.2">
      <c r="A714" s="6">
        <v>713</v>
      </c>
      <c r="B714" s="7">
        <v>43448</v>
      </c>
      <c r="C714" s="6" t="s">
        <v>4</v>
      </c>
      <c r="D714" s="45">
        <v>3311.75</v>
      </c>
      <c r="E714" s="45">
        <v>3329.56</v>
      </c>
      <c r="F714" s="45">
        <v>3206.54</v>
      </c>
      <c r="G714" s="45">
        <v>3242.48</v>
      </c>
      <c r="H714" s="45">
        <v>4372763663</v>
      </c>
      <c r="I714" s="45">
        <v>56494379457</v>
      </c>
    </row>
    <row r="715" spans="1:9" ht="16" x14ac:dyDescent="0.2">
      <c r="A715" s="6">
        <v>714</v>
      </c>
      <c r="B715" s="7">
        <v>43449</v>
      </c>
      <c r="C715" s="6" t="s">
        <v>5</v>
      </c>
      <c r="D715" s="45">
        <v>3244</v>
      </c>
      <c r="E715" s="45">
        <v>3275.38</v>
      </c>
      <c r="F715" s="45">
        <v>3191.3</v>
      </c>
      <c r="G715" s="45">
        <v>3236.76</v>
      </c>
      <c r="H715" s="45">
        <v>3551763561</v>
      </c>
      <c r="I715" s="45">
        <v>56400691425</v>
      </c>
    </row>
    <row r="716" spans="1:9" ht="16" x14ac:dyDescent="0.2">
      <c r="A716" s="6">
        <v>715</v>
      </c>
      <c r="B716" s="7">
        <v>43450</v>
      </c>
      <c r="C716" s="6" t="s">
        <v>3</v>
      </c>
      <c r="D716" s="45">
        <v>3236.27</v>
      </c>
      <c r="E716" s="45">
        <v>3305.75</v>
      </c>
      <c r="F716" s="45">
        <v>3233.82</v>
      </c>
      <c r="G716" s="45">
        <v>3252.84</v>
      </c>
      <c r="H716" s="45">
        <v>3744248994</v>
      </c>
      <c r="I716" s="45">
        <v>56685436644</v>
      </c>
    </row>
    <row r="717" spans="1:9" ht="16" x14ac:dyDescent="0.2">
      <c r="A717" s="6">
        <v>716</v>
      </c>
      <c r="B717" s="7">
        <v>43451</v>
      </c>
      <c r="C717" s="6" t="s">
        <v>1</v>
      </c>
      <c r="D717" s="45">
        <v>3253.12</v>
      </c>
      <c r="E717" s="45">
        <v>3597.92</v>
      </c>
      <c r="F717" s="45">
        <v>3253.12</v>
      </c>
      <c r="G717" s="45">
        <v>3545.86</v>
      </c>
      <c r="H717" s="45">
        <v>5409247918</v>
      </c>
      <c r="I717" s="45">
        <v>61798926687</v>
      </c>
    </row>
    <row r="718" spans="1:9" ht="16" x14ac:dyDescent="0.2">
      <c r="A718" s="6">
        <v>717</v>
      </c>
      <c r="B718" s="7">
        <v>43452</v>
      </c>
      <c r="C718" s="6" t="s">
        <v>7</v>
      </c>
      <c r="D718" s="45">
        <v>3544.76</v>
      </c>
      <c r="E718" s="45">
        <v>3701.35</v>
      </c>
      <c r="F718" s="45">
        <v>3487.17</v>
      </c>
      <c r="G718" s="45">
        <v>3696.06</v>
      </c>
      <c r="H718" s="45">
        <v>5911325473</v>
      </c>
      <c r="I718" s="45">
        <v>64422587801</v>
      </c>
    </row>
    <row r="719" spans="1:9" ht="16" x14ac:dyDescent="0.2">
      <c r="A719" s="6">
        <v>718</v>
      </c>
      <c r="B719" s="7">
        <v>43453</v>
      </c>
      <c r="C719" s="6" t="s">
        <v>6</v>
      </c>
      <c r="D719" s="45">
        <v>3706.82</v>
      </c>
      <c r="E719" s="45">
        <v>3949.32</v>
      </c>
      <c r="F719" s="45">
        <v>3687.23</v>
      </c>
      <c r="G719" s="45">
        <v>3745.95</v>
      </c>
      <c r="H719" s="45">
        <v>6810689119</v>
      </c>
      <c r="I719" s="45">
        <v>65299132785</v>
      </c>
    </row>
    <row r="720" spans="1:9" ht="16" x14ac:dyDescent="0.2">
      <c r="A720" s="6">
        <v>719</v>
      </c>
      <c r="B720" s="7">
        <v>43454</v>
      </c>
      <c r="C720" s="6" t="s">
        <v>2</v>
      </c>
      <c r="D720" s="45">
        <v>3742.2</v>
      </c>
      <c r="E720" s="45">
        <v>4191.2299999999996</v>
      </c>
      <c r="F720" s="45">
        <v>3728.97</v>
      </c>
      <c r="G720" s="45">
        <v>4134.4399999999996</v>
      </c>
      <c r="H720" s="45">
        <v>8927129279</v>
      </c>
      <c r="I720" s="45">
        <v>72078243771</v>
      </c>
    </row>
    <row r="721" spans="1:9" ht="16" x14ac:dyDescent="0.2">
      <c r="A721" s="6">
        <v>720</v>
      </c>
      <c r="B721" s="7">
        <v>43455</v>
      </c>
      <c r="C721" s="6" t="s">
        <v>4</v>
      </c>
      <c r="D721" s="45">
        <v>4133.7</v>
      </c>
      <c r="E721" s="45">
        <v>4198.43</v>
      </c>
      <c r="F721" s="45">
        <v>3850.95</v>
      </c>
      <c r="G721" s="45">
        <v>3896.54</v>
      </c>
      <c r="H721" s="45">
        <v>7206015706</v>
      </c>
      <c r="I721" s="45">
        <v>67937650255</v>
      </c>
    </row>
    <row r="722" spans="1:9" ht="16" x14ac:dyDescent="0.2">
      <c r="A722" s="6">
        <v>721</v>
      </c>
      <c r="B722" s="7">
        <v>43456</v>
      </c>
      <c r="C722" s="6" t="s">
        <v>5</v>
      </c>
      <c r="D722" s="45">
        <v>3898.08</v>
      </c>
      <c r="E722" s="45">
        <v>4014.18</v>
      </c>
      <c r="F722" s="45">
        <v>3855.74</v>
      </c>
      <c r="G722" s="45">
        <v>4014.18</v>
      </c>
      <c r="H722" s="45">
        <v>5605823233</v>
      </c>
      <c r="I722" s="45">
        <v>69997508295</v>
      </c>
    </row>
    <row r="723" spans="1:9" ht="16" x14ac:dyDescent="0.2">
      <c r="A723" s="6">
        <v>722</v>
      </c>
      <c r="B723" s="7">
        <v>43457</v>
      </c>
      <c r="C723" s="6" t="s">
        <v>3</v>
      </c>
      <c r="D723" s="45">
        <v>4020.99</v>
      </c>
      <c r="E723" s="45">
        <v>4085.72</v>
      </c>
      <c r="F723" s="45">
        <v>3976.41</v>
      </c>
      <c r="G723" s="45">
        <v>3998.98</v>
      </c>
      <c r="H723" s="45">
        <v>6151275490</v>
      </c>
      <c r="I723" s="45">
        <v>69741217417</v>
      </c>
    </row>
    <row r="724" spans="1:9" ht="16" x14ac:dyDescent="0.2">
      <c r="A724" s="6">
        <v>723</v>
      </c>
      <c r="B724" s="7">
        <v>43458</v>
      </c>
      <c r="C724" s="6" t="s">
        <v>1</v>
      </c>
      <c r="D724" s="45">
        <v>4000.33</v>
      </c>
      <c r="E724" s="45">
        <v>4271.79</v>
      </c>
      <c r="F724" s="45">
        <v>4000.33</v>
      </c>
      <c r="G724" s="45">
        <v>4078.6</v>
      </c>
      <c r="H724" s="45">
        <v>7240968501</v>
      </c>
      <c r="I724" s="45">
        <v>71137548589</v>
      </c>
    </row>
    <row r="725" spans="1:9" ht="16" x14ac:dyDescent="0.2">
      <c r="A725" s="6">
        <v>724</v>
      </c>
      <c r="B725" s="7">
        <v>43459</v>
      </c>
      <c r="C725" s="6" t="s">
        <v>7</v>
      </c>
      <c r="D725" s="45">
        <v>4081.03</v>
      </c>
      <c r="E725" s="45">
        <v>4089.56</v>
      </c>
      <c r="F725" s="45">
        <v>3760.02</v>
      </c>
      <c r="G725" s="45">
        <v>3815.49</v>
      </c>
      <c r="H725" s="45">
        <v>6158207293</v>
      </c>
      <c r="I725" s="45">
        <v>66556033172</v>
      </c>
    </row>
    <row r="726" spans="1:9" ht="16" x14ac:dyDescent="0.2">
      <c r="A726" s="6">
        <v>725</v>
      </c>
      <c r="B726" s="7">
        <v>43460</v>
      </c>
      <c r="C726" s="6" t="s">
        <v>6</v>
      </c>
      <c r="D726" s="45">
        <v>3819.67</v>
      </c>
      <c r="E726" s="45">
        <v>3893.36</v>
      </c>
      <c r="F726" s="45">
        <v>3769.86</v>
      </c>
      <c r="G726" s="45">
        <v>3857.3</v>
      </c>
      <c r="H726" s="45">
        <v>5326547918</v>
      </c>
      <c r="I726" s="45">
        <v>67292819465</v>
      </c>
    </row>
    <row r="727" spans="1:9" ht="16" x14ac:dyDescent="0.2">
      <c r="A727" s="6">
        <v>726</v>
      </c>
      <c r="B727" s="7">
        <v>43461</v>
      </c>
      <c r="C727" s="6" t="s">
        <v>2</v>
      </c>
      <c r="D727" s="45">
        <v>3854.69</v>
      </c>
      <c r="E727" s="45">
        <v>3874.42</v>
      </c>
      <c r="F727" s="45">
        <v>3645.45</v>
      </c>
      <c r="G727" s="45">
        <v>3654.83</v>
      </c>
      <c r="H727" s="45">
        <v>5130222366</v>
      </c>
      <c r="I727" s="45">
        <v>63768757101</v>
      </c>
    </row>
    <row r="728" spans="1:9" ht="16" x14ac:dyDescent="0.2">
      <c r="A728" s="6">
        <v>727</v>
      </c>
      <c r="B728" s="7">
        <v>43462</v>
      </c>
      <c r="C728" s="6" t="s">
        <v>4</v>
      </c>
      <c r="D728" s="45">
        <v>3653.13</v>
      </c>
      <c r="E728" s="45">
        <v>3956.14</v>
      </c>
      <c r="F728" s="45">
        <v>3642.63</v>
      </c>
      <c r="G728" s="45">
        <v>3923.92</v>
      </c>
      <c r="H728" s="45">
        <v>5631554348</v>
      </c>
      <c r="I728" s="45">
        <v>68471837969</v>
      </c>
    </row>
    <row r="729" spans="1:9" ht="16" x14ac:dyDescent="0.2">
      <c r="A729" s="6">
        <v>728</v>
      </c>
      <c r="B729" s="7">
        <v>43463</v>
      </c>
      <c r="C729" s="6" t="s">
        <v>5</v>
      </c>
      <c r="D729" s="45">
        <v>3932.49</v>
      </c>
      <c r="E729" s="45">
        <v>3963.76</v>
      </c>
      <c r="F729" s="45">
        <v>3820.41</v>
      </c>
      <c r="G729" s="45">
        <v>3820.41</v>
      </c>
      <c r="H729" s="45">
        <v>4991655917</v>
      </c>
      <c r="I729" s="45">
        <v>66672244158</v>
      </c>
    </row>
    <row r="730" spans="1:9" ht="16" x14ac:dyDescent="0.2">
      <c r="A730" s="6">
        <v>729</v>
      </c>
      <c r="B730" s="7">
        <v>43464</v>
      </c>
      <c r="C730" s="6" t="s">
        <v>3</v>
      </c>
      <c r="D730" s="45">
        <v>3822.38</v>
      </c>
      <c r="E730" s="45">
        <v>3901.91</v>
      </c>
      <c r="F730" s="45">
        <v>3797.22</v>
      </c>
      <c r="G730" s="45">
        <v>3865.95</v>
      </c>
      <c r="H730" s="45">
        <v>4770578575</v>
      </c>
      <c r="I730" s="45">
        <v>67475512827</v>
      </c>
    </row>
    <row r="731" spans="1:9" ht="16" x14ac:dyDescent="0.2">
      <c r="A731" s="6">
        <v>730</v>
      </c>
      <c r="B731" s="7">
        <v>43465</v>
      </c>
      <c r="C731" s="6" t="s">
        <v>1</v>
      </c>
      <c r="D731" s="45">
        <v>3866.84</v>
      </c>
      <c r="E731" s="45">
        <v>3868.74</v>
      </c>
      <c r="F731" s="45">
        <v>3725.87</v>
      </c>
      <c r="G731" s="45">
        <v>3742.7</v>
      </c>
      <c r="H731" s="45">
        <v>4661840806</v>
      </c>
      <c r="I731" s="45">
        <v>65331499158</v>
      </c>
    </row>
    <row r="732" spans="1:9" ht="16" x14ac:dyDescent="0.2">
      <c r="A732" s="6">
        <v>731</v>
      </c>
      <c r="B732" s="7">
        <v>43466</v>
      </c>
      <c r="C732" s="6" t="s">
        <v>7</v>
      </c>
      <c r="D732" s="45">
        <v>3746.71</v>
      </c>
      <c r="E732" s="45">
        <v>3850.91</v>
      </c>
      <c r="F732" s="45">
        <v>3707.23</v>
      </c>
      <c r="G732" s="45">
        <v>3843.52</v>
      </c>
      <c r="H732" s="45">
        <v>4324200990</v>
      </c>
      <c r="I732" s="45">
        <v>67098634181</v>
      </c>
    </row>
    <row r="733" spans="1:9" ht="16" x14ac:dyDescent="0.2">
      <c r="A733" s="6">
        <v>732</v>
      </c>
      <c r="B733" s="7">
        <v>43467</v>
      </c>
      <c r="C733" s="6" t="s">
        <v>6</v>
      </c>
      <c r="D733" s="45">
        <v>3849.22</v>
      </c>
      <c r="E733" s="45">
        <v>3947.98</v>
      </c>
      <c r="F733" s="45">
        <v>3817.41</v>
      </c>
      <c r="G733" s="45">
        <v>3943.41</v>
      </c>
      <c r="H733" s="45">
        <v>5244856836</v>
      </c>
      <c r="I733" s="45">
        <v>68849856732</v>
      </c>
    </row>
    <row r="734" spans="1:9" ht="16" x14ac:dyDescent="0.2">
      <c r="A734" s="6">
        <v>733</v>
      </c>
      <c r="B734" s="7">
        <v>43468</v>
      </c>
      <c r="C734" s="6" t="s">
        <v>2</v>
      </c>
      <c r="D734" s="45">
        <v>3931.05</v>
      </c>
      <c r="E734" s="45">
        <v>3935.69</v>
      </c>
      <c r="F734" s="45">
        <v>3826.22</v>
      </c>
      <c r="G734" s="45">
        <v>3836.74</v>
      </c>
      <c r="H734" s="45">
        <v>4530215219</v>
      </c>
      <c r="I734" s="45">
        <v>66994920903</v>
      </c>
    </row>
    <row r="735" spans="1:9" ht="16" x14ac:dyDescent="0.2">
      <c r="A735" s="6">
        <v>734</v>
      </c>
      <c r="B735" s="7">
        <v>43469</v>
      </c>
      <c r="C735" s="6" t="s">
        <v>4</v>
      </c>
      <c r="D735" s="45">
        <v>3832.04</v>
      </c>
      <c r="E735" s="45">
        <v>3865.93</v>
      </c>
      <c r="F735" s="45">
        <v>3783.85</v>
      </c>
      <c r="G735" s="45">
        <v>3857.72</v>
      </c>
      <c r="H735" s="45">
        <v>4847965467</v>
      </c>
      <c r="I735" s="45">
        <v>67368333500</v>
      </c>
    </row>
    <row r="736" spans="1:9" ht="16" x14ac:dyDescent="0.2">
      <c r="A736" s="6">
        <v>735</v>
      </c>
      <c r="B736" s="7">
        <v>43470</v>
      </c>
      <c r="C736" s="6" t="s">
        <v>5</v>
      </c>
      <c r="D736" s="45">
        <v>3851.97</v>
      </c>
      <c r="E736" s="45">
        <v>3904.9</v>
      </c>
      <c r="F736" s="45">
        <v>3836.9</v>
      </c>
      <c r="G736" s="45">
        <v>3845.19</v>
      </c>
      <c r="H736" s="45">
        <v>5137609824</v>
      </c>
      <c r="I736" s="45">
        <v>67157570935</v>
      </c>
    </row>
    <row r="737" spans="1:9" ht="16" x14ac:dyDescent="0.2">
      <c r="A737" s="6">
        <v>736</v>
      </c>
      <c r="B737" s="7">
        <v>43471</v>
      </c>
      <c r="C737" s="6" t="s">
        <v>3</v>
      </c>
      <c r="D737" s="45">
        <v>3836.52</v>
      </c>
      <c r="E737" s="45">
        <v>4093.3</v>
      </c>
      <c r="F737" s="45">
        <v>3826.51</v>
      </c>
      <c r="G737" s="45">
        <v>4076.63</v>
      </c>
      <c r="H737" s="45">
        <v>5597027440</v>
      </c>
      <c r="I737" s="45">
        <v>71206795853</v>
      </c>
    </row>
    <row r="738" spans="1:9" ht="16" x14ac:dyDescent="0.2">
      <c r="A738" s="6">
        <v>737</v>
      </c>
      <c r="B738" s="7">
        <v>43472</v>
      </c>
      <c r="C738" s="6" t="s">
        <v>1</v>
      </c>
      <c r="D738" s="45">
        <v>4078.59</v>
      </c>
      <c r="E738" s="45">
        <v>4092.61</v>
      </c>
      <c r="F738" s="45">
        <v>4020.89</v>
      </c>
      <c r="G738" s="45">
        <v>4025.25</v>
      </c>
      <c r="H738" s="45">
        <v>5228625637</v>
      </c>
      <c r="I738" s="45">
        <v>70316305580</v>
      </c>
    </row>
    <row r="739" spans="1:9" ht="16" x14ac:dyDescent="0.2">
      <c r="A739" s="6">
        <v>738</v>
      </c>
      <c r="B739" s="7">
        <v>43473</v>
      </c>
      <c r="C739" s="6" t="s">
        <v>7</v>
      </c>
      <c r="D739" s="45">
        <v>4028.47</v>
      </c>
      <c r="E739" s="45">
        <v>4109.0200000000004</v>
      </c>
      <c r="F739" s="45">
        <v>3996.96</v>
      </c>
      <c r="G739" s="45">
        <v>4030.85</v>
      </c>
      <c r="H739" s="45">
        <v>5306593305</v>
      </c>
      <c r="I739" s="45">
        <v>70422743854</v>
      </c>
    </row>
    <row r="740" spans="1:9" ht="16" x14ac:dyDescent="0.2">
      <c r="A740" s="6">
        <v>739</v>
      </c>
      <c r="B740" s="7">
        <v>43474</v>
      </c>
      <c r="C740" s="6" t="s">
        <v>6</v>
      </c>
      <c r="D740" s="45">
        <v>4031.55</v>
      </c>
      <c r="E740" s="45">
        <v>4068.4</v>
      </c>
      <c r="F740" s="45">
        <v>4022.66</v>
      </c>
      <c r="G740" s="45">
        <v>4035.3</v>
      </c>
      <c r="H740" s="45">
        <v>5115905225</v>
      </c>
      <c r="I740" s="45">
        <v>70508733459</v>
      </c>
    </row>
    <row r="741" spans="1:9" ht="16" x14ac:dyDescent="0.2">
      <c r="A741" s="6">
        <v>740</v>
      </c>
      <c r="B741" s="7">
        <v>43475</v>
      </c>
      <c r="C741" s="6" t="s">
        <v>2</v>
      </c>
      <c r="D741" s="45">
        <v>4034.41</v>
      </c>
      <c r="E741" s="45">
        <v>4064.07</v>
      </c>
      <c r="F741" s="45">
        <v>3659.17</v>
      </c>
      <c r="G741" s="45">
        <v>3678.92</v>
      </c>
      <c r="H741" s="45">
        <v>6874143796</v>
      </c>
      <c r="I741" s="45">
        <v>64288932886</v>
      </c>
    </row>
    <row r="742" spans="1:9" ht="16" x14ac:dyDescent="0.2">
      <c r="A742" s="6">
        <v>741</v>
      </c>
      <c r="B742" s="7">
        <v>43476</v>
      </c>
      <c r="C742" s="6" t="s">
        <v>4</v>
      </c>
      <c r="D742" s="45">
        <v>3674.02</v>
      </c>
      <c r="E742" s="45">
        <v>3713.88</v>
      </c>
      <c r="F742" s="45">
        <v>3653.07</v>
      </c>
      <c r="G742" s="45">
        <v>3687.37</v>
      </c>
      <c r="H742" s="45">
        <v>5538712865</v>
      </c>
      <c r="I742" s="45">
        <v>64443301117</v>
      </c>
    </row>
    <row r="743" spans="1:9" ht="16" x14ac:dyDescent="0.2">
      <c r="A743" s="6">
        <v>742</v>
      </c>
      <c r="B743" s="7">
        <v>43477</v>
      </c>
      <c r="C743" s="6" t="s">
        <v>5</v>
      </c>
      <c r="D743" s="45">
        <v>3686.97</v>
      </c>
      <c r="E743" s="45">
        <v>3698.98</v>
      </c>
      <c r="F743" s="45">
        <v>3653.81</v>
      </c>
      <c r="G743" s="45">
        <v>3661.3</v>
      </c>
      <c r="H743" s="45">
        <v>4778170883</v>
      </c>
      <c r="I743" s="45">
        <v>63994140882</v>
      </c>
    </row>
    <row r="744" spans="1:9" ht="16" x14ac:dyDescent="0.2">
      <c r="A744" s="6">
        <v>743</v>
      </c>
      <c r="B744" s="7">
        <v>43478</v>
      </c>
      <c r="C744" s="6" t="s">
        <v>3</v>
      </c>
      <c r="D744" s="45">
        <v>3658.87</v>
      </c>
      <c r="E744" s="45">
        <v>3674.76</v>
      </c>
      <c r="F744" s="45">
        <v>3544.93</v>
      </c>
      <c r="G744" s="45">
        <v>3552.95</v>
      </c>
      <c r="H744" s="45">
        <v>4681302466</v>
      </c>
      <c r="I744" s="45">
        <v>62106461671</v>
      </c>
    </row>
    <row r="745" spans="1:9" ht="16" x14ac:dyDescent="0.2">
      <c r="A745" s="6">
        <v>744</v>
      </c>
      <c r="B745" s="7">
        <v>43479</v>
      </c>
      <c r="C745" s="6" t="s">
        <v>1</v>
      </c>
      <c r="D745" s="45">
        <v>3557.31</v>
      </c>
      <c r="E745" s="45">
        <v>3727.84</v>
      </c>
      <c r="F745" s="45">
        <v>3552.29</v>
      </c>
      <c r="G745" s="45">
        <v>3706.05</v>
      </c>
      <c r="H745" s="45">
        <v>5651384490</v>
      </c>
      <c r="I745" s="45">
        <v>64789619995</v>
      </c>
    </row>
    <row r="746" spans="1:9" ht="16" x14ac:dyDescent="0.2">
      <c r="A746" s="6">
        <v>745</v>
      </c>
      <c r="B746" s="7">
        <v>43480</v>
      </c>
      <c r="C746" s="6" t="s">
        <v>7</v>
      </c>
      <c r="D746" s="45">
        <v>3704.22</v>
      </c>
      <c r="E746" s="45">
        <v>3720.15</v>
      </c>
      <c r="F746" s="45">
        <v>3619.95</v>
      </c>
      <c r="G746" s="45">
        <v>3630.68</v>
      </c>
      <c r="H746" s="45">
        <v>5537192302</v>
      </c>
      <c r="I746" s="45">
        <v>63477817959</v>
      </c>
    </row>
    <row r="747" spans="1:9" ht="16" x14ac:dyDescent="0.2">
      <c r="A747" s="6">
        <v>746</v>
      </c>
      <c r="B747" s="7">
        <v>43481</v>
      </c>
      <c r="C747" s="6" t="s">
        <v>6</v>
      </c>
      <c r="D747" s="45">
        <v>3631.51</v>
      </c>
      <c r="E747" s="45">
        <v>3685.78</v>
      </c>
      <c r="F747" s="45">
        <v>3624.67</v>
      </c>
      <c r="G747" s="45">
        <v>3655.01</v>
      </c>
      <c r="H747" s="45">
        <v>5394457145</v>
      </c>
      <c r="I747" s="45">
        <v>63909348776</v>
      </c>
    </row>
    <row r="748" spans="1:9" ht="16" x14ac:dyDescent="0.2">
      <c r="A748" s="6">
        <v>747</v>
      </c>
      <c r="B748" s="7">
        <v>43482</v>
      </c>
      <c r="C748" s="6" t="s">
        <v>2</v>
      </c>
      <c r="D748" s="45">
        <v>3651.87</v>
      </c>
      <c r="E748" s="45">
        <v>3680.14</v>
      </c>
      <c r="F748" s="45">
        <v>3621.96</v>
      </c>
      <c r="G748" s="45">
        <v>3678.56</v>
      </c>
      <c r="H748" s="45">
        <v>5464420383</v>
      </c>
      <c r="I748" s="45">
        <v>64327048255</v>
      </c>
    </row>
    <row r="749" spans="1:9" ht="16" x14ac:dyDescent="0.2">
      <c r="A749" s="6">
        <v>748</v>
      </c>
      <c r="B749" s="7">
        <v>43483</v>
      </c>
      <c r="C749" s="6" t="s">
        <v>4</v>
      </c>
      <c r="D749" s="45">
        <v>3677.99</v>
      </c>
      <c r="E749" s="45">
        <v>3682.52</v>
      </c>
      <c r="F749" s="45">
        <v>3637.08</v>
      </c>
      <c r="G749" s="45">
        <v>3657.84</v>
      </c>
      <c r="H749" s="45">
        <v>5002961727</v>
      </c>
      <c r="I749" s="45">
        <v>63970991867</v>
      </c>
    </row>
    <row r="750" spans="1:9" ht="16" x14ac:dyDescent="0.2">
      <c r="A750" s="6">
        <v>749</v>
      </c>
      <c r="B750" s="7">
        <v>43484</v>
      </c>
      <c r="C750" s="6" t="s">
        <v>5</v>
      </c>
      <c r="D750" s="45">
        <v>3652.38</v>
      </c>
      <c r="E750" s="45">
        <v>3758.53</v>
      </c>
      <c r="F750" s="45">
        <v>3652.38</v>
      </c>
      <c r="G750" s="45">
        <v>3728.57</v>
      </c>
      <c r="H750" s="45">
        <v>5955691380</v>
      </c>
      <c r="I750" s="45">
        <v>65214103659</v>
      </c>
    </row>
    <row r="751" spans="1:9" ht="16" x14ac:dyDescent="0.2">
      <c r="A751" s="6">
        <v>750</v>
      </c>
      <c r="B751" s="7">
        <v>43485</v>
      </c>
      <c r="C751" s="6" t="s">
        <v>3</v>
      </c>
      <c r="D751" s="45">
        <v>3725.45</v>
      </c>
      <c r="E751" s="45">
        <v>3743.39</v>
      </c>
      <c r="F751" s="45">
        <v>3583.02</v>
      </c>
      <c r="G751" s="45">
        <v>3601.01</v>
      </c>
      <c r="H751" s="45">
        <v>5582489560</v>
      </c>
      <c r="I751" s="45">
        <v>62990143284</v>
      </c>
    </row>
    <row r="752" spans="1:9" ht="16" x14ac:dyDescent="0.2">
      <c r="A752" s="6">
        <v>751</v>
      </c>
      <c r="B752" s="7">
        <v>43486</v>
      </c>
      <c r="C752" s="6" t="s">
        <v>1</v>
      </c>
      <c r="D752" s="45">
        <v>3600.37</v>
      </c>
      <c r="E752" s="45">
        <v>3608.84</v>
      </c>
      <c r="F752" s="45">
        <v>3558.54</v>
      </c>
      <c r="G752" s="45">
        <v>3576.03</v>
      </c>
      <c r="H752" s="45">
        <v>5004347059</v>
      </c>
      <c r="I752" s="45">
        <v>62559869612</v>
      </c>
    </row>
    <row r="753" spans="1:9" ht="16" x14ac:dyDescent="0.2">
      <c r="A753" s="6">
        <v>752</v>
      </c>
      <c r="B753" s="7">
        <v>43487</v>
      </c>
      <c r="C753" s="6" t="s">
        <v>7</v>
      </c>
      <c r="D753" s="45">
        <v>3575.08</v>
      </c>
      <c r="E753" s="45">
        <v>3620.75</v>
      </c>
      <c r="F753" s="45">
        <v>3539.72</v>
      </c>
      <c r="G753" s="45">
        <v>3604.58</v>
      </c>
      <c r="H753" s="45">
        <v>5313623556</v>
      </c>
      <c r="I753" s="45">
        <v>63065139424</v>
      </c>
    </row>
    <row r="754" spans="1:9" ht="16" x14ac:dyDescent="0.2">
      <c r="A754" s="6">
        <v>753</v>
      </c>
      <c r="B754" s="7">
        <v>43488</v>
      </c>
      <c r="C754" s="6" t="s">
        <v>6</v>
      </c>
      <c r="D754" s="45">
        <v>3605.56</v>
      </c>
      <c r="E754" s="45">
        <v>3623.07</v>
      </c>
      <c r="F754" s="45">
        <v>3565.31</v>
      </c>
      <c r="G754" s="45">
        <v>3585.12</v>
      </c>
      <c r="H754" s="45">
        <v>5433755649</v>
      </c>
      <c r="I754" s="45">
        <v>62731361272</v>
      </c>
    </row>
    <row r="755" spans="1:9" ht="16" x14ac:dyDescent="0.2">
      <c r="A755" s="6">
        <v>754</v>
      </c>
      <c r="B755" s="7">
        <v>43489</v>
      </c>
      <c r="C755" s="6" t="s">
        <v>2</v>
      </c>
      <c r="D755" s="45">
        <v>3584.5</v>
      </c>
      <c r="E755" s="45">
        <v>3616.09</v>
      </c>
      <c r="F755" s="45">
        <v>3569.09</v>
      </c>
      <c r="G755" s="45">
        <v>3600.87</v>
      </c>
      <c r="H755" s="45">
        <v>5262869046</v>
      </c>
      <c r="I755" s="45">
        <v>63014066012</v>
      </c>
    </row>
    <row r="756" spans="1:9" ht="16" x14ac:dyDescent="0.2">
      <c r="A756" s="6">
        <v>755</v>
      </c>
      <c r="B756" s="7">
        <v>43490</v>
      </c>
      <c r="C756" s="6" t="s">
        <v>4</v>
      </c>
      <c r="D756" s="45">
        <v>3607.39</v>
      </c>
      <c r="E756" s="45">
        <v>3612.93</v>
      </c>
      <c r="F756" s="45">
        <v>3575.6</v>
      </c>
      <c r="G756" s="45">
        <v>3599.77</v>
      </c>
      <c r="H756" s="45">
        <v>5265847539</v>
      </c>
      <c r="I756" s="45">
        <v>63000985908</v>
      </c>
    </row>
    <row r="757" spans="1:9" ht="16" x14ac:dyDescent="0.2">
      <c r="A757" s="6">
        <v>756</v>
      </c>
      <c r="B757" s="7">
        <v>43491</v>
      </c>
      <c r="C757" s="6" t="s">
        <v>5</v>
      </c>
      <c r="D757" s="45">
        <v>3599.72</v>
      </c>
      <c r="E757" s="45">
        <v>3654.93</v>
      </c>
      <c r="F757" s="45">
        <v>3593.35</v>
      </c>
      <c r="G757" s="45">
        <v>3602.46</v>
      </c>
      <c r="H757" s="45">
        <v>5098183235</v>
      </c>
      <c r="I757" s="45">
        <v>63054898963</v>
      </c>
    </row>
    <row r="758" spans="1:9" ht="16" x14ac:dyDescent="0.2">
      <c r="A758" s="6">
        <v>757</v>
      </c>
      <c r="B758" s="7">
        <v>43492</v>
      </c>
      <c r="C758" s="6" t="s">
        <v>3</v>
      </c>
      <c r="D758" s="45">
        <v>3604.69</v>
      </c>
      <c r="E758" s="45">
        <v>3612.67</v>
      </c>
      <c r="F758" s="45">
        <v>3567.25</v>
      </c>
      <c r="G758" s="45">
        <v>3583.97</v>
      </c>
      <c r="H758" s="45">
        <v>5570752966</v>
      </c>
      <c r="I758" s="45">
        <v>62737274093</v>
      </c>
    </row>
    <row r="759" spans="1:9" ht="16" x14ac:dyDescent="0.2">
      <c r="A759" s="6">
        <v>758</v>
      </c>
      <c r="B759" s="7">
        <v>43493</v>
      </c>
      <c r="C759" s="6" t="s">
        <v>1</v>
      </c>
      <c r="D759" s="45">
        <v>3584.28</v>
      </c>
      <c r="E759" s="45">
        <v>3586.75</v>
      </c>
      <c r="F759" s="45">
        <v>3439.23</v>
      </c>
      <c r="G759" s="45">
        <v>3470.45</v>
      </c>
      <c r="H759" s="45">
        <v>6908930483</v>
      </c>
      <c r="I759" s="45">
        <v>60756570314</v>
      </c>
    </row>
    <row r="760" spans="1:9" ht="16" x14ac:dyDescent="0.2">
      <c r="A760" s="6">
        <v>759</v>
      </c>
      <c r="B760" s="7">
        <v>43494</v>
      </c>
      <c r="C760" s="6" t="s">
        <v>7</v>
      </c>
      <c r="D760" s="45">
        <v>3468.87</v>
      </c>
      <c r="E760" s="45">
        <v>3476.07</v>
      </c>
      <c r="F760" s="45">
        <v>3400.82</v>
      </c>
      <c r="G760" s="45">
        <v>3448.12</v>
      </c>
      <c r="H760" s="45">
        <v>5897159493</v>
      </c>
      <c r="I760" s="45">
        <v>60371874099</v>
      </c>
    </row>
    <row r="761" spans="1:9" ht="16" x14ac:dyDescent="0.2">
      <c r="A761" s="6">
        <v>760</v>
      </c>
      <c r="B761" s="7">
        <v>43495</v>
      </c>
      <c r="C761" s="6" t="s">
        <v>6</v>
      </c>
      <c r="D761" s="45">
        <v>3443.9</v>
      </c>
      <c r="E761" s="45">
        <v>3495.17</v>
      </c>
      <c r="F761" s="45">
        <v>3429.39</v>
      </c>
      <c r="G761" s="45">
        <v>3486.18</v>
      </c>
      <c r="H761" s="45">
        <v>5955112627</v>
      </c>
      <c r="I761" s="45">
        <v>61044262622</v>
      </c>
    </row>
    <row r="762" spans="1:9" ht="16" x14ac:dyDescent="0.2">
      <c r="A762" s="6">
        <v>761</v>
      </c>
      <c r="B762" s="7">
        <v>43496</v>
      </c>
      <c r="C762" s="6" t="s">
        <v>2</v>
      </c>
      <c r="D762" s="45">
        <v>3485.41</v>
      </c>
      <c r="E762" s="45">
        <v>3504.8</v>
      </c>
      <c r="F762" s="45">
        <v>3447.92</v>
      </c>
      <c r="G762" s="45">
        <v>3457.79</v>
      </c>
      <c r="H762" s="45">
        <v>5831198271</v>
      </c>
      <c r="I762" s="45">
        <v>60553903927</v>
      </c>
    </row>
    <row r="763" spans="1:9" ht="16" x14ac:dyDescent="0.2">
      <c r="A763" s="6">
        <v>762</v>
      </c>
      <c r="B763" s="7">
        <v>43497</v>
      </c>
      <c r="C763" s="6" t="s">
        <v>4</v>
      </c>
      <c r="D763" s="45">
        <v>3460.55</v>
      </c>
      <c r="E763" s="45">
        <v>3501.95</v>
      </c>
      <c r="F763" s="45">
        <v>3431.59</v>
      </c>
      <c r="G763" s="45">
        <v>3487.95</v>
      </c>
      <c r="H763" s="45">
        <v>5422926707</v>
      </c>
      <c r="I763" s="45">
        <v>61088747491</v>
      </c>
    </row>
    <row r="764" spans="1:9" ht="16" x14ac:dyDescent="0.2">
      <c r="A764" s="6">
        <v>763</v>
      </c>
      <c r="B764" s="7">
        <v>43498</v>
      </c>
      <c r="C764" s="6" t="s">
        <v>5</v>
      </c>
      <c r="D764" s="45">
        <v>3484.63</v>
      </c>
      <c r="E764" s="45">
        <v>3523.29</v>
      </c>
      <c r="F764" s="45">
        <v>3467.57</v>
      </c>
      <c r="G764" s="45">
        <v>3521.06</v>
      </c>
      <c r="H764" s="45">
        <v>5071623601</v>
      </c>
      <c r="I764" s="45">
        <v>61675119055</v>
      </c>
    </row>
    <row r="765" spans="1:9" ht="16" x14ac:dyDescent="0.2">
      <c r="A765" s="6">
        <v>764</v>
      </c>
      <c r="B765" s="7">
        <v>43499</v>
      </c>
      <c r="C765" s="6" t="s">
        <v>3</v>
      </c>
      <c r="D765" s="45">
        <v>3516.14</v>
      </c>
      <c r="E765" s="45">
        <v>3521.39</v>
      </c>
      <c r="F765" s="45">
        <v>3447.92</v>
      </c>
      <c r="G765" s="45">
        <v>3464.01</v>
      </c>
      <c r="H765" s="45">
        <v>5043937584</v>
      </c>
      <c r="I765" s="45">
        <v>60681847608</v>
      </c>
    </row>
    <row r="766" spans="1:9" ht="16" x14ac:dyDescent="0.2">
      <c r="A766" s="6">
        <v>765</v>
      </c>
      <c r="B766" s="7">
        <v>43500</v>
      </c>
      <c r="C766" s="6" t="s">
        <v>1</v>
      </c>
      <c r="D766" s="45">
        <v>3467.21</v>
      </c>
      <c r="E766" s="45">
        <v>3476.22</v>
      </c>
      <c r="F766" s="45">
        <v>3442.59</v>
      </c>
      <c r="G766" s="45">
        <v>3459.15</v>
      </c>
      <c r="H766" s="45">
        <v>5332718886</v>
      </c>
      <c r="I766" s="45">
        <v>60603083461</v>
      </c>
    </row>
    <row r="767" spans="1:9" ht="16" x14ac:dyDescent="0.2">
      <c r="A767" s="6">
        <v>766</v>
      </c>
      <c r="B767" s="7">
        <v>43501</v>
      </c>
      <c r="C767" s="6" t="s">
        <v>7</v>
      </c>
      <c r="D767" s="45">
        <v>3454.95</v>
      </c>
      <c r="E767" s="45">
        <v>3478.15</v>
      </c>
      <c r="F767" s="45">
        <v>3451.94</v>
      </c>
      <c r="G767" s="45">
        <v>3466.36</v>
      </c>
      <c r="H767" s="45">
        <v>5227549545</v>
      </c>
      <c r="I767" s="45">
        <v>60735563490</v>
      </c>
    </row>
    <row r="768" spans="1:9" ht="16" x14ac:dyDescent="0.2">
      <c r="A768" s="6">
        <v>767</v>
      </c>
      <c r="B768" s="7">
        <v>43502</v>
      </c>
      <c r="C768" s="6" t="s">
        <v>6</v>
      </c>
      <c r="D768" s="45">
        <v>3469.09</v>
      </c>
      <c r="E768" s="45">
        <v>3469.09</v>
      </c>
      <c r="F768" s="45">
        <v>3398.57</v>
      </c>
      <c r="G768" s="45">
        <v>3413.77</v>
      </c>
      <c r="H768" s="45">
        <v>5482196038</v>
      </c>
      <c r="I768" s="45">
        <v>59821158612</v>
      </c>
    </row>
    <row r="769" spans="1:9" ht="16" x14ac:dyDescent="0.2">
      <c r="A769" s="6">
        <v>768</v>
      </c>
      <c r="B769" s="7">
        <v>43503</v>
      </c>
      <c r="C769" s="6" t="s">
        <v>2</v>
      </c>
      <c r="D769" s="45">
        <v>3414.93</v>
      </c>
      <c r="E769" s="45">
        <v>3427.95</v>
      </c>
      <c r="F769" s="45">
        <v>3394.22</v>
      </c>
      <c r="G769" s="45">
        <v>3399.47</v>
      </c>
      <c r="H769" s="45">
        <v>5004962683</v>
      </c>
      <c r="I769" s="45">
        <v>59578075991</v>
      </c>
    </row>
    <row r="770" spans="1:9" ht="16" x14ac:dyDescent="0.2">
      <c r="A770" s="6">
        <v>769</v>
      </c>
      <c r="B770" s="7">
        <v>43504</v>
      </c>
      <c r="C770" s="6" t="s">
        <v>4</v>
      </c>
      <c r="D770" s="45">
        <v>3401.38</v>
      </c>
      <c r="E770" s="45">
        <v>3695.61</v>
      </c>
      <c r="F770" s="45">
        <v>3391.02</v>
      </c>
      <c r="G770" s="45">
        <v>3666.78</v>
      </c>
      <c r="H770" s="45">
        <v>7735623101</v>
      </c>
      <c r="I770" s="45">
        <v>64270269953</v>
      </c>
    </row>
    <row r="771" spans="1:9" ht="16" x14ac:dyDescent="0.2">
      <c r="A771" s="6">
        <v>770</v>
      </c>
      <c r="B771" s="7">
        <v>43505</v>
      </c>
      <c r="C771" s="6" t="s">
        <v>5</v>
      </c>
      <c r="D771" s="45">
        <v>3671.59</v>
      </c>
      <c r="E771" s="45">
        <v>3679.94</v>
      </c>
      <c r="F771" s="45">
        <v>3646.56</v>
      </c>
      <c r="G771" s="45">
        <v>3671.2</v>
      </c>
      <c r="H771" s="45">
        <v>6158833645</v>
      </c>
      <c r="I771" s="45">
        <v>64354732475</v>
      </c>
    </row>
    <row r="772" spans="1:9" ht="16" x14ac:dyDescent="0.2">
      <c r="A772" s="6">
        <v>771</v>
      </c>
      <c r="B772" s="7">
        <v>43506</v>
      </c>
      <c r="C772" s="6" t="s">
        <v>3</v>
      </c>
      <c r="D772" s="45">
        <v>3673.2</v>
      </c>
      <c r="E772" s="45">
        <v>3695.04</v>
      </c>
      <c r="F772" s="45">
        <v>3640.98</v>
      </c>
      <c r="G772" s="45">
        <v>3690.19</v>
      </c>
      <c r="H772" s="45">
        <v>6282256903</v>
      </c>
      <c r="I772" s="45">
        <v>64694025951</v>
      </c>
    </row>
    <row r="773" spans="1:9" ht="16" x14ac:dyDescent="0.2">
      <c r="A773" s="6">
        <v>772</v>
      </c>
      <c r="B773" s="7">
        <v>43507</v>
      </c>
      <c r="C773" s="6" t="s">
        <v>1</v>
      </c>
      <c r="D773" s="45">
        <v>3695.61</v>
      </c>
      <c r="E773" s="45">
        <v>3695.61</v>
      </c>
      <c r="F773" s="45">
        <v>3642.29</v>
      </c>
      <c r="G773" s="45">
        <v>3648.43</v>
      </c>
      <c r="H773" s="45">
        <v>6277056434</v>
      </c>
      <c r="I773" s="45">
        <v>63968390250</v>
      </c>
    </row>
    <row r="774" spans="1:9" ht="16" x14ac:dyDescent="0.2">
      <c r="A774" s="6">
        <v>773</v>
      </c>
      <c r="B774" s="7">
        <v>43508</v>
      </c>
      <c r="C774" s="6" t="s">
        <v>7</v>
      </c>
      <c r="D774" s="45">
        <v>3642.75</v>
      </c>
      <c r="E774" s="45">
        <v>3668.59</v>
      </c>
      <c r="F774" s="45">
        <v>3618.56</v>
      </c>
      <c r="G774" s="45">
        <v>3653.53</v>
      </c>
      <c r="H774" s="45">
        <v>6480384532</v>
      </c>
      <c r="I774" s="45">
        <v>64063755250</v>
      </c>
    </row>
    <row r="775" spans="1:9" ht="16" x14ac:dyDescent="0.2">
      <c r="A775" s="6">
        <v>774</v>
      </c>
      <c r="B775" s="7">
        <v>43509</v>
      </c>
      <c r="C775" s="6" t="s">
        <v>6</v>
      </c>
      <c r="D775" s="45">
        <v>3653.6</v>
      </c>
      <c r="E775" s="45">
        <v>3669.75</v>
      </c>
      <c r="F775" s="45">
        <v>3617.25</v>
      </c>
      <c r="G775" s="45">
        <v>3632.07</v>
      </c>
      <c r="H775" s="45">
        <v>6438903823</v>
      </c>
      <c r="I775" s="45">
        <v>63694394519</v>
      </c>
    </row>
    <row r="776" spans="1:9" ht="16" x14ac:dyDescent="0.2">
      <c r="A776" s="6">
        <v>775</v>
      </c>
      <c r="B776" s="7">
        <v>43510</v>
      </c>
      <c r="C776" s="6" t="s">
        <v>2</v>
      </c>
      <c r="D776" s="45">
        <v>3631.17</v>
      </c>
      <c r="E776" s="45">
        <v>3646.26</v>
      </c>
      <c r="F776" s="45">
        <v>3607.7</v>
      </c>
      <c r="G776" s="45">
        <v>3616.88</v>
      </c>
      <c r="H776" s="45">
        <v>6271044418</v>
      </c>
      <c r="I776" s="45">
        <v>63434486052</v>
      </c>
    </row>
    <row r="777" spans="1:9" ht="16" x14ac:dyDescent="0.2">
      <c r="A777" s="6">
        <v>776</v>
      </c>
      <c r="B777" s="7">
        <v>43511</v>
      </c>
      <c r="C777" s="6" t="s">
        <v>4</v>
      </c>
      <c r="D777" s="45">
        <v>3617.37</v>
      </c>
      <c r="E777" s="45">
        <v>3647.8</v>
      </c>
      <c r="F777" s="45">
        <v>3608.21</v>
      </c>
      <c r="G777" s="45">
        <v>3620.81</v>
      </c>
      <c r="H777" s="45">
        <v>6091952231</v>
      </c>
      <c r="I777" s="45">
        <v>63509111125</v>
      </c>
    </row>
    <row r="778" spans="1:9" ht="16" x14ac:dyDescent="0.2">
      <c r="A778" s="6">
        <v>777</v>
      </c>
      <c r="B778" s="7">
        <v>43512</v>
      </c>
      <c r="C778" s="6" t="s">
        <v>5</v>
      </c>
      <c r="D778" s="45">
        <v>3615.27</v>
      </c>
      <c r="E778" s="45">
        <v>3652.84</v>
      </c>
      <c r="F778" s="45">
        <v>3615.27</v>
      </c>
      <c r="G778" s="45">
        <v>3629.79</v>
      </c>
      <c r="H778" s="45">
        <v>5934744052</v>
      </c>
      <c r="I778" s="45">
        <v>63673369195</v>
      </c>
    </row>
    <row r="779" spans="1:9" ht="16" x14ac:dyDescent="0.2">
      <c r="A779" s="6">
        <v>778</v>
      </c>
      <c r="B779" s="7">
        <v>43513</v>
      </c>
      <c r="C779" s="6" t="s">
        <v>3</v>
      </c>
      <c r="D779" s="45">
        <v>3633.36</v>
      </c>
      <c r="E779" s="45">
        <v>3680.54</v>
      </c>
      <c r="F779" s="45">
        <v>3619.18</v>
      </c>
      <c r="G779" s="45">
        <v>3673.84</v>
      </c>
      <c r="H779" s="45">
        <v>7039512503</v>
      </c>
      <c r="I779" s="45">
        <v>64453368779</v>
      </c>
    </row>
    <row r="780" spans="1:9" ht="16" x14ac:dyDescent="0.2">
      <c r="A780" s="6">
        <v>779</v>
      </c>
      <c r="B780" s="7">
        <v>43514</v>
      </c>
      <c r="C780" s="6" t="s">
        <v>1</v>
      </c>
      <c r="D780" s="45">
        <v>3671.37</v>
      </c>
      <c r="E780" s="45">
        <v>3936.67</v>
      </c>
      <c r="F780" s="45">
        <v>3669.98</v>
      </c>
      <c r="G780" s="45">
        <v>3915.71</v>
      </c>
      <c r="H780" s="45">
        <v>9908216640</v>
      </c>
      <c r="I780" s="45">
        <v>68704389994</v>
      </c>
    </row>
    <row r="781" spans="1:9" ht="16" x14ac:dyDescent="0.2">
      <c r="A781" s="6">
        <v>780</v>
      </c>
      <c r="B781" s="7">
        <v>43515</v>
      </c>
      <c r="C781" s="6" t="s">
        <v>7</v>
      </c>
      <c r="D781" s="45">
        <v>3911.66</v>
      </c>
      <c r="E781" s="45">
        <v>4010.88</v>
      </c>
      <c r="F781" s="45">
        <v>3908.15</v>
      </c>
      <c r="G781" s="45">
        <v>3947.09</v>
      </c>
      <c r="H781" s="45">
        <v>9933626655</v>
      </c>
      <c r="I781" s="45">
        <v>69262673238</v>
      </c>
    </row>
    <row r="782" spans="1:9" ht="16" x14ac:dyDescent="0.2">
      <c r="A782" s="6">
        <v>781</v>
      </c>
      <c r="B782" s="7">
        <v>43516</v>
      </c>
      <c r="C782" s="6" t="s">
        <v>6</v>
      </c>
      <c r="D782" s="45">
        <v>3946.68</v>
      </c>
      <c r="E782" s="45">
        <v>4000.49</v>
      </c>
      <c r="F782" s="45">
        <v>3926.25</v>
      </c>
      <c r="G782" s="45">
        <v>3999.82</v>
      </c>
      <c r="H782" s="45">
        <v>8693373948</v>
      </c>
      <c r="I782" s="45">
        <v>70194350042</v>
      </c>
    </row>
    <row r="783" spans="1:9" ht="16" x14ac:dyDescent="0.2">
      <c r="A783" s="6">
        <v>782</v>
      </c>
      <c r="B783" s="7">
        <v>43517</v>
      </c>
      <c r="C783" s="6" t="s">
        <v>2</v>
      </c>
      <c r="D783" s="45">
        <v>4000.26</v>
      </c>
      <c r="E783" s="45">
        <v>4010.01</v>
      </c>
      <c r="F783" s="45">
        <v>3940.11</v>
      </c>
      <c r="G783" s="45">
        <v>3954.12</v>
      </c>
      <c r="H783" s="45">
        <v>7775128102</v>
      </c>
      <c r="I783" s="45">
        <v>69398333876</v>
      </c>
    </row>
    <row r="784" spans="1:9" ht="16" x14ac:dyDescent="0.2">
      <c r="A784" s="6">
        <v>783</v>
      </c>
      <c r="B784" s="7">
        <v>43518</v>
      </c>
      <c r="C784" s="6" t="s">
        <v>4</v>
      </c>
      <c r="D784" s="45">
        <v>3952.41</v>
      </c>
      <c r="E784" s="45">
        <v>4006.54</v>
      </c>
      <c r="F784" s="45">
        <v>3950.82</v>
      </c>
      <c r="G784" s="45">
        <v>4005.53</v>
      </c>
      <c r="H784" s="45">
        <v>7826525254</v>
      </c>
      <c r="I784" s="45">
        <v>70308555857</v>
      </c>
    </row>
    <row r="785" spans="1:9" ht="16" x14ac:dyDescent="0.2">
      <c r="A785" s="6">
        <v>784</v>
      </c>
      <c r="B785" s="7">
        <v>43519</v>
      </c>
      <c r="C785" s="6" t="s">
        <v>5</v>
      </c>
      <c r="D785" s="45">
        <v>3998.92</v>
      </c>
      <c r="E785" s="45">
        <v>4166.29</v>
      </c>
      <c r="F785" s="45">
        <v>3968.73</v>
      </c>
      <c r="G785" s="45">
        <v>4142.53</v>
      </c>
      <c r="H785" s="45">
        <v>8922258316</v>
      </c>
      <c r="I785" s="45">
        <v>72720867208</v>
      </c>
    </row>
    <row r="786" spans="1:9" ht="16" x14ac:dyDescent="0.2">
      <c r="A786" s="6">
        <v>785</v>
      </c>
      <c r="B786" s="7">
        <v>43520</v>
      </c>
      <c r="C786" s="6" t="s">
        <v>3</v>
      </c>
      <c r="D786" s="45">
        <v>4145.46</v>
      </c>
      <c r="E786" s="45">
        <v>4210.6400000000003</v>
      </c>
      <c r="F786" s="45">
        <v>3793.71</v>
      </c>
      <c r="G786" s="45">
        <v>3810.43</v>
      </c>
      <c r="H786" s="45">
        <v>10794227451</v>
      </c>
      <c r="I786" s="45">
        <v>66897483404</v>
      </c>
    </row>
    <row r="787" spans="1:9" ht="16" x14ac:dyDescent="0.2">
      <c r="A787" s="6">
        <v>786</v>
      </c>
      <c r="B787" s="7">
        <v>43521</v>
      </c>
      <c r="C787" s="6" t="s">
        <v>1</v>
      </c>
      <c r="D787" s="45">
        <v>3807</v>
      </c>
      <c r="E787" s="45">
        <v>3913.71</v>
      </c>
      <c r="F787" s="45">
        <v>3807</v>
      </c>
      <c r="G787" s="45">
        <v>3882.7</v>
      </c>
      <c r="H787" s="45">
        <v>9318796067</v>
      </c>
      <c r="I787" s="45">
        <v>68173204651</v>
      </c>
    </row>
    <row r="788" spans="1:9" ht="16" x14ac:dyDescent="0.2">
      <c r="A788" s="6">
        <v>787</v>
      </c>
      <c r="B788" s="7">
        <v>43522</v>
      </c>
      <c r="C788" s="6" t="s">
        <v>7</v>
      </c>
      <c r="D788" s="45">
        <v>3878.7</v>
      </c>
      <c r="E788" s="45">
        <v>3891.58</v>
      </c>
      <c r="F788" s="45">
        <v>3837.99</v>
      </c>
      <c r="G788" s="45">
        <v>3854.36</v>
      </c>
      <c r="H788" s="45">
        <v>7931218996</v>
      </c>
      <c r="I788" s="45">
        <v>67683296223</v>
      </c>
    </row>
    <row r="789" spans="1:9" ht="16" x14ac:dyDescent="0.2">
      <c r="A789" s="6">
        <v>788</v>
      </c>
      <c r="B789" s="7">
        <v>43523</v>
      </c>
      <c r="C789" s="6" t="s">
        <v>6</v>
      </c>
      <c r="D789" s="45">
        <v>3857.48</v>
      </c>
      <c r="E789" s="45">
        <v>3888.8</v>
      </c>
      <c r="F789" s="45">
        <v>3787.06</v>
      </c>
      <c r="G789" s="45">
        <v>3851.05</v>
      </c>
      <c r="H789" s="45">
        <v>8301309684</v>
      </c>
      <c r="I789" s="45">
        <v>67631949500</v>
      </c>
    </row>
    <row r="790" spans="1:9" ht="16" x14ac:dyDescent="0.2">
      <c r="A790" s="6">
        <v>789</v>
      </c>
      <c r="B790" s="7">
        <v>43524</v>
      </c>
      <c r="C790" s="6" t="s">
        <v>2</v>
      </c>
      <c r="D790" s="45">
        <v>3848.26</v>
      </c>
      <c r="E790" s="45">
        <v>3906.06</v>
      </c>
      <c r="F790" s="45">
        <v>3845.82</v>
      </c>
      <c r="G790" s="45">
        <v>3854.79</v>
      </c>
      <c r="H790" s="45">
        <v>8399767798</v>
      </c>
      <c r="I790" s="45">
        <v>67704774107</v>
      </c>
    </row>
    <row r="791" spans="1:9" ht="16" x14ac:dyDescent="0.2">
      <c r="A791" s="6">
        <v>790</v>
      </c>
      <c r="B791" s="7">
        <v>43525</v>
      </c>
      <c r="C791" s="6" t="s">
        <v>4</v>
      </c>
      <c r="D791" s="45">
        <v>3853.76</v>
      </c>
      <c r="E791" s="45">
        <v>3907.8</v>
      </c>
      <c r="F791" s="45">
        <v>3851.69</v>
      </c>
      <c r="G791" s="45">
        <v>3859.58</v>
      </c>
      <c r="H791" s="45">
        <v>7661247975</v>
      </c>
      <c r="I791" s="45">
        <v>67796965743</v>
      </c>
    </row>
    <row r="792" spans="1:9" ht="16" x14ac:dyDescent="0.2">
      <c r="A792" s="6">
        <v>791</v>
      </c>
      <c r="B792" s="7">
        <v>43526</v>
      </c>
      <c r="C792" s="6" t="s">
        <v>5</v>
      </c>
      <c r="D792" s="45">
        <v>3855.32</v>
      </c>
      <c r="E792" s="45">
        <v>3874.61</v>
      </c>
      <c r="F792" s="45">
        <v>3832.13</v>
      </c>
      <c r="G792" s="45">
        <v>3864.42</v>
      </c>
      <c r="H792" s="45">
        <v>7578786076</v>
      </c>
      <c r="I792" s="45">
        <v>67888255371</v>
      </c>
    </row>
    <row r="793" spans="1:9" ht="16" x14ac:dyDescent="0.2">
      <c r="A793" s="6">
        <v>792</v>
      </c>
      <c r="B793" s="7">
        <v>43527</v>
      </c>
      <c r="C793" s="6" t="s">
        <v>3</v>
      </c>
      <c r="D793" s="45">
        <v>3862.27</v>
      </c>
      <c r="E793" s="45">
        <v>3875.48</v>
      </c>
      <c r="F793" s="45">
        <v>3836.91</v>
      </c>
      <c r="G793" s="45">
        <v>3847.18</v>
      </c>
      <c r="H793" s="45">
        <v>7253558152</v>
      </c>
      <c r="I793" s="45">
        <v>67592376373</v>
      </c>
    </row>
    <row r="794" spans="1:9" ht="16" x14ac:dyDescent="0.2">
      <c r="A794" s="6">
        <v>793</v>
      </c>
      <c r="B794" s="7">
        <v>43528</v>
      </c>
      <c r="C794" s="6" t="s">
        <v>1</v>
      </c>
      <c r="D794" s="45">
        <v>3845.09</v>
      </c>
      <c r="E794" s="45">
        <v>3867.38</v>
      </c>
      <c r="F794" s="45">
        <v>3733.75</v>
      </c>
      <c r="G794" s="45">
        <v>3761.56</v>
      </c>
      <c r="H794" s="45">
        <v>9029175788</v>
      </c>
      <c r="I794" s="45">
        <v>66094551587</v>
      </c>
    </row>
    <row r="795" spans="1:9" ht="16" x14ac:dyDescent="0.2">
      <c r="A795" s="6">
        <v>794</v>
      </c>
      <c r="B795" s="7">
        <v>43529</v>
      </c>
      <c r="C795" s="6" t="s">
        <v>7</v>
      </c>
      <c r="D795" s="45">
        <v>3759.83</v>
      </c>
      <c r="E795" s="45">
        <v>3903.92</v>
      </c>
      <c r="F795" s="45">
        <v>3745.18</v>
      </c>
      <c r="G795" s="45">
        <v>3896.38</v>
      </c>
      <c r="H795" s="45">
        <v>10174126415</v>
      </c>
      <c r="I795" s="45">
        <v>68470655400</v>
      </c>
    </row>
    <row r="796" spans="1:9" ht="16" x14ac:dyDescent="0.2">
      <c r="A796" s="6">
        <v>795</v>
      </c>
      <c r="B796" s="7">
        <v>43530</v>
      </c>
      <c r="C796" s="6" t="s">
        <v>6</v>
      </c>
      <c r="D796" s="45">
        <v>3897.08</v>
      </c>
      <c r="E796" s="45">
        <v>3919.51</v>
      </c>
      <c r="F796" s="45">
        <v>3871.46</v>
      </c>
      <c r="G796" s="45">
        <v>3903.94</v>
      </c>
      <c r="H796" s="45">
        <v>9175291529</v>
      </c>
      <c r="I796" s="45">
        <v>68609885776</v>
      </c>
    </row>
    <row r="797" spans="1:9" ht="16" x14ac:dyDescent="0.2">
      <c r="A797" s="6">
        <v>796</v>
      </c>
      <c r="B797" s="7">
        <v>43531</v>
      </c>
      <c r="C797" s="6" t="s">
        <v>2</v>
      </c>
      <c r="D797" s="45">
        <v>3903.38</v>
      </c>
      <c r="E797" s="45">
        <v>3939.37</v>
      </c>
      <c r="F797" s="45">
        <v>3894.11</v>
      </c>
      <c r="G797" s="45">
        <v>3911.48</v>
      </c>
      <c r="H797" s="45">
        <v>9584165519</v>
      </c>
      <c r="I797" s="45">
        <v>68749421311</v>
      </c>
    </row>
    <row r="798" spans="1:9" ht="16" x14ac:dyDescent="0.2">
      <c r="A798" s="6">
        <v>797</v>
      </c>
      <c r="B798" s="7">
        <v>43532</v>
      </c>
      <c r="C798" s="6" t="s">
        <v>4</v>
      </c>
      <c r="D798" s="45">
        <v>3913.23</v>
      </c>
      <c r="E798" s="45">
        <v>3950.43</v>
      </c>
      <c r="F798" s="45">
        <v>3875.23</v>
      </c>
      <c r="G798" s="45">
        <v>3901.13</v>
      </c>
      <c r="H798" s="45">
        <v>10638638944</v>
      </c>
      <c r="I798" s="45">
        <v>68574579320</v>
      </c>
    </row>
    <row r="799" spans="1:9" ht="16" x14ac:dyDescent="0.2">
      <c r="A799" s="6">
        <v>798</v>
      </c>
      <c r="B799" s="7">
        <v>43533</v>
      </c>
      <c r="C799" s="6" t="s">
        <v>5</v>
      </c>
      <c r="D799" s="45">
        <v>3894.55</v>
      </c>
      <c r="E799" s="45">
        <v>3987.24</v>
      </c>
      <c r="F799" s="45">
        <v>3892.39</v>
      </c>
      <c r="G799" s="45">
        <v>3963.31</v>
      </c>
      <c r="H799" s="45">
        <v>10796103518</v>
      </c>
      <c r="I799" s="45">
        <v>69674508655</v>
      </c>
    </row>
    <row r="800" spans="1:9" ht="16" x14ac:dyDescent="0.2">
      <c r="A800" s="6">
        <v>799</v>
      </c>
      <c r="B800" s="7">
        <v>43534</v>
      </c>
      <c r="C800" s="6" t="s">
        <v>3</v>
      </c>
      <c r="D800" s="45">
        <v>3966.17</v>
      </c>
      <c r="E800" s="45">
        <v>3966.17</v>
      </c>
      <c r="F800" s="45">
        <v>3924.38</v>
      </c>
      <c r="G800" s="45">
        <v>3951.6</v>
      </c>
      <c r="H800" s="45">
        <v>9713267607</v>
      </c>
      <c r="I800" s="45">
        <v>69475297370</v>
      </c>
    </row>
    <row r="801" spans="1:9" ht="16" x14ac:dyDescent="0.2">
      <c r="A801" s="6">
        <v>800</v>
      </c>
      <c r="B801" s="7">
        <v>43535</v>
      </c>
      <c r="C801" s="6" t="s">
        <v>1</v>
      </c>
      <c r="D801" s="45">
        <v>3953.74</v>
      </c>
      <c r="E801" s="45">
        <v>3966.38</v>
      </c>
      <c r="F801" s="45">
        <v>3889.24</v>
      </c>
      <c r="G801" s="45">
        <v>3905.23</v>
      </c>
      <c r="H801" s="45">
        <v>10125901903</v>
      </c>
      <c r="I801" s="45">
        <v>68666928025</v>
      </c>
    </row>
    <row r="802" spans="1:9" ht="16" x14ac:dyDescent="0.2">
      <c r="A802" s="6">
        <v>801</v>
      </c>
      <c r="B802" s="7">
        <v>43536</v>
      </c>
      <c r="C802" s="6" t="s">
        <v>7</v>
      </c>
      <c r="D802" s="45">
        <v>3903.76</v>
      </c>
      <c r="E802" s="45">
        <v>3926.89</v>
      </c>
      <c r="F802" s="45">
        <v>3863.56</v>
      </c>
      <c r="G802" s="45">
        <v>3909.16</v>
      </c>
      <c r="H802" s="45">
        <v>9809887079</v>
      </c>
      <c r="I802" s="45">
        <v>68743000581</v>
      </c>
    </row>
    <row r="803" spans="1:9" ht="16" x14ac:dyDescent="0.2">
      <c r="A803" s="6">
        <v>802</v>
      </c>
      <c r="B803" s="7">
        <v>43537</v>
      </c>
      <c r="C803" s="6" t="s">
        <v>6</v>
      </c>
      <c r="D803" s="45">
        <v>3913.05</v>
      </c>
      <c r="E803" s="45">
        <v>3926.6</v>
      </c>
      <c r="F803" s="45">
        <v>3891.9</v>
      </c>
      <c r="G803" s="45">
        <v>3906.72</v>
      </c>
      <c r="H803" s="45">
        <v>9469184841</v>
      </c>
      <c r="I803" s="45">
        <v>68706700381</v>
      </c>
    </row>
    <row r="804" spans="1:9" ht="16" x14ac:dyDescent="0.2">
      <c r="A804" s="6">
        <v>803</v>
      </c>
      <c r="B804" s="7">
        <v>43538</v>
      </c>
      <c r="C804" s="6" t="s">
        <v>2</v>
      </c>
      <c r="D804" s="45">
        <v>3905.58</v>
      </c>
      <c r="E804" s="45">
        <v>3946.5</v>
      </c>
      <c r="F804" s="45">
        <v>3901.3</v>
      </c>
      <c r="G804" s="45">
        <v>3924.37</v>
      </c>
      <c r="H804" s="45">
        <v>10480789570</v>
      </c>
      <c r="I804" s="45">
        <v>69024696307</v>
      </c>
    </row>
    <row r="805" spans="1:9" ht="16" x14ac:dyDescent="0.2">
      <c r="A805" s="6">
        <v>804</v>
      </c>
      <c r="B805" s="7">
        <v>43539</v>
      </c>
      <c r="C805" s="6" t="s">
        <v>4</v>
      </c>
      <c r="D805" s="45">
        <v>3926.66</v>
      </c>
      <c r="E805" s="45">
        <v>3968.54</v>
      </c>
      <c r="F805" s="45">
        <v>3914.02</v>
      </c>
      <c r="G805" s="45">
        <v>3960.91</v>
      </c>
      <c r="H805" s="45">
        <v>9394210605</v>
      </c>
      <c r="I805" s="45">
        <v>69675002377</v>
      </c>
    </row>
    <row r="806" spans="1:9" ht="16" x14ac:dyDescent="0.2">
      <c r="A806" s="6">
        <v>805</v>
      </c>
      <c r="B806" s="7">
        <v>43540</v>
      </c>
      <c r="C806" s="6" t="s">
        <v>5</v>
      </c>
      <c r="D806" s="45">
        <v>3963.9</v>
      </c>
      <c r="E806" s="45">
        <v>4077.04</v>
      </c>
      <c r="F806" s="45">
        <v>3961.66</v>
      </c>
      <c r="G806" s="45">
        <v>4048.73</v>
      </c>
      <c r="H806" s="45">
        <v>9856166973</v>
      </c>
      <c r="I806" s="45">
        <v>71227967573</v>
      </c>
    </row>
    <row r="807" spans="1:9" ht="16" x14ac:dyDescent="0.2">
      <c r="A807" s="6">
        <v>806</v>
      </c>
      <c r="B807" s="7">
        <v>43541</v>
      </c>
      <c r="C807" s="6" t="s">
        <v>3</v>
      </c>
      <c r="D807" s="45">
        <v>4047.72</v>
      </c>
      <c r="E807" s="45">
        <v>4054.12</v>
      </c>
      <c r="F807" s="45">
        <v>4006.41</v>
      </c>
      <c r="G807" s="45">
        <v>4025.23</v>
      </c>
      <c r="H807" s="45">
        <v>8221625400</v>
      </c>
      <c r="I807" s="45">
        <v>70821939585</v>
      </c>
    </row>
    <row r="808" spans="1:9" ht="16" x14ac:dyDescent="0.2">
      <c r="A808" s="6">
        <v>807</v>
      </c>
      <c r="B808" s="7">
        <v>43542</v>
      </c>
      <c r="C808" s="6" t="s">
        <v>1</v>
      </c>
      <c r="D808" s="45">
        <v>4029.97</v>
      </c>
      <c r="E808" s="45">
        <v>4071.56</v>
      </c>
      <c r="F808" s="45">
        <v>4009.12</v>
      </c>
      <c r="G808" s="45">
        <v>4032.51</v>
      </c>
      <c r="H808" s="45">
        <v>9646954186</v>
      </c>
      <c r="I808" s="45">
        <v>70958165407</v>
      </c>
    </row>
    <row r="809" spans="1:9" ht="16" x14ac:dyDescent="0.2">
      <c r="A809" s="6">
        <v>808</v>
      </c>
      <c r="B809" s="7">
        <v>43543</v>
      </c>
      <c r="C809" s="6" t="s">
        <v>7</v>
      </c>
      <c r="D809" s="45">
        <v>4032.69</v>
      </c>
      <c r="E809" s="45">
        <v>4082.22</v>
      </c>
      <c r="F809" s="45">
        <v>4023.81</v>
      </c>
      <c r="G809" s="45">
        <v>4071.19</v>
      </c>
      <c r="H809" s="45">
        <v>9344919956</v>
      </c>
      <c r="I809" s="45">
        <v>71647703828</v>
      </c>
    </row>
    <row r="810" spans="1:9" ht="16" x14ac:dyDescent="0.2">
      <c r="A810" s="6">
        <v>809</v>
      </c>
      <c r="B810" s="7">
        <v>43544</v>
      </c>
      <c r="C810" s="6" t="s">
        <v>6</v>
      </c>
      <c r="D810" s="45">
        <v>4070.79</v>
      </c>
      <c r="E810" s="45">
        <v>4089.46</v>
      </c>
      <c r="F810" s="45">
        <v>4031.11</v>
      </c>
      <c r="G810" s="45">
        <v>4087.48</v>
      </c>
      <c r="H810" s="45">
        <v>10175916388</v>
      </c>
      <c r="I810" s="45">
        <v>71942444088</v>
      </c>
    </row>
    <row r="811" spans="1:9" ht="16" x14ac:dyDescent="0.2">
      <c r="A811" s="6">
        <v>810</v>
      </c>
      <c r="B811" s="7">
        <v>43545</v>
      </c>
      <c r="C811" s="6" t="s">
        <v>2</v>
      </c>
      <c r="D811" s="45">
        <v>4083.95</v>
      </c>
      <c r="E811" s="45">
        <v>4097.3599999999997</v>
      </c>
      <c r="F811" s="45">
        <v>4005.15</v>
      </c>
      <c r="G811" s="45">
        <v>4029.33</v>
      </c>
      <c r="H811" s="45">
        <v>10831212662</v>
      </c>
      <c r="I811" s="45">
        <v>70926226882</v>
      </c>
    </row>
    <row r="812" spans="1:9" ht="16" x14ac:dyDescent="0.2">
      <c r="A812" s="6">
        <v>811</v>
      </c>
      <c r="B812" s="7">
        <v>43546</v>
      </c>
      <c r="C812" s="6" t="s">
        <v>4</v>
      </c>
      <c r="D812" s="45">
        <v>4028.51</v>
      </c>
      <c r="E812" s="45">
        <v>4053.91</v>
      </c>
      <c r="F812" s="45">
        <v>4021.54</v>
      </c>
      <c r="G812" s="45">
        <v>4023.97</v>
      </c>
      <c r="H812" s="45">
        <v>9252935969</v>
      </c>
      <c r="I812" s="45">
        <v>70840048102</v>
      </c>
    </row>
    <row r="813" spans="1:9" ht="16" x14ac:dyDescent="0.2">
      <c r="A813" s="6">
        <v>812</v>
      </c>
      <c r="B813" s="7">
        <v>43547</v>
      </c>
      <c r="C813" s="6" t="s">
        <v>5</v>
      </c>
      <c r="D813" s="45">
        <v>4022.71</v>
      </c>
      <c r="E813" s="45">
        <v>4049.88</v>
      </c>
      <c r="F813" s="45">
        <v>4015.96</v>
      </c>
      <c r="G813" s="45">
        <v>4035.83</v>
      </c>
      <c r="H813" s="45">
        <v>9578850549</v>
      </c>
      <c r="I813" s="45">
        <v>71056017910</v>
      </c>
    </row>
    <row r="814" spans="1:9" ht="16" x14ac:dyDescent="0.2">
      <c r="A814" s="6">
        <v>813</v>
      </c>
      <c r="B814" s="7">
        <v>43548</v>
      </c>
      <c r="C814" s="6" t="s">
        <v>3</v>
      </c>
      <c r="D814" s="45">
        <v>4035.16</v>
      </c>
      <c r="E814" s="45">
        <v>4040.7</v>
      </c>
      <c r="F814" s="45">
        <v>4006.19</v>
      </c>
      <c r="G814" s="45">
        <v>4022.17</v>
      </c>
      <c r="H814" s="45">
        <v>9144851065</v>
      </c>
      <c r="I814" s="45">
        <v>70823042992</v>
      </c>
    </row>
    <row r="815" spans="1:9" ht="16" x14ac:dyDescent="0.2">
      <c r="A815" s="6">
        <v>814</v>
      </c>
      <c r="B815" s="7">
        <v>43549</v>
      </c>
      <c r="C815" s="6" t="s">
        <v>1</v>
      </c>
      <c r="D815" s="45">
        <v>4024.11</v>
      </c>
      <c r="E815" s="45">
        <v>4038.84</v>
      </c>
      <c r="F815" s="45">
        <v>3934.03</v>
      </c>
      <c r="G815" s="45">
        <v>3963.07</v>
      </c>
      <c r="H815" s="45">
        <v>10359818883</v>
      </c>
      <c r="I815" s="45">
        <v>69789872373</v>
      </c>
    </row>
    <row r="816" spans="1:9" ht="16" x14ac:dyDescent="0.2">
      <c r="A816" s="6">
        <v>815</v>
      </c>
      <c r="B816" s="7">
        <v>43550</v>
      </c>
      <c r="C816" s="6" t="s">
        <v>7</v>
      </c>
      <c r="D816" s="45">
        <v>3969.23</v>
      </c>
      <c r="E816" s="45">
        <v>3985.08</v>
      </c>
      <c r="F816" s="45">
        <v>3944.75</v>
      </c>
      <c r="G816" s="45">
        <v>3985.08</v>
      </c>
      <c r="H816" s="45">
        <v>10707678815</v>
      </c>
      <c r="I816" s="45">
        <v>70184147203</v>
      </c>
    </row>
    <row r="817" spans="1:9" ht="16" x14ac:dyDescent="0.2">
      <c r="A817" s="6">
        <v>816</v>
      </c>
      <c r="B817" s="7">
        <v>43551</v>
      </c>
      <c r="C817" s="6" t="s">
        <v>6</v>
      </c>
      <c r="D817" s="45">
        <v>3984.24</v>
      </c>
      <c r="E817" s="45">
        <v>4087.07</v>
      </c>
      <c r="F817" s="45">
        <v>3977.81</v>
      </c>
      <c r="G817" s="45">
        <v>4087.07</v>
      </c>
      <c r="H817" s="45">
        <v>10897131934</v>
      </c>
      <c r="I817" s="45">
        <v>71987847571</v>
      </c>
    </row>
    <row r="818" spans="1:9" ht="16" x14ac:dyDescent="0.2">
      <c r="A818" s="6">
        <v>817</v>
      </c>
      <c r="B818" s="7">
        <v>43552</v>
      </c>
      <c r="C818" s="6" t="s">
        <v>2</v>
      </c>
      <c r="D818" s="45">
        <v>4087.58</v>
      </c>
      <c r="E818" s="45">
        <v>4094.9</v>
      </c>
      <c r="F818" s="45">
        <v>4040.27</v>
      </c>
      <c r="G818" s="45">
        <v>4069.11</v>
      </c>
      <c r="H818" s="45">
        <v>9353915899</v>
      </c>
      <c r="I818" s="45">
        <v>71678998915</v>
      </c>
    </row>
    <row r="819" spans="1:9" ht="16" x14ac:dyDescent="0.2">
      <c r="A819" s="6">
        <v>818</v>
      </c>
      <c r="B819" s="7">
        <v>43553</v>
      </c>
      <c r="C819" s="6" t="s">
        <v>4</v>
      </c>
      <c r="D819" s="45">
        <v>4068.3</v>
      </c>
      <c r="E819" s="45">
        <v>4113.5</v>
      </c>
      <c r="F819" s="45">
        <v>4034.1</v>
      </c>
      <c r="G819" s="45">
        <v>4098.37</v>
      </c>
      <c r="H819" s="45">
        <v>10918665557</v>
      </c>
      <c r="I819" s="45">
        <v>72202088875</v>
      </c>
    </row>
    <row r="820" spans="1:9" ht="16" x14ac:dyDescent="0.2">
      <c r="A820" s="6">
        <v>819</v>
      </c>
      <c r="B820" s="7">
        <v>43554</v>
      </c>
      <c r="C820" s="6" t="s">
        <v>5</v>
      </c>
      <c r="D820" s="45">
        <v>4092.14</v>
      </c>
      <c r="E820" s="45">
        <v>4296.8100000000004</v>
      </c>
      <c r="F820" s="45">
        <v>4053.91</v>
      </c>
      <c r="G820" s="45">
        <v>4106.66</v>
      </c>
      <c r="H820" s="45">
        <v>9732688060</v>
      </c>
      <c r="I820" s="45">
        <v>72355190645</v>
      </c>
    </row>
    <row r="821" spans="1:9" ht="16" x14ac:dyDescent="0.2">
      <c r="A821" s="6">
        <v>820</v>
      </c>
      <c r="B821" s="7">
        <v>43555</v>
      </c>
      <c r="C821" s="6" t="s">
        <v>3</v>
      </c>
      <c r="D821" s="45">
        <v>4105.46</v>
      </c>
      <c r="E821" s="45">
        <v>4113.0200000000004</v>
      </c>
      <c r="F821" s="45">
        <v>4094.1</v>
      </c>
      <c r="G821" s="45">
        <v>4105.3999999999996</v>
      </c>
      <c r="H821" s="45">
        <v>9045122443</v>
      </c>
      <c r="I821" s="45">
        <v>72339379036</v>
      </c>
    </row>
    <row r="822" spans="1:9" ht="16" x14ac:dyDescent="0.2">
      <c r="A822" s="6">
        <v>821</v>
      </c>
      <c r="B822" s="7">
        <v>43556</v>
      </c>
      <c r="C822" s="6" t="s">
        <v>1</v>
      </c>
      <c r="D822" s="45">
        <v>4105.3599999999997</v>
      </c>
      <c r="E822" s="45">
        <v>4164.95</v>
      </c>
      <c r="F822" s="45">
        <v>4096.8999999999996</v>
      </c>
      <c r="G822" s="45">
        <v>4158.18</v>
      </c>
      <c r="H822" s="45">
        <v>10157794171</v>
      </c>
      <c r="I822" s="45">
        <v>73269368747</v>
      </c>
    </row>
    <row r="823" spans="1:9" ht="16" x14ac:dyDescent="0.2">
      <c r="A823" s="6">
        <v>822</v>
      </c>
      <c r="B823" s="7">
        <v>43557</v>
      </c>
      <c r="C823" s="6" t="s">
        <v>7</v>
      </c>
      <c r="D823" s="45">
        <v>4156.92</v>
      </c>
      <c r="E823" s="45">
        <v>4905.95</v>
      </c>
      <c r="F823" s="45">
        <v>4155.32</v>
      </c>
      <c r="G823" s="45">
        <v>4879.88</v>
      </c>
      <c r="H823" s="45">
        <v>21315047816</v>
      </c>
      <c r="I823" s="45">
        <v>85986009273</v>
      </c>
    </row>
    <row r="824" spans="1:9" ht="16" x14ac:dyDescent="0.2">
      <c r="A824" s="6">
        <v>823</v>
      </c>
      <c r="B824" s="7">
        <v>43558</v>
      </c>
      <c r="C824" s="6" t="s">
        <v>6</v>
      </c>
      <c r="D824" s="45">
        <v>4879.96</v>
      </c>
      <c r="E824" s="45">
        <v>5307</v>
      </c>
      <c r="F824" s="45">
        <v>4876.62</v>
      </c>
      <c r="G824" s="45">
        <v>4973.0200000000004</v>
      </c>
      <c r="H824" s="45">
        <v>22899891582</v>
      </c>
      <c r="I824" s="45">
        <v>87655288145</v>
      </c>
    </row>
    <row r="825" spans="1:9" ht="16" x14ac:dyDescent="0.2">
      <c r="A825" s="6">
        <v>824</v>
      </c>
      <c r="B825" s="7">
        <v>43559</v>
      </c>
      <c r="C825" s="6" t="s">
        <v>2</v>
      </c>
      <c r="D825" s="45">
        <v>4971.3100000000004</v>
      </c>
      <c r="E825" s="45">
        <v>5063.16</v>
      </c>
      <c r="F825" s="45">
        <v>4836.79</v>
      </c>
      <c r="G825" s="45">
        <v>4922.8</v>
      </c>
      <c r="H825" s="45">
        <v>18251810240</v>
      </c>
      <c r="I825" s="45">
        <v>86778727821</v>
      </c>
    </row>
    <row r="826" spans="1:9" ht="16" x14ac:dyDescent="0.2">
      <c r="A826" s="6">
        <v>825</v>
      </c>
      <c r="B826" s="7">
        <v>43560</v>
      </c>
      <c r="C826" s="6" t="s">
        <v>4</v>
      </c>
      <c r="D826" s="45">
        <v>4922.8100000000004</v>
      </c>
      <c r="E826" s="45">
        <v>5053.51</v>
      </c>
      <c r="F826" s="45">
        <v>4919.49</v>
      </c>
      <c r="G826" s="45">
        <v>5036.68</v>
      </c>
      <c r="H826" s="45">
        <v>16837325387</v>
      </c>
      <c r="I826" s="45">
        <v>88796118650</v>
      </c>
    </row>
    <row r="827" spans="1:9" ht="16" x14ac:dyDescent="0.2">
      <c r="A827" s="6">
        <v>826</v>
      </c>
      <c r="B827" s="7">
        <v>43561</v>
      </c>
      <c r="C827" s="6" t="s">
        <v>5</v>
      </c>
      <c r="D827" s="45">
        <v>5036.79</v>
      </c>
      <c r="E827" s="45">
        <v>5205.82</v>
      </c>
      <c r="F827" s="45">
        <v>4992.22</v>
      </c>
      <c r="G827" s="45">
        <v>5059.82</v>
      </c>
      <c r="H827" s="45">
        <v>16929795194</v>
      </c>
      <c r="I827" s="45">
        <v>89212733450</v>
      </c>
    </row>
    <row r="828" spans="1:9" ht="16" x14ac:dyDescent="0.2">
      <c r="A828" s="6">
        <v>827</v>
      </c>
      <c r="B828" s="7">
        <v>43562</v>
      </c>
      <c r="C828" s="6" t="s">
        <v>3</v>
      </c>
      <c r="D828" s="45">
        <v>5062.79</v>
      </c>
      <c r="E828" s="45">
        <v>5235.1899999999996</v>
      </c>
      <c r="F828" s="45">
        <v>5050.41</v>
      </c>
      <c r="G828" s="45">
        <v>5198.8999999999996</v>
      </c>
      <c r="H828" s="45">
        <v>16655416140</v>
      </c>
      <c r="I828" s="45">
        <v>91674230186</v>
      </c>
    </row>
    <row r="829" spans="1:9" ht="16" x14ac:dyDescent="0.2">
      <c r="A829" s="6">
        <v>828</v>
      </c>
      <c r="B829" s="7">
        <v>43563</v>
      </c>
      <c r="C829" s="6" t="s">
        <v>1</v>
      </c>
      <c r="D829" s="45">
        <v>5199.84</v>
      </c>
      <c r="E829" s="45">
        <v>5318.84</v>
      </c>
      <c r="F829" s="45">
        <v>5148.21</v>
      </c>
      <c r="G829" s="45">
        <v>5289.77</v>
      </c>
      <c r="H829" s="45">
        <v>17154113634</v>
      </c>
      <c r="I829" s="45">
        <v>93286365973</v>
      </c>
    </row>
    <row r="830" spans="1:9" ht="16" x14ac:dyDescent="0.2">
      <c r="A830" s="6">
        <v>829</v>
      </c>
      <c r="B830" s="7">
        <v>43564</v>
      </c>
      <c r="C830" s="6" t="s">
        <v>7</v>
      </c>
      <c r="D830" s="45">
        <v>5289.92</v>
      </c>
      <c r="E830" s="45">
        <v>5289.92</v>
      </c>
      <c r="F830" s="45">
        <v>5167.42</v>
      </c>
      <c r="G830" s="45">
        <v>5204.96</v>
      </c>
      <c r="H830" s="45">
        <v>14722104361</v>
      </c>
      <c r="I830" s="45">
        <v>91799330425</v>
      </c>
    </row>
    <row r="831" spans="1:9" ht="16" x14ac:dyDescent="0.2">
      <c r="A831" s="6">
        <v>830</v>
      </c>
      <c r="B831" s="7">
        <v>43565</v>
      </c>
      <c r="C831" s="6" t="s">
        <v>6</v>
      </c>
      <c r="D831" s="45">
        <v>5204.1099999999997</v>
      </c>
      <c r="E831" s="45">
        <v>5421.65</v>
      </c>
      <c r="F831" s="45">
        <v>5193.38</v>
      </c>
      <c r="G831" s="45">
        <v>5324.55</v>
      </c>
      <c r="H831" s="45">
        <v>15504590933</v>
      </c>
      <c r="I831" s="45">
        <v>93918439274</v>
      </c>
    </row>
    <row r="832" spans="1:9" ht="16" x14ac:dyDescent="0.2">
      <c r="A832" s="6">
        <v>831</v>
      </c>
      <c r="B832" s="7">
        <v>43566</v>
      </c>
      <c r="C832" s="6" t="s">
        <v>2</v>
      </c>
      <c r="D832" s="45">
        <v>5325.08</v>
      </c>
      <c r="E832" s="45">
        <v>5354.23</v>
      </c>
      <c r="F832" s="45">
        <v>5017.3</v>
      </c>
      <c r="G832" s="45">
        <v>5064.49</v>
      </c>
      <c r="H832" s="45">
        <v>16555616019</v>
      </c>
      <c r="I832" s="45">
        <v>89341168457</v>
      </c>
    </row>
    <row r="833" spans="1:9" ht="16" x14ac:dyDescent="0.2">
      <c r="A833" s="6">
        <v>832</v>
      </c>
      <c r="B833" s="7">
        <v>43567</v>
      </c>
      <c r="C833" s="6" t="s">
        <v>4</v>
      </c>
      <c r="D833" s="45">
        <v>5061.2</v>
      </c>
      <c r="E833" s="45">
        <v>5103.2700000000004</v>
      </c>
      <c r="F833" s="45">
        <v>4955.8500000000004</v>
      </c>
      <c r="G833" s="45">
        <v>5089.54</v>
      </c>
      <c r="H833" s="45">
        <v>13675206312</v>
      </c>
      <c r="I833" s="45">
        <v>89792633045</v>
      </c>
    </row>
    <row r="834" spans="1:9" ht="16" x14ac:dyDescent="0.2">
      <c r="A834" s="6">
        <v>833</v>
      </c>
      <c r="B834" s="7">
        <v>43568</v>
      </c>
      <c r="C834" s="6" t="s">
        <v>5</v>
      </c>
      <c r="D834" s="45">
        <v>5088.8500000000004</v>
      </c>
      <c r="E834" s="45">
        <v>5127.12</v>
      </c>
      <c r="F834" s="45">
        <v>5061.59</v>
      </c>
      <c r="G834" s="45">
        <v>5096.59</v>
      </c>
      <c r="H834" s="45">
        <v>10823289598</v>
      </c>
      <c r="I834" s="45">
        <v>89925574875</v>
      </c>
    </row>
    <row r="835" spans="1:9" ht="16" x14ac:dyDescent="0.2">
      <c r="A835" s="6">
        <v>834</v>
      </c>
      <c r="B835" s="7">
        <v>43569</v>
      </c>
      <c r="C835" s="6" t="s">
        <v>3</v>
      </c>
      <c r="D835" s="45">
        <v>5095.76</v>
      </c>
      <c r="E835" s="45">
        <v>5184.0200000000004</v>
      </c>
      <c r="F835" s="45">
        <v>5053.57</v>
      </c>
      <c r="G835" s="45">
        <v>5167.72</v>
      </c>
      <c r="H835" s="45">
        <v>10391952498</v>
      </c>
      <c r="I835" s="45">
        <v>91188595341</v>
      </c>
    </row>
    <row r="836" spans="1:9" ht="16" x14ac:dyDescent="0.2">
      <c r="A836" s="6">
        <v>835</v>
      </c>
      <c r="B836" s="7">
        <v>43570</v>
      </c>
      <c r="C836" s="6" t="s">
        <v>1</v>
      </c>
      <c r="D836" s="45">
        <v>5167.32</v>
      </c>
      <c r="E836" s="45">
        <v>5196.6099999999997</v>
      </c>
      <c r="F836" s="45">
        <v>5024.07</v>
      </c>
      <c r="G836" s="45">
        <v>5067.1099999999997</v>
      </c>
      <c r="H836" s="45">
        <v>12290155061</v>
      </c>
      <c r="I836" s="45">
        <v>89422237603</v>
      </c>
    </row>
    <row r="837" spans="1:9" ht="16" x14ac:dyDescent="0.2">
      <c r="A837" s="6">
        <v>836</v>
      </c>
      <c r="B837" s="7">
        <v>43571</v>
      </c>
      <c r="C837" s="6" t="s">
        <v>7</v>
      </c>
      <c r="D837" s="45">
        <v>5066.58</v>
      </c>
      <c r="E837" s="45">
        <v>5238.95</v>
      </c>
      <c r="F837" s="45">
        <v>5055.1899999999996</v>
      </c>
      <c r="G837" s="45">
        <v>5235.5600000000004</v>
      </c>
      <c r="H837" s="45">
        <v>11618660197</v>
      </c>
      <c r="I837" s="45">
        <v>92404613297</v>
      </c>
    </row>
    <row r="838" spans="1:9" ht="16" x14ac:dyDescent="0.2">
      <c r="A838" s="6">
        <v>837</v>
      </c>
      <c r="B838" s="7">
        <v>43572</v>
      </c>
      <c r="C838" s="6" t="s">
        <v>6</v>
      </c>
      <c r="D838" s="45">
        <v>5236.1400000000003</v>
      </c>
      <c r="E838" s="45">
        <v>5274.28</v>
      </c>
      <c r="F838" s="45">
        <v>5219.21</v>
      </c>
      <c r="G838" s="45">
        <v>5251.94</v>
      </c>
      <c r="H838" s="45">
        <v>12438480677</v>
      </c>
      <c r="I838" s="45">
        <v>92702617458</v>
      </c>
    </row>
    <row r="839" spans="1:9" ht="16" x14ac:dyDescent="0.2">
      <c r="A839" s="6">
        <v>838</v>
      </c>
      <c r="B839" s="7">
        <v>43573</v>
      </c>
      <c r="C839" s="6" t="s">
        <v>2</v>
      </c>
      <c r="D839" s="45">
        <v>5251.48</v>
      </c>
      <c r="E839" s="45">
        <v>5319.99</v>
      </c>
      <c r="F839" s="45">
        <v>5250.51</v>
      </c>
      <c r="G839" s="45">
        <v>5298.39</v>
      </c>
      <c r="H839" s="45">
        <v>13256489918</v>
      </c>
      <c r="I839" s="45">
        <v>93532402741</v>
      </c>
    </row>
    <row r="840" spans="1:9" ht="16" x14ac:dyDescent="0.2">
      <c r="A840" s="6">
        <v>839</v>
      </c>
      <c r="B840" s="7">
        <v>43574</v>
      </c>
      <c r="C840" s="6" t="s">
        <v>4</v>
      </c>
      <c r="D840" s="45">
        <v>5298.15</v>
      </c>
      <c r="E840" s="45">
        <v>5336.68</v>
      </c>
      <c r="F840" s="45">
        <v>5233.34</v>
      </c>
      <c r="G840" s="45">
        <v>5303.81</v>
      </c>
      <c r="H840" s="45">
        <v>13780238655</v>
      </c>
      <c r="I840" s="45">
        <v>93638345002</v>
      </c>
    </row>
    <row r="841" spans="1:9" ht="16" x14ac:dyDescent="0.2">
      <c r="A841" s="6">
        <v>840</v>
      </c>
      <c r="B841" s="7">
        <v>43575</v>
      </c>
      <c r="C841" s="6" t="s">
        <v>5</v>
      </c>
      <c r="D841" s="45">
        <v>5304.16</v>
      </c>
      <c r="E841" s="45">
        <v>5358.49</v>
      </c>
      <c r="F841" s="45">
        <v>5295.88</v>
      </c>
      <c r="G841" s="45">
        <v>5337.89</v>
      </c>
      <c r="H841" s="45">
        <v>13169647522</v>
      </c>
      <c r="I841" s="45">
        <v>94248717444</v>
      </c>
    </row>
    <row r="842" spans="1:9" ht="16" x14ac:dyDescent="0.2">
      <c r="A842" s="6">
        <v>841</v>
      </c>
      <c r="B842" s="7">
        <v>43576</v>
      </c>
      <c r="C842" s="6" t="s">
        <v>3</v>
      </c>
      <c r="D842" s="45">
        <v>5335.88</v>
      </c>
      <c r="E842" s="45">
        <v>5359.93</v>
      </c>
      <c r="F842" s="45">
        <v>5257.34</v>
      </c>
      <c r="G842" s="45">
        <v>5314.53</v>
      </c>
      <c r="H842" s="45">
        <v>13731844223</v>
      </c>
      <c r="I842" s="45">
        <v>93847052256</v>
      </c>
    </row>
    <row r="843" spans="1:9" ht="16" x14ac:dyDescent="0.2">
      <c r="A843" s="6">
        <v>842</v>
      </c>
      <c r="B843" s="7">
        <v>43577</v>
      </c>
      <c r="C843" s="6" t="s">
        <v>1</v>
      </c>
      <c r="D843" s="45">
        <v>5312.49</v>
      </c>
      <c r="E843" s="45">
        <v>5422.69</v>
      </c>
      <c r="F843" s="45">
        <v>5280.28</v>
      </c>
      <c r="G843" s="45">
        <v>5399.37</v>
      </c>
      <c r="H843" s="45">
        <v>14601631648</v>
      </c>
      <c r="I843" s="45">
        <v>95354207776</v>
      </c>
    </row>
    <row r="844" spans="1:9" ht="16" x14ac:dyDescent="0.2">
      <c r="A844" s="6">
        <v>843</v>
      </c>
      <c r="B844" s="7">
        <v>43578</v>
      </c>
      <c r="C844" s="6" t="s">
        <v>7</v>
      </c>
      <c r="D844" s="45">
        <v>5399.37</v>
      </c>
      <c r="E844" s="45">
        <v>5633.8</v>
      </c>
      <c r="F844" s="45">
        <v>5389.41</v>
      </c>
      <c r="G844" s="45">
        <v>5572.36</v>
      </c>
      <c r="H844" s="45">
        <v>15867308108</v>
      </c>
      <c r="I844" s="45">
        <v>98417387004</v>
      </c>
    </row>
    <row r="845" spans="1:9" ht="16" x14ac:dyDescent="0.2">
      <c r="A845" s="6">
        <v>844</v>
      </c>
      <c r="B845" s="7">
        <v>43579</v>
      </c>
      <c r="C845" s="6" t="s">
        <v>6</v>
      </c>
      <c r="D845" s="45">
        <v>5571.51</v>
      </c>
      <c r="E845" s="45">
        <v>5642.04</v>
      </c>
      <c r="F845" s="45">
        <v>5418.26</v>
      </c>
      <c r="G845" s="45">
        <v>5464.87</v>
      </c>
      <c r="H845" s="45">
        <v>17048033399</v>
      </c>
      <c r="I845" s="45">
        <v>96530038144</v>
      </c>
    </row>
    <row r="846" spans="1:9" ht="16" x14ac:dyDescent="0.2">
      <c r="A846" s="6">
        <v>845</v>
      </c>
      <c r="B846" s="7">
        <v>43580</v>
      </c>
      <c r="C846" s="6" t="s">
        <v>2</v>
      </c>
      <c r="D846" s="45">
        <v>5466.52</v>
      </c>
      <c r="E846" s="45">
        <v>5542.24</v>
      </c>
      <c r="F846" s="45">
        <v>5181.34</v>
      </c>
      <c r="G846" s="45">
        <v>5210.5200000000004</v>
      </c>
      <c r="H846" s="45">
        <v>15330283408</v>
      </c>
      <c r="I846" s="45">
        <v>92046492864</v>
      </c>
    </row>
    <row r="847" spans="1:9" ht="16" x14ac:dyDescent="0.2">
      <c r="A847" s="6">
        <v>846</v>
      </c>
      <c r="B847" s="7">
        <v>43581</v>
      </c>
      <c r="C847" s="6" t="s">
        <v>4</v>
      </c>
      <c r="D847" s="45">
        <v>5210.3</v>
      </c>
      <c r="E847" s="45">
        <v>5383.63</v>
      </c>
      <c r="F847" s="45">
        <v>5177.37</v>
      </c>
      <c r="G847" s="45">
        <v>5279.35</v>
      </c>
      <c r="H847" s="45">
        <v>16812108040</v>
      </c>
      <c r="I847" s="45">
        <v>93272287960</v>
      </c>
    </row>
    <row r="848" spans="1:9" ht="16" x14ac:dyDescent="0.2">
      <c r="A848" s="6">
        <v>847</v>
      </c>
      <c r="B848" s="7">
        <v>43582</v>
      </c>
      <c r="C848" s="6" t="s">
        <v>5</v>
      </c>
      <c r="D848" s="45">
        <v>5279.47</v>
      </c>
      <c r="E848" s="45">
        <v>5310.75</v>
      </c>
      <c r="F848" s="45">
        <v>5233.6400000000003</v>
      </c>
      <c r="G848" s="45">
        <v>5268.29</v>
      </c>
      <c r="H848" s="45">
        <v>13111274675</v>
      </c>
      <c r="I848" s="45">
        <v>93086156556</v>
      </c>
    </row>
    <row r="849" spans="1:9" ht="16" x14ac:dyDescent="0.2">
      <c r="A849" s="6">
        <v>848</v>
      </c>
      <c r="B849" s="7">
        <v>43583</v>
      </c>
      <c r="C849" s="6" t="s">
        <v>3</v>
      </c>
      <c r="D849" s="45">
        <v>5271.75</v>
      </c>
      <c r="E849" s="45">
        <v>5326.23</v>
      </c>
      <c r="F849" s="45">
        <v>5255.68</v>
      </c>
      <c r="G849" s="45">
        <v>5285.14</v>
      </c>
      <c r="H849" s="45">
        <v>12819992056</v>
      </c>
      <c r="I849" s="45">
        <v>93391244395</v>
      </c>
    </row>
    <row r="850" spans="1:9" ht="16" x14ac:dyDescent="0.2">
      <c r="A850" s="6">
        <v>849</v>
      </c>
      <c r="B850" s="7">
        <v>43584</v>
      </c>
      <c r="C850" s="6" t="s">
        <v>1</v>
      </c>
      <c r="D850" s="45">
        <v>5284.86</v>
      </c>
      <c r="E850" s="45">
        <v>5311.27</v>
      </c>
      <c r="F850" s="45">
        <v>5216.49</v>
      </c>
      <c r="G850" s="45">
        <v>5247.35</v>
      </c>
      <c r="H850" s="45">
        <v>13735490672</v>
      </c>
      <c r="I850" s="45">
        <v>92737510865</v>
      </c>
    </row>
    <row r="851" spans="1:9" ht="16" x14ac:dyDescent="0.2">
      <c r="A851" s="6">
        <v>850</v>
      </c>
      <c r="B851" s="7">
        <v>43585</v>
      </c>
      <c r="C851" s="6" t="s">
        <v>7</v>
      </c>
      <c r="D851" s="45">
        <v>5247.73</v>
      </c>
      <c r="E851" s="45">
        <v>5363.26</v>
      </c>
      <c r="F851" s="45">
        <v>5224.1899999999996</v>
      </c>
      <c r="G851" s="45">
        <v>5350.73</v>
      </c>
      <c r="H851" s="45">
        <v>13878964574</v>
      </c>
      <c r="I851" s="45">
        <v>94573826827</v>
      </c>
    </row>
    <row r="852" spans="1:9" ht="16" x14ac:dyDescent="0.2">
      <c r="A852" s="6">
        <v>851</v>
      </c>
      <c r="B852" s="7">
        <v>43586</v>
      </c>
      <c r="C852" s="6" t="s">
        <v>6</v>
      </c>
      <c r="D852" s="45">
        <v>5350.91</v>
      </c>
      <c r="E852" s="45">
        <v>5418</v>
      </c>
      <c r="F852" s="45">
        <v>5347.65</v>
      </c>
      <c r="G852" s="45">
        <v>5402.7</v>
      </c>
      <c r="H852" s="45">
        <v>13679528236</v>
      </c>
      <c r="I852" s="45">
        <v>95501110091</v>
      </c>
    </row>
    <row r="853" spans="1:9" ht="16" x14ac:dyDescent="0.2">
      <c r="A853" s="6">
        <v>852</v>
      </c>
      <c r="B853" s="7">
        <v>43587</v>
      </c>
      <c r="C853" s="6" t="s">
        <v>2</v>
      </c>
      <c r="D853" s="45">
        <v>5402.42</v>
      </c>
      <c r="E853" s="45">
        <v>5522.26</v>
      </c>
      <c r="F853" s="45">
        <v>5394.22</v>
      </c>
      <c r="G853" s="45">
        <v>5505.28</v>
      </c>
      <c r="H853" s="45">
        <v>14644460907</v>
      </c>
      <c r="I853" s="45">
        <v>97330112147</v>
      </c>
    </row>
    <row r="854" spans="1:9" ht="16" x14ac:dyDescent="0.2">
      <c r="A854" s="6">
        <v>853</v>
      </c>
      <c r="B854" s="7">
        <v>43588</v>
      </c>
      <c r="C854" s="6" t="s">
        <v>4</v>
      </c>
      <c r="D854" s="45">
        <v>5505.55</v>
      </c>
      <c r="E854" s="45">
        <v>5865.88</v>
      </c>
      <c r="F854" s="45">
        <v>5490.2</v>
      </c>
      <c r="G854" s="45">
        <v>5768.29</v>
      </c>
      <c r="H854" s="45">
        <v>18720780006</v>
      </c>
      <c r="I854" s="45">
        <v>101986240859</v>
      </c>
    </row>
    <row r="855" spans="1:9" ht="16" x14ac:dyDescent="0.2">
      <c r="A855" s="6">
        <v>854</v>
      </c>
      <c r="B855" s="7">
        <v>43589</v>
      </c>
      <c r="C855" s="6" t="s">
        <v>5</v>
      </c>
      <c r="D855" s="45">
        <v>5769.2</v>
      </c>
      <c r="E855" s="45">
        <v>5886.89</v>
      </c>
      <c r="F855" s="45">
        <v>5645.47</v>
      </c>
      <c r="G855" s="45">
        <v>5831.17</v>
      </c>
      <c r="H855" s="45">
        <v>17567780766</v>
      </c>
      <c r="I855" s="45">
        <v>103112021259</v>
      </c>
    </row>
    <row r="856" spans="1:9" ht="16" x14ac:dyDescent="0.2">
      <c r="A856" s="6">
        <v>855</v>
      </c>
      <c r="B856" s="7">
        <v>43590</v>
      </c>
      <c r="C856" s="6" t="s">
        <v>3</v>
      </c>
      <c r="D856" s="45">
        <v>5831.07</v>
      </c>
      <c r="E856" s="45">
        <v>5833.86</v>
      </c>
      <c r="F856" s="45">
        <v>5708.04</v>
      </c>
      <c r="G856" s="45">
        <v>5795.71</v>
      </c>
      <c r="H856" s="45">
        <v>14808830723</v>
      </c>
      <c r="I856" s="45">
        <v>102494420158</v>
      </c>
    </row>
    <row r="857" spans="1:9" ht="16" x14ac:dyDescent="0.2">
      <c r="A857" s="6">
        <v>856</v>
      </c>
      <c r="B857" s="7">
        <v>43591</v>
      </c>
      <c r="C857" s="6" t="s">
        <v>1</v>
      </c>
      <c r="D857" s="45">
        <v>5791.69</v>
      </c>
      <c r="E857" s="45">
        <v>5802.96</v>
      </c>
      <c r="F857" s="45">
        <v>5653.69</v>
      </c>
      <c r="G857" s="45">
        <v>5746.81</v>
      </c>
      <c r="H857" s="45">
        <v>15737171804</v>
      </c>
      <c r="I857" s="45">
        <v>101640471056</v>
      </c>
    </row>
    <row r="858" spans="1:9" ht="16" x14ac:dyDescent="0.2">
      <c r="A858" s="6">
        <v>857</v>
      </c>
      <c r="B858" s="7">
        <v>43592</v>
      </c>
      <c r="C858" s="6" t="s">
        <v>7</v>
      </c>
      <c r="D858" s="45">
        <v>5745.6</v>
      </c>
      <c r="E858" s="45">
        <v>5988.18</v>
      </c>
      <c r="F858" s="45">
        <v>5741.4</v>
      </c>
      <c r="G858" s="45">
        <v>5829.5</v>
      </c>
      <c r="H858" s="45">
        <v>18026409033</v>
      </c>
      <c r="I858" s="45">
        <v>103112368557</v>
      </c>
    </row>
    <row r="859" spans="1:9" ht="16" x14ac:dyDescent="0.2">
      <c r="A859" s="6">
        <v>858</v>
      </c>
      <c r="B859" s="7">
        <v>43593</v>
      </c>
      <c r="C859" s="6" t="s">
        <v>6</v>
      </c>
      <c r="D859" s="45">
        <v>5849.48</v>
      </c>
      <c r="E859" s="45">
        <v>5989.98</v>
      </c>
      <c r="F859" s="45">
        <v>5794.72</v>
      </c>
      <c r="G859" s="45">
        <v>5982.46</v>
      </c>
      <c r="H859" s="45">
        <v>15320605300</v>
      </c>
      <c r="I859" s="45">
        <v>105829143585</v>
      </c>
    </row>
    <row r="860" spans="1:9" ht="16" x14ac:dyDescent="0.2">
      <c r="A860" s="6">
        <v>859</v>
      </c>
      <c r="B860" s="7">
        <v>43594</v>
      </c>
      <c r="C860" s="6" t="s">
        <v>2</v>
      </c>
      <c r="D860" s="45">
        <v>5982.32</v>
      </c>
      <c r="E860" s="45">
        <v>6183.04</v>
      </c>
      <c r="F860" s="45">
        <v>5982.32</v>
      </c>
      <c r="G860" s="45">
        <v>6174.53</v>
      </c>
      <c r="H860" s="45">
        <v>16784645411</v>
      </c>
      <c r="I860" s="45">
        <v>109238600750</v>
      </c>
    </row>
    <row r="861" spans="1:9" ht="16" x14ac:dyDescent="0.2">
      <c r="A861" s="6">
        <v>860</v>
      </c>
      <c r="B861" s="7">
        <v>43595</v>
      </c>
      <c r="C861" s="6" t="s">
        <v>4</v>
      </c>
      <c r="D861" s="45">
        <v>6175.82</v>
      </c>
      <c r="E861" s="45">
        <v>6434.62</v>
      </c>
      <c r="F861" s="45">
        <v>6161.52</v>
      </c>
      <c r="G861" s="45">
        <v>6378.85</v>
      </c>
      <c r="H861" s="45">
        <v>19419875368</v>
      </c>
      <c r="I861" s="45">
        <v>112863284035</v>
      </c>
    </row>
    <row r="862" spans="1:9" ht="16" x14ac:dyDescent="0.2">
      <c r="A862" s="6">
        <v>861</v>
      </c>
      <c r="B862" s="7">
        <v>43596</v>
      </c>
      <c r="C862" s="6" t="s">
        <v>5</v>
      </c>
      <c r="D862" s="45">
        <v>6379.67</v>
      </c>
      <c r="E862" s="45">
        <v>7333</v>
      </c>
      <c r="F862" s="45">
        <v>6375.7</v>
      </c>
      <c r="G862" s="45">
        <v>7204.77</v>
      </c>
      <c r="H862" s="45">
        <v>28867562329</v>
      </c>
      <c r="I862" s="45">
        <v>127488435181</v>
      </c>
    </row>
    <row r="863" spans="1:9" ht="16" x14ac:dyDescent="0.2">
      <c r="A863" s="6">
        <v>862</v>
      </c>
      <c r="B863" s="7">
        <v>43597</v>
      </c>
      <c r="C863" s="6" t="s">
        <v>3</v>
      </c>
      <c r="D863" s="45">
        <v>7203.51</v>
      </c>
      <c r="E863" s="45">
        <v>7503.87</v>
      </c>
      <c r="F863" s="45">
        <v>6815.77</v>
      </c>
      <c r="G863" s="45">
        <v>6972.37</v>
      </c>
      <c r="H863" s="45">
        <v>27773333680</v>
      </c>
      <c r="I863" s="45">
        <v>123389710222</v>
      </c>
    </row>
    <row r="864" spans="1:9" ht="16" x14ac:dyDescent="0.2">
      <c r="A864" s="6">
        <v>863</v>
      </c>
      <c r="B864" s="7">
        <v>43598</v>
      </c>
      <c r="C864" s="6" t="s">
        <v>1</v>
      </c>
      <c r="D864" s="45">
        <v>6971.18</v>
      </c>
      <c r="E864" s="45">
        <v>8047.41</v>
      </c>
      <c r="F864" s="45">
        <v>6898.28</v>
      </c>
      <c r="G864" s="45">
        <v>7814.92</v>
      </c>
      <c r="H864" s="45">
        <v>28677672181</v>
      </c>
      <c r="I864" s="45">
        <v>138316573807</v>
      </c>
    </row>
    <row r="865" spans="1:9" ht="16" x14ac:dyDescent="0.2">
      <c r="A865" s="6">
        <v>864</v>
      </c>
      <c r="B865" s="7">
        <v>43599</v>
      </c>
      <c r="C865" s="6" t="s">
        <v>7</v>
      </c>
      <c r="D865" s="45">
        <v>7807.88</v>
      </c>
      <c r="E865" s="45">
        <v>8268.7099999999991</v>
      </c>
      <c r="F865" s="45">
        <v>7696.39</v>
      </c>
      <c r="G865" s="45">
        <v>7994.42</v>
      </c>
      <c r="H865" s="45">
        <v>32031452227</v>
      </c>
      <c r="I865" s="45">
        <v>141508656735</v>
      </c>
    </row>
    <row r="866" spans="1:9" ht="16" x14ac:dyDescent="0.2">
      <c r="A866" s="6">
        <v>865</v>
      </c>
      <c r="B866" s="7">
        <v>43600</v>
      </c>
      <c r="C866" s="6" t="s">
        <v>6</v>
      </c>
      <c r="D866" s="45">
        <v>7989.37</v>
      </c>
      <c r="E866" s="45">
        <v>8216.42</v>
      </c>
      <c r="F866" s="45">
        <v>7899.11</v>
      </c>
      <c r="G866" s="45">
        <v>8205.17</v>
      </c>
      <c r="H866" s="45">
        <v>28344112920</v>
      </c>
      <c r="I866" s="45">
        <v>145254332460</v>
      </c>
    </row>
    <row r="867" spans="1:9" ht="16" x14ac:dyDescent="0.2">
      <c r="A867" s="6">
        <v>866</v>
      </c>
      <c r="B867" s="7">
        <v>43601</v>
      </c>
      <c r="C867" s="6" t="s">
        <v>2</v>
      </c>
      <c r="D867" s="45">
        <v>8194.5</v>
      </c>
      <c r="E867" s="45">
        <v>8320.82</v>
      </c>
      <c r="F867" s="45">
        <v>7729.61</v>
      </c>
      <c r="G867" s="45">
        <v>7884.91</v>
      </c>
      <c r="H867" s="45">
        <v>33167197581</v>
      </c>
      <c r="I867" s="45">
        <v>139599559278</v>
      </c>
    </row>
    <row r="868" spans="1:9" ht="16" x14ac:dyDescent="0.2">
      <c r="A868" s="6">
        <v>867</v>
      </c>
      <c r="B868" s="7">
        <v>43602</v>
      </c>
      <c r="C868" s="6" t="s">
        <v>4</v>
      </c>
      <c r="D868" s="45">
        <v>7886.93</v>
      </c>
      <c r="E868" s="45">
        <v>7929.15</v>
      </c>
      <c r="F868" s="45">
        <v>7038.12</v>
      </c>
      <c r="G868" s="45">
        <v>7343.9</v>
      </c>
      <c r="H868" s="45">
        <v>30066644905</v>
      </c>
      <c r="I868" s="45">
        <v>130034777633</v>
      </c>
    </row>
    <row r="869" spans="1:9" ht="16" x14ac:dyDescent="0.2">
      <c r="A869" s="6">
        <v>868</v>
      </c>
      <c r="B869" s="7">
        <v>43603</v>
      </c>
      <c r="C869" s="6" t="s">
        <v>5</v>
      </c>
      <c r="D869" s="45">
        <v>7341.66</v>
      </c>
      <c r="E869" s="45">
        <v>7447.27</v>
      </c>
      <c r="F869" s="45">
        <v>7251.5</v>
      </c>
      <c r="G869" s="45">
        <v>7271.21</v>
      </c>
      <c r="H869" s="45">
        <v>21354286562</v>
      </c>
      <c r="I869" s="45">
        <v>128761727083</v>
      </c>
    </row>
    <row r="870" spans="1:9" ht="16" x14ac:dyDescent="0.2">
      <c r="A870" s="6">
        <v>869</v>
      </c>
      <c r="B870" s="7">
        <v>43604</v>
      </c>
      <c r="C870" s="6" t="s">
        <v>3</v>
      </c>
      <c r="D870" s="45">
        <v>7267.96</v>
      </c>
      <c r="E870" s="45">
        <v>8261.94</v>
      </c>
      <c r="F870" s="45">
        <v>7267.96</v>
      </c>
      <c r="G870" s="45">
        <v>8197.69</v>
      </c>
      <c r="H870" s="45">
        <v>25902422040</v>
      </c>
      <c r="I870" s="45">
        <v>145185076705</v>
      </c>
    </row>
    <row r="871" spans="1:9" ht="16" x14ac:dyDescent="0.2">
      <c r="A871" s="6">
        <v>870</v>
      </c>
      <c r="B871" s="7">
        <v>43605</v>
      </c>
      <c r="C871" s="6" t="s">
        <v>1</v>
      </c>
      <c r="D871" s="45">
        <v>8196.92</v>
      </c>
      <c r="E871" s="45">
        <v>8200.9699999999993</v>
      </c>
      <c r="F871" s="45">
        <v>7678.78</v>
      </c>
      <c r="G871" s="45">
        <v>7978.31</v>
      </c>
      <c r="H871" s="45">
        <v>23843404340</v>
      </c>
      <c r="I871" s="45">
        <v>141315695728</v>
      </c>
    </row>
    <row r="872" spans="1:9" ht="16" x14ac:dyDescent="0.2">
      <c r="A872" s="6">
        <v>871</v>
      </c>
      <c r="B872" s="7">
        <v>43606</v>
      </c>
      <c r="C872" s="6" t="s">
        <v>7</v>
      </c>
      <c r="D872" s="45">
        <v>7977.97</v>
      </c>
      <c r="E872" s="45">
        <v>8062.17</v>
      </c>
      <c r="F872" s="45">
        <v>7843.34</v>
      </c>
      <c r="G872" s="45">
        <v>7963.33</v>
      </c>
      <c r="H872" s="45">
        <v>25127245056</v>
      </c>
      <c r="I872" s="45">
        <v>141065573610</v>
      </c>
    </row>
    <row r="873" spans="1:9" ht="16" x14ac:dyDescent="0.2">
      <c r="A873" s="6">
        <v>872</v>
      </c>
      <c r="B873" s="7">
        <v>43607</v>
      </c>
      <c r="C873" s="6" t="s">
        <v>6</v>
      </c>
      <c r="D873" s="45">
        <v>7956.29</v>
      </c>
      <c r="E873" s="45">
        <v>7997.61</v>
      </c>
      <c r="F873" s="45">
        <v>7615.99</v>
      </c>
      <c r="G873" s="45">
        <v>7680.07</v>
      </c>
      <c r="H873" s="45">
        <v>24719473175</v>
      </c>
      <c r="I873" s="45">
        <v>136063898960</v>
      </c>
    </row>
    <row r="874" spans="1:9" ht="16" x14ac:dyDescent="0.2">
      <c r="A874" s="6">
        <v>873</v>
      </c>
      <c r="B874" s="7">
        <v>43608</v>
      </c>
      <c r="C874" s="6" t="s">
        <v>2</v>
      </c>
      <c r="D874" s="45">
        <v>7677.27</v>
      </c>
      <c r="E874" s="45">
        <v>7943.79</v>
      </c>
      <c r="F874" s="45">
        <v>7533.2</v>
      </c>
      <c r="G874" s="45">
        <v>7881.85</v>
      </c>
      <c r="H874" s="45">
        <v>24457107820</v>
      </c>
      <c r="I874" s="45">
        <v>139654107035</v>
      </c>
    </row>
    <row r="875" spans="1:9" ht="16" x14ac:dyDescent="0.2">
      <c r="A875" s="6">
        <v>874</v>
      </c>
      <c r="B875" s="7">
        <v>43609</v>
      </c>
      <c r="C875" s="6" t="s">
        <v>4</v>
      </c>
      <c r="D875" s="45">
        <v>7881.7</v>
      </c>
      <c r="E875" s="45">
        <v>8140.72</v>
      </c>
      <c r="F875" s="45">
        <v>7824.45</v>
      </c>
      <c r="G875" s="45">
        <v>7987.37</v>
      </c>
      <c r="H875" s="45">
        <v>25919126991</v>
      </c>
      <c r="I875" s="45">
        <v>141539115575</v>
      </c>
    </row>
    <row r="876" spans="1:9" ht="16" x14ac:dyDescent="0.2">
      <c r="A876" s="6">
        <v>875</v>
      </c>
      <c r="B876" s="7">
        <v>43610</v>
      </c>
      <c r="C876" s="6" t="s">
        <v>5</v>
      </c>
      <c r="D876" s="45">
        <v>7991.89</v>
      </c>
      <c r="E876" s="45">
        <v>8117.93</v>
      </c>
      <c r="F876" s="45">
        <v>7965.98</v>
      </c>
      <c r="G876" s="45">
        <v>8052.54</v>
      </c>
      <c r="H876" s="45">
        <v>22256813107</v>
      </c>
      <c r="I876" s="45">
        <v>142708188838</v>
      </c>
    </row>
    <row r="877" spans="1:9" ht="16" x14ac:dyDescent="0.2">
      <c r="A877" s="6">
        <v>876</v>
      </c>
      <c r="B877" s="7">
        <v>43611</v>
      </c>
      <c r="C877" s="6" t="s">
        <v>3</v>
      </c>
      <c r="D877" s="45">
        <v>8055.21</v>
      </c>
      <c r="E877" s="45">
        <v>8687.52</v>
      </c>
      <c r="F877" s="45">
        <v>7924.67</v>
      </c>
      <c r="G877" s="45">
        <v>8673.2199999999993</v>
      </c>
      <c r="H877" s="45">
        <v>26677970091</v>
      </c>
      <c r="I877" s="45">
        <v>153725486067</v>
      </c>
    </row>
    <row r="878" spans="1:9" ht="16" x14ac:dyDescent="0.2">
      <c r="A878" s="6">
        <v>877</v>
      </c>
      <c r="B878" s="7">
        <v>43612</v>
      </c>
      <c r="C878" s="6" t="s">
        <v>1</v>
      </c>
      <c r="D878" s="45">
        <v>8674.07</v>
      </c>
      <c r="E878" s="45">
        <v>8907.17</v>
      </c>
      <c r="F878" s="45">
        <v>8668.7000000000007</v>
      </c>
      <c r="G878" s="45">
        <v>8805.7800000000007</v>
      </c>
      <c r="H878" s="45">
        <v>27949839564</v>
      </c>
      <c r="I878" s="45">
        <v>156093754762</v>
      </c>
    </row>
    <row r="879" spans="1:9" ht="16" x14ac:dyDescent="0.2">
      <c r="A879" s="6">
        <v>878</v>
      </c>
      <c r="B879" s="7">
        <v>43613</v>
      </c>
      <c r="C879" s="6" t="s">
        <v>7</v>
      </c>
      <c r="D879" s="45">
        <v>8802.76</v>
      </c>
      <c r="E879" s="45">
        <v>8807.02</v>
      </c>
      <c r="F879" s="45">
        <v>8634.7199999999993</v>
      </c>
      <c r="G879" s="45">
        <v>8719.9599999999991</v>
      </c>
      <c r="H879" s="45">
        <v>24226919267</v>
      </c>
      <c r="I879" s="45">
        <v>154590202287</v>
      </c>
    </row>
    <row r="880" spans="1:9" ht="16" x14ac:dyDescent="0.2">
      <c r="A880" s="6">
        <v>879</v>
      </c>
      <c r="B880" s="7">
        <v>43614</v>
      </c>
      <c r="C880" s="6" t="s">
        <v>6</v>
      </c>
      <c r="D880" s="45">
        <v>8718.59</v>
      </c>
      <c r="E880" s="45">
        <v>8755.85</v>
      </c>
      <c r="F880" s="45">
        <v>8482.73</v>
      </c>
      <c r="G880" s="45">
        <v>8659.49</v>
      </c>
      <c r="H880" s="45">
        <v>23473479966</v>
      </c>
      <c r="I880" s="45">
        <v>153537047655</v>
      </c>
    </row>
    <row r="881" spans="1:9" ht="16" x14ac:dyDescent="0.2">
      <c r="A881" s="6">
        <v>880</v>
      </c>
      <c r="B881" s="7">
        <v>43615</v>
      </c>
      <c r="C881" s="6" t="s">
        <v>2</v>
      </c>
      <c r="D881" s="45">
        <v>8661.76</v>
      </c>
      <c r="E881" s="45">
        <v>9008.31</v>
      </c>
      <c r="F881" s="45">
        <v>8221.27</v>
      </c>
      <c r="G881" s="45">
        <v>8319.4699999999993</v>
      </c>
      <c r="H881" s="45">
        <v>29246528551</v>
      </c>
      <c r="I881" s="45">
        <v>147525141134</v>
      </c>
    </row>
    <row r="882" spans="1:9" ht="16" x14ac:dyDescent="0.2">
      <c r="A882" s="6">
        <v>881</v>
      </c>
      <c r="B882" s="7">
        <v>43616</v>
      </c>
      <c r="C882" s="6" t="s">
        <v>4</v>
      </c>
      <c r="D882" s="45">
        <v>8320.2900000000009</v>
      </c>
      <c r="E882" s="45">
        <v>8586.66</v>
      </c>
      <c r="F882" s="45">
        <v>8172.55</v>
      </c>
      <c r="G882" s="45">
        <v>8574.5</v>
      </c>
      <c r="H882" s="45">
        <v>25365190957</v>
      </c>
      <c r="I882" s="45">
        <v>152059886414</v>
      </c>
    </row>
    <row r="883" spans="1:9" ht="16" x14ac:dyDescent="0.2">
      <c r="A883" s="6">
        <v>882</v>
      </c>
      <c r="B883" s="7">
        <v>43617</v>
      </c>
      <c r="C883" s="6" t="s">
        <v>5</v>
      </c>
      <c r="D883" s="45">
        <v>8573.84</v>
      </c>
      <c r="E883" s="45">
        <v>8625.6</v>
      </c>
      <c r="F883" s="45">
        <v>8481.58</v>
      </c>
      <c r="G883" s="45">
        <v>8564.02</v>
      </c>
      <c r="H883" s="45">
        <v>22488303544</v>
      </c>
      <c r="I883" s="45">
        <v>151890214310</v>
      </c>
    </row>
    <row r="884" spans="1:9" ht="16" x14ac:dyDescent="0.2">
      <c r="A884" s="6">
        <v>883</v>
      </c>
      <c r="B884" s="7">
        <v>43618</v>
      </c>
      <c r="C884" s="6" t="s">
        <v>3</v>
      </c>
      <c r="D884" s="45">
        <v>8565.4699999999993</v>
      </c>
      <c r="E884" s="45">
        <v>8809.2999999999993</v>
      </c>
      <c r="F884" s="45">
        <v>8561.24</v>
      </c>
      <c r="G884" s="45">
        <v>8742.9599999999991</v>
      </c>
      <c r="H884" s="45">
        <v>20266216022</v>
      </c>
      <c r="I884" s="45">
        <v>155077231351</v>
      </c>
    </row>
    <row r="885" spans="1:9" ht="16" x14ac:dyDescent="0.2">
      <c r="A885" s="6">
        <v>884</v>
      </c>
      <c r="B885" s="7">
        <v>43619</v>
      </c>
      <c r="C885" s="6" t="s">
        <v>1</v>
      </c>
      <c r="D885" s="45">
        <v>8741.75</v>
      </c>
      <c r="E885" s="45">
        <v>8743.5</v>
      </c>
      <c r="F885" s="45">
        <v>8204.19</v>
      </c>
      <c r="G885" s="45">
        <v>8208.99</v>
      </c>
      <c r="H885" s="45">
        <v>22004511436</v>
      </c>
      <c r="I885" s="45">
        <v>145619047341</v>
      </c>
    </row>
    <row r="886" spans="1:9" ht="16" x14ac:dyDescent="0.2">
      <c r="A886" s="6">
        <v>885</v>
      </c>
      <c r="B886" s="7">
        <v>43620</v>
      </c>
      <c r="C886" s="6" t="s">
        <v>7</v>
      </c>
      <c r="D886" s="45">
        <v>8210.99</v>
      </c>
      <c r="E886" s="45">
        <v>8210.99</v>
      </c>
      <c r="F886" s="45">
        <v>7564.49</v>
      </c>
      <c r="G886" s="45">
        <v>7707.77</v>
      </c>
      <c r="H886" s="45">
        <v>24609731549</v>
      </c>
      <c r="I886" s="45">
        <v>136742790469</v>
      </c>
    </row>
    <row r="887" spans="1:9" ht="16" x14ac:dyDescent="0.2">
      <c r="A887" s="6">
        <v>886</v>
      </c>
      <c r="B887" s="7">
        <v>43621</v>
      </c>
      <c r="C887" s="6" t="s">
        <v>6</v>
      </c>
      <c r="D887" s="45">
        <v>7704.34</v>
      </c>
      <c r="E887" s="45">
        <v>7901.85</v>
      </c>
      <c r="F887" s="45">
        <v>7668.67</v>
      </c>
      <c r="G887" s="45">
        <v>7824.23</v>
      </c>
      <c r="H887" s="45">
        <v>21760923463</v>
      </c>
      <c r="I887" s="45">
        <v>138824651666</v>
      </c>
    </row>
    <row r="888" spans="1:9" ht="16" x14ac:dyDescent="0.2">
      <c r="A888" s="6">
        <v>887</v>
      </c>
      <c r="B888" s="7">
        <v>43622</v>
      </c>
      <c r="C888" s="6" t="s">
        <v>2</v>
      </c>
      <c r="D888" s="45">
        <v>7819.63</v>
      </c>
      <c r="E888" s="45">
        <v>7937.34</v>
      </c>
      <c r="F888" s="45">
        <v>7571.47</v>
      </c>
      <c r="G888" s="45">
        <v>7822.02</v>
      </c>
      <c r="H888" s="45">
        <v>19474611077</v>
      </c>
      <c r="I888" s="45">
        <v>138800725479</v>
      </c>
    </row>
    <row r="889" spans="1:9" ht="16" x14ac:dyDescent="0.2">
      <c r="A889" s="6">
        <v>888</v>
      </c>
      <c r="B889" s="7">
        <v>43623</v>
      </c>
      <c r="C889" s="6" t="s">
        <v>4</v>
      </c>
      <c r="D889" s="45">
        <v>7826.9</v>
      </c>
      <c r="E889" s="45">
        <v>8126.15</v>
      </c>
      <c r="F889" s="45">
        <v>7788.37</v>
      </c>
      <c r="G889" s="45">
        <v>8043.95</v>
      </c>
      <c r="H889" s="45">
        <v>19141423231</v>
      </c>
      <c r="I889" s="45">
        <v>142754693588</v>
      </c>
    </row>
    <row r="890" spans="1:9" ht="16" x14ac:dyDescent="0.2">
      <c r="A890" s="6">
        <v>889</v>
      </c>
      <c r="B890" s="7">
        <v>43624</v>
      </c>
      <c r="C890" s="6" t="s">
        <v>5</v>
      </c>
      <c r="D890" s="45">
        <v>8036.77</v>
      </c>
      <c r="E890" s="45">
        <v>8076.89</v>
      </c>
      <c r="F890" s="45">
        <v>7837.61</v>
      </c>
      <c r="G890" s="45">
        <v>7954.13</v>
      </c>
      <c r="H890" s="45">
        <v>16522722810</v>
      </c>
      <c r="I890" s="45">
        <v>141172841635</v>
      </c>
    </row>
    <row r="891" spans="1:9" ht="16" x14ac:dyDescent="0.2">
      <c r="A891" s="6">
        <v>890</v>
      </c>
      <c r="B891" s="7">
        <v>43625</v>
      </c>
      <c r="C891" s="6" t="s">
        <v>3</v>
      </c>
      <c r="D891" s="45">
        <v>7949.67</v>
      </c>
      <c r="E891" s="45">
        <v>7975.97</v>
      </c>
      <c r="F891" s="45">
        <v>7583.22</v>
      </c>
      <c r="G891" s="45">
        <v>7688.08</v>
      </c>
      <c r="H891" s="45">
        <v>16610726547</v>
      </c>
      <c r="I891" s="45">
        <v>136465098533</v>
      </c>
    </row>
    <row r="892" spans="1:9" ht="16" x14ac:dyDescent="0.2">
      <c r="A892" s="6">
        <v>891</v>
      </c>
      <c r="B892" s="7">
        <v>43626</v>
      </c>
      <c r="C892" s="6" t="s">
        <v>1</v>
      </c>
      <c r="D892" s="45">
        <v>7692.28</v>
      </c>
      <c r="E892" s="45">
        <v>8031.91</v>
      </c>
      <c r="F892" s="45">
        <v>7586.73</v>
      </c>
      <c r="G892" s="45">
        <v>8000.33</v>
      </c>
      <c r="H892" s="45">
        <v>18689275117</v>
      </c>
      <c r="I892" s="45">
        <v>142023351079</v>
      </c>
    </row>
    <row r="893" spans="1:9" ht="16" x14ac:dyDescent="0.2">
      <c r="A893" s="6">
        <v>892</v>
      </c>
      <c r="B893" s="7">
        <v>43627</v>
      </c>
      <c r="C893" s="6" t="s">
        <v>7</v>
      </c>
      <c r="D893" s="45">
        <v>8004.24</v>
      </c>
      <c r="E893" s="45">
        <v>8026.39</v>
      </c>
      <c r="F893" s="45">
        <v>7772.8</v>
      </c>
      <c r="G893" s="45">
        <v>7927.71</v>
      </c>
      <c r="H893" s="45">
        <v>17107279932</v>
      </c>
      <c r="I893" s="45">
        <v>140748537530</v>
      </c>
    </row>
    <row r="894" spans="1:9" ht="16" x14ac:dyDescent="0.2">
      <c r="A894" s="6">
        <v>893</v>
      </c>
      <c r="B894" s="7">
        <v>43628</v>
      </c>
      <c r="C894" s="6" t="s">
        <v>6</v>
      </c>
      <c r="D894" s="45">
        <v>7925.43</v>
      </c>
      <c r="E894" s="45">
        <v>8196.65</v>
      </c>
      <c r="F894" s="45">
        <v>7862.36</v>
      </c>
      <c r="G894" s="45">
        <v>8145.86</v>
      </c>
      <c r="H894" s="45">
        <v>19034432883</v>
      </c>
      <c r="I894" s="45">
        <v>144634684711</v>
      </c>
    </row>
    <row r="895" spans="1:9" ht="16" x14ac:dyDescent="0.2">
      <c r="A895" s="6">
        <v>894</v>
      </c>
      <c r="B895" s="7">
        <v>43629</v>
      </c>
      <c r="C895" s="6" t="s">
        <v>2</v>
      </c>
      <c r="D895" s="45">
        <v>8145.55</v>
      </c>
      <c r="E895" s="45">
        <v>8311.57</v>
      </c>
      <c r="F895" s="45">
        <v>8087.06</v>
      </c>
      <c r="G895" s="45">
        <v>8230.92</v>
      </c>
      <c r="H895" s="45">
        <v>18669407147</v>
      </c>
      <c r="I895" s="45">
        <v>146160317148</v>
      </c>
    </row>
    <row r="896" spans="1:9" ht="16" x14ac:dyDescent="0.2">
      <c r="A896" s="6">
        <v>895</v>
      </c>
      <c r="B896" s="7">
        <v>43630</v>
      </c>
      <c r="C896" s="6" t="s">
        <v>4</v>
      </c>
      <c r="D896" s="45">
        <v>8230.9</v>
      </c>
      <c r="E896" s="45">
        <v>8710.64</v>
      </c>
      <c r="F896" s="45">
        <v>8183.39</v>
      </c>
      <c r="G896" s="45">
        <v>8693.83</v>
      </c>
      <c r="H896" s="45">
        <v>19831162906</v>
      </c>
      <c r="I896" s="45">
        <v>154398880249</v>
      </c>
    </row>
    <row r="897" spans="1:9" ht="16" x14ac:dyDescent="0.2">
      <c r="A897" s="6">
        <v>896</v>
      </c>
      <c r="B897" s="7">
        <v>43631</v>
      </c>
      <c r="C897" s="6" t="s">
        <v>5</v>
      </c>
      <c r="D897" s="45">
        <v>8689.75</v>
      </c>
      <c r="E897" s="45">
        <v>8859.1299999999992</v>
      </c>
      <c r="F897" s="45">
        <v>8618.4</v>
      </c>
      <c r="G897" s="45">
        <v>8838.3799999999992</v>
      </c>
      <c r="H897" s="45">
        <v>18371033226</v>
      </c>
      <c r="I897" s="45">
        <v>156982138835</v>
      </c>
    </row>
    <row r="898" spans="1:9" ht="16" x14ac:dyDescent="0.2">
      <c r="A898" s="6">
        <v>897</v>
      </c>
      <c r="B898" s="7">
        <v>43632</v>
      </c>
      <c r="C898" s="6" t="s">
        <v>3</v>
      </c>
      <c r="D898" s="45">
        <v>8841.44</v>
      </c>
      <c r="E898" s="45">
        <v>9335.8700000000008</v>
      </c>
      <c r="F898" s="45">
        <v>8814.56</v>
      </c>
      <c r="G898" s="45">
        <v>8994.49</v>
      </c>
      <c r="H898" s="45">
        <v>23348550311</v>
      </c>
      <c r="I898" s="45">
        <v>159769423370</v>
      </c>
    </row>
    <row r="899" spans="1:9" ht="16" x14ac:dyDescent="0.2">
      <c r="A899" s="6">
        <v>898</v>
      </c>
      <c r="B899" s="7">
        <v>43633</v>
      </c>
      <c r="C899" s="6" t="s">
        <v>1</v>
      </c>
      <c r="D899" s="45">
        <v>8988.92</v>
      </c>
      <c r="E899" s="45">
        <v>9416.41</v>
      </c>
      <c r="F899" s="45">
        <v>8988.92</v>
      </c>
      <c r="G899" s="45">
        <v>9320.35</v>
      </c>
      <c r="H899" s="45">
        <v>15562951919</v>
      </c>
      <c r="I899" s="45">
        <v>165573372261</v>
      </c>
    </row>
    <row r="900" spans="1:9" ht="16" x14ac:dyDescent="0.2">
      <c r="A900" s="6">
        <v>899</v>
      </c>
      <c r="B900" s="7">
        <v>43634</v>
      </c>
      <c r="C900" s="6" t="s">
        <v>7</v>
      </c>
      <c r="D900" s="45">
        <v>9335.4699999999993</v>
      </c>
      <c r="E900" s="45">
        <v>9348.3700000000008</v>
      </c>
      <c r="F900" s="45">
        <v>9004.9</v>
      </c>
      <c r="G900" s="45">
        <v>9081.76</v>
      </c>
      <c r="H900" s="45">
        <v>15848210536</v>
      </c>
      <c r="I900" s="45">
        <v>161353637186</v>
      </c>
    </row>
    <row r="901" spans="1:9" ht="16" x14ac:dyDescent="0.2">
      <c r="A901" s="6">
        <v>900</v>
      </c>
      <c r="B901" s="7">
        <v>43635</v>
      </c>
      <c r="C901" s="6" t="s">
        <v>6</v>
      </c>
      <c r="D901" s="45">
        <v>9078.73</v>
      </c>
      <c r="E901" s="45">
        <v>9299.6200000000008</v>
      </c>
      <c r="F901" s="45">
        <v>9070.4</v>
      </c>
      <c r="G901" s="45">
        <v>9273.52</v>
      </c>
      <c r="H901" s="45">
        <v>15546809946</v>
      </c>
      <c r="I901" s="45">
        <v>164780855869</v>
      </c>
    </row>
    <row r="902" spans="1:9" ht="16" x14ac:dyDescent="0.2">
      <c r="A902" s="6">
        <v>901</v>
      </c>
      <c r="B902" s="7">
        <v>43636</v>
      </c>
      <c r="C902" s="6" t="s">
        <v>2</v>
      </c>
      <c r="D902" s="45">
        <v>9273.06</v>
      </c>
      <c r="E902" s="45">
        <v>9594.42</v>
      </c>
      <c r="F902" s="45">
        <v>9232.48</v>
      </c>
      <c r="G902" s="45">
        <v>9527.16</v>
      </c>
      <c r="H902" s="45">
        <v>17846823784</v>
      </c>
      <c r="I902" s="45">
        <v>169304784791</v>
      </c>
    </row>
    <row r="903" spans="1:9" ht="16" x14ac:dyDescent="0.2">
      <c r="A903" s="6">
        <v>902</v>
      </c>
      <c r="B903" s="7">
        <v>43637</v>
      </c>
      <c r="C903" s="6" t="s">
        <v>4</v>
      </c>
      <c r="D903" s="45">
        <v>9525.07</v>
      </c>
      <c r="E903" s="45">
        <v>10144.56</v>
      </c>
      <c r="F903" s="45">
        <v>9525.07</v>
      </c>
      <c r="G903" s="45">
        <v>10144.56</v>
      </c>
      <c r="H903" s="45">
        <v>20624008643</v>
      </c>
      <c r="I903" s="45">
        <v>180293241528</v>
      </c>
    </row>
    <row r="904" spans="1:9" ht="16" x14ac:dyDescent="0.2">
      <c r="A904" s="6">
        <v>903</v>
      </c>
      <c r="B904" s="7">
        <v>43638</v>
      </c>
      <c r="C904" s="6" t="s">
        <v>5</v>
      </c>
      <c r="D904" s="45">
        <v>10175.92</v>
      </c>
      <c r="E904" s="45">
        <v>11157.35</v>
      </c>
      <c r="F904" s="45">
        <v>10107.040000000001</v>
      </c>
      <c r="G904" s="45">
        <v>10701.69</v>
      </c>
      <c r="H904" s="45">
        <v>29995204861</v>
      </c>
      <c r="I904" s="45">
        <v>190214124824</v>
      </c>
    </row>
    <row r="905" spans="1:9" ht="16" x14ac:dyDescent="0.2">
      <c r="A905" s="6">
        <v>904</v>
      </c>
      <c r="B905" s="7">
        <v>43639</v>
      </c>
      <c r="C905" s="6" t="s">
        <v>3</v>
      </c>
      <c r="D905" s="45">
        <v>10696.69</v>
      </c>
      <c r="E905" s="45">
        <v>11246.14</v>
      </c>
      <c r="F905" s="45">
        <v>10556.1</v>
      </c>
      <c r="G905" s="45">
        <v>10855.37</v>
      </c>
      <c r="H905" s="45">
        <v>20998326502</v>
      </c>
      <c r="I905" s="45">
        <v>192970090355</v>
      </c>
    </row>
    <row r="906" spans="1:9" ht="16" x14ac:dyDescent="0.2">
      <c r="A906" s="6">
        <v>905</v>
      </c>
      <c r="B906" s="7">
        <v>43640</v>
      </c>
      <c r="C906" s="6" t="s">
        <v>1</v>
      </c>
      <c r="D906" s="45">
        <v>10853.74</v>
      </c>
      <c r="E906" s="45">
        <v>11065.9</v>
      </c>
      <c r="F906" s="45">
        <v>10610.43</v>
      </c>
      <c r="G906" s="45">
        <v>11011.1</v>
      </c>
      <c r="H906" s="45">
        <v>19271652365</v>
      </c>
      <c r="I906" s="45">
        <v>195762668679</v>
      </c>
    </row>
    <row r="907" spans="1:9" ht="16" x14ac:dyDescent="0.2">
      <c r="A907" s="6">
        <v>906</v>
      </c>
      <c r="B907" s="7">
        <v>43641</v>
      </c>
      <c r="C907" s="6" t="s">
        <v>7</v>
      </c>
      <c r="D907" s="45">
        <v>11007.2</v>
      </c>
      <c r="E907" s="45">
        <v>11790.92</v>
      </c>
      <c r="F907" s="45">
        <v>11007.2</v>
      </c>
      <c r="G907" s="45">
        <v>11790.92</v>
      </c>
      <c r="H907" s="45">
        <v>24879684533</v>
      </c>
      <c r="I907" s="45">
        <v>209647943360</v>
      </c>
    </row>
    <row r="908" spans="1:9" ht="16" x14ac:dyDescent="0.2">
      <c r="A908" s="6">
        <v>907</v>
      </c>
      <c r="B908" s="7">
        <v>43642</v>
      </c>
      <c r="C908" s="6" t="s">
        <v>6</v>
      </c>
      <c r="D908" s="45">
        <v>11778.58</v>
      </c>
      <c r="E908" s="45">
        <v>13796.49</v>
      </c>
      <c r="F908" s="45">
        <v>11755.6</v>
      </c>
      <c r="G908" s="45">
        <v>13016.23</v>
      </c>
      <c r="H908" s="45">
        <v>45105733173</v>
      </c>
      <c r="I908" s="45">
        <v>231462117209</v>
      </c>
    </row>
    <row r="909" spans="1:9" ht="16" x14ac:dyDescent="0.2">
      <c r="A909" s="6">
        <v>908</v>
      </c>
      <c r="B909" s="7">
        <v>43643</v>
      </c>
      <c r="C909" s="6" t="s">
        <v>2</v>
      </c>
      <c r="D909" s="45">
        <v>13017.12</v>
      </c>
      <c r="E909" s="45">
        <v>13311.14</v>
      </c>
      <c r="F909" s="45">
        <v>10491.85</v>
      </c>
      <c r="G909" s="45">
        <v>11182.81</v>
      </c>
      <c r="H909" s="45">
        <v>39977475223</v>
      </c>
      <c r="I909" s="45">
        <v>198878940964</v>
      </c>
    </row>
    <row r="910" spans="1:9" ht="16" x14ac:dyDescent="0.2">
      <c r="A910" s="6">
        <v>909</v>
      </c>
      <c r="B910" s="7">
        <v>43644</v>
      </c>
      <c r="C910" s="6" t="s">
        <v>4</v>
      </c>
      <c r="D910" s="45">
        <v>11162.17</v>
      </c>
      <c r="E910" s="45">
        <v>12445.18</v>
      </c>
      <c r="F910" s="45">
        <v>10914.49</v>
      </c>
      <c r="G910" s="45">
        <v>12407.33</v>
      </c>
      <c r="H910" s="45">
        <v>35087757766</v>
      </c>
      <c r="I910" s="45">
        <v>220681459666</v>
      </c>
    </row>
    <row r="911" spans="1:9" ht="16" x14ac:dyDescent="0.2">
      <c r="A911" s="6">
        <v>910</v>
      </c>
      <c r="B911" s="7">
        <v>43645</v>
      </c>
      <c r="C911" s="6" t="s">
        <v>5</v>
      </c>
      <c r="D911" s="45">
        <v>12400.76</v>
      </c>
      <c r="E911" s="45">
        <v>12400.91</v>
      </c>
      <c r="F911" s="45">
        <v>11508.38</v>
      </c>
      <c r="G911" s="45">
        <v>11959.37</v>
      </c>
      <c r="H911" s="45">
        <v>29923961128</v>
      </c>
      <c r="I911" s="45">
        <v>212739713110</v>
      </c>
    </row>
    <row r="912" spans="1:9" ht="16" x14ac:dyDescent="0.2">
      <c r="A912" s="6">
        <v>911</v>
      </c>
      <c r="B912" s="7">
        <v>43646</v>
      </c>
      <c r="C912" s="6" t="s">
        <v>3</v>
      </c>
      <c r="D912" s="45">
        <v>11931.99</v>
      </c>
      <c r="E912" s="45">
        <v>12178.38</v>
      </c>
      <c r="F912" s="45">
        <v>10799.01</v>
      </c>
      <c r="G912" s="45">
        <v>10817.16</v>
      </c>
      <c r="H912" s="45">
        <v>27256473494</v>
      </c>
      <c r="I912" s="45">
        <v>192442065810</v>
      </c>
    </row>
    <row r="913" spans="1:9" ht="16" x14ac:dyDescent="0.2">
      <c r="A913" s="6">
        <v>912</v>
      </c>
      <c r="B913" s="7">
        <v>43647</v>
      </c>
      <c r="C913" s="6" t="s">
        <v>1</v>
      </c>
      <c r="D913" s="45">
        <v>10796.93</v>
      </c>
      <c r="E913" s="45">
        <v>11206.44</v>
      </c>
      <c r="F913" s="45">
        <v>10089.31</v>
      </c>
      <c r="G913" s="45">
        <v>10583.13</v>
      </c>
      <c r="H913" s="45">
        <v>29378589324</v>
      </c>
      <c r="I913" s="45">
        <v>188297637574</v>
      </c>
    </row>
    <row r="914" spans="1:9" ht="16" x14ac:dyDescent="0.2">
      <c r="A914" s="6">
        <v>913</v>
      </c>
      <c r="B914" s="7">
        <v>43648</v>
      </c>
      <c r="C914" s="6" t="s">
        <v>7</v>
      </c>
      <c r="D914" s="45">
        <v>10588.68</v>
      </c>
      <c r="E914" s="45">
        <v>10912.19</v>
      </c>
      <c r="F914" s="45">
        <v>9737.8799999999992</v>
      </c>
      <c r="G914" s="45">
        <v>10801.68</v>
      </c>
      <c r="H914" s="45">
        <v>31015895223</v>
      </c>
      <c r="I914" s="45">
        <v>192206536806</v>
      </c>
    </row>
    <row r="915" spans="1:9" ht="16" x14ac:dyDescent="0.2">
      <c r="A915" s="6">
        <v>914</v>
      </c>
      <c r="B915" s="7">
        <v>43649</v>
      </c>
      <c r="C915" s="6" t="s">
        <v>6</v>
      </c>
      <c r="D915" s="45">
        <v>10818.16</v>
      </c>
      <c r="E915" s="45">
        <v>11968.08</v>
      </c>
      <c r="F915" s="45">
        <v>10818.16</v>
      </c>
      <c r="G915" s="45">
        <v>11961.27</v>
      </c>
      <c r="H915" s="45">
        <v>30796494294</v>
      </c>
      <c r="I915" s="45">
        <v>212867079175</v>
      </c>
    </row>
    <row r="916" spans="1:9" ht="16" x14ac:dyDescent="0.2">
      <c r="A916" s="6">
        <v>915</v>
      </c>
      <c r="B916" s="7">
        <v>43650</v>
      </c>
      <c r="C916" s="6" t="s">
        <v>2</v>
      </c>
      <c r="D916" s="45">
        <v>11972.72</v>
      </c>
      <c r="E916" s="45">
        <v>12006.08</v>
      </c>
      <c r="F916" s="45">
        <v>11166.57</v>
      </c>
      <c r="G916" s="45">
        <v>11215.44</v>
      </c>
      <c r="H916" s="45">
        <v>25920294033</v>
      </c>
      <c r="I916" s="45">
        <v>199617404432</v>
      </c>
    </row>
    <row r="917" spans="1:9" ht="16" x14ac:dyDescent="0.2">
      <c r="A917" s="6">
        <v>916</v>
      </c>
      <c r="B917" s="7">
        <v>43651</v>
      </c>
      <c r="C917" s="6" t="s">
        <v>4</v>
      </c>
      <c r="D917" s="45">
        <v>11203.1</v>
      </c>
      <c r="E917" s="45">
        <v>11395.66</v>
      </c>
      <c r="F917" s="45">
        <v>10874.96</v>
      </c>
      <c r="G917" s="45">
        <v>10978.46</v>
      </c>
      <c r="H917" s="45">
        <v>23838480210</v>
      </c>
      <c r="I917" s="45">
        <v>195424678267</v>
      </c>
    </row>
    <row r="918" spans="1:9" ht="16" x14ac:dyDescent="0.2">
      <c r="A918" s="6">
        <v>917</v>
      </c>
      <c r="B918" s="7">
        <v>43652</v>
      </c>
      <c r="C918" s="6" t="s">
        <v>5</v>
      </c>
      <c r="D918" s="45">
        <v>10982.54</v>
      </c>
      <c r="E918" s="45">
        <v>11620.97</v>
      </c>
      <c r="F918" s="45">
        <v>10982.54</v>
      </c>
      <c r="G918" s="45">
        <v>11208.55</v>
      </c>
      <c r="H918" s="45">
        <v>21092024306</v>
      </c>
      <c r="I918" s="45">
        <v>199546110914</v>
      </c>
    </row>
    <row r="919" spans="1:9" ht="16" x14ac:dyDescent="0.2">
      <c r="A919" s="6">
        <v>918</v>
      </c>
      <c r="B919" s="7">
        <v>43653</v>
      </c>
      <c r="C919" s="6" t="s">
        <v>3</v>
      </c>
      <c r="D919" s="45">
        <v>11217.62</v>
      </c>
      <c r="E919" s="45">
        <v>11541.62</v>
      </c>
      <c r="F919" s="45">
        <v>11148.8</v>
      </c>
      <c r="G919" s="45">
        <v>11450.85</v>
      </c>
      <c r="H919" s="45">
        <v>19369044277</v>
      </c>
      <c r="I919" s="45">
        <v>203881891346</v>
      </c>
    </row>
    <row r="920" spans="1:9" ht="16" x14ac:dyDescent="0.2">
      <c r="A920" s="6">
        <v>919</v>
      </c>
      <c r="B920" s="7">
        <v>43654</v>
      </c>
      <c r="C920" s="6" t="s">
        <v>1</v>
      </c>
      <c r="D920" s="45">
        <v>11446.6</v>
      </c>
      <c r="E920" s="45">
        <v>12345.83</v>
      </c>
      <c r="F920" s="45">
        <v>11393.37</v>
      </c>
      <c r="G920" s="45">
        <v>12285.96</v>
      </c>
      <c r="H920" s="45">
        <v>23482551458</v>
      </c>
      <c r="I920" s="45">
        <v>218778355444</v>
      </c>
    </row>
    <row r="921" spans="1:9" ht="16" x14ac:dyDescent="0.2">
      <c r="A921" s="6">
        <v>920</v>
      </c>
      <c r="B921" s="7">
        <v>43655</v>
      </c>
      <c r="C921" s="6" t="s">
        <v>7</v>
      </c>
      <c r="D921" s="45">
        <v>12284.33</v>
      </c>
      <c r="E921" s="45">
        <v>12779.13</v>
      </c>
      <c r="F921" s="45">
        <v>12233.26</v>
      </c>
      <c r="G921" s="45">
        <v>12573.81</v>
      </c>
      <c r="H921" s="45">
        <v>28167921523</v>
      </c>
      <c r="I921" s="45">
        <v>223928128583</v>
      </c>
    </row>
    <row r="922" spans="1:9" ht="16" x14ac:dyDescent="0.2">
      <c r="A922" s="6">
        <v>921</v>
      </c>
      <c r="B922" s="7">
        <v>43656</v>
      </c>
      <c r="C922" s="6" t="s">
        <v>6</v>
      </c>
      <c r="D922" s="45">
        <v>12571.54</v>
      </c>
      <c r="E922" s="45">
        <v>13129.53</v>
      </c>
      <c r="F922" s="45">
        <v>11710.98</v>
      </c>
      <c r="G922" s="45">
        <v>12156.51</v>
      </c>
      <c r="H922" s="45">
        <v>33627574244</v>
      </c>
      <c r="I922" s="45">
        <v>216515999522</v>
      </c>
    </row>
    <row r="923" spans="1:9" ht="16" x14ac:dyDescent="0.2">
      <c r="A923" s="6">
        <v>922</v>
      </c>
      <c r="B923" s="7">
        <v>43657</v>
      </c>
      <c r="C923" s="6" t="s">
        <v>2</v>
      </c>
      <c r="D923" s="45">
        <v>12139.71</v>
      </c>
      <c r="E923" s="45">
        <v>12144.62</v>
      </c>
      <c r="F923" s="45">
        <v>11158.92</v>
      </c>
      <c r="G923" s="45">
        <v>11358.66</v>
      </c>
      <c r="H923" s="45">
        <v>28595327690</v>
      </c>
      <c r="I923" s="45">
        <v>202324174692</v>
      </c>
    </row>
    <row r="924" spans="1:9" ht="16" x14ac:dyDescent="0.2">
      <c r="A924" s="6">
        <v>923</v>
      </c>
      <c r="B924" s="7">
        <v>43658</v>
      </c>
      <c r="C924" s="6" t="s">
        <v>4</v>
      </c>
      <c r="D924" s="45">
        <v>11354.3</v>
      </c>
      <c r="E924" s="45">
        <v>11905.49</v>
      </c>
      <c r="F924" s="45">
        <v>11179.14</v>
      </c>
      <c r="G924" s="45">
        <v>11815.99</v>
      </c>
      <c r="H924" s="45">
        <v>23534692797</v>
      </c>
      <c r="I924" s="45">
        <v>210494417832</v>
      </c>
    </row>
    <row r="925" spans="1:9" ht="16" x14ac:dyDescent="0.2">
      <c r="A925" s="6">
        <v>924</v>
      </c>
      <c r="B925" s="7">
        <v>43659</v>
      </c>
      <c r="C925" s="6" t="s">
        <v>5</v>
      </c>
      <c r="D925" s="45">
        <v>11813.13</v>
      </c>
      <c r="E925" s="45">
        <v>11841.96</v>
      </c>
      <c r="F925" s="45">
        <v>10908.48</v>
      </c>
      <c r="G925" s="45">
        <v>11392.38</v>
      </c>
      <c r="H925" s="45">
        <v>21042616384</v>
      </c>
      <c r="I925" s="45">
        <v>202968191001</v>
      </c>
    </row>
    <row r="926" spans="1:9" ht="16" x14ac:dyDescent="0.2">
      <c r="A926" s="6">
        <v>925</v>
      </c>
      <c r="B926" s="7">
        <v>43660</v>
      </c>
      <c r="C926" s="6" t="s">
        <v>3</v>
      </c>
      <c r="D926" s="45">
        <v>11381.02</v>
      </c>
      <c r="E926" s="45">
        <v>11451.2</v>
      </c>
      <c r="F926" s="45">
        <v>10234.58</v>
      </c>
      <c r="G926" s="45">
        <v>10256.06</v>
      </c>
      <c r="H926" s="45">
        <v>22486000001</v>
      </c>
      <c r="I926" s="45">
        <v>182741933552</v>
      </c>
    </row>
    <row r="927" spans="1:9" ht="16" x14ac:dyDescent="0.2">
      <c r="A927" s="6">
        <v>926</v>
      </c>
      <c r="B927" s="7">
        <v>43661</v>
      </c>
      <c r="C927" s="6" t="s">
        <v>1</v>
      </c>
      <c r="D927" s="45">
        <v>10257.84</v>
      </c>
      <c r="E927" s="45">
        <v>11052.77</v>
      </c>
      <c r="F927" s="45">
        <v>9992.01</v>
      </c>
      <c r="G927" s="45">
        <v>10895.09</v>
      </c>
      <c r="H927" s="45">
        <v>25384047207</v>
      </c>
      <c r="I927" s="45">
        <v>194147627475</v>
      </c>
    </row>
    <row r="928" spans="1:9" ht="16" x14ac:dyDescent="0.2">
      <c r="A928" s="6">
        <v>927</v>
      </c>
      <c r="B928" s="7">
        <v>43662</v>
      </c>
      <c r="C928" s="6" t="s">
        <v>7</v>
      </c>
      <c r="D928" s="45">
        <v>10896.65</v>
      </c>
      <c r="E928" s="45">
        <v>10996.63</v>
      </c>
      <c r="F928" s="45">
        <v>9448.11</v>
      </c>
      <c r="G928" s="45">
        <v>9477.64</v>
      </c>
      <c r="H928" s="45">
        <v>24151199070</v>
      </c>
      <c r="I928" s="45">
        <v>168908640950</v>
      </c>
    </row>
    <row r="929" spans="1:9" ht="16" x14ac:dyDescent="0.2">
      <c r="A929" s="6">
        <v>928</v>
      </c>
      <c r="B929" s="7">
        <v>43663</v>
      </c>
      <c r="C929" s="6" t="s">
        <v>6</v>
      </c>
      <c r="D929" s="45">
        <v>9471.2099999999991</v>
      </c>
      <c r="E929" s="45">
        <v>9963.1299999999992</v>
      </c>
      <c r="F929" s="45">
        <v>9163.1299999999992</v>
      </c>
      <c r="G929" s="45">
        <v>9693.7999999999993</v>
      </c>
      <c r="H929" s="45">
        <v>24569921549</v>
      </c>
      <c r="I929" s="45">
        <v>172777250515</v>
      </c>
    </row>
    <row r="930" spans="1:9" ht="16" x14ac:dyDescent="0.2">
      <c r="A930" s="6">
        <v>929</v>
      </c>
      <c r="B930" s="7">
        <v>43664</v>
      </c>
      <c r="C930" s="6" t="s">
        <v>2</v>
      </c>
      <c r="D930" s="45">
        <v>9698.5</v>
      </c>
      <c r="E930" s="45">
        <v>10736.84</v>
      </c>
      <c r="F930" s="45">
        <v>9376.7999999999993</v>
      </c>
      <c r="G930" s="45">
        <v>10666.48</v>
      </c>
      <c r="H930" s="45">
        <v>25187024648</v>
      </c>
      <c r="I930" s="45">
        <v>190129918121</v>
      </c>
    </row>
    <row r="931" spans="1:9" ht="16" x14ac:dyDescent="0.2">
      <c r="A931" s="6">
        <v>930</v>
      </c>
      <c r="B931" s="7">
        <v>43665</v>
      </c>
      <c r="C931" s="6" t="s">
        <v>4</v>
      </c>
      <c r="D931" s="45">
        <v>10653.96</v>
      </c>
      <c r="E931" s="45">
        <v>10716.98</v>
      </c>
      <c r="F931" s="45">
        <v>10229.629999999999</v>
      </c>
      <c r="G931" s="45">
        <v>10530.73</v>
      </c>
      <c r="H931" s="45">
        <v>20727426310</v>
      </c>
      <c r="I931" s="45">
        <v>187725578628</v>
      </c>
    </row>
    <row r="932" spans="1:9" ht="16" x14ac:dyDescent="0.2">
      <c r="A932" s="6">
        <v>931</v>
      </c>
      <c r="B932" s="7">
        <v>43666</v>
      </c>
      <c r="C932" s="6" t="s">
        <v>5</v>
      </c>
      <c r="D932" s="45">
        <v>10525.82</v>
      </c>
      <c r="E932" s="45">
        <v>11048.66</v>
      </c>
      <c r="F932" s="45">
        <v>10451.280000000001</v>
      </c>
      <c r="G932" s="45">
        <v>10767.14</v>
      </c>
      <c r="H932" s="45">
        <v>20206615155</v>
      </c>
      <c r="I932" s="45">
        <v>191963691255</v>
      </c>
    </row>
    <row r="933" spans="1:9" ht="16" x14ac:dyDescent="0.2">
      <c r="A933" s="6">
        <v>932</v>
      </c>
      <c r="B933" s="7">
        <v>43667</v>
      </c>
      <c r="C933" s="6" t="s">
        <v>3</v>
      </c>
      <c r="D933" s="45">
        <v>10777.53</v>
      </c>
      <c r="E933" s="45">
        <v>10841.89</v>
      </c>
      <c r="F933" s="45">
        <v>10389.6</v>
      </c>
      <c r="G933" s="45">
        <v>10599.11</v>
      </c>
      <c r="H933" s="45">
        <v>17130580467</v>
      </c>
      <c r="I933" s="45">
        <v>188987475962</v>
      </c>
    </row>
    <row r="934" spans="1:9" ht="16" x14ac:dyDescent="0.2">
      <c r="A934" s="6">
        <v>933</v>
      </c>
      <c r="B934" s="7">
        <v>43668</v>
      </c>
      <c r="C934" s="6" t="s">
        <v>1</v>
      </c>
      <c r="D934" s="45">
        <v>10596.95</v>
      </c>
      <c r="E934" s="45">
        <v>10651.79</v>
      </c>
      <c r="F934" s="45">
        <v>10154.92</v>
      </c>
      <c r="G934" s="45">
        <v>10343.11</v>
      </c>
      <c r="H934" s="45">
        <v>16334414913</v>
      </c>
      <c r="I934" s="45">
        <v>184443440748</v>
      </c>
    </row>
    <row r="935" spans="1:9" ht="16" x14ac:dyDescent="0.2">
      <c r="A935" s="6">
        <v>934</v>
      </c>
      <c r="B935" s="7">
        <v>43669</v>
      </c>
      <c r="C935" s="6" t="s">
        <v>7</v>
      </c>
      <c r="D935" s="45">
        <v>10346.75</v>
      </c>
      <c r="E935" s="45">
        <v>10346.75</v>
      </c>
      <c r="F935" s="45">
        <v>9883.6</v>
      </c>
      <c r="G935" s="45">
        <v>9900.77</v>
      </c>
      <c r="H935" s="45">
        <v>17851916995</v>
      </c>
      <c r="I935" s="45">
        <v>176572890702</v>
      </c>
    </row>
    <row r="936" spans="1:9" ht="16" x14ac:dyDescent="0.2">
      <c r="A936" s="6">
        <v>935</v>
      </c>
      <c r="B936" s="7">
        <v>43670</v>
      </c>
      <c r="C936" s="6" t="s">
        <v>6</v>
      </c>
      <c r="D936" s="45">
        <v>9887.73</v>
      </c>
      <c r="E936" s="45">
        <v>9908.7999999999993</v>
      </c>
      <c r="F936" s="45">
        <v>9614.31</v>
      </c>
      <c r="G936" s="45">
        <v>9811.93</v>
      </c>
      <c r="H936" s="45">
        <v>17398734322</v>
      </c>
      <c r="I936" s="45">
        <v>175005760794</v>
      </c>
    </row>
    <row r="937" spans="1:9" ht="16" x14ac:dyDescent="0.2">
      <c r="A937" s="6">
        <v>936</v>
      </c>
      <c r="B937" s="7">
        <v>43671</v>
      </c>
      <c r="C937" s="6" t="s">
        <v>2</v>
      </c>
      <c r="D937" s="45">
        <v>9809.1</v>
      </c>
      <c r="E937" s="45">
        <v>10154.25</v>
      </c>
      <c r="F937" s="45">
        <v>9773.9599999999991</v>
      </c>
      <c r="G937" s="45">
        <v>9911.84</v>
      </c>
      <c r="H937" s="45">
        <v>15821952090</v>
      </c>
      <c r="I937" s="45">
        <v>176806451137</v>
      </c>
    </row>
    <row r="938" spans="1:9" ht="16" x14ac:dyDescent="0.2">
      <c r="A938" s="6">
        <v>937</v>
      </c>
      <c r="B938" s="7">
        <v>43672</v>
      </c>
      <c r="C938" s="6" t="s">
        <v>4</v>
      </c>
      <c r="D938" s="45">
        <v>9913.1299999999992</v>
      </c>
      <c r="E938" s="45">
        <v>9916.52</v>
      </c>
      <c r="F938" s="45">
        <v>9717.98</v>
      </c>
      <c r="G938" s="45">
        <v>9870.2999999999993</v>
      </c>
      <c r="H938" s="45">
        <v>14495714483</v>
      </c>
      <c r="I938" s="45">
        <v>176085968354</v>
      </c>
    </row>
    <row r="939" spans="1:9" ht="16" x14ac:dyDescent="0.2">
      <c r="A939" s="6">
        <v>938</v>
      </c>
      <c r="B939" s="7">
        <v>43673</v>
      </c>
      <c r="C939" s="6" t="s">
        <v>5</v>
      </c>
      <c r="D939" s="45">
        <v>9871.16</v>
      </c>
      <c r="E939" s="45">
        <v>10167.32</v>
      </c>
      <c r="F939" s="45">
        <v>9411.52</v>
      </c>
      <c r="G939" s="45">
        <v>9477.68</v>
      </c>
      <c r="H939" s="45">
        <v>16817809536</v>
      </c>
      <c r="I939" s="45">
        <v>169099540423</v>
      </c>
    </row>
    <row r="940" spans="1:9" ht="16" x14ac:dyDescent="0.2">
      <c r="A940" s="6">
        <v>939</v>
      </c>
      <c r="B940" s="7">
        <v>43674</v>
      </c>
      <c r="C940" s="6" t="s">
        <v>3</v>
      </c>
      <c r="D940" s="45">
        <v>9491.6299999999992</v>
      </c>
      <c r="E940" s="45">
        <v>9575.5499999999993</v>
      </c>
      <c r="F940" s="45">
        <v>9252.2999999999993</v>
      </c>
      <c r="G940" s="45">
        <v>9552.86</v>
      </c>
      <c r="H940" s="45">
        <v>13738687093</v>
      </c>
      <c r="I940" s="45">
        <v>170461958074</v>
      </c>
    </row>
    <row r="941" spans="1:9" ht="16" x14ac:dyDescent="0.2">
      <c r="A941" s="6">
        <v>940</v>
      </c>
      <c r="B941" s="7">
        <v>43675</v>
      </c>
      <c r="C941" s="6" t="s">
        <v>1</v>
      </c>
      <c r="D941" s="45">
        <v>9548.18</v>
      </c>
      <c r="E941" s="45">
        <v>9681.65</v>
      </c>
      <c r="F941" s="45">
        <v>9472.9500000000007</v>
      </c>
      <c r="G941" s="45">
        <v>9519.15</v>
      </c>
      <c r="H941" s="45">
        <v>13791445323</v>
      </c>
      <c r="I941" s="45">
        <v>169880343827</v>
      </c>
    </row>
    <row r="942" spans="1:9" ht="16" x14ac:dyDescent="0.2">
      <c r="A942" s="6">
        <v>941</v>
      </c>
      <c r="B942" s="7">
        <v>43676</v>
      </c>
      <c r="C942" s="6" t="s">
        <v>7</v>
      </c>
      <c r="D942" s="45">
        <v>9522.33</v>
      </c>
      <c r="E942" s="45">
        <v>9701.76</v>
      </c>
      <c r="F942" s="45">
        <v>9437.34</v>
      </c>
      <c r="G942" s="45">
        <v>9607.42</v>
      </c>
      <c r="H942" s="45">
        <v>13829811132</v>
      </c>
      <c r="I942" s="45">
        <v>171472452506</v>
      </c>
    </row>
    <row r="943" spans="1:9" ht="16" x14ac:dyDescent="0.2">
      <c r="A943" s="6">
        <v>942</v>
      </c>
      <c r="B943" s="7">
        <v>43677</v>
      </c>
      <c r="C943" s="6" t="s">
        <v>6</v>
      </c>
      <c r="D943" s="45">
        <v>9604.0499999999993</v>
      </c>
      <c r="E943" s="45">
        <v>10085.629999999999</v>
      </c>
      <c r="F943" s="45">
        <v>9598.1</v>
      </c>
      <c r="G943" s="45">
        <v>10085.629999999999</v>
      </c>
      <c r="H943" s="45">
        <v>16631520648</v>
      </c>
      <c r="I943" s="45">
        <v>180028959603</v>
      </c>
    </row>
    <row r="944" spans="1:9" ht="16" x14ac:dyDescent="0.2">
      <c r="A944" s="6">
        <v>943</v>
      </c>
      <c r="B944" s="7">
        <v>43678</v>
      </c>
      <c r="C944" s="6" t="s">
        <v>2</v>
      </c>
      <c r="D944" s="45">
        <v>10077.44</v>
      </c>
      <c r="E944" s="45">
        <v>10446.92</v>
      </c>
      <c r="F944" s="45">
        <v>9922.02</v>
      </c>
      <c r="G944" s="45">
        <v>10399.67</v>
      </c>
      <c r="H944" s="45">
        <v>17165337858</v>
      </c>
      <c r="I944" s="45">
        <v>185653203391</v>
      </c>
    </row>
    <row r="945" spans="1:9" ht="16" x14ac:dyDescent="0.2">
      <c r="A945" s="6">
        <v>944</v>
      </c>
      <c r="B945" s="7">
        <v>43679</v>
      </c>
      <c r="C945" s="6" t="s">
        <v>4</v>
      </c>
      <c r="D945" s="45">
        <v>10402.040000000001</v>
      </c>
      <c r="E945" s="45">
        <v>10657.95</v>
      </c>
      <c r="F945" s="45">
        <v>10371.01</v>
      </c>
      <c r="G945" s="45">
        <v>10518.17</v>
      </c>
      <c r="H945" s="45">
        <v>17489094082</v>
      </c>
      <c r="I945" s="45">
        <v>187791090996</v>
      </c>
    </row>
    <row r="946" spans="1:9" ht="16" x14ac:dyDescent="0.2">
      <c r="A946" s="6">
        <v>945</v>
      </c>
      <c r="B946" s="7">
        <v>43680</v>
      </c>
      <c r="C946" s="6" t="s">
        <v>5</v>
      </c>
      <c r="D946" s="45">
        <v>10519.28</v>
      </c>
      <c r="E946" s="45">
        <v>10946.78</v>
      </c>
      <c r="F946" s="45">
        <v>10503.5</v>
      </c>
      <c r="G946" s="45">
        <v>10821.73</v>
      </c>
      <c r="H946" s="45">
        <v>15352685061</v>
      </c>
      <c r="I946" s="45">
        <v>193233960601</v>
      </c>
    </row>
    <row r="947" spans="1:9" ht="16" x14ac:dyDescent="0.2">
      <c r="A947" s="6">
        <v>946</v>
      </c>
      <c r="B947" s="7">
        <v>43681</v>
      </c>
      <c r="C947" s="6" t="s">
        <v>3</v>
      </c>
      <c r="D947" s="45">
        <v>10821.63</v>
      </c>
      <c r="E947" s="45">
        <v>11009.21</v>
      </c>
      <c r="F947" s="45">
        <v>10620.28</v>
      </c>
      <c r="G947" s="45">
        <v>10970.18</v>
      </c>
      <c r="H947" s="45">
        <v>16530894787</v>
      </c>
      <c r="I947" s="45">
        <v>195907875403</v>
      </c>
    </row>
    <row r="948" spans="1:9" ht="16" x14ac:dyDescent="0.2">
      <c r="A948" s="6">
        <v>947</v>
      </c>
      <c r="B948" s="7">
        <v>43682</v>
      </c>
      <c r="C948" s="6" t="s">
        <v>1</v>
      </c>
      <c r="D948" s="45">
        <v>10960.74</v>
      </c>
      <c r="E948" s="45">
        <v>11895.09</v>
      </c>
      <c r="F948" s="45">
        <v>10960.74</v>
      </c>
      <c r="G948" s="45">
        <v>11805.65</v>
      </c>
      <c r="H948" s="45">
        <v>23875988832</v>
      </c>
      <c r="I948" s="45">
        <v>210848822060</v>
      </c>
    </row>
    <row r="949" spans="1:9" ht="16" x14ac:dyDescent="0.2">
      <c r="A949" s="6">
        <v>948</v>
      </c>
      <c r="B949" s="7">
        <v>43683</v>
      </c>
      <c r="C949" s="6" t="s">
        <v>7</v>
      </c>
      <c r="D949" s="45">
        <v>11811.55</v>
      </c>
      <c r="E949" s="45">
        <v>12273.82</v>
      </c>
      <c r="F949" s="45">
        <v>11290.73</v>
      </c>
      <c r="G949" s="45">
        <v>11478.17</v>
      </c>
      <c r="H949" s="45">
        <v>23635107660</v>
      </c>
      <c r="I949" s="45">
        <v>205023347814</v>
      </c>
    </row>
    <row r="950" spans="1:9" ht="16" x14ac:dyDescent="0.2">
      <c r="A950" s="6">
        <v>949</v>
      </c>
      <c r="B950" s="7">
        <v>43684</v>
      </c>
      <c r="C950" s="6" t="s">
        <v>6</v>
      </c>
      <c r="D950" s="45">
        <v>11476.19</v>
      </c>
      <c r="E950" s="45">
        <v>12036.99</v>
      </c>
      <c r="F950" s="45">
        <v>11433.7</v>
      </c>
      <c r="G950" s="45">
        <v>11941.97</v>
      </c>
      <c r="H950" s="45">
        <v>22194988641</v>
      </c>
      <c r="I950" s="45">
        <v>213330426789</v>
      </c>
    </row>
    <row r="951" spans="1:9" ht="16" x14ac:dyDescent="0.2">
      <c r="A951" s="6">
        <v>950</v>
      </c>
      <c r="B951" s="7">
        <v>43685</v>
      </c>
      <c r="C951" s="6" t="s">
        <v>2</v>
      </c>
      <c r="D951" s="45">
        <v>11954.04</v>
      </c>
      <c r="E951" s="45">
        <v>11979.42</v>
      </c>
      <c r="F951" s="45">
        <v>11556.17</v>
      </c>
      <c r="G951" s="45">
        <v>11966.41</v>
      </c>
      <c r="H951" s="45">
        <v>19481591730</v>
      </c>
      <c r="I951" s="45">
        <v>213788089212</v>
      </c>
    </row>
    <row r="952" spans="1:9" ht="16" x14ac:dyDescent="0.2">
      <c r="A952" s="6">
        <v>951</v>
      </c>
      <c r="B952" s="7">
        <v>43686</v>
      </c>
      <c r="C952" s="6" t="s">
        <v>4</v>
      </c>
      <c r="D952" s="45">
        <v>11953.47</v>
      </c>
      <c r="E952" s="45">
        <v>11970.46</v>
      </c>
      <c r="F952" s="45">
        <v>11709.75</v>
      </c>
      <c r="G952" s="45">
        <v>11862.94</v>
      </c>
      <c r="H952" s="45">
        <v>18339989960</v>
      </c>
      <c r="I952" s="45">
        <v>211961319133</v>
      </c>
    </row>
    <row r="953" spans="1:9" ht="16" x14ac:dyDescent="0.2">
      <c r="A953" s="6">
        <v>952</v>
      </c>
      <c r="B953" s="7">
        <v>43687</v>
      </c>
      <c r="C953" s="6" t="s">
        <v>5</v>
      </c>
      <c r="D953" s="45">
        <v>11861.56</v>
      </c>
      <c r="E953" s="45">
        <v>11915.66</v>
      </c>
      <c r="F953" s="45">
        <v>11323.9</v>
      </c>
      <c r="G953" s="45">
        <v>11354.02</v>
      </c>
      <c r="H953" s="45">
        <v>18125355447</v>
      </c>
      <c r="I953" s="45">
        <v>202890020455</v>
      </c>
    </row>
    <row r="954" spans="1:9" ht="16" x14ac:dyDescent="0.2">
      <c r="A954" s="6">
        <v>953</v>
      </c>
      <c r="B954" s="7">
        <v>43688</v>
      </c>
      <c r="C954" s="6" t="s">
        <v>3</v>
      </c>
      <c r="D954" s="45">
        <v>11349.74</v>
      </c>
      <c r="E954" s="45">
        <v>11523.58</v>
      </c>
      <c r="F954" s="45">
        <v>11248.29</v>
      </c>
      <c r="G954" s="45">
        <v>11523.58</v>
      </c>
      <c r="H954" s="45">
        <v>15774371518</v>
      </c>
      <c r="I954" s="45">
        <v>205941632235</v>
      </c>
    </row>
    <row r="955" spans="1:9" ht="16" x14ac:dyDescent="0.2">
      <c r="A955" s="6">
        <v>954</v>
      </c>
      <c r="B955" s="7">
        <v>43689</v>
      </c>
      <c r="C955" s="6" t="s">
        <v>1</v>
      </c>
      <c r="D955" s="45">
        <v>11528.19</v>
      </c>
      <c r="E955" s="45">
        <v>11528.19</v>
      </c>
      <c r="F955" s="45">
        <v>11320.95</v>
      </c>
      <c r="G955" s="45">
        <v>11382.62</v>
      </c>
      <c r="H955" s="45">
        <v>13647198229</v>
      </c>
      <c r="I955" s="45">
        <v>203441494985</v>
      </c>
    </row>
    <row r="956" spans="1:9" ht="16" x14ac:dyDescent="0.2">
      <c r="A956" s="6">
        <v>955</v>
      </c>
      <c r="B956" s="7">
        <v>43690</v>
      </c>
      <c r="C956" s="6" t="s">
        <v>7</v>
      </c>
      <c r="D956" s="45">
        <v>11385.05</v>
      </c>
      <c r="E956" s="45">
        <v>11420.05</v>
      </c>
      <c r="F956" s="45">
        <v>10830.33</v>
      </c>
      <c r="G956" s="45">
        <v>10895.83</v>
      </c>
      <c r="H956" s="45">
        <v>16681503537</v>
      </c>
      <c r="I956" s="45">
        <v>194762696644</v>
      </c>
    </row>
    <row r="957" spans="1:9" ht="16" x14ac:dyDescent="0.2">
      <c r="A957" s="6">
        <v>956</v>
      </c>
      <c r="B957" s="7">
        <v>43691</v>
      </c>
      <c r="C957" s="6" t="s">
        <v>6</v>
      </c>
      <c r="D957" s="45">
        <v>10889.49</v>
      </c>
      <c r="E957" s="45">
        <v>10889.56</v>
      </c>
      <c r="F957" s="45">
        <v>10028.14</v>
      </c>
      <c r="G957" s="45">
        <v>10051.700000000001</v>
      </c>
      <c r="H957" s="45">
        <v>19990838300</v>
      </c>
      <c r="I957" s="45">
        <v>179692803424</v>
      </c>
    </row>
    <row r="958" spans="1:9" ht="16" x14ac:dyDescent="0.2">
      <c r="A958" s="6">
        <v>957</v>
      </c>
      <c r="B958" s="7">
        <v>43692</v>
      </c>
      <c r="C958" s="6" t="s">
        <v>2</v>
      </c>
      <c r="D958" s="45">
        <v>10038.42</v>
      </c>
      <c r="E958" s="45">
        <v>10437.41</v>
      </c>
      <c r="F958" s="45">
        <v>9675.32</v>
      </c>
      <c r="G958" s="45">
        <v>10311.549999999999</v>
      </c>
      <c r="H958" s="45">
        <v>22899115082</v>
      </c>
      <c r="I958" s="45">
        <v>184357666577</v>
      </c>
    </row>
    <row r="959" spans="1:9" ht="16" x14ac:dyDescent="0.2">
      <c r="A959" s="6">
        <v>958</v>
      </c>
      <c r="B959" s="7">
        <v>43693</v>
      </c>
      <c r="C959" s="6" t="s">
        <v>4</v>
      </c>
      <c r="D959" s="45">
        <v>10319.42</v>
      </c>
      <c r="E959" s="45">
        <v>10524.35</v>
      </c>
      <c r="F959" s="45">
        <v>9855.48</v>
      </c>
      <c r="G959" s="45">
        <v>10374.34</v>
      </c>
      <c r="H959" s="45">
        <v>20228207096</v>
      </c>
      <c r="I959" s="45">
        <v>185500055339</v>
      </c>
    </row>
    <row r="960" spans="1:9" ht="16" x14ac:dyDescent="0.2">
      <c r="A960" s="6">
        <v>959</v>
      </c>
      <c r="B960" s="7">
        <v>43694</v>
      </c>
      <c r="C960" s="6" t="s">
        <v>5</v>
      </c>
      <c r="D960" s="45">
        <v>10358.719999999999</v>
      </c>
      <c r="E960" s="45">
        <v>10452.620000000001</v>
      </c>
      <c r="F960" s="45">
        <v>10086.700000000001</v>
      </c>
      <c r="G960" s="45">
        <v>10231.74</v>
      </c>
      <c r="H960" s="45">
        <v>13778035685</v>
      </c>
      <c r="I960" s="45">
        <v>182966857173</v>
      </c>
    </row>
    <row r="961" spans="1:9" ht="16" x14ac:dyDescent="0.2">
      <c r="A961" s="6">
        <v>960</v>
      </c>
      <c r="B961" s="7">
        <v>43695</v>
      </c>
      <c r="C961" s="6" t="s">
        <v>3</v>
      </c>
      <c r="D961" s="45">
        <v>10233.01</v>
      </c>
      <c r="E961" s="45">
        <v>10487.07</v>
      </c>
      <c r="F961" s="45">
        <v>10119.09</v>
      </c>
      <c r="G961" s="45">
        <v>10345.81</v>
      </c>
      <c r="H961" s="45">
        <v>12999813869</v>
      </c>
      <c r="I961" s="45">
        <v>185022920955</v>
      </c>
    </row>
    <row r="962" spans="1:9" ht="16" x14ac:dyDescent="0.2">
      <c r="A962" s="6">
        <v>961</v>
      </c>
      <c r="B962" s="7">
        <v>43696</v>
      </c>
      <c r="C962" s="6" t="s">
        <v>1</v>
      </c>
      <c r="D962" s="45">
        <v>10350.280000000001</v>
      </c>
      <c r="E962" s="45">
        <v>10916.05</v>
      </c>
      <c r="F962" s="45">
        <v>10313.200000000001</v>
      </c>
      <c r="G962" s="45">
        <v>10916.05</v>
      </c>
      <c r="H962" s="45">
        <v>16038264603</v>
      </c>
      <c r="I962" s="45">
        <v>195243306008</v>
      </c>
    </row>
    <row r="963" spans="1:9" ht="16" x14ac:dyDescent="0.2">
      <c r="A963" s="6">
        <v>962</v>
      </c>
      <c r="B963" s="7">
        <v>43697</v>
      </c>
      <c r="C963" s="6" t="s">
        <v>7</v>
      </c>
      <c r="D963" s="45">
        <v>10916.35</v>
      </c>
      <c r="E963" s="45">
        <v>10947.04</v>
      </c>
      <c r="F963" s="45">
        <v>10618.96</v>
      </c>
      <c r="G963" s="45">
        <v>10763.23</v>
      </c>
      <c r="H963" s="45">
        <v>15053082175</v>
      </c>
      <c r="I963" s="45">
        <v>192530283565</v>
      </c>
    </row>
    <row r="964" spans="1:9" ht="16" x14ac:dyDescent="0.2">
      <c r="A964" s="6">
        <v>963</v>
      </c>
      <c r="B964" s="7">
        <v>43698</v>
      </c>
      <c r="C964" s="6" t="s">
        <v>6</v>
      </c>
      <c r="D964" s="45">
        <v>10764.57</v>
      </c>
      <c r="E964" s="45">
        <v>10798.73</v>
      </c>
      <c r="F964" s="45">
        <v>9962.7199999999993</v>
      </c>
      <c r="G964" s="45">
        <v>10138.049999999999</v>
      </c>
      <c r="H964" s="45">
        <v>19473084768</v>
      </c>
      <c r="I964" s="45">
        <v>181364502142</v>
      </c>
    </row>
    <row r="965" spans="1:9" ht="16" x14ac:dyDescent="0.2">
      <c r="A965" s="6">
        <v>964</v>
      </c>
      <c r="B965" s="7">
        <v>43699</v>
      </c>
      <c r="C965" s="6" t="s">
        <v>2</v>
      </c>
      <c r="D965" s="45">
        <v>10142.52</v>
      </c>
      <c r="E965" s="45">
        <v>10233</v>
      </c>
      <c r="F965" s="45">
        <v>9831.4599999999991</v>
      </c>
      <c r="G965" s="45">
        <v>10131.06</v>
      </c>
      <c r="H965" s="45">
        <v>17097508856</v>
      </c>
      <c r="I965" s="45">
        <v>181257125783</v>
      </c>
    </row>
    <row r="966" spans="1:9" ht="16" x14ac:dyDescent="0.2">
      <c r="A966" s="6">
        <v>965</v>
      </c>
      <c r="B966" s="7">
        <v>43700</v>
      </c>
      <c r="C966" s="6" t="s">
        <v>4</v>
      </c>
      <c r="D966" s="45">
        <v>10136.31</v>
      </c>
      <c r="E966" s="45">
        <v>10442.44</v>
      </c>
      <c r="F966" s="45">
        <v>10078.19</v>
      </c>
      <c r="G966" s="45">
        <v>10407.969999999999</v>
      </c>
      <c r="H966" s="45">
        <v>15627023886</v>
      </c>
      <c r="I966" s="45">
        <v>186231409722</v>
      </c>
    </row>
    <row r="967" spans="1:9" ht="16" x14ac:dyDescent="0.2">
      <c r="A967" s="6">
        <v>966</v>
      </c>
      <c r="B967" s="7">
        <v>43701</v>
      </c>
      <c r="C967" s="6" t="s">
        <v>5</v>
      </c>
      <c r="D967" s="45">
        <v>10407.64</v>
      </c>
      <c r="E967" s="45">
        <v>10418.02</v>
      </c>
      <c r="F967" s="45">
        <v>9982.2999999999993</v>
      </c>
      <c r="G967" s="45">
        <v>10159.959999999999</v>
      </c>
      <c r="H967" s="45">
        <v>15451030650</v>
      </c>
      <c r="I967" s="45">
        <v>181813631752</v>
      </c>
    </row>
    <row r="968" spans="1:9" ht="16" x14ac:dyDescent="0.2">
      <c r="A968" s="6">
        <v>967</v>
      </c>
      <c r="B968" s="7">
        <v>43702</v>
      </c>
      <c r="C968" s="6" t="s">
        <v>3</v>
      </c>
      <c r="D968" s="45">
        <v>10160.74</v>
      </c>
      <c r="E968" s="45">
        <v>10304.620000000001</v>
      </c>
      <c r="F968" s="45">
        <v>10008.790000000001</v>
      </c>
      <c r="G968" s="45">
        <v>10138.52</v>
      </c>
      <c r="H968" s="45">
        <v>14153856610</v>
      </c>
      <c r="I968" s="45">
        <v>181450186164</v>
      </c>
    </row>
    <row r="969" spans="1:9" ht="16" x14ac:dyDescent="0.2">
      <c r="A969" s="6">
        <v>968</v>
      </c>
      <c r="B969" s="7">
        <v>43703</v>
      </c>
      <c r="C969" s="6" t="s">
        <v>1</v>
      </c>
      <c r="D969" s="45">
        <v>10126.299999999999</v>
      </c>
      <c r="E969" s="45">
        <v>10512.33</v>
      </c>
      <c r="F969" s="45">
        <v>10126.299999999999</v>
      </c>
      <c r="G969" s="45">
        <v>10370.82</v>
      </c>
      <c r="H969" s="45">
        <v>18438654080</v>
      </c>
      <c r="I969" s="45">
        <v>185625235889</v>
      </c>
    </row>
    <row r="970" spans="1:9" ht="16" x14ac:dyDescent="0.2">
      <c r="A970" s="6">
        <v>969</v>
      </c>
      <c r="B970" s="7">
        <v>43704</v>
      </c>
      <c r="C970" s="6" t="s">
        <v>7</v>
      </c>
      <c r="D970" s="45">
        <v>10372.83</v>
      </c>
      <c r="E970" s="45">
        <v>10381.33</v>
      </c>
      <c r="F970" s="45">
        <v>10087.299999999999</v>
      </c>
      <c r="G970" s="45">
        <v>10185.5</v>
      </c>
      <c r="H970" s="45">
        <v>14762609503</v>
      </c>
      <c r="I970" s="45">
        <v>182325540955</v>
      </c>
    </row>
    <row r="971" spans="1:9" ht="16" x14ac:dyDescent="0.2">
      <c r="A971" s="6">
        <v>970</v>
      </c>
      <c r="B971" s="7">
        <v>43705</v>
      </c>
      <c r="C971" s="6" t="s">
        <v>6</v>
      </c>
      <c r="D971" s="45">
        <v>10203.43</v>
      </c>
      <c r="E971" s="45">
        <v>10279.370000000001</v>
      </c>
      <c r="F971" s="45">
        <v>9716.66</v>
      </c>
      <c r="G971" s="45">
        <v>9754.42</v>
      </c>
      <c r="H971" s="45">
        <v>17603790323</v>
      </c>
      <c r="I971" s="45">
        <v>174627460400</v>
      </c>
    </row>
    <row r="972" spans="1:9" ht="16" x14ac:dyDescent="0.2">
      <c r="A972" s="6">
        <v>971</v>
      </c>
      <c r="B972" s="7">
        <v>43706</v>
      </c>
      <c r="C972" s="6" t="s">
        <v>2</v>
      </c>
      <c r="D972" s="45">
        <v>9756.7900000000009</v>
      </c>
      <c r="E972" s="45">
        <v>9756.7900000000009</v>
      </c>
      <c r="F972" s="45">
        <v>9421.6299999999992</v>
      </c>
      <c r="G972" s="45">
        <v>9510.2000000000007</v>
      </c>
      <c r="H972" s="45">
        <v>17045878501</v>
      </c>
      <c r="I972" s="45">
        <v>170274910132</v>
      </c>
    </row>
    <row r="973" spans="1:9" ht="16" x14ac:dyDescent="0.2">
      <c r="A973" s="6">
        <v>972</v>
      </c>
      <c r="B973" s="7">
        <v>43707</v>
      </c>
      <c r="C973" s="6" t="s">
        <v>4</v>
      </c>
      <c r="D973" s="45">
        <v>9514.84</v>
      </c>
      <c r="E973" s="45">
        <v>9656.1200000000008</v>
      </c>
      <c r="F973" s="45">
        <v>9428.2999999999993</v>
      </c>
      <c r="G973" s="45">
        <v>9598.17</v>
      </c>
      <c r="H973" s="45">
        <v>13595263986</v>
      </c>
      <c r="I973" s="45">
        <v>171869216524</v>
      </c>
    </row>
    <row r="974" spans="1:9" ht="16" x14ac:dyDescent="0.2">
      <c r="A974" s="6">
        <v>973</v>
      </c>
      <c r="B974" s="7">
        <v>43708</v>
      </c>
      <c r="C974" s="6" t="s">
        <v>5</v>
      </c>
      <c r="D974" s="45">
        <v>9597.5400000000009</v>
      </c>
      <c r="E974" s="45">
        <v>9673.2199999999993</v>
      </c>
      <c r="F974" s="45">
        <v>9531.7999999999993</v>
      </c>
      <c r="G974" s="45">
        <v>9630.66</v>
      </c>
      <c r="H974" s="45">
        <v>11454806419</v>
      </c>
      <c r="I974" s="45">
        <v>172470743516</v>
      </c>
    </row>
    <row r="975" spans="1:9" ht="16" x14ac:dyDescent="0.2">
      <c r="A975" s="6">
        <v>974</v>
      </c>
      <c r="B975" s="7">
        <v>43709</v>
      </c>
      <c r="C975" s="6" t="s">
        <v>3</v>
      </c>
      <c r="D975" s="45">
        <v>9630.59</v>
      </c>
      <c r="E975" s="45">
        <v>9796.76</v>
      </c>
      <c r="F975" s="45">
        <v>9582.94</v>
      </c>
      <c r="G975" s="45">
        <v>9757.9699999999993</v>
      </c>
      <c r="H975" s="45">
        <v>11445355859</v>
      </c>
      <c r="I975" s="45">
        <v>174768292883</v>
      </c>
    </row>
    <row r="976" spans="1:9" ht="16" x14ac:dyDescent="0.2">
      <c r="A976" s="6">
        <v>975</v>
      </c>
      <c r="B976" s="7">
        <v>43710</v>
      </c>
      <c r="C976" s="6" t="s">
        <v>1</v>
      </c>
      <c r="D976" s="45">
        <v>9757.4699999999993</v>
      </c>
      <c r="E976" s="45">
        <v>10396.59</v>
      </c>
      <c r="F976" s="45">
        <v>9730.65</v>
      </c>
      <c r="G976" s="45">
        <v>10346.76</v>
      </c>
      <c r="H976" s="45">
        <v>17248102294</v>
      </c>
      <c r="I976" s="45">
        <v>185333114163</v>
      </c>
    </row>
    <row r="977" spans="1:9" ht="16" x14ac:dyDescent="0.2">
      <c r="A977" s="6">
        <v>976</v>
      </c>
      <c r="B977" s="7">
        <v>43711</v>
      </c>
      <c r="C977" s="6" t="s">
        <v>7</v>
      </c>
      <c r="D977" s="45">
        <v>10345.73</v>
      </c>
      <c r="E977" s="45">
        <v>10736.1</v>
      </c>
      <c r="F977" s="45">
        <v>10308.549999999999</v>
      </c>
      <c r="G977" s="45">
        <v>10623.54</v>
      </c>
      <c r="H977" s="45">
        <v>19384917989</v>
      </c>
      <c r="I977" s="45">
        <v>190312487956</v>
      </c>
    </row>
    <row r="978" spans="1:9" ht="16" x14ac:dyDescent="0.2">
      <c r="A978" s="6">
        <v>977</v>
      </c>
      <c r="B978" s="7">
        <v>43712</v>
      </c>
      <c r="C978" s="6" t="s">
        <v>6</v>
      </c>
      <c r="D978" s="45">
        <v>10621.18</v>
      </c>
      <c r="E978" s="45">
        <v>10762.64</v>
      </c>
      <c r="F978" s="45">
        <v>10434.709999999999</v>
      </c>
      <c r="G978" s="45">
        <v>10594.49</v>
      </c>
      <c r="H978" s="45">
        <v>16742664769</v>
      </c>
      <c r="I978" s="45">
        <v>189810010608</v>
      </c>
    </row>
    <row r="979" spans="1:9" ht="16" x14ac:dyDescent="0.2">
      <c r="A979" s="6">
        <v>978</v>
      </c>
      <c r="B979" s="7">
        <v>43713</v>
      </c>
      <c r="C979" s="6" t="s">
        <v>2</v>
      </c>
      <c r="D979" s="45">
        <v>10588.18</v>
      </c>
      <c r="E979" s="45">
        <v>10627.27</v>
      </c>
      <c r="F979" s="45">
        <v>10516.42</v>
      </c>
      <c r="G979" s="45">
        <v>10575.53</v>
      </c>
      <c r="H979" s="45">
        <v>14551239508</v>
      </c>
      <c r="I979" s="45">
        <v>189492405383</v>
      </c>
    </row>
    <row r="980" spans="1:9" ht="16" x14ac:dyDescent="0.2">
      <c r="A980" s="6">
        <v>979</v>
      </c>
      <c r="B980" s="7">
        <v>43714</v>
      </c>
      <c r="C980" s="6" t="s">
        <v>4</v>
      </c>
      <c r="D980" s="45">
        <v>10578.2</v>
      </c>
      <c r="E980" s="45">
        <v>10898.76</v>
      </c>
      <c r="F980" s="45">
        <v>10292.299999999999</v>
      </c>
      <c r="G980" s="45">
        <v>10353.299999999999</v>
      </c>
      <c r="H980" s="45">
        <v>19536574783</v>
      </c>
      <c r="I980" s="45">
        <v>185530405363</v>
      </c>
    </row>
    <row r="981" spans="1:9" ht="16" x14ac:dyDescent="0.2">
      <c r="A981" s="6">
        <v>980</v>
      </c>
      <c r="B981" s="7">
        <v>43715</v>
      </c>
      <c r="C981" s="6" t="s">
        <v>5</v>
      </c>
      <c r="D981" s="45">
        <v>10353.93</v>
      </c>
      <c r="E981" s="45">
        <v>10558.67</v>
      </c>
      <c r="F981" s="45">
        <v>10348.92</v>
      </c>
      <c r="G981" s="45">
        <v>10517.25</v>
      </c>
      <c r="H981" s="45">
        <v>15307366476</v>
      </c>
      <c r="I981" s="45">
        <v>188488525926</v>
      </c>
    </row>
    <row r="982" spans="1:9" ht="16" x14ac:dyDescent="0.2">
      <c r="A982" s="6">
        <v>981</v>
      </c>
      <c r="B982" s="7">
        <v>43716</v>
      </c>
      <c r="C982" s="6" t="s">
        <v>3</v>
      </c>
      <c r="D982" s="45">
        <v>10518.11</v>
      </c>
      <c r="E982" s="45">
        <v>10595.64</v>
      </c>
      <c r="F982" s="45">
        <v>10409.09</v>
      </c>
      <c r="G982" s="45">
        <v>10441.280000000001</v>
      </c>
      <c r="H982" s="45">
        <v>13670567493</v>
      </c>
      <c r="I982" s="45">
        <v>187150078007</v>
      </c>
    </row>
    <row r="983" spans="1:9" ht="16" x14ac:dyDescent="0.2">
      <c r="A983" s="6">
        <v>982</v>
      </c>
      <c r="B983" s="7">
        <v>43717</v>
      </c>
      <c r="C983" s="6" t="s">
        <v>1</v>
      </c>
      <c r="D983" s="45">
        <v>10443.23</v>
      </c>
      <c r="E983" s="45">
        <v>10450.31</v>
      </c>
      <c r="F983" s="45">
        <v>10144.93</v>
      </c>
      <c r="G983" s="45">
        <v>10334.969999999999</v>
      </c>
      <c r="H983" s="45">
        <v>17595943368</v>
      </c>
      <c r="I983" s="45">
        <v>185263578990</v>
      </c>
    </row>
    <row r="984" spans="1:9" ht="16" x14ac:dyDescent="0.2">
      <c r="A984" s="6">
        <v>983</v>
      </c>
      <c r="B984" s="7">
        <v>43718</v>
      </c>
      <c r="C984" s="6" t="s">
        <v>7</v>
      </c>
      <c r="D984" s="45">
        <v>10336.41</v>
      </c>
      <c r="E984" s="45">
        <v>10394.35</v>
      </c>
      <c r="F984" s="45">
        <v>10020.57</v>
      </c>
      <c r="G984" s="45">
        <v>10115.98</v>
      </c>
      <c r="H984" s="45">
        <v>14906809639</v>
      </c>
      <c r="I984" s="45">
        <v>181360731383</v>
      </c>
    </row>
    <row r="985" spans="1:9" ht="16" x14ac:dyDescent="0.2">
      <c r="A985" s="6">
        <v>984</v>
      </c>
      <c r="B985" s="7">
        <v>43719</v>
      </c>
      <c r="C985" s="6" t="s">
        <v>6</v>
      </c>
      <c r="D985" s="45">
        <v>10123.030000000001</v>
      </c>
      <c r="E985" s="45">
        <v>10215.950000000001</v>
      </c>
      <c r="F985" s="45">
        <v>9980.7800000000007</v>
      </c>
      <c r="G985" s="45">
        <v>10178.370000000001</v>
      </c>
      <c r="H985" s="45">
        <v>15428063426</v>
      </c>
      <c r="I985" s="45">
        <v>182502788242</v>
      </c>
    </row>
    <row r="986" spans="1:9" ht="16" x14ac:dyDescent="0.2">
      <c r="A986" s="6">
        <v>985</v>
      </c>
      <c r="B986" s="7">
        <v>43720</v>
      </c>
      <c r="C986" s="6" t="s">
        <v>2</v>
      </c>
      <c r="D986" s="45">
        <v>10176.82</v>
      </c>
      <c r="E986" s="45">
        <v>10442.25</v>
      </c>
      <c r="F986" s="45">
        <v>10099.24</v>
      </c>
      <c r="G986" s="45">
        <v>10410.129999999999</v>
      </c>
      <c r="H986" s="45">
        <v>15323563925</v>
      </c>
      <c r="I986" s="45">
        <v>186678943059</v>
      </c>
    </row>
    <row r="987" spans="1:9" ht="16" x14ac:dyDescent="0.2">
      <c r="A987" s="6">
        <v>986</v>
      </c>
      <c r="B987" s="7">
        <v>43721</v>
      </c>
      <c r="C987" s="6" t="s">
        <v>4</v>
      </c>
      <c r="D987" s="45">
        <v>10415.36</v>
      </c>
      <c r="E987" s="45">
        <v>10441.49</v>
      </c>
      <c r="F987" s="45">
        <v>10226.6</v>
      </c>
      <c r="G987" s="45">
        <v>10360.549999999999</v>
      </c>
      <c r="H987" s="45">
        <v>14109864675</v>
      </c>
      <c r="I987" s="45">
        <v>185809163035</v>
      </c>
    </row>
    <row r="988" spans="1:9" ht="16" x14ac:dyDescent="0.2">
      <c r="A988" s="6">
        <v>987</v>
      </c>
      <c r="B988" s="7">
        <v>43722</v>
      </c>
      <c r="C988" s="6" t="s">
        <v>5</v>
      </c>
      <c r="D988" s="45">
        <v>10345.4</v>
      </c>
      <c r="E988" s="45">
        <v>10422.129999999999</v>
      </c>
      <c r="F988" s="45">
        <v>10291.69</v>
      </c>
      <c r="G988" s="45">
        <v>10358.049999999999</v>
      </c>
      <c r="H988" s="45">
        <v>13468713124</v>
      </c>
      <c r="I988" s="45">
        <v>185784300332</v>
      </c>
    </row>
    <row r="989" spans="1:9" ht="16" x14ac:dyDescent="0.2">
      <c r="A989" s="6">
        <v>988</v>
      </c>
      <c r="B989" s="7">
        <v>43723</v>
      </c>
      <c r="C989" s="6" t="s">
        <v>3</v>
      </c>
      <c r="D989" s="45">
        <v>10356.469999999999</v>
      </c>
      <c r="E989" s="45">
        <v>10387.030000000001</v>
      </c>
      <c r="F989" s="45">
        <v>10313.09</v>
      </c>
      <c r="G989" s="45">
        <v>10347.709999999999</v>
      </c>
      <c r="H989" s="45">
        <v>12043433567</v>
      </c>
      <c r="I989" s="45">
        <v>185618174384</v>
      </c>
    </row>
    <row r="990" spans="1:9" ht="16" x14ac:dyDescent="0.2">
      <c r="A990" s="6">
        <v>989</v>
      </c>
      <c r="B990" s="7">
        <v>43724</v>
      </c>
      <c r="C990" s="6" t="s">
        <v>1</v>
      </c>
      <c r="D990" s="45">
        <v>10347.219999999999</v>
      </c>
      <c r="E990" s="45">
        <v>10386.870000000001</v>
      </c>
      <c r="F990" s="45">
        <v>10189.74</v>
      </c>
      <c r="G990" s="45">
        <v>10276.790000000001</v>
      </c>
      <c r="H990" s="45">
        <v>15160167779</v>
      </c>
      <c r="I990" s="45">
        <v>184366827555</v>
      </c>
    </row>
    <row r="991" spans="1:9" ht="16" x14ac:dyDescent="0.2">
      <c r="A991" s="6">
        <v>990</v>
      </c>
      <c r="B991" s="7">
        <v>43725</v>
      </c>
      <c r="C991" s="6" t="s">
        <v>7</v>
      </c>
      <c r="D991" s="45">
        <v>10281.51</v>
      </c>
      <c r="E991" s="45">
        <v>10296.77</v>
      </c>
      <c r="F991" s="45">
        <v>10199.74</v>
      </c>
      <c r="G991" s="45">
        <v>10241.27</v>
      </c>
      <c r="H991" s="45">
        <v>15304603363</v>
      </c>
      <c r="I991" s="45">
        <v>183748515828</v>
      </c>
    </row>
    <row r="992" spans="1:9" ht="16" x14ac:dyDescent="0.2">
      <c r="A992" s="6">
        <v>991</v>
      </c>
      <c r="B992" s="7">
        <v>43726</v>
      </c>
      <c r="C992" s="6" t="s">
        <v>6</v>
      </c>
      <c r="D992" s="45">
        <v>10247.799999999999</v>
      </c>
      <c r="E992" s="45">
        <v>10275.93</v>
      </c>
      <c r="F992" s="45">
        <v>10191.469999999999</v>
      </c>
      <c r="G992" s="45">
        <v>10198.25</v>
      </c>
      <c r="H992" s="45">
        <v>16169268880</v>
      </c>
      <c r="I992" s="45">
        <v>182998899156</v>
      </c>
    </row>
    <row r="993" spans="1:9" ht="16" x14ac:dyDescent="0.2">
      <c r="A993" s="6">
        <v>992</v>
      </c>
      <c r="B993" s="7">
        <v>43727</v>
      </c>
      <c r="C993" s="6" t="s">
        <v>2</v>
      </c>
      <c r="D993" s="45">
        <v>10200.5</v>
      </c>
      <c r="E993" s="45">
        <v>10295.67</v>
      </c>
      <c r="F993" s="45">
        <v>9851.69</v>
      </c>
      <c r="G993" s="45">
        <v>10266.41</v>
      </c>
      <c r="H993" s="45">
        <v>19937691247</v>
      </c>
      <c r="I993" s="45">
        <v>184240949577</v>
      </c>
    </row>
    <row r="994" spans="1:9" ht="16" x14ac:dyDescent="0.2">
      <c r="A994" s="6">
        <v>993</v>
      </c>
      <c r="B994" s="7">
        <v>43728</v>
      </c>
      <c r="C994" s="6" t="s">
        <v>4</v>
      </c>
      <c r="D994" s="45">
        <v>10266.32</v>
      </c>
      <c r="E994" s="45">
        <v>10285.870000000001</v>
      </c>
      <c r="F994" s="45">
        <v>10132.19</v>
      </c>
      <c r="G994" s="45">
        <v>10181.64</v>
      </c>
      <c r="H994" s="45">
        <v>14734189639</v>
      </c>
      <c r="I994" s="45">
        <v>182738947696</v>
      </c>
    </row>
    <row r="995" spans="1:9" ht="16" x14ac:dyDescent="0.2">
      <c r="A995" s="6">
        <v>994</v>
      </c>
      <c r="B995" s="7">
        <v>43729</v>
      </c>
      <c r="C995" s="6" t="s">
        <v>5</v>
      </c>
      <c r="D995" s="45">
        <v>10183.65</v>
      </c>
      <c r="E995" s="45">
        <v>10188.1</v>
      </c>
      <c r="F995" s="45">
        <v>10000.709999999999</v>
      </c>
      <c r="G995" s="45">
        <v>10019.719999999999</v>
      </c>
      <c r="H995" s="45">
        <v>13425266806</v>
      </c>
      <c r="I995" s="45">
        <v>179853287294</v>
      </c>
    </row>
    <row r="996" spans="1:9" ht="16" x14ac:dyDescent="0.2">
      <c r="A996" s="6">
        <v>995</v>
      </c>
      <c r="B996" s="7">
        <v>43730</v>
      </c>
      <c r="C996" s="6" t="s">
        <v>3</v>
      </c>
      <c r="D996" s="45">
        <v>10024.120000000001</v>
      </c>
      <c r="E996" s="45">
        <v>10074.44</v>
      </c>
      <c r="F996" s="45">
        <v>9922.5300000000007</v>
      </c>
      <c r="G996" s="45">
        <v>10070.39</v>
      </c>
      <c r="H996" s="45">
        <v>13199651698</v>
      </c>
      <c r="I996" s="45">
        <v>180784051699</v>
      </c>
    </row>
    <row r="997" spans="1:9" ht="16" x14ac:dyDescent="0.2">
      <c r="A997" s="6">
        <v>996</v>
      </c>
      <c r="B997" s="7">
        <v>43731</v>
      </c>
      <c r="C997" s="6" t="s">
        <v>1</v>
      </c>
      <c r="D997" s="45">
        <v>10067.959999999999</v>
      </c>
      <c r="E997" s="45">
        <v>10074.24</v>
      </c>
      <c r="F997" s="45">
        <v>9727.14</v>
      </c>
      <c r="G997" s="45">
        <v>9729.32</v>
      </c>
      <c r="H997" s="45">
        <v>15144925408</v>
      </c>
      <c r="I997" s="45">
        <v>174674558023</v>
      </c>
    </row>
    <row r="998" spans="1:9" ht="16" x14ac:dyDescent="0.2">
      <c r="A998" s="6">
        <v>997</v>
      </c>
      <c r="B998" s="7">
        <v>43732</v>
      </c>
      <c r="C998" s="6" t="s">
        <v>7</v>
      </c>
      <c r="D998" s="45">
        <v>9729.32</v>
      </c>
      <c r="E998" s="45">
        <v>9804.32</v>
      </c>
      <c r="F998" s="45">
        <v>8370.7999999999993</v>
      </c>
      <c r="G998" s="45">
        <v>8620.57</v>
      </c>
      <c r="H998" s="45">
        <v>25002886689</v>
      </c>
      <c r="I998" s="45">
        <v>154785821876</v>
      </c>
    </row>
    <row r="999" spans="1:9" ht="16" x14ac:dyDescent="0.2">
      <c r="A999" s="6">
        <v>998</v>
      </c>
      <c r="B999" s="7">
        <v>43733</v>
      </c>
      <c r="C999" s="6" t="s">
        <v>6</v>
      </c>
      <c r="D999" s="45">
        <v>8603.43</v>
      </c>
      <c r="E999" s="45">
        <v>8744.83</v>
      </c>
      <c r="F999" s="45">
        <v>8325.4</v>
      </c>
      <c r="G999" s="45">
        <v>8486.99</v>
      </c>
      <c r="H999" s="45">
        <v>21744728353</v>
      </c>
      <c r="I999" s="45">
        <v>152404005091</v>
      </c>
    </row>
    <row r="1000" spans="1:9" ht="16" x14ac:dyDescent="0.2">
      <c r="A1000" s="6">
        <v>999</v>
      </c>
      <c r="B1000" s="7">
        <v>43734</v>
      </c>
      <c r="C1000" s="6" t="s">
        <v>2</v>
      </c>
      <c r="D1000" s="45">
        <v>8487.67</v>
      </c>
      <c r="E1000" s="45">
        <v>8515.69</v>
      </c>
      <c r="F1000" s="45">
        <v>7895.63</v>
      </c>
      <c r="G1000" s="45">
        <v>8118.97</v>
      </c>
      <c r="H1000" s="45">
        <v>19258205289</v>
      </c>
      <c r="I1000" s="45">
        <v>145812492488</v>
      </c>
    </row>
    <row r="1001" spans="1:9" ht="16" x14ac:dyDescent="0.2">
      <c r="A1001" s="6">
        <v>1000</v>
      </c>
      <c r="B1001" s="7">
        <v>43735</v>
      </c>
      <c r="C1001" s="6" t="s">
        <v>4</v>
      </c>
      <c r="D1001" s="45">
        <v>8113.1</v>
      </c>
      <c r="E1001" s="45">
        <v>8271.52</v>
      </c>
      <c r="F1001" s="45">
        <v>7965.92</v>
      </c>
      <c r="G1001" s="45">
        <v>8251.85</v>
      </c>
      <c r="H1001" s="45">
        <v>16408941156</v>
      </c>
      <c r="I1001" s="45">
        <v>148212635834</v>
      </c>
    </row>
    <row r="1002" spans="1:9" ht="16" x14ac:dyDescent="0.2">
      <c r="A1002" s="6">
        <v>1001</v>
      </c>
      <c r="B1002" s="7">
        <v>43736</v>
      </c>
      <c r="C1002" s="6" t="s">
        <v>5</v>
      </c>
      <c r="D1002" s="45">
        <v>8251.27</v>
      </c>
      <c r="E1002" s="45">
        <v>8285.6200000000008</v>
      </c>
      <c r="F1002" s="45">
        <v>8125.43</v>
      </c>
      <c r="G1002" s="45">
        <v>8245.92</v>
      </c>
      <c r="H1002" s="45">
        <v>14141152736</v>
      </c>
      <c r="I1002" s="45">
        <v>148122503616</v>
      </c>
    </row>
    <row r="1003" spans="1:9" ht="16" x14ac:dyDescent="0.2">
      <c r="A1003" s="6">
        <v>1002</v>
      </c>
      <c r="B1003" s="7">
        <v>43737</v>
      </c>
      <c r="C1003" s="6" t="s">
        <v>3</v>
      </c>
      <c r="D1003" s="45">
        <v>8246.0400000000009</v>
      </c>
      <c r="E1003" s="45">
        <v>8261.7099999999991</v>
      </c>
      <c r="F1003" s="45">
        <v>7990.5</v>
      </c>
      <c r="G1003" s="45">
        <v>8104.19</v>
      </c>
      <c r="H1003" s="45">
        <v>13034629109</v>
      </c>
      <c r="I1003" s="45">
        <v>145590374681</v>
      </c>
    </row>
    <row r="1004" spans="1:9" ht="16" x14ac:dyDescent="0.2">
      <c r="A1004" s="6">
        <v>1003</v>
      </c>
      <c r="B1004" s="7">
        <v>43738</v>
      </c>
      <c r="C1004" s="6" t="s">
        <v>1</v>
      </c>
      <c r="D1004" s="45">
        <v>8104.23</v>
      </c>
      <c r="E1004" s="45">
        <v>8314.23</v>
      </c>
      <c r="F1004" s="45">
        <v>7830.76</v>
      </c>
      <c r="G1004" s="45">
        <v>8293.8700000000008</v>
      </c>
      <c r="H1004" s="45">
        <v>17115474183</v>
      </c>
      <c r="I1004" s="45">
        <v>149011567415</v>
      </c>
    </row>
    <row r="1005" spans="1:9" ht="16" x14ac:dyDescent="0.2">
      <c r="A1005" s="6">
        <v>1004</v>
      </c>
      <c r="B1005" s="7">
        <v>43739</v>
      </c>
      <c r="C1005" s="6" t="s">
        <v>7</v>
      </c>
      <c r="D1005" s="45">
        <v>8299.7199999999993</v>
      </c>
      <c r="E1005" s="45">
        <v>8497.69</v>
      </c>
      <c r="F1005" s="45">
        <v>8232.68</v>
      </c>
      <c r="G1005" s="45">
        <v>8343.2800000000007</v>
      </c>
      <c r="H1005" s="45">
        <v>15305343413</v>
      </c>
      <c r="I1005" s="45">
        <v>149913972768</v>
      </c>
    </row>
    <row r="1006" spans="1:9" ht="16" x14ac:dyDescent="0.2">
      <c r="A1006" s="6">
        <v>1005</v>
      </c>
      <c r="B1006" s="7">
        <v>43740</v>
      </c>
      <c r="C1006" s="6" t="s">
        <v>6</v>
      </c>
      <c r="D1006" s="45">
        <v>8344.2099999999991</v>
      </c>
      <c r="E1006" s="45">
        <v>8393.0400000000009</v>
      </c>
      <c r="F1006" s="45">
        <v>8227.7000000000007</v>
      </c>
      <c r="G1006" s="45">
        <v>8393.0400000000009</v>
      </c>
      <c r="H1006" s="45">
        <v>13125712443</v>
      </c>
      <c r="I1006" s="45">
        <v>150823797662</v>
      </c>
    </row>
    <row r="1007" spans="1:9" ht="16" x14ac:dyDescent="0.2">
      <c r="A1007" s="6">
        <v>1006</v>
      </c>
      <c r="B1007" s="7">
        <v>43741</v>
      </c>
      <c r="C1007" s="6" t="s">
        <v>2</v>
      </c>
      <c r="D1007" s="45">
        <v>8390.77</v>
      </c>
      <c r="E1007" s="45">
        <v>8414.23</v>
      </c>
      <c r="F1007" s="45">
        <v>8146.44</v>
      </c>
      <c r="G1007" s="45">
        <v>8259.99</v>
      </c>
      <c r="H1007" s="45">
        <v>13668823409</v>
      </c>
      <c r="I1007" s="45">
        <v>148448162840</v>
      </c>
    </row>
    <row r="1008" spans="1:9" ht="16" x14ac:dyDescent="0.2">
      <c r="A1008" s="6">
        <v>1007</v>
      </c>
      <c r="B1008" s="7">
        <v>43742</v>
      </c>
      <c r="C1008" s="6" t="s">
        <v>4</v>
      </c>
      <c r="D1008" s="45">
        <v>8259.49</v>
      </c>
      <c r="E1008" s="45">
        <v>8260.06</v>
      </c>
      <c r="F1008" s="45">
        <v>8151.24</v>
      </c>
      <c r="G1008" s="45">
        <v>8205.94</v>
      </c>
      <c r="H1008" s="45">
        <v>13139456229</v>
      </c>
      <c r="I1008" s="45">
        <v>147491804056</v>
      </c>
    </row>
    <row r="1009" spans="1:9" ht="16" x14ac:dyDescent="0.2">
      <c r="A1009" s="6">
        <v>1008</v>
      </c>
      <c r="B1009" s="7">
        <v>43743</v>
      </c>
      <c r="C1009" s="6" t="s">
        <v>5</v>
      </c>
      <c r="D1009" s="45">
        <v>8210.15</v>
      </c>
      <c r="E1009" s="45">
        <v>8215.5300000000007</v>
      </c>
      <c r="F1009" s="45">
        <v>8071.12</v>
      </c>
      <c r="G1009" s="45">
        <v>8151.5</v>
      </c>
      <c r="H1009" s="45">
        <v>12200497197</v>
      </c>
      <c r="I1009" s="45">
        <v>146529229668</v>
      </c>
    </row>
    <row r="1010" spans="1:9" ht="16" x14ac:dyDescent="0.2">
      <c r="A1010" s="6">
        <v>1009</v>
      </c>
      <c r="B1010" s="7">
        <v>43744</v>
      </c>
      <c r="C1010" s="6" t="s">
        <v>3</v>
      </c>
      <c r="D1010" s="45">
        <v>8149.88</v>
      </c>
      <c r="E1010" s="45">
        <v>8161.41</v>
      </c>
      <c r="F1010" s="45">
        <v>7958.85</v>
      </c>
      <c r="G1010" s="45">
        <v>7988.16</v>
      </c>
      <c r="H1010" s="45">
        <v>13160830305</v>
      </c>
      <c r="I1010" s="45">
        <v>143607672862</v>
      </c>
    </row>
    <row r="1011" spans="1:9" ht="16" x14ac:dyDescent="0.2">
      <c r="A1011" s="6">
        <v>1010</v>
      </c>
      <c r="B1011" s="7">
        <v>43745</v>
      </c>
      <c r="C1011" s="6" t="s">
        <v>1</v>
      </c>
      <c r="D1011" s="45">
        <v>7989.12</v>
      </c>
      <c r="E1011" s="45">
        <v>8308.4500000000007</v>
      </c>
      <c r="F1011" s="45">
        <v>7905.77</v>
      </c>
      <c r="G1011" s="45">
        <v>8245.6200000000008</v>
      </c>
      <c r="H1011" s="45">
        <v>18009742607</v>
      </c>
      <c r="I1011" s="45">
        <v>148252589805</v>
      </c>
    </row>
    <row r="1012" spans="1:9" ht="16" x14ac:dyDescent="0.2">
      <c r="A1012" s="6">
        <v>1011</v>
      </c>
      <c r="B1012" s="7">
        <v>43746</v>
      </c>
      <c r="C1012" s="6" t="s">
        <v>7</v>
      </c>
      <c r="D1012" s="45">
        <v>8246.85</v>
      </c>
      <c r="E1012" s="45">
        <v>8332.7199999999993</v>
      </c>
      <c r="F1012" s="45">
        <v>8185.76</v>
      </c>
      <c r="G1012" s="45">
        <v>8228.7800000000007</v>
      </c>
      <c r="H1012" s="45">
        <v>15592264032</v>
      </c>
      <c r="I1012" s="45">
        <v>147966069982</v>
      </c>
    </row>
    <row r="1013" spans="1:9" ht="16" x14ac:dyDescent="0.2">
      <c r="A1013" s="6">
        <v>1012</v>
      </c>
      <c r="B1013" s="7">
        <v>43747</v>
      </c>
      <c r="C1013" s="6" t="s">
        <v>6</v>
      </c>
      <c r="D1013" s="45">
        <v>8229.84</v>
      </c>
      <c r="E1013" s="45">
        <v>8627.7099999999991</v>
      </c>
      <c r="F1013" s="45">
        <v>8169.3</v>
      </c>
      <c r="G1013" s="45">
        <v>8595.74</v>
      </c>
      <c r="H1013" s="45">
        <v>19384942333</v>
      </c>
      <c r="I1013" s="45">
        <v>154579656110</v>
      </c>
    </row>
    <row r="1014" spans="1:9" ht="16" x14ac:dyDescent="0.2">
      <c r="A1014" s="6">
        <v>1013</v>
      </c>
      <c r="B1014" s="7">
        <v>43748</v>
      </c>
      <c r="C1014" s="6" t="s">
        <v>2</v>
      </c>
      <c r="D1014" s="45">
        <v>8585.2800000000007</v>
      </c>
      <c r="E1014" s="45">
        <v>8625.27</v>
      </c>
      <c r="F1014" s="45">
        <v>8471.93</v>
      </c>
      <c r="G1014" s="45">
        <v>8586.4699999999993</v>
      </c>
      <c r="H1014" s="45">
        <v>17618660671</v>
      </c>
      <c r="I1014" s="45">
        <v>154430515160</v>
      </c>
    </row>
    <row r="1015" spans="1:9" ht="16" x14ac:dyDescent="0.2">
      <c r="A1015" s="6">
        <v>1014</v>
      </c>
      <c r="B1015" s="7">
        <v>43749</v>
      </c>
      <c r="C1015" s="6" t="s">
        <v>4</v>
      </c>
      <c r="D1015" s="45">
        <v>8585.26</v>
      </c>
      <c r="E1015" s="45">
        <v>8721.7800000000007</v>
      </c>
      <c r="F1015" s="45">
        <v>8316.18</v>
      </c>
      <c r="G1015" s="45">
        <v>8321.76</v>
      </c>
      <c r="H1015" s="45">
        <v>19604381101</v>
      </c>
      <c r="I1015" s="45">
        <v>149685618275</v>
      </c>
    </row>
    <row r="1016" spans="1:9" ht="16" x14ac:dyDescent="0.2">
      <c r="A1016" s="6">
        <v>1015</v>
      </c>
      <c r="B1016" s="7">
        <v>43750</v>
      </c>
      <c r="C1016" s="6" t="s">
        <v>5</v>
      </c>
      <c r="D1016" s="45">
        <v>8315.66</v>
      </c>
      <c r="E1016" s="45">
        <v>8415.24</v>
      </c>
      <c r="F1016" s="45">
        <v>8313.34</v>
      </c>
      <c r="G1016" s="45">
        <v>8336.56</v>
      </c>
      <c r="H1016" s="45">
        <v>14532641605</v>
      </c>
      <c r="I1016" s="45">
        <v>149965767624</v>
      </c>
    </row>
    <row r="1017" spans="1:9" ht="16" x14ac:dyDescent="0.2">
      <c r="A1017" s="6">
        <v>1016</v>
      </c>
      <c r="B1017" s="7">
        <v>43751</v>
      </c>
      <c r="C1017" s="6" t="s">
        <v>3</v>
      </c>
      <c r="D1017" s="45">
        <v>8336.9</v>
      </c>
      <c r="E1017" s="45">
        <v>8470.99</v>
      </c>
      <c r="F1017" s="45">
        <v>8276.61</v>
      </c>
      <c r="G1017" s="45">
        <v>8321.01</v>
      </c>
      <c r="H1017" s="45">
        <v>13808286059</v>
      </c>
      <c r="I1017" s="45">
        <v>149700817939</v>
      </c>
    </row>
    <row r="1018" spans="1:9" ht="16" x14ac:dyDescent="0.2">
      <c r="A1018" s="6">
        <v>1017</v>
      </c>
      <c r="B1018" s="7">
        <v>43752</v>
      </c>
      <c r="C1018" s="6" t="s">
        <v>1</v>
      </c>
      <c r="D1018" s="45">
        <v>8320.83</v>
      </c>
      <c r="E1018" s="45">
        <v>8390.2099999999991</v>
      </c>
      <c r="F1018" s="45">
        <v>8284.1299999999992</v>
      </c>
      <c r="G1018" s="45">
        <v>8374.69</v>
      </c>
      <c r="H1018" s="45">
        <v>15151387859</v>
      </c>
      <c r="I1018" s="45">
        <v>150680499056</v>
      </c>
    </row>
    <row r="1019" spans="1:9" ht="16" x14ac:dyDescent="0.2">
      <c r="A1019" s="6">
        <v>1018</v>
      </c>
      <c r="B1019" s="7">
        <v>43753</v>
      </c>
      <c r="C1019" s="6" t="s">
        <v>7</v>
      </c>
      <c r="D1019" s="45">
        <v>8373.4599999999991</v>
      </c>
      <c r="E1019" s="45">
        <v>8410.7099999999991</v>
      </c>
      <c r="F1019" s="45">
        <v>8182.71</v>
      </c>
      <c r="G1019" s="45">
        <v>8205.3700000000008</v>
      </c>
      <c r="H1019" s="45">
        <v>15220412632</v>
      </c>
      <c r="I1019" s="45">
        <v>147650082215</v>
      </c>
    </row>
    <row r="1020" spans="1:9" ht="16" x14ac:dyDescent="0.2">
      <c r="A1020" s="6">
        <v>1019</v>
      </c>
      <c r="B1020" s="7">
        <v>43754</v>
      </c>
      <c r="C1020" s="6" t="s">
        <v>6</v>
      </c>
      <c r="D1020" s="45">
        <v>8204.67</v>
      </c>
      <c r="E1020" s="45">
        <v>8216.81</v>
      </c>
      <c r="F1020" s="45">
        <v>7985.09</v>
      </c>
      <c r="G1020" s="45">
        <v>8047.53</v>
      </c>
      <c r="H1020" s="45">
        <v>16071646996</v>
      </c>
      <c r="I1020" s="45">
        <v>144823993562</v>
      </c>
    </row>
    <row r="1021" spans="1:9" ht="16" x14ac:dyDescent="0.2">
      <c r="A1021" s="6">
        <v>1020</v>
      </c>
      <c r="B1021" s="7">
        <v>43755</v>
      </c>
      <c r="C1021" s="6" t="s">
        <v>2</v>
      </c>
      <c r="D1021" s="45">
        <v>8047.81</v>
      </c>
      <c r="E1021" s="45">
        <v>8134.83</v>
      </c>
      <c r="F1021" s="45">
        <v>8000.94</v>
      </c>
      <c r="G1021" s="45">
        <v>8103.91</v>
      </c>
      <c r="H1021" s="45">
        <v>14313052244</v>
      </c>
      <c r="I1021" s="45">
        <v>145853994298</v>
      </c>
    </row>
    <row r="1022" spans="1:9" ht="16" x14ac:dyDescent="0.2">
      <c r="A1022" s="6">
        <v>1021</v>
      </c>
      <c r="B1022" s="7">
        <v>43756</v>
      </c>
      <c r="C1022" s="6" t="s">
        <v>4</v>
      </c>
      <c r="D1022" s="45">
        <v>8100.93</v>
      </c>
      <c r="E1022" s="45">
        <v>8138.41</v>
      </c>
      <c r="F1022" s="45">
        <v>7902.16</v>
      </c>
      <c r="G1022" s="45">
        <v>7973.21</v>
      </c>
      <c r="H1022" s="45">
        <v>15651592610</v>
      </c>
      <c r="I1022" s="45">
        <v>143517630376</v>
      </c>
    </row>
    <row r="1023" spans="1:9" ht="16" x14ac:dyDescent="0.2">
      <c r="A1023" s="6">
        <v>1022</v>
      </c>
      <c r="B1023" s="7">
        <v>43757</v>
      </c>
      <c r="C1023" s="6" t="s">
        <v>5</v>
      </c>
      <c r="D1023" s="45">
        <v>7973.8</v>
      </c>
      <c r="E1023" s="45">
        <v>8082.63</v>
      </c>
      <c r="F1023" s="45">
        <v>7944.78</v>
      </c>
      <c r="G1023" s="45">
        <v>7988.56</v>
      </c>
      <c r="H1023" s="45">
        <v>13797825640</v>
      </c>
      <c r="I1023" s="45">
        <v>143808163807</v>
      </c>
    </row>
    <row r="1024" spans="1:9" ht="16" x14ac:dyDescent="0.2">
      <c r="A1024" s="6">
        <v>1023</v>
      </c>
      <c r="B1024" s="7">
        <v>43758</v>
      </c>
      <c r="C1024" s="6" t="s">
        <v>3</v>
      </c>
      <c r="D1024" s="45">
        <v>7997.81</v>
      </c>
      <c r="E1024" s="45">
        <v>8281.82</v>
      </c>
      <c r="F1024" s="45">
        <v>7949.44</v>
      </c>
      <c r="G1024" s="45">
        <v>8222.08</v>
      </c>
      <c r="H1024" s="45">
        <v>15504249442</v>
      </c>
      <c r="I1024" s="45">
        <v>148026597064</v>
      </c>
    </row>
    <row r="1025" spans="1:9" ht="16" x14ac:dyDescent="0.2">
      <c r="A1025" s="6">
        <v>1024</v>
      </c>
      <c r="B1025" s="7">
        <v>43759</v>
      </c>
      <c r="C1025" s="6" t="s">
        <v>1</v>
      </c>
      <c r="D1025" s="45">
        <v>8225.1200000000008</v>
      </c>
      <c r="E1025" s="45">
        <v>8296.69</v>
      </c>
      <c r="F1025" s="45">
        <v>8196.42</v>
      </c>
      <c r="G1025" s="45">
        <v>8243.7199999999993</v>
      </c>
      <c r="H1025" s="45">
        <v>15868748866</v>
      </c>
      <c r="I1025" s="45">
        <v>148432733155</v>
      </c>
    </row>
    <row r="1026" spans="1:9" ht="16" x14ac:dyDescent="0.2">
      <c r="A1026" s="6">
        <v>1025</v>
      </c>
      <c r="B1026" s="7">
        <v>43760</v>
      </c>
      <c r="C1026" s="6" t="s">
        <v>7</v>
      </c>
      <c r="D1026" s="45">
        <v>8243.4</v>
      </c>
      <c r="E1026" s="45">
        <v>8296.65</v>
      </c>
      <c r="F1026" s="45">
        <v>8074.46</v>
      </c>
      <c r="G1026" s="45">
        <v>8078.2</v>
      </c>
      <c r="H1026" s="45">
        <v>16803377857</v>
      </c>
      <c r="I1026" s="45">
        <v>145469660005</v>
      </c>
    </row>
    <row r="1027" spans="1:9" ht="16" x14ac:dyDescent="0.2">
      <c r="A1027" s="6">
        <v>1026</v>
      </c>
      <c r="B1027" s="7">
        <v>43761</v>
      </c>
      <c r="C1027" s="6" t="s">
        <v>6</v>
      </c>
      <c r="D1027" s="45">
        <v>8076.23</v>
      </c>
      <c r="E1027" s="45">
        <v>8093</v>
      </c>
      <c r="F1027" s="45">
        <v>7469.32</v>
      </c>
      <c r="G1027" s="45">
        <v>7514.67</v>
      </c>
      <c r="H1027" s="45">
        <v>21942878958</v>
      </c>
      <c r="I1027" s="45">
        <v>135337364282</v>
      </c>
    </row>
    <row r="1028" spans="1:9" ht="16" x14ac:dyDescent="0.2">
      <c r="A1028" s="6">
        <v>1027</v>
      </c>
      <c r="B1028" s="7">
        <v>43762</v>
      </c>
      <c r="C1028" s="6" t="s">
        <v>2</v>
      </c>
      <c r="D1028" s="45">
        <v>7509.73</v>
      </c>
      <c r="E1028" s="45">
        <v>7532.87</v>
      </c>
      <c r="F1028" s="45">
        <v>7446.99</v>
      </c>
      <c r="G1028" s="45">
        <v>7493.49</v>
      </c>
      <c r="H1028" s="45">
        <v>16268708849</v>
      </c>
      <c r="I1028" s="45">
        <v>134968410276</v>
      </c>
    </row>
    <row r="1029" spans="1:9" ht="16" x14ac:dyDescent="0.2">
      <c r="A1029" s="6">
        <v>1028</v>
      </c>
      <c r="B1029" s="7">
        <v>43763</v>
      </c>
      <c r="C1029" s="6" t="s">
        <v>4</v>
      </c>
      <c r="D1029" s="45">
        <v>7490.7</v>
      </c>
      <c r="E1029" s="45">
        <v>8691.5400000000009</v>
      </c>
      <c r="F1029" s="45">
        <v>7479.98</v>
      </c>
      <c r="G1029" s="45">
        <v>8660.7000000000007</v>
      </c>
      <c r="H1029" s="45">
        <v>28705065488</v>
      </c>
      <c r="I1029" s="45">
        <v>156006603607</v>
      </c>
    </row>
    <row r="1030" spans="1:9" ht="16" x14ac:dyDescent="0.2">
      <c r="A1030" s="6">
        <v>1029</v>
      </c>
      <c r="B1030" s="7">
        <v>43764</v>
      </c>
      <c r="C1030" s="6" t="s">
        <v>5</v>
      </c>
      <c r="D1030" s="45">
        <v>8667.58</v>
      </c>
      <c r="E1030" s="45">
        <v>10021.74</v>
      </c>
      <c r="F1030" s="45">
        <v>8662.6200000000008</v>
      </c>
      <c r="G1030" s="45">
        <v>9244.9699999999993</v>
      </c>
      <c r="H1030" s="45">
        <v>44496255609</v>
      </c>
      <c r="I1030" s="45">
        <v>166547360782</v>
      </c>
    </row>
    <row r="1031" spans="1:9" ht="16" x14ac:dyDescent="0.2">
      <c r="A1031" s="6">
        <v>1030</v>
      </c>
      <c r="B1031" s="7">
        <v>43765</v>
      </c>
      <c r="C1031" s="6" t="s">
        <v>3</v>
      </c>
      <c r="D1031" s="45">
        <v>9241.7099999999991</v>
      </c>
      <c r="E1031" s="45">
        <v>9749.5300000000007</v>
      </c>
      <c r="F1031" s="45">
        <v>9112.5400000000009</v>
      </c>
      <c r="G1031" s="45">
        <v>9551.7099999999991</v>
      </c>
      <c r="H1031" s="45">
        <v>32593129501</v>
      </c>
      <c r="I1031" s="45">
        <v>172087039875</v>
      </c>
    </row>
    <row r="1032" spans="1:9" ht="16" x14ac:dyDescent="0.2">
      <c r="A1032" s="6">
        <v>1031</v>
      </c>
      <c r="B1032" s="7">
        <v>43766</v>
      </c>
      <c r="C1032" s="6" t="s">
        <v>1</v>
      </c>
      <c r="D1032" s="45">
        <v>9565.1</v>
      </c>
      <c r="E1032" s="45">
        <v>9805.1200000000008</v>
      </c>
      <c r="F1032" s="45">
        <v>9256.15</v>
      </c>
      <c r="G1032" s="45">
        <v>9256.15</v>
      </c>
      <c r="H1032" s="45">
        <v>30948255332</v>
      </c>
      <c r="I1032" s="45">
        <v>166777392742</v>
      </c>
    </row>
    <row r="1033" spans="1:9" ht="16" x14ac:dyDescent="0.2">
      <c r="A1033" s="6">
        <v>1032</v>
      </c>
      <c r="B1033" s="7">
        <v>43767</v>
      </c>
      <c r="C1033" s="6" t="s">
        <v>7</v>
      </c>
      <c r="D1033" s="45">
        <v>9248.44</v>
      </c>
      <c r="E1033" s="45">
        <v>9516.18</v>
      </c>
      <c r="F1033" s="45">
        <v>9232.65</v>
      </c>
      <c r="G1033" s="45">
        <v>9427.69</v>
      </c>
      <c r="H1033" s="45">
        <v>28426779937</v>
      </c>
      <c r="I1033" s="45">
        <v>169883866262</v>
      </c>
    </row>
    <row r="1034" spans="1:9" ht="16" x14ac:dyDescent="0.2">
      <c r="A1034" s="6">
        <v>1033</v>
      </c>
      <c r="B1034" s="7">
        <v>43768</v>
      </c>
      <c r="C1034" s="6" t="s">
        <v>6</v>
      </c>
      <c r="D1034" s="45">
        <v>9422.4599999999991</v>
      </c>
      <c r="E1034" s="45">
        <v>9426.8700000000008</v>
      </c>
      <c r="F1034" s="45">
        <v>9085.3700000000008</v>
      </c>
      <c r="G1034" s="45">
        <v>9205.73</v>
      </c>
      <c r="H1034" s="45">
        <v>27706531577</v>
      </c>
      <c r="I1034" s="45">
        <v>165899500650</v>
      </c>
    </row>
    <row r="1035" spans="1:9" ht="16" x14ac:dyDescent="0.2">
      <c r="A1035" s="6">
        <v>1034</v>
      </c>
      <c r="B1035" s="7">
        <v>43769</v>
      </c>
      <c r="C1035" s="6" t="s">
        <v>2</v>
      </c>
      <c r="D1035" s="45">
        <v>9202.4599999999991</v>
      </c>
      <c r="E1035" s="45">
        <v>9383.16</v>
      </c>
      <c r="F1035" s="45">
        <v>9028.7199999999993</v>
      </c>
      <c r="G1035" s="45">
        <v>9199.58</v>
      </c>
      <c r="H1035" s="45">
        <v>26583653947</v>
      </c>
      <c r="I1035" s="45">
        <v>165804227835</v>
      </c>
    </row>
    <row r="1036" spans="1:9" ht="16" x14ac:dyDescent="0.2">
      <c r="A1036" s="6">
        <v>1035</v>
      </c>
      <c r="B1036" s="7">
        <v>43770</v>
      </c>
      <c r="C1036" s="6" t="s">
        <v>4</v>
      </c>
      <c r="D1036" s="45">
        <v>9193.99</v>
      </c>
      <c r="E1036" s="45">
        <v>9275.66</v>
      </c>
      <c r="F1036" s="45">
        <v>9132.0499999999993</v>
      </c>
      <c r="G1036" s="45">
        <v>9261.1</v>
      </c>
      <c r="H1036" s="45">
        <v>24324691031</v>
      </c>
      <c r="I1036" s="45">
        <v>166928044164</v>
      </c>
    </row>
    <row r="1037" spans="1:9" ht="16" x14ac:dyDescent="0.2">
      <c r="A1037" s="6">
        <v>1036</v>
      </c>
      <c r="B1037" s="7">
        <v>43771</v>
      </c>
      <c r="C1037" s="6" t="s">
        <v>5</v>
      </c>
      <c r="D1037" s="45">
        <v>9259.7800000000007</v>
      </c>
      <c r="E1037" s="45">
        <v>9377.49</v>
      </c>
      <c r="F1037" s="45">
        <v>9249.59</v>
      </c>
      <c r="G1037" s="45">
        <v>9324.7199999999993</v>
      </c>
      <c r="H1037" s="45">
        <v>21242676385</v>
      </c>
      <c r="I1037" s="45">
        <v>168090392935</v>
      </c>
    </row>
    <row r="1038" spans="1:9" ht="16" x14ac:dyDescent="0.2">
      <c r="A1038" s="6">
        <v>1037</v>
      </c>
      <c r="B1038" s="7">
        <v>43772</v>
      </c>
      <c r="C1038" s="6" t="s">
        <v>3</v>
      </c>
      <c r="D1038" s="45">
        <v>9324.7900000000009</v>
      </c>
      <c r="E1038" s="45">
        <v>9379.81</v>
      </c>
      <c r="F1038" s="45">
        <v>9141.25</v>
      </c>
      <c r="G1038" s="45">
        <v>9235.35</v>
      </c>
      <c r="H1038" s="45">
        <v>21132220847</v>
      </c>
      <c r="I1038" s="45">
        <v>166495319475</v>
      </c>
    </row>
    <row r="1039" spans="1:9" ht="16" x14ac:dyDescent="0.2">
      <c r="A1039" s="6">
        <v>1038</v>
      </c>
      <c r="B1039" s="7">
        <v>43773</v>
      </c>
      <c r="C1039" s="6" t="s">
        <v>1</v>
      </c>
      <c r="D1039" s="45">
        <v>9235.61</v>
      </c>
      <c r="E1039" s="45">
        <v>9505.0499999999993</v>
      </c>
      <c r="F1039" s="45">
        <v>9191.49</v>
      </c>
      <c r="G1039" s="45">
        <v>9412.61</v>
      </c>
      <c r="H1039" s="45">
        <v>26170255634</v>
      </c>
      <c r="I1039" s="45">
        <v>169706332936</v>
      </c>
    </row>
    <row r="1040" spans="1:9" ht="16" x14ac:dyDescent="0.2">
      <c r="A1040" s="6">
        <v>1039</v>
      </c>
      <c r="B1040" s="7">
        <v>43774</v>
      </c>
      <c r="C1040" s="6" t="s">
        <v>7</v>
      </c>
      <c r="D1040" s="45">
        <v>9413</v>
      </c>
      <c r="E1040" s="45">
        <v>9457.42</v>
      </c>
      <c r="F1040" s="45">
        <v>9256.93</v>
      </c>
      <c r="G1040" s="45">
        <v>9342.5300000000007</v>
      </c>
      <c r="H1040" s="45">
        <v>26198609048</v>
      </c>
      <c r="I1040" s="45">
        <v>168459778835</v>
      </c>
    </row>
    <row r="1041" spans="1:9" ht="16" x14ac:dyDescent="0.2">
      <c r="A1041" s="6">
        <v>1040</v>
      </c>
      <c r="B1041" s="7">
        <v>43775</v>
      </c>
      <c r="C1041" s="6" t="s">
        <v>6</v>
      </c>
      <c r="D1041" s="45">
        <v>9340.86</v>
      </c>
      <c r="E1041" s="45">
        <v>9423.24</v>
      </c>
      <c r="F1041" s="45">
        <v>9305.91</v>
      </c>
      <c r="G1041" s="45">
        <v>9360.8799999999992</v>
      </c>
      <c r="H1041" s="45">
        <v>23133895765</v>
      </c>
      <c r="I1041" s="45">
        <v>168806151583</v>
      </c>
    </row>
    <row r="1042" spans="1:9" ht="16" x14ac:dyDescent="0.2">
      <c r="A1042" s="6">
        <v>1041</v>
      </c>
      <c r="B1042" s="7">
        <v>43776</v>
      </c>
      <c r="C1042" s="6" t="s">
        <v>2</v>
      </c>
      <c r="D1042" s="45">
        <v>9352.39</v>
      </c>
      <c r="E1042" s="45">
        <v>9368.48</v>
      </c>
      <c r="F1042" s="45">
        <v>9202.35</v>
      </c>
      <c r="G1042" s="45">
        <v>9267.56</v>
      </c>
      <c r="H1042" s="45">
        <v>22700383839</v>
      </c>
      <c r="I1042" s="45">
        <v>167138722904</v>
      </c>
    </row>
    <row r="1043" spans="1:9" ht="16" x14ac:dyDescent="0.2">
      <c r="A1043" s="6">
        <v>1042</v>
      </c>
      <c r="B1043" s="7">
        <v>43777</v>
      </c>
      <c r="C1043" s="6" t="s">
        <v>4</v>
      </c>
      <c r="D1043" s="45">
        <v>9265.3700000000008</v>
      </c>
      <c r="E1043" s="45">
        <v>9272.76</v>
      </c>
      <c r="F1043" s="45">
        <v>8775.5300000000007</v>
      </c>
      <c r="G1043" s="45">
        <v>8804.8799999999992</v>
      </c>
      <c r="H1043" s="45">
        <v>24333037836</v>
      </c>
      <c r="I1043" s="45">
        <v>158808570729</v>
      </c>
    </row>
    <row r="1044" spans="1:9" ht="16" x14ac:dyDescent="0.2">
      <c r="A1044" s="6">
        <v>1043</v>
      </c>
      <c r="B1044" s="7">
        <v>43778</v>
      </c>
      <c r="C1044" s="6" t="s">
        <v>5</v>
      </c>
      <c r="D1044" s="45">
        <v>8809.4699999999993</v>
      </c>
      <c r="E1044" s="45">
        <v>8891.82</v>
      </c>
      <c r="F1044" s="45">
        <v>8793.16</v>
      </c>
      <c r="G1044" s="45">
        <v>8813.58</v>
      </c>
      <c r="H1044" s="45">
        <v>17578630606</v>
      </c>
      <c r="I1044" s="45">
        <v>158981489715</v>
      </c>
    </row>
    <row r="1045" spans="1:9" ht="16" x14ac:dyDescent="0.2">
      <c r="A1045" s="6">
        <v>1044</v>
      </c>
      <c r="B1045" s="7">
        <v>43779</v>
      </c>
      <c r="C1045" s="6" t="s">
        <v>3</v>
      </c>
      <c r="D1045" s="45">
        <v>8812.49</v>
      </c>
      <c r="E1045" s="45">
        <v>9103.83</v>
      </c>
      <c r="F1045" s="45">
        <v>8806.16</v>
      </c>
      <c r="G1045" s="45">
        <v>9055.5300000000007</v>
      </c>
      <c r="H1045" s="45">
        <v>20587919881</v>
      </c>
      <c r="I1045" s="45">
        <v>163364406732</v>
      </c>
    </row>
    <row r="1046" spans="1:9" ht="16" x14ac:dyDescent="0.2">
      <c r="A1046" s="6">
        <v>1045</v>
      </c>
      <c r="B1046" s="7">
        <v>43780</v>
      </c>
      <c r="C1046" s="6" t="s">
        <v>1</v>
      </c>
      <c r="D1046" s="45">
        <v>9056.92</v>
      </c>
      <c r="E1046" s="45">
        <v>9081.2800000000007</v>
      </c>
      <c r="F1046" s="45">
        <v>8700.61</v>
      </c>
      <c r="G1046" s="45">
        <v>8757.7900000000009</v>
      </c>
      <c r="H1046" s="45">
        <v>20265510765</v>
      </c>
      <c r="I1046" s="45">
        <v>158009772437</v>
      </c>
    </row>
    <row r="1047" spans="1:9" ht="16" x14ac:dyDescent="0.2">
      <c r="A1047" s="6">
        <v>1046</v>
      </c>
      <c r="B1047" s="7">
        <v>43781</v>
      </c>
      <c r="C1047" s="6" t="s">
        <v>7</v>
      </c>
      <c r="D1047" s="45">
        <v>8759.75</v>
      </c>
      <c r="E1047" s="45">
        <v>8853.77</v>
      </c>
      <c r="F1047" s="45">
        <v>8685.43</v>
      </c>
      <c r="G1047" s="45">
        <v>8815.66</v>
      </c>
      <c r="H1047" s="45">
        <v>20309769107</v>
      </c>
      <c r="I1047" s="45">
        <v>159068712900</v>
      </c>
    </row>
    <row r="1048" spans="1:9" ht="16" x14ac:dyDescent="0.2">
      <c r="A1048" s="6">
        <v>1047</v>
      </c>
      <c r="B1048" s="7">
        <v>43782</v>
      </c>
      <c r="C1048" s="6" t="s">
        <v>6</v>
      </c>
      <c r="D1048" s="45">
        <v>8812.0300000000007</v>
      </c>
      <c r="E1048" s="45">
        <v>8836.84</v>
      </c>
      <c r="F1048" s="45">
        <v>8761.65</v>
      </c>
      <c r="G1048" s="45">
        <v>8808.26</v>
      </c>
      <c r="H1048" s="45">
        <v>17545755405</v>
      </c>
      <c r="I1048" s="45">
        <v>158949942842</v>
      </c>
    </row>
    <row r="1049" spans="1:9" ht="16" x14ac:dyDescent="0.2">
      <c r="A1049" s="6">
        <v>1048</v>
      </c>
      <c r="B1049" s="7">
        <v>43783</v>
      </c>
      <c r="C1049" s="6" t="s">
        <v>2</v>
      </c>
      <c r="D1049" s="45">
        <v>8811.94</v>
      </c>
      <c r="E1049" s="45">
        <v>8826.94</v>
      </c>
      <c r="F1049" s="45">
        <v>8692.5499999999993</v>
      </c>
      <c r="G1049" s="45">
        <v>8708.1</v>
      </c>
      <c r="H1049" s="45">
        <v>19084739975</v>
      </c>
      <c r="I1049" s="45">
        <v>157160974644</v>
      </c>
    </row>
    <row r="1050" spans="1:9" ht="16" x14ac:dyDescent="0.2">
      <c r="A1050" s="6">
        <v>1049</v>
      </c>
      <c r="B1050" s="7">
        <v>43784</v>
      </c>
      <c r="C1050" s="6" t="s">
        <v>4</v>
      </c>
      <c r="D1050" s="45">
        <v>8705.7099999999991</v>
      </c>
      <c r="E1050" s="45">
        <v>8730.8700000000008</v>
      </c>
      <c r="F1050" s="45">
        <v>8484.84</v>
      </c>
      <c r="G1050" s="45">
        <v>8491.99</v>
      </c>
      <c r="H1050" s="45">
        <v>21796856471</v>
      </c>
      <c r="I1050" s="45">
        <v>153277483626</v>
      </c>
    </row>
    <row r="1051" spans="1:9" ht="16" x14ac:dyDescent="0.2">
      <c r="A1051" s="6">
        <v>1050</v>
      </c>
      <c r="B1051" s="7">
        <v>43785</v>
      </c>
      <c r="C1051" s="6" t="s">
        <v>5</v>
      </c>
      <c r="D1051" s="45">
        <v>8491.17</v>
      </c>
      <c r="E1051" s="45">
        <v>8592</v>
      </c>
      <c r="F1051" s="45">
        <v>8473.9699999999993</v>
      </c>
      <c r="G1051" s="45">
        <v>8550.76</v>
      </c>
      <c r="H1051" s="45">
        <v>16495389808</v>
      </c>
      <c r="I1051" s="45">
        <v>154354054194</v>
      </c>
    </row>
    <row r="1052" spans="1:9" ht="16" x14ac:dyDescent="0.2">
      <c r="A1052" s="6">
        <v>1051</v>
      </c>
      <c r="B1052" s="7">
        <v>43786</v>
      </c>
      <c r="C1052" s="6" t="s">
        <v>3</v>
      </c>
      <c r="D1052" s="45">
        <v>8549.4699999999993</v>
      </c>
      <c r="E1052" s="45">
        <v>8727.7900000000009</v>
      </c>
      <c r="F1052" s="45">
        <v>8500.9699999999993</v>
      </c>
      <c r="G1052" s="45">
        <v>8577.98</v>
      </c>
      <c r="H1052" s="45">
        <v>18668638897</v>
      </c>
      <c r="I1052" s="45">
        <v>154861842425</v>
      </c>
    </row>
    <row r="1053" spans="1:9" ht="16" x14ac:dyDescent="0.2">
      <c r="A1053" s="6">
        <v>1052</v>
      </c>
      <c r="B1053" s="7">
        <v>43787</v>
      </c>
      <c r="C1053" s="6" t="s">
        <v>1</v>
      </c>
      <c r="D1053" s="45">
        <v>8573.98</v>
      </c>
      <c r="E1053" s="45">
        <v>8653.2800000000007</v>
      </c>
      <c r="F1053" s="45">
        <v>8273.57</v>
      </c>
      <c r="G1053" s="45">
        <v>8309.2900000000009</v>
      </c>
      <c r="H1053" s="45">
        <v>21579470673</v>
      </c>
      <c r="I1053" s="45">
        <v>150025712267</v>
      </c>
    </row>
    <row r="1054" spans="1:9" ht="16" x14ac:dyDescent="0.2">
      <c r="A1054" s="6">
        <v>1053</v>
      </c>
      <c r="B1054" s="7">
        <v>43788</v>
      </c>
      <c r="C1054" s="6" t="s">
        <v>7</v>
      </c>
      <c r="D1054" s="45">
        <v>8305.1299999999992</v>
      </c>
      <c r="E1054" s="45">
        <v>8408.52</v>
      </c>
      <c r="F1054" s="45">
        <v>8099.96</v>
      </c>
      <c r="G1054" s="45">
        <v>8206.15</v>
      </c>
      <c r="H1054" s="45">
        <v>21083613816</v>
      </c>
      <c r="I1054" s="45">
        <v>148178376843</v>
      </c>
    </row>
    <row r="1055" spans="1:9" ht="16" x14ac:dyDescent="0.2">
      <c r="A1055" s="6">
        <v>1054</v>
      </c>
      <c r="B1055" s="7">
        <v>43789</v>
      </c>
      <c r="C1055" s="6" t="s">
        <v>6</v>
      </c>
      <c r="D1055" s="45">
        <v>8203.61</v>
      </c>
      <c r="E1055" s="45">
        <v>8237.24</v>
      </c>
      <c r="F1055" s="45">
        <v>8010.51</v>
      </c>
      <c r="G1055" s="45">
        <v>8027.27</v>
      </c>
      <c r="H1055" s="45">
        <v>20764300437</v>
      </c>
      <c r="I1055" s="45">
        <v>144962727398</v>
      </c>
    </row>
    <row r="1056" spans="1:9" ht="16" x14ac:dyDescent="0.2">
      <c r="A1056" s="6">
        <v>1055</v>
      </c>
      <c r="B1056" s="7">
        <v>43790</v>
      </c>
      <c r="C1056" s="6" t="s">
        <v>2</v>
      </c>
      <c r="D1056" s="45">
        <v>8023.64</v>
      </c>
      <c r="E1056" s="45">
        <v>8110.1</v>
      </c>
      <c r="F1056" s="45">
        <v>7597.38</v>
      </c>
      <c r="G1056" s="45">
        <v>7642.75</v>
      </c>
      <c r="H1056" s="45">
        <v>22514243371</v>
      </c>
      <c r="I1056" s="45">
        <v>138031885379</v>
      </c>
    </row>
    <row r="1057" spans="1:9" ht="16" x14ac:dyDescent="0.2">
      <c r="A1057" s="6">
        <v>1056</v>
      </c>
      <c r="B1057" s="7">
        <v>43791</v>
      </c>
      <c r="C1057" s="6" t="s">
        <v>4</v>
      </c>
      <c r="D1057" s="45">
        <v>7643.57</v>
      </c>
      <c r="E1057" s="45">
        <v>7697.38</v>
      </c>
      <c r="F1057" s="45">
        <v>6936.71</v>
      </c>
      <c r="G1057" s="45">
        <v>7296.58</v>
      </c>
      <c r="H1057" s="45">
        <v>34242315785</v>
      </c>
      <c r="I1057" s="45">
        <v>131791783672</v>
      </c>
    </row>
    <row r="1058" spans="1:9" ht="16" x14ac:dyDescent="0.2">
      <c r="A1058" s="6">
        <v>1057</v>
      </c>
      <c r="B1058" s="7">
        <v>43792</v>
      </c>
      <c r="C1058" s="6" t="s">
        <v>5</v>
      </c>
      <c r="D1058" s="45">
        <v>7296.16</v>
      </c>
      <c r="E1058" s="45">
        <v>7442.26</v>
      </c>
      <c r="F1058" s="45">
        <v>7151.42</v>
      </c>
      <c r="G1058" s="45">
        <v>7397.8</v>
      </c>
      <c r="H1058" s="45">
        <v>21008924418</v>
      </c>
      <c r="I1058" s="45">
        <v>133636205957</v>
      </c>
    </row>
    <row r="1059" spans="1:9" ht="16" x14ac:dyDescent="0.2">
      <c r="A1059" s="6">
        <v>1058</v>
      </c>
      <c r="B1059" s="7">
        <v>43793</v>
      </c>
      <c r="C1059" s="6" t="s">
        <v>3</v>
      </c>
      <c r="D1059" s="45">
        <v>7398.63</v>
      </c>
      <c r="E1059" s="45">
        <v>7408.58</v>
      </c>
      <c r="F1059" s="45">
        <v>7029.29</v>
      </c>
      <c r="G1059" s="45">
        <v>7047.92</v>
      </c>
      <c r="H1059" s="45">
        <v>30433517289</v>
      </c>
      <c r="I1059" s="45">
        <v>127327398565</v>
      </c>
    </row>
    <row r="1060" spans="1:9" ht="16" x14ac:dyDescent="0.2">
      <c r="A1060" s="6">
        <v>1059</v>
      </c>
      <c r="B1060" s="7">
        <v>43794</v>
      </c>
      <c r="C1060" s="6" t="s">
        <v>1</v>
      </c>
      <c r="D1060" s="45">
        <v>7039.98</v>
      </c>
      <c r="E1060" s="45">
        <v>7319.86</v>
      </c>
      <c r="F1060" s="45">
        <v>6617.17</v>
      </c>
      <c r="G1060" s="45">
        <v>7146.13</v>
      </c>
      <c r="H1060" s="45">
        <v>42685231262</v>
      </c>
      <c r="I1060" s="45">
        <v>129112952930</v>
      </c>
    </row>
    <row r="1061" spans="1:9" ht="16" x14ac:dyDescent="0.2">
      <c r="A1061" s="6">
        <v>1060</v>
      </c>
      <c r="B1061" s="7">
        <v>43795</v>
      </c>
      <c r="C1061" s="6" t="s">
        <v>7</v>
      </c>
      <c r="D1061" s="45">
        <v>7145.16</v>
      </c>
      <c r="E1061" s="45">
        <v>7320.23</v>
      </c>
      <c r="F1061" s="45">
        <v>7098.57</v>
      </c>
      <c r="G1061" s="45">
        <v>7218.37</v>
      </c>
      <c r="H1061" s="45">
        <v>21129505542</v>
      </c>
      <c r="I1061" s="45">
        <v>130429018720</v>
      </c>
    </row>
    <row r="1062" spans="1:9" ht="16" x14ac:dyDescent="0.2">
      <c r="A1062" s="6">
        <v>1061</v>
      </c>
      <c r="B1062" s="7">
        <v>43796</v>
      </c>
      <c r="C1062" s="6" t="s">
        <v>6</v>
      </c>
      <c r="D1062" s="45">
        <v>7220.88</v>
      </c>
      <c r="E1062" s="45">
        <v>7619.69</v>
      </c>
      <c r="F1062" s="45">
        <v>6974.17</v>
      </c>
      <c r="G1062" s="45">
        <v>7531.66</v>
      </c>
      <c r="H1062" s="45">
        <v>23991412764</v>
      </c>
      <c r="I1062" s="45">
        <v>136102712894</v>
      </c>
    </row>
    <row r="1063" spans="1:9" ht="16" x14ac:dyDescent="0.2">
      <c r="A1063" s="6">
        <v>1062</v>
      </c>
      <c r="B1063" s="7">
        <v>43797</v>
      </c>
      <c r="C1063" s="6" t="s">
        <v>2</v>
      </c>
      <c r="D1063" s="45">
        <v>7536.82</v>
      </c>
      <c r="E1063" s="45">
        <v>7730.07</v>
      </c>
      <c r="F1063" s="45">
        <v>7454.12</v>
      </c>
      <c r="G1063" s="45">
        <v>7463.11</v>
      </c>
      <c r="H1063" s="45">
        <v>19050116751</v>
      </c>
      <c r="I1063" s="45">
        <v>134879411013</v>
      </c>
    </row>
    <row r="1064" spans="1:9" ht="16" x14ac:dyDescent="0.2">
      <c r="A1064" s="6">
        <v>1063</v>
      </c>
      <c r="B1064" s="7">
        <v>43798</v>
      </c>
      <c r="C1064" s="6" t="s">
        <v>4</v>
      </c>
      <c r="D1064" s="45">
        <v>7466.73</v>
      </c>
      <c r="E1064" s="45">
        <v>7781.18</v>
      </c>
      <c r="F1064" s="45">
        <v>7460.76</v>
      </c>
      <c r="G1064" s="45">
        <v>7761.24</v>
      </c>
      <c r="H1064" s="45">
        <v>19709695456</v>
      </c>
      <c r="I1064" s="45">
        <v>140280108521</v>
      </c>
    </row>
    <row r="1065" spans="1:9" ht="16" x14ac:dyDescent="0.2">
      <c r="A1065" s="6">
        <v>1064</v>
      </c>
      <c r="B1065" s="7">
        <v>43799</v>
      </c>
      <c r="C1065" s="6" t="s">
        <v>5</v>
      </c>
      <c r="D1065" s="45">
        <v>7764.06</v>
      </c>
      <c r="E1065" s="45">
        <v>7836.1</v>
      </c>
      <c r="F1065" s="45">
        <v>7515.85</v>
      </c>
      <c r="G1065" s="45">
        <v>7569.63</v>
      </c>
      <c r="H1065" s="45">
        <v>17158194786</v>
      </c>
      <c r="I1065" s="45">
        <v>136829391049</v>
      </c>
    </row>
    <row r="1066" spans="1:9" ht="16" x14ac:dyDescent="0.2">
      <c r="A1066" s="6">
        <v>1065</v>
      </c>
      <c r="B1066" s="7">
        <v>43800</v>
      </c>
      <c r="C1066" s="6" t="s">
        <v>3</v>
      </c>
      <c r="D1066" s="45">
        <v>7571.62</v>
      </c>
      <c r="E1066" s="45">
        <v>7571.62</v>
      </c>
      <c r="F1066" s="45">
        <v>7291.34</v>
      </c>
      <c r="G1066" s="45">
        <v>7424.29</v>
      </c>
      <c r="H1066" s="45">
        <v>18720708479</v>
      </c>
      <c r="I1066" s="45">
        <v>134215145410</v>
      </c>
    </row>
    <row r="1067" spans="1:9" ht="16" x14ac:dyDescent="0.2">
      <c r="A1067" s="6">
        <v>1066</v>
      </c>
      <c r="B1067" s="7">
        <v>43801</v>
      </c>
      <c r="C1067" s="6" t="s">
        <v>1</v>
      </c>
      <c r="D1067" s="45">
        <v>7424.04</v>
      </c>
      <c r="E1067" s="45">
        <v>7474.82</v>
      </c>
      <c r="F1067" s="45">
        <v>7233.4</v>
      </c>
      <c r="G1067" s="45">
        <v>7321.99</v>
      </c>
      <c r="H1067" s="45">
        <v>17082040706</v>
      </c>
      <c r="I1067" s="45">
        <v>132378982377</v>
      </c>
    </row>
    <row r="1068" spans="1:9" ht="16" x14ac:dyDescent="0.2">
      <c r="A1068" s="6">
        <v>1067</v>
      </c>
      <c r="B1068" s="7">
        <v>43802</v>
      </c>
      <c r="C1068" s="6" t="s">
        <v>7</v>
      </c>
      <c r="D1068" s="45">
        <v>7323.98</v>
      </c>
      <c r="E1068" s="45">
        <v>7418.86</v>
      </c>
      <c r="F1068" s="45">
        <v>7229.36</v>
      </c>
      <c r="G1068" s="45">
        <v>7320.15</v>
      </c>
      <c r="H1068" s="45">
        <v>14797485769</v>
      </c>
      <c r="I1068" s="45">
        <v>132359942301</v>
      </c>
    </row>
    <row r="1069" spans="1:9" ht="16" x14ac:dyDescent="0.2">
      <c r="A1069" s="6">
        <v>1068</v>
      </c>
      <c r="B1069" s="7">
        <v>43803</v>
      </c>
      <c r="C1069" s="6" t="s">
        <v>6</v>
      </c>
      <c r="D1069" s="45">
        <v>7320.13</v>
      </c>
      <c r="E1069" s="45">
        <v>7539.78</v>
      </c>
      <c r="F1069" s="45">
        <v>7170.92</v>
      </c>
      <c r="G1069" s="45">
        <v>7252.03</v>
      </c>
      <c r="H1069" s="45">
        <v>21664240918</v>
      </c>
      <c r="I1069" s="45">
        <v>131143073943</v>
      </c>
    </row>
    <row r="1070" spans="1:9" ht="16" x14ac:dyDescent="0.2">
      <c r="A1070" s="6">
        <v>1069</v>
      </c>
      <c r="B1070" s="7">
        <v>43804</v>
      </c>
      <c r="C1070" s="6" t="s">
        <v>2</v>
      </c>
      <c r="D1070" s="45">
        <v>7253.24</v>
      </c>
      <c r="E1070" s="45">
        <v>7743.43</v>
      </c>
      <c r="F1070" s="45">
        <v>7232.68</v>
      </c>
      <c r="G1070" s="45">
        <v>7448.31</v>
      </c>
      <c r="H1070" s="45">
        <v>18816085231</v>
      </c>
      <c r="I1070" s="45">
        <v>134706455048</v>
      </c>
    </row>
    <row r="1071" spans="1:9" ht="16" x14ac:dyDescent="0.2">
      <c r="A1071" s="6">
        <v>1070</v>
      </c>
      <c r="B1071" s="7">
        <v>43805</v>
      </c>
      <c r="C1071" s="6" t="s">
        <v>4</v>
      </c>
      <c r="D1071" s="45">
        <v>7450.56</v>
      </c>
      <c r="E1071" s="45">
        <v>7547</v>
      </c>
      <c r="F1071" s="45">
        <v>7392.18</v>
      </c>
      <c r="G1071" s="45">
        <v>7547</v>
      </c>
      <c r="H1071" s="45">
        <v>18104466307</v>
      </c>
      <c r="I1071" s="45">
        <v>136504883935</v>
      </c>
    </row>
    <row r="1072" spans="1:9" ht="16" x14ac:dyDescent="0.2">
      <c r="A1072" s="6">
        <v>1071</v>
      </c>
      <c r="B1072" s="7">
        <v>43806</v>
      </c>
      <c r="C1072" s="6" t="s">
        <v>5</v>
      </c>
      <c r="D1072" s="45">
        <v>7547.27</v>
      </c>
      <c r="E1072" s="45">
        <v>7589.95</v>
      </c>
      <c r="F1072" s="45">
        <v>7525.71</v>
      </c>
      <c r="G1072" s="45">
        <v>7556.24</v>
      </c>
      <c r="H1072" s="45">
        <v>15453520564</v>
      </c>
      <c r="I1072" s="45">
        <v>136686769529</v>
      </c>
    </row>
    <row r="1073" spans="1:9" ht="16" x14ac:dyDescent="0.2">
      <c r="A1073" s="6">
        <v>1072</v>
      </c>
      <c r="B1073" s="7">
        <v>43807</v>
      </c>
      <c r="C1073" s="6" t="s">
        <v>3</v>
      </c>
      <c r="D1073" s="45">
        <v>7551.34</v>
      </c>
      <c r="E1073" s="45">
        <v>7634.61</v>
      </c>
      <c r="F1073" s="45">
        <v>7476.09</v>
      </c>
      <c r="G1073" s="45">
        <v>7564.35</v>
      </c>
      <c r="H1073" s="45">
        <v>15409908086</v>
      </c>
      <c r="I1073" s="45">
        <v>136847419896</v>
      </c>
    </row>
    <row r="1074" spans="1:9" ht="16" x14ac:dyDescent="0.2">
      <c r="A1074" s="6">
        <v>1073</v>
      </c>
      <c r="B1074" s="7">
        <v>43808</v>
      </c>
      <c r="C1074" s="6" t="s">
        <v>1</v>
      </c>
      <c r="D1074" s="45">
        <v>7561.8</v>
      </c>
      <c r="E1074" s="45">
        <v>7618.09</v>
      </c>
      <c r="F1074" s="45">
        <v>7365.99</v>
      </c>
      <c r="G1074" s="45">
        <v>7400.9</v>
      </c>
      <c r="H1074" s="45">
        <v>17872021272</v>
      </c>
      <c r="I1074" s="45">
        <v>133904005787</v>
      </c>
    </row>
    <row r="1075" spans="1:9" ht="16" x14ac:dyDescent="0.2">
      <c r="A1075" s="6">
        <v>1074</v>
      </c>
      <c r="B1075" s="7">
        <v>43809</v>
      </c>
      <c r="C1075" s="6" t="s">
        <v>7</v>
      </c>
      <c r="D1075" s="45">
        <v>7397.13</v>
      </c>
      <c r="E1075" s="45">
        <v>7424.02</v>
      </c>
      <c r="F1075" s="45">
        <v>7246.04</v>
      </c>
      <c r="G1075" s="45">
        <v>7278.12</v>
      </c>
      <c r="H1075" s="45">
        <v>18249031195</v>
      </c>
      <c r="I1075" s="45">
        <v>131696121855</v>
      </c>
    </row>
    <row r="1076" spans="1:9" ht="16" x14ac:dyDescent="0.2">
      <c r="A1076" s="6">
        <v>1075</v>
      </c>
      <c r="B1076" s="7">
        <v>43810</v>
      </c>
      <c r="C1076" s="6" t="s">
        <v>6</v>
      </c>
      <c r="D1076" s="45">
        <v>7277.2</v>
      </c>
      <c r="E1076" s="45">
        <v>7324.16</v>
      </c>
      <c r="F1076" s="45">
        <v>7195.53</v>
      </c>
      <c r="G1076" s="45">
        <v>7217.43</v>
      </c>
      <c r="H1076" s="45">
        <v>16350490689</v>
      </c>
      <c r="I1076" s="45">
        <v>130609895528</v>
      </c>
    </row>
    <row r="1077" spans="1:9" ht="16" x14ac:dyDescent="0.2">
      <c r="A1077" s="6">
        <v>1076</v>
      </c>
      <c r="B1077" s="7">
        <v>43811</v>
      </c>
      <c r="C1077" s="6" t="s">
        <v>2</v>
      </c>
      <c r="D1077" s="45">
        <v>7216.74</v>
      </c>
      <c r="E1077" s="45">
        <v>7266.64</v>
      </c>
      <c r="F1077" s="45">
        <v>7164.74</v>
      </c>
      <c r="G1077" s="45">
        <v>7243.13</v>
      </c>
      <c r="H1077" s="45">
        <v>18927080224</v>
      </c>
      <c r="I1077" s="45">
        <v>131087151088</v>
      </c>
    </row>
    <row r="1078" spans="1:9" ht="16" x14ac:dyDescent="0.2">
      <c r="A1078" s="6">
        <v>1077</v>
      </c>
      <c r="B1078" s="7">
        <v>43812</v>
      </c>
      <c r="C1078" s="6" t="s">
        <v>4</v>
      </c>
      <c r="D1078" s="45">
        <v>7244.66</v>
      </c>
      <c r="E1078" s="45">
        <v>7293.56</v>
      </c>
      <c r="F1078" s="45">
        <v>7227.12</v>
      </c>
      <c r="G1078" s="45">
        <v>7269.68</v>
      </c>
      <c r="H1078" s="45">
        <v>17125736940</v>
      </c>
      <c r="I1078" s="45">
        <v>131581377758</v>
      </c>
    </row>
    <row r="1079" spans="1:9" ht="16" x14ac:dyDescent="0.2">
      <c r="A1079" s="6">
        <v>1078</v>
      </c>
      <c r="B1079" s="7">
        <v>43813</v>
      </c>
      <c r="C1079" s="6" t="s">
        <v>5</v>
      </c>
      <c r="D1079" s="45">
        <v>7268.9</v>
      </c>
      <c r="E1079" s="45">
        <v>7308.84</v>
      </c>
      <c r="F1079" s="45">
        <v>7097.21</v>
      </c>
      <c r="G1079" s="45">
        <v>7124.67</v>
      </c>
      <c r="H1079" s="45">
        <v>17137029730</v>
      </c>
      <c r="I1079" s="45">
        <v>128970221233</v>
      </c>
    </row>
    <row r="1080" spans="1:9" ht="16" x14ac:dyDescent="0.2">
      <c r="A1080" s="6">
        <v>1079</v>
      </c>
      <c r="B1080" s="7">
        <v>43814</v>
      </c>
      <c r="C1080" s="6" t="s">
        <v>3</v>
      </c>
      <c r="D1080" s="45">
        <v>7124.24</v>
      </c>
      <c r="E1080" s="45">
        <v>7181.08</v>
      </c>
      <c r="F1080" s="45">
        <v>6924.38</v>
      </c>
      <c r="G1080" s="45">
        <v>7152.3</v>
      </c>
      <c r="H1080" s="45">
        <v>16881129804</v>
      </c>
      <c r="I1080" s="45">
        <v>129481424648</v>
      </c>
    </row>
    <row r="1081" spans="1:9" ht="16" x14ac:dyDescent="0.2">
      <c r="A1081" s="6">
        <v>1080</v>
      </c>
      <c r="B1081" s="7">
        <v>43815</v>
      </c>
      <c r="C1081" s="6" t="s">
        <v>1</v>
      </c>
      <c r="D1081" s="45">
        <v>7153.66</v>
      </c>
      <c r="E1081" s="45">
        <v>7171.17</v>
      </c>
      <c r="F1081" s="45">
        <v>6903.68</v>
      </c>
      <c r="G1081" s="45">
        <v>6932.48</v>
      </c>
      <c r="H1081" s="45">
        <v>20213265950</v>
      </c>
      <c r="I1081" s="45">
        <v>125515586952</v>
      </c>
    </row>
    <row r="1082" spans="1:9" ht="16" x14ac:dyDescent="0.2">
      <c r="A1082" s="6">
        <v>1081</v>
      </c>
      <c r="B1082" s="7">
        <v>43816</v>
      </c>
      <c r="C1082" s="6" t="s">
        <v>7</v>
      </c>
      <c r="D1082" s="45">
        <v>6931.32</v>
      </c>
      <c r="E1082" s="45">
        <v>6964.07</v>
      </c>
      <c r="F1082" s="45">
        <v>6587.97</v>
      </c>
      <c r="G1082" s="45">
        <v>6640.52</v>
      </c>
      <c r="H1082" s="45">
        <v>22363804217</v>
      </c>
      <c r="I1082" s="45">
        <v>120234244809</v>
      </c>
    </row>
    <row r="1083" spans="1:9" ht="16" x14ac:dyDescent="0.2">
      <c r="A1083" s="6">
        <v>1082</v>
      </c>
      <c r="B1083" s="7">
        <v>43817</v>
      </c>
      <c r="C1083" s="6" t="s">
        <v>6</v>
      </c>
      <c r="D1083" s="45">
        <v>6647.7</v>
      </c>
      <c r="E1083" s="45">
        <v>7324.98</v>
      </c>
      <c r="F1083" s="45">
        <v>6540.05</v>
      </c>
      <c r="G1083" s="45">
        <v>7276.8</v>
      </c>
      <c r="H1083" s="45">
        <v>31836522778</v>
      </c>
      <c r="I1083" s="45">
        <v>131754969804</v>
      </c>
    </row>
    <row r="1084" spans="1:9" ht="16" x14ac:dyDescent="0.2">
      <c r="A1084" s="6">
        <v>1083</v>
      </c>
      <c r="B1084" s="7">
        <v>43818</v>
      </c>
      <c r="C1084" s="6" t="s">
        <v>2</v>
      </c>
      <c r="D1084" s="45">
        <v>7277.59</v>
      </c>
      <c r="E1084" s="45">
        <v>7346.6</v>
      </c>
      <c r="F1084" s="45">
        <v>7041.38</v>
      </c>
      <c r="G1084" s="45">
        <v>7202.84</v>
      </c>
      <c r="H1084" s="45">
        <v>25904604416</v>
      </c>
      <c r="I1084" s="45">
        <v>130445758713</v>
      </c>
    </row>
    <row r="1085" spans="1:9" ht="16" x14ac:dyDescent="0.2">
      <c r="A1085" s="6">
        <v>1084</v>
      </c>
      <c r="B1085" s="7">
        <v>43819</v>
      </c>
      <c r="C1085" s="6" t="s">
        <v>4</v>
      </c>
      <c r="D1085" s="45">
        <v>7208.64</v>
      </c>
      <c r="E1085" s="45">
        <v>7257.92</v>
      </c>
      <c r="F1085" s="45">
        <v>7086.12</v>
      </c>
      <c r="G1085" s="45">
        <v>7218.82</v>
      </c>
      <c r="H1085" s="45">
        <v>22633815180</v>
      </c>
      <c r="I1085" s="45">
        <v>130752796980</v>
      </c>
    </row>
    <row r="1086" spans="1:9" ht="16" x14ac:dyDescent="0.2">
      <c r="A1086" s="6">
        <v>1085</v>
      </c>
      <c r="B1086" s="7">
        <v>43820</v>
      </c>
      <c r="C1086" s="6" t="s">
        <v>5</v>
      </c>
      <c r="D1086" s="45">
        <v>7220.59</v>
      </c>
      <c r="E1086" s="45">
        <v>7223.23</v>
      </c>
      <c r="F1086" s="45">
        <v>7112.74</v>
      </c>
      <c r="G1086" s="45">
        <v>7191.16</v>
      </c>
      <c r="H1086" s="45">
        <v>19312552168</v>
      </c>
      <c r="I1086" s="45">
        <v>130267655889</v>
      </c>
    </row>
    <row r="1087" spans="1:9" ht="16" x14ac:dyDescent="0.2">
      <c r="A1087" s="6">
        <v>1086</v>
      </c>
      <c r="B1087" s="7">
        <v>43821</v>
      </c>
      <c r="C1087" s="6" t="s">
        <v>3</v>
      </c>
      <c r="D1087" s="45">
        <v>7191.19</v>
      </c>
      <c r="E1087" s="45">
        <v>7518.03</v>
      </c>
      <c r="F1087" s="45">
        <v>7167.18</v>
      </c>
      <c r="G1087" s="45">
        <v>7511.59</v>
      </c>
      <c r="H1087" s="45">
        <v>23134537956</v>
      </c>
      <c r="I1087" s="45">
        <v>136088022049</v>
      </c>
    </row>
    <row r="1088" spans="1:9" ht="16" x14ac:dyDescent="0.2">
      <c r="A1088" s="6">
        <v>1087</v>
      </c>
      <c r="B1088" s="7">
        <v>43822</v>
      </c>
      <c r="C1088" s="6" t="s">
        <v>1</v>
      </c>
      <c r="D1088" s="45">
        <v>7508.9</v>
      </c>
      <c r="E1088" s="45">
        <v>7656.18</v>
      </c>
      <c r="F1088" s="45">
        <v>7326.19</v>
      </c>
      <c r="G1088" s="45">
        <v>7355.63</v>
      </c>
      <c r="H1088" s="45">
        <v>27831788041</v>
      </c>
      <c r="I1088" s="45">
        <v>133275709111</v>
      </c>
    </row>
    <row r="1089" spans="1:9" ht="16" x14ac:dyDescent="0.2">
      <c r="A1089" s="6">
        <v>1088</v>
      </c>
      <c r="B1089" s="7">
        <v>43823</v>
      </c>
      <c r="C1089" s="6" t="s">
        <v>7</v>
      </c>
      <c r="D1089" s="45">
        <v>7354.39</v>
      </c>
      <c r="E1089" s="45">
        <v>7535.72</v>
      </c>
      <c r="F1089" s="45">
        <v>7269.53</v>
      </c>
      <c r="G1089" s="45">
        <v>7322.53</v>
      </c>
      <c r="H1089" s="45">
        <v>22991622105</v>
      </c>
      <c r="I1089" s="45">
        <v>132687583295</v>
      </c>
    </row>
    <row r="1090" spans="1:9" ht="16" x14ac:dyDescent="0.2">
      <c r="A1090" s="6">
        <v>1089</v>
      </c>
      <c r="B1090" s="7">
        <v>43824</v>
      </c>
      <c r="C1090" s="6" t="s">
        <v>6</v>
      </c>
      <c r="D1090" s="45">
        <v>7325.76</v>
      </c>
      <c r="E1090" s="45">
        <v>7357.02</v>
      </c>
      <c r="F1090" s="45">
        <v>7220.99</v>
      </c>
      <c r="G1090" s="45">
        <v>7275.16</v>
      </c>
      <c r="H1090" s="45">
        <v>21559505149</v>
      </c>
      <c r="I1090" s="45">
        <v>131840641292</v>
      </c>
    </row>
    <row r="1091" spans="1:9" ht="16" x14ac:dyDescent="0.2">
      <c r="A1091" s="6">
        <v>1090</v>
      </c>
      <c r="B1091" s="7">
        <v>43825</v>
      </c>
      <c r="C1091" s="6" t="s">
        <v>2</v>
      </c>
      <c r="D1091" s="45">
        <v>7274.8</v>
      </c>
      <c r="E1091" s="45">
        <v>7388.3</v>
      </c>
      <c r="F1091" s="45">
        <v>7200.39</v>
      </c>
      <c r="G1091" s="45">
        <v>7238.97</v>
      </c>
      <c r="H1091" s="45">
        <v>22787010034</v>
      </c>
      <c r="I1091" s="45">
        <v>131200030100</v>
      </c>
    </row>
    <row r="1092" spans="1:9" ht="16" x14ac:dyDescent="0.2">
      <c r="A1092" s="6">
        <v>1091</v>
      </c>
      <c r="B1092" s="7">
        <v>43826</v>
      </c>
      <c r="C1092" s="6" t="s">
        <v>4</v>
      </c>
      <c r="D1092" s="45">
        <v>7238.14</v>
      </c>
      <c r="E1092" s="45">
        <v>7363.53</v>
      </c>
      <c r="F1092" s="45">
        <v>7189.93</v>
      </c>
      <c r="G1092" s="45">
        <v>7290.09</v>
      </c>
      <c r="H1092" s="45">
        <v>22777360996</v>
      </c>
      <c r="I1092" s="45">
        <v>132139502950</v>
      </c>
    </row>
    <row r="1093" spans="1:9" ht="16" x14ac:dyDescent="0.2">
      <c r="A1093" s="6">
        <v>1092</v>
      </c>
      <c r="B1093" s="7">
        <v>43827</v>
      </c>
      <c r="C1093" s="6" t="s">
        <v>5</v>
      </c>
      <c r="D1093" s="45">
        <v>7289.03</v>
      </c>
      <c r="E1093" s="45">
        <v>7399.04</v>
      </c>
      <c r="F1093" s="45">
        <v>7286.91</v>
      </c>
      <c r="G1093" s="45">
        <v>7317.99</v>
      </c>
      <c r="H1093" s="45">
        <v>21365673026</v>
      </c>
      <c r="I1093" s="45">
        <v>132659059740</v>
      </c>
    </row>
    <row r="1094" spans="1:9" ht="16" x14ac:dyDescent="0.2">
      <c r="A1094" s="6">
        <v>1093</v>
      </c>
      <c r="B1094" s="7">
        <v>43828</v>
      </c>
      <c r="C1094" s="6" t="s">
        <v>3</v>
      </c>
      <c r="D1094" s="45">
        <v>7317.65</v>
      </c>
      <c r="E1094" s="45">
        <v>7513.95</v>
      </c>
      <c r="F1094" s="45">
        <v>7279.87</v>
      </c>
      <c r="G1094" s="45">
        <v>7422.65</v>
      </c>
      <c r="H1094" s="45">
        <v>22445257702</v>
      </c>
      <c r="I1094" s="45">
        <v>134570835775</v>
      </c>
    </row>
    <row r="1095" spans="1:9" ht="16" x14ac:dyDescent="0.2">
      <c r="A1095" s="6">
        <v>1094</v>
      </c>
      <c r="B1095" s="7">
        <v>43829</v>
      </c>
      <c r="C1095" s="6" t="s">
        <v>1</v>
      </c>
      <c r="D1095" s="45">
        <v>7420.27</v>
      </c>
      <c r="E1095" s="45">
        <v>7454.82</v>
      </c>
      <c r="F1095" s="45">
        <v>7276.31</v>
      </c>
      <c r="G1095" s="45">
        <v>7293</v>
      </c>
      <c r="H1095" s="45">
        <v>22874131672</v>
      </c>
      <c r="I1095" s="45">
        <v>132235128152</v>
      </c>
    </row>
    <row r="1096" spans="1:9" ht="16" x14ac:dyDescent="0.2">
      <c r="A1096" s="6">
        <v>1095</v>
      </c>
      <c r="B1096" s="7">
        <v>43830</v>
      </c>
      <c r="C1096" s="6" t="s">
        <v>7</v>
      </c>
      <c r="D1096" s="45">
        <v>7294.44</v>
      </c>
      <c r="E1096" s="45">
        <v>7335.29</v>
      </c>
      <c r="F1096" s="45">
        <v>7169.78</v>
      </c>
      <c r="G1096" s="45">
        <v>7193.6</v>
      </c>
      <c r="H1096" s="45">
        <v>21167946112</v>
      </c>
      <c r="I1096" s="45">
        <v>130446112598</v>
      </c>
    </row>
    <row r="1097" spans="1:9" ht="16" x14ac:dyDescent="0.2">
      <c r="A1097" s="6">
        <v>1096</v>
      </c>
      <c r="B1097" s="7">
        <v>43831</v>
      </c>
      <c r="C1097" s="6" t="s">
        <v>6</v>
      </c>
      <c r="D1097" s="45">
        <v>7194.89</v>
      </c>
      <c r="E1097" s="45">
        <v>7254.33</v>
      </c>
      <c r="F1097" s="45">
        <v>7174.94</v>
      </c>
      <c r="G1097" s="45">
        <v>7200.17</v>
      </c>
      <c r="H1097" s="45">
        <v>18565664997</v>
      </c>
      <c r="I1097" s="45">
        <v>130580829150</v>
      </c>
    </row>
    <row r="1098" spans="1:9" ht="16" x14ac:dyDescent="0.2">
      <c r="A1098" s="6">
        <v>1097</v>
      </c>
      <c r="B1098" s="7">
        <v>43832</v>
      </c>
      <c r="C1098" s="6" t="s">
        <v>2</v>
      </c>
      <c r="D1098" s="45">
        <v>7202.55</v>
      </c>
      <c r="E1098" s="45">
        <v>7212.16</v>
      </c>
      <c r="F1098" s="45">
        <v>6935.27</v>
      </c>
      <c r="G1098" s="45">
        <v>6985.47</v>
      </c>
      <c r="H1098" s="45">
        <v>20802083465</v>
      </c>
      <c r="I1098" s="45">
        <v>126699395235</v>
      </c>
    </row>
    <row r="1099" spans="1:9" ht="16" x14ac:dyDescent="0.2">
      <c r="A1099" s="6">
        <v>1098</v>
      </c>
      <c r="B1099" s="7">
        <v>43833</v>
      </c>
      <c r="C1099" s="6" t="s">
        <v>4</v>
      </c>
      <c r="D1099" s="45">
        <v>6984.43</v>
      </c>
      <c r="E1099" s="45">
        <v>7413.72</v>
      </c>
      <c r="F1099" s="45">
        <v>6915</v>
      </c>
      <c r="G1099" s="45">
        <v>7344.88</v>
      </c>
      <c r="H1099" s="45">
        <v>28111481032</v>
      </c>
      <c r="I1099" s="45">
        <v>133233444755</v>
      </c>
    </row>
    <row r="1100" spans="1:9" ht="16" x14ac:dyDescent="0.2">
      <c r="A1100" s="6">
        <v>1099</v>
      </c>
      <c r="B1100" s="7">
        <v>43834</v>
      </c>
      <c r="C1100" s="6" t="s">
        <v>5</v>
      </c>
      <c r="D1100" s="45">
        <v>7345.38</v>
      </c>
      <c r="E1100" s="45">
        <v>7427.39</v>
      </c>
      <c r="F1100" s="45">
        <v>7309.51</v>
      </c>
      <c r="G1100" s="45">
        <v>7410.66</v>
      </c>
      <c r="H1100" s="45">
        <v>18444271275</v>
      </c>
      <c r="I1100" s="45">
        <v>134442464030</v>
      </c>
    </row>
    <row r="1101" spans="1:9" ht="16" x14ac:dyDescent="0.2">
      <c r="A1101" s="6">
        <v>1100</v>
      </c>
      <c r="B1101" s="7">
        <v>43835</v>
      </c>
      <c r="C1101" s="6" t="s">
        <v>3</v>
      </c>
      <c r="D1101" s="45">
        <v>7410.45</v>
      </c>
      <c r="E1101" s="45">
        <v>7544.5</v>
      </c>
      <c r="F1101" s="45">
        <v>7400.54</v>
      </c>
      <c r="G1101" s="45">
        <v>7411.32</v>
      </c>
      <c r="H1101" s="45">
        <v>19725074095</v>
      </c>
      <c r="I1101" s="45">
        <v>134469548249</v>
      </c>
    </row>
    <row r="1102" spans="1:9" ht="16" x14ac:dyDescent="0.2">
      <c r="A1102" s="6">
        <v>1101</v>
      </c>
      <c r="B1102" s="7">
        <v>43836</v>
      </c>
      <c r="C1102" s="6" t="s">
        <v>1</v>
      </c>
      <c r="D1102" s="45">
        <v>7410.45</v>
      </c>
      <c r="E1102" s="45">
        <v>7781.87</v>
      </c>
      <c r="F1102" s="45">
        <v>7409.29</v>
      </c>
      <c r="G1102" s="45">
        <v>7769.22</v>
      </c>
      <c r="H1102" s="45">
        <v>23276261598</v>
      </c>
      <c r="I1102" s="45">
        <v>140976457304</v>
      </c>
    </row>
    <row r="1103" spans="1:9" ht="16" x14ac:dyDescent="0.2">
      <c r="A1103" s="6">
        <v>1102</v>
      </c>
      <c r="B1103" s="7">
        <v>43837</v>
      </c>
      <c r="C1103" s="6" t="s">
        <v>7</v>
      </c>
      <c r="D1103" s="45">
        <v>7768.68</v>
      </c>
      <c r="E1103" s="45">
        <v>8178.22</v>
      </c>
      <c r="F1103" s="45">
        <v>7768.23</v>
      </c>
      <c r="G1103" s="45">
        <v>8163.69</v>
      </c>
      <c r="H1103" s="45">
        <v>28767291327</v>
      </c>
      <c r="I1103" s="45">
        <v>148152237654</v>
      </c>
    </row>
    <row r="1104" spans="1:9" ht="16" x14ac:dyDescent="0.2">
      <c r="A1104" s="6">
        <v>1103</v>
      </c>
      <c r="B1104" s="7">
        <v>43838</v>
      </c>
      <c r="C1104" s="6" t="s">
        <v>6</v>
      </c>
      <c r="D1104" s="45">
        <v>8161.94</v>
      </c>
      <c r="E1104" s="45">
        <v>8396.74</v>
      </c>
      <c r="F1104" s="45">
        <v>7956.77</v>
      </c>
      <c r="G1104" s="45">
        <v>8079.86</v>
      </c>
      <c r="H1104" s="45">
        <v>31672559265</v>
      </c>
      <c r="I1104" s="45">
        <v>146645162431</v>
      </c>
    </row>
    <row r="1105" spans="1:9" ht="16" x14ac:dyDescent="0.2">
      <c r="A1105" s="6">
        <v>1104</v>
      </c>
      <c r="B1105" s="7">
        <v>43839</v>
      </c>
      <c r="C1105" s="6" t="s">
        <v>2</v>
      </c>
      <c r="D1105" s="45">
        <v>8082.3</v>
      </c>
      <c r="E1105" s="45">
        <v>8082.3</v>
      </c>
      <c r="F1105" s="45">
        <v>7842.4</v>
      </c>
      <c r="G1105" s="45">
        <v>7879.07</v>
      </c>
      <c r="H1105" s="45">
        <v>24045990466</v>
      </c>
      <c r="I1105" s="45">
        <v>143016572819</v>
      </c>
    </row>
    <row r="1106" spans="1:9" ht="16" x14ac:dyDescent="0.2">
      <c r="A1106" s="6">
        <v>1105</v>
      </c>
      <c r="B1106" s="7">
        <v>43840</v>
      </c>
      <c r="C1106" s="6" t="s">
        <v>4</v>
      </c>
      <c r="D1106" s="45">
        <v>7878.31</v>
      </c>
      <c r="E1106" s="45">
        <v>8166.55</v>
      </c>
      <c r="F1106" s="45">
        <v>7726.77</v>
      </c>
      <c r="G1106" s="45">
        <v>8166.55</v>
      </c>
      <c r="H1106" s="45">
        <v>28714583844</v>
      </c>
      <c r="I1106" s="45">
        <v>148249907277</v>
      </c>
    </row>
    <row r="1107" spans="1:9" ht="16" x14ac:dyDescent="0.2">
      <c r="A1107" s="6">
        <v>1106</v>
      </c>
      <c r="B1107" s="7">
        <v>43841</v>
      </c>
      <c r="C1107" s="6" t="s">
        <v>5</v>
      </c>
      <c r="D1107" s="45">
        <v>8162.19</v>
      </c>
      <c r="E1107" s="45">
        <v>8218.36</v>
      </c>
      <c r="F1107" s="45">
        <v>8029.64</v>
      </c>
      <c r="G1107" s="45">
        <v>8037.54</v>
      </c>
      <c r="H1107" s="45">
        <v>25521165085</v>
      </c>
      <c r="I1107" s="45">
        <v>145924199942</v>
      </c>
    </row>
    <row r="1108" spans="1:9" ht="16" x14ac:dyDescent="0.2">
      <c r="A1108" s="6">
        <v>1107</v>
      </c>
      <c r="B1108" s="7">
        <v>43842</v>
      </c>
      <c r="C1108" s="6" t="s">
        <v>3</v>
      </c>
      <c r="D1108" s="45">
        <v>8033.26</v>
      </c>
      <c r="E1108" s="45">
        <v>8200.06</v>
      </c>
      <c r="F1108" s="45">
        <v>8009.06</v>
      </c>
      <c r="G1108" s="45">
        <v>8192.49</v>
      </c>
      <c r="H1108" s="45">
        <v>22903438381</v>
      </c>
      <c r="I1108" s="45">
        <v>148752956966</v>
      </c>
    </row>
    <row r="1109" spans="1:9" ht="16" x14ac:dyDescent="0.2">
      <c r="A1109" s="6">
        <v>1108</v>
      </c>
      <c r="B1109" s="7">
        <v>43843</v>
      </c>
      <c r="C1109" s="6" t="s">
        <v>1</v>
      </c>
      <c r="D1109" s="45">
        <v>8189.77</v>
      </c>
      <c r="E1109" s="45">
        <v>8197.7900000000009</v>
      </c>
      <c r="F1109" s="45">
        <v>8079.7</v>
      </c>
      <c r="G1109" s="45">
        <v>8144.19</v>
      </c>
      <c r="H1109" s="45">
        <v>22482910688</v>
      </c>
      <c r="I1109" s="45">
        <v>147890525973</v>
      </c>
    </row>
    <row r="1110" spans="1:9" ht="16" x14ac:dyDescent="0.2">
      <c r="A1110" s="6">
        <v>1109</v>
      </c>
      <c r="B1110" s="7">
        <v>43844</v>
      </c>
      <c r="C1110" s="6" t="s">
        <v>7</v>
      </c>
      <c r="D1110" s="45">
        <v>8140.93</v>
      </c>
      <c r="E1110" s="45">
        <v>8879.51</v>
      </c>
      <c r="F1110" s="45">
        <v>8140.93</v>
      </c>
      <c r="G1110" s="45">
        <v>8827.76</v>
      </c>
      <c r="H1110" s="45">
        <v>44841784107</v>
      </c>
      <c r="I1110" s="45">
        <v>160319484883</v>
      </c>
    </row>
    <row r="1111" spans="1:9" ht="16" x14ac:dyDescent="0.2">
      <c r="A1111" s="6">
        <v>1110</v>
      </c>
      <c r="B1111" s="7">
        <v>43845</v>
      </c>
      <c r="C1111" s="6" t="s">
        <v>6</v>
      </c>
      <c r="D1111" s="45">
        <v>8825.34</v>
      </c>
      <c r="E1111" s="45">
        <v>8890.1200000000008</v>
      </c>
      <c r="F1111" s="45">
        <v>8657.19</v>
      </c>
      <c r="G1111" s="45">
        <v>8807.01</v>
      </c>
      <c r="H1111" s="45">
        <v>40102834650</v>
      </c>
      <c r="I1111" s="45">
        <v>159959191212</v>
      </c>
    </row>
    <row r="1112" spans="1:9" ht="16" x14ac:dyDescent="0.2">
      <c r="A1112" s="6">
        <v>1111</v>
      </c>
      <c r="B1112" s="7">
        <v>43846</v>
      </c>
      <c r="C1112" s="6" t="s">
        <v>2</v>
      </c>
      <c r="D1112" s="45">
        <v>8812.48</v>
      </c>
      <c r="E1112" s="45">
        <v>8846.4599999999991</v>
      </c>
      <c r="F1112" s="45">
        <v>8612.1</v>
      </c>
      <c r="G1112" s="45">
        <v>8723.7900000000009</v>
      </c>
      <c r="H1112" s="45">
        <v>31313981931</v>
      </c>
      <c r="I1112" s="45">
        <v>158465055984</v>
      </c>
    </row>
    <row r="1113" spans="1:9" ht="16" x14ac:dyDescent="0.2">
      <c r="A1113" s="6">
        <v>1112</v>
      </c>
      <c r="B1113" s="7">
        <v>43847</v>
      </c>
      <c r="C1113" s="6" t="s">
        <v>4</v>
      </c>
      <c r="D1113" s="45">
        <v>8725.2099999999991</v>
      </c>
      <c r="E1113" s="45">
        <v>8958.1200000000008</v>
      </c>
      <c r="F1113" s="45">
        <v>8677.32</v>
      </c>
      <c r="G1113" s="45">
        <v>8929.0400000000009</v>
      </c>
      <c r="H1113" s="45">
        <v>36372139320</v>
      </c>
      <c r="I1113" s="45">
        <v>162211148778</v>
      </c>
    </row>
    <row r="1114" spans="1:9" ht="16" x14ac:dyDescent="0.2">
      <c r="A1114" s="6">
        <v>1113</v>
      </c>
      <c r="B1114" s="7">
        <v>43848</v>
      </c>
      <c r="C1114" s="6" t="s">
        <v>5</v>
      </c>
      <c r="D1114" s="45">
        <v>8927.2099999999991</v>
      </c>
      <c r="E1114" s="45">
        <v>9012.2000000000007</v>
      </c>
      <c r="F1114" s="45">
        <v>8827.33</v>
      </c>
      <c r="G1114" s="45">
        <v>8942.81</v>
      </c>
      <c r="H1114" s="45">
        <v>32337772627</v>
      </c>
      <c r="I1114" s="45">
        <v>162475965880</v>
      </c>
    </row>
    <row r="1115" spans="1:9" ht="16" x14ac:dyDescent="0.2">
      <c r="A1115" s="6">
        <v>1114</v>
      </c>
      <c r="B1115" s="7">
        <v>43849</v>
      </c>
      <c r="C1115" s="6" t="s">
        <v>3</v>
      </c>
      <c r="D1115" s="45">
        <v>8941.4500000000007</v>
      </c>
      <c r="E1115" s="45">
        <v>9164.36</v>
      </c>
      <c r="F1115" s="45">
        <v>8620.08</v>
      </c>
      <c r="G1115" s="45">
        <v>8706.25</v>
      </c>
      <c r="H1115" s="45">
        <v>34217320471</v>
      </c>
      <c r="I1115" s="45">
        <v>158194319735</v>
      </c>
    </row>
    <row r="1116" spans="1:9" ht="16" x14ac:dyDescent="0.2">
      <c r="A1116" s="6">
        <v>1115</v>
      </c>
      <c r="B1116" s="7">
        <v>43850</v>
      </c>
      <c r="C1116" s="6" t="s">
        <v>1</v>
      </c>
      <c r="D1116" s="45">
        <v>8704.6299999999992</v>
      </c>
      <c r="E1116" s="45">
        <v>8745.59</v>
      </c>
      <c r="F1116" s="45">
        <v>8560.4699999999993</v>
      </c>
      <c r="G1116" s="45">
        <v>8657.64</v>
      </c>
      <c r="H1116" s="45">
        <v>26422375678</v>
      </c>
      <c r="I1116" s="45">
        <v>157327553259</v>
      </c>
    </row>
    <row r="1117" spans="1:9" ht="16" x14ac:dyDescent="0.2">
      <c r="A1117" s="6">
        <v>1116</v>
      </c>
      <c r="B1117" s="7">
        <v>43851</v>
      </c>
      <c r="C1117" s="6" t="s">
        <v>7</v>
      </c>
      <c r="D1117" s="45">
        <v>8658.99</v>
      </c>
      <c r="E1117" s="45">
        <v>8755.7099999999991</v>
      </c>
      <c r="F1117" s="45">
        <v>8544.52</v>
      </c>
      <c r="G1117" s="45">
        <v>8745.89</v>
      </c>
      <c r="H1117" s="45">
        <v>24097418512</v>
      </c>
      <c r="I1117" s="45">
        <v>158947996834</v>
      </c>
    </row>
    <row r="1118" spans="1:9" ht="16" x14ac:dyDescent="0.2">
      <c r="A1118" s="6">
        <v>1117</v>
      </c>
      <c r="B1118" s="7">
        <v>43852</v>
      </c>
      <c r="C1118" s="6" t="s">
        <v>6</v>
      </c>
      <c r="D1118" s="45">
        <v>8744.2099999999991</v>
      </c>
      <c r="E1118" s="45">
        <v>8792.99</v>
      </c>
      <c r="F1118" s="45">
        <v>8636.75</v>
      </c>
      <c r="G1118" s="45">
        <v>8680.8799999999992</v>
      </c>
      <c r="H1118" s="45">
        <v>22600204051</v>
      </c>
      <c r="I1118" s="45">
        <v>157783273070</v>
      </c>
    </row>
    <row r="1119" spans="1:9" ht="16" x14ac:dyDescent="0.2">
      <c r="A1119" s="6">
        <v>1118</v>
      </c>
      <c r="B1119" s="7">
        <v>43853</v>
      </c>
      <c r="C1119" s="6" t="s">
        <v>2</v>
      </c>
      <c r="D1119" s="45">
        <v>8680.65</v>
      </c>
      <c r="E1119" s="45">
        <v>8687.75</v>
      </c>
      <c r="F1119" s="45">
        <v>8333.64</v>
      </c>
      <c r="G1119" s="45">
        <v>8406.52</v>
      </c>
      <c r="H1119" s="45">
        <v>25770680779</v>
      </c>
      <c r="I1119" s="45">
        <v>152813329633</v>
      </c>
    </row>
    <row r="1120" spans="1:9" ht="16" x14ac:dyDescent="0.2">
      <c r="A1120" s="6">
        <v>1119</v>
      </c>
      <c r="B1120" s="7">
        <v>43854</v>
      </c>
      <c r="C1120" s="6" t="s">
        <v>4</v>
      </c>
      <c r="D1120" s="45">
        <v>8405.57</v>
      </c>
      <c r="E1120" s="45">
        <v>8514.67</v>
      </c>
      <c r="F1120" s="45">
        <v>8266.84</v>
      </c>
      <c r="G1120" s="45">
        <v>8445.43</v>
      </c>
      <c r="H1120" s="45">
        <v>24397913026</v>
      </c>
      <c r="I1120" s="45">
        <v>153536829768</v>
      </c>
    </row>
    <row r="1121" spans="1:9" ht="16" x14ac:dyDescent="0.2">
      <c r="A1121" s="6">
        <v>1120</v>
      </c>
      <c r="B1121" s="7">
        <v>43855</v>
      </c>
      <c r="C1121" s="6" t="s">
        <v>5</v>
      </c>
      <c r="D1121" s="45">
        <v>8440.1200000000008</v>
      </c>
      <c r="E1121" s="45">
        <v>8458.4500000000007</v>
      </c>
      <c r="F1121" s="45">
        <v>8296.2199999999993</v>
      </c>
      <c r="G1121" s="45">
        <v>8367.85</v>
      </c>
      <c r="H1121" s="45">
        <v>19647331549</v>
      </c>
      <c r="I1121" s="45">
        <v>152143262650</v>
      </c>
    </row>
    <row r="1122" spans="1:9" ht="16" x14ac:dyDescent="0.2">
      <c r="A1122" s="6">
        <v>1121</v>
      </c>
      <c r="B1122" s="7">
        <v>43856</v>
      </c>
      <c r="C1122" s="6" t="s">
        <v>3</v>
      </c>
      <c r="D1122" s="45">
        <v>8364.41</v>
      </c>
      <c r="E1122" s="45">
        <v>8602.4</v>
      </c>
      <c r="F1122" s="45">
        <v>8325.5</v>
      </c>
      <c r="G1122" s="45">
        <v>8596.83</v>
      </c>
      <c r="H1122" s="45">
        <v>22177678796</v>
      </c>
      <c r="I1122" s="45">
        <v>156322174637</v>
      </c>
    </row>
    <row r="1123" spans="1:9" ht="16" x14ac:dyDescent="0.2">
      <c r="A1123" s="6">
        <v>1122</v>
      </c>
      <c r="B1123" s="7">
        <v>43857</v>
      </c>
      <c r="C1123" s="6" t="s">
        <v>1</v>
      </c>
      <c r="D1123" s="45">
        <v>8597.31</v>
      </c>
      <c r="E1123" s="45">
        <v>8977.73</v>
      </c>
      <c r="F1123" s="45">
        <v>8597.31</v>
      </c>
      <c r="G1123" s="45">
        <v>8909.82</v>
      </c>
      <c r="H1123" s="45">
        <v>28647338393</v>
      </c>
      <c r="I1123" s="45">
        <v>162027957435</v>
      </c>
    </row>
    <row r="1124" spans="1:9" ht="16" x14ac:dyDescent="0.2">
      <c r="A1124" s="6">
        <v>1123</v>
      </c>
      <c r="B1124" s="7">
        <v>43858</v>
      </c>
      <c r="C1124" s="6" t="s">
        <v>7</v>
      </c>
      <c r="D1124" s="45">
        <v>8912.52</v>
      </c>
      <c r="E1124" s="45">
        <v>9358.59</v>
      </c>
      <c r="F1124" s="45">
        <v>8908.4500000000007</v>
      </c>
      <c r="G1124" s="45">
        <v>9358.59</v>
      </c>
      <c r="H1124" s="45">
        <v>34398744403</v>
      </c>
      <c r="I1124" s="45">
        <v>170205617955</v>
      </c>
    </row>
    <row r="1125" spans="1:9" ht="16" x14ac:dyDescent="0.2">
      <c r="A1125" s="6">
        <v>1124</v>
      </c>
      <c r="B1125" s="7">
        <v>43859</v>
      </c>
      <c r="C1125" s="6" t="s">
        <v>6</v>
      </c>
      <c r="D1125" s="45">
        <v>9357.4699999999993</v>
      </c>
      <c r="E1125" s="45">
        <v>9406.43</v>
      </c>
      <c r="F1125" s="45">
        <v>9269.4699999999993</v>
      </c>
      <c r="G1125" s="45">
        <v>9316.6299999999992</v>
      </c>
      <c r="H1125" s="45">
        <v>30682598115</v>
      </c>
      <c r="I1125" s="45">
        <v>169460984603</v>
      </c>
    </row>
    <row r="1126" spans="1:9" ht="16" x14ac:dyDescent="0.2">
      <c r="A1126" s="6">
        <v>1125</v>
      </c>
      <c r="B1126" s="7">
        <v>43860</v>
      </c>
      <c r="C1126" s="6" t="s">
        <v>2</v>
      </c>
      <c r="D1126" s="45">
        <v>9316.02</v>
      </c>
      <c r="E1126" s="45">
        <v>9553.1299999999992</v>
      </c>
      <c r="F1126" s="45">
        <v>9230.9</v>
      </c>
      <c r="G1126" s="45">
        <v>9508.99</v>
      </c>
      <c r="H1126" s="45">
        <v>32378792851</v>
      </c>
      <c r="I1126" s="45">
        <v>172978577931</v>
      </c>
    </row>
    <row r="1127" spans="1:9" ht="16" x14ac:dyDescent="0.2">
      <c r="A1127" s="6">
        <v>1126</v>
      </c>
      <c r="B1127" s="7">
        <v>43861</v>
      </c>
      <c r="C1127" s="6" t="s">
        <v>4</v>
      </c>
      <c r="D1127" s="45">
        <v>9508.31</v>
      </c>
      <c r="E1127" s="45">
        <v>9521.7099999999991</v>
      </c>
      <c r="F1127" s="45">
        <v>9230.7800000000007</v>
      </c>
      <c r="G1127" s="45">
        <v>9350.5300000000007</v>
      </c>
      <c r="H1127" s="45">
        <v>29432489719</v>
      </c>
      <c r="I1127" s="45">
        <v>170112778161</v>
      </c>
    </row>
    <row r="1128" spans="1:9" ht="16" x14ac:dyDescent="0.2">
      <c r="A1128" s="6">
        <v>1127</v>
      </c>
      <c r="B1128" s="7">
        <v>43862</v>
      </c>
      <c r="C1128" s="6" t="s">
        <v>5</v>
      </c>
      <c r="D1128" s="45">
        <v>9346.36</v>
      </c>
      <c r="E1128" s="45">
        <v>9439.32</v>
      </c>
      <c r="F1128" s="45">
        <v>9313.24</v>
      </c>
      <c r="G1128" s="45">
        <v>9392.8799999999992</v>
      </c>
      <c r="H1128" s="45">
        <v>25922656496</v>
      </c>
      <c r="I1128" s="45">
        <v>170900662180</v>
      </c>
    </row>
    <row r="1129" spans="1:9" ht="16" x14ac:dyDescent="0.2">
      <c r="A1129" s="6">
        <v>1128</v>
      </c>
      <c r="B1129" s="7">
        <v>43863</v>
      </c>
      <c r="C1129" s="6" t="s">
        <v>3</v>
      </c>
      <c r="D1129" s="45">
        <v>9389.82</v>
      </c>
      <c r="E1129" s="45">
        <v>9468.7999999999993</v>
      </c>
      <c r="F1129" s="45">
        <v>9217.82</v>
      </c>
      <c r="G1129" s="45">
        <v>9344.3700000000008</v>
      </c>
      <c r="H1129" s="45">
        <v>30835736946</v>
      </c>
      <c r="I1129" s="45">
        <v>170034976662</v>
      </c>
    </row>
    <row r="1130" spans="1:9" ht="16" x14ac:dyDescent="0.2">
      <c r="A1130" s="6">
        <v>1129</v>
      </c>
      <c r="B1130" s="7">
        <v>43864</v>
      </c>
      <c r="C1130" s="6" t="s">
        <v>1</v>
      </c>
      <c r="D1130" s="45">
        <v>9344.68</v>
      </c>
      <c r="E1130" s="45">
        <v>9540.3700000000008</v>
      </c>
      <c r="F1130" s="45">
        <v>9248.6299999999992</v>
      </c>
      <c r="G1130" s="45">
        <v>9293.52</v>
      </c>
      <c r="H1130" s="45">
        <v>30934096509</v>
      </c>
      <c r="I1130" s="45">
        <v>169126861034</v>
      </c>
    </row>
    <row r="1131" spans="1:9" ht="16" x14ac:dyDescent="0.2">
      <c r="A1131" s="6">
        <v>1130</v>
      </c>
      <c r="B1131" s="7">
        <v>43865</v>
      </c>
      <c r="C1131" s="6" t="s">
        <v>7</v>
      </c>
      <c r="D1131" s="45">
        <v>9292.84</v>
      </c>
      <c r="E1131" s="45">
        <v>9331.27</v>
      </c>
      <c r="F1131" s="45">
        <v>9112.81</v>
      </c>
      <c r="G1131" s="45">
        <v>9180.9599999999991</v>
      </c>
      <c r="H1131" s="45">
        <v>29893183716</v>
      </c>
      <c r="I1131" s="45">
        <v>167093636162</v>
      </c>
    </row>
    <row r="1132" spans="1:9" ht="16" x14ac:dyDescent="0.2">
      <c r="A1132" s="6">
        <v>1131</v>
      </c>
      <c r="B1132" s="7">
        <v>43866</v>
      </c>
      <c r="C1132" s="6" t="s">
        <v>6</v>
      </c>
      <c r="D1132" s="45">
        <v>9183.42</v>
      </c>
      <c r="E1132" s="45">
        <v>9701.2999999999993</v>
      </c>
      <c r="F1132" s="45">
        <v>9163.7000000000007</v>
      </c>
      <c r="G1132" s="45">
        <v>9613.42</v>
      </c>
      <c r="H1132" s="45">
        <v>35222060874</v>
      </c>
      <c r="I1132" s="45">
        <v>174983423933</v>
      </c>
    </row>
    <row r="1133" spans="1:9" ht="16" x14ac:dyDescent="0.2">
      <c r="A1133" s="6">
        <v>1132</v>
      </c>
      <c r="B1133" s="7">
        <v>43867</v>
      </c>
      <c r="C1133" s="6" t="s">
        <v>2</v>
      </c>
      <c r="D1133" s="45">
        <v>9617.82</v>
      </c>
      <c r="E1133" s="45">
        <v>9824.6200000000008</v>
      </c>
      <c r="F1133" s="45">
        <v>9539.82</v>
      </c>
      <c r="G1133" s="45">
        <v>9729.7999999999993</v>
      </c>
      <c r="H1133" s="45">
        <v>37628823716</v>
      </c>
      <c r="I1133" s="45">
        <v>177118274394</v>
      </c>
    </row>
    <row r="1134" spans="1:9" ht="16" x14ac:dyDescent="0.2">
      <c r="A1134" s="6">
        <v>1133</v>
      </c>
      <c r="B1134" s="7">
        <v>43868</v>
      </c>
      <c r="C1134" s="6" t="s">
        <v>4</v>
      </c>
      <c r="D1134" s="45">
        <v>9726</v>
      </c>
      <c r="E1134" s="45">
        <v>9834.7199999999993</v>
      </c>
      <c r="F1134" s="45">
        <v>9726</v>
      </c>
      <c r="G1134" s="45">
        <v>9795.94</v>
      </c>
      <c r="H1134" s="45">
        <v>34522718159</v>
      </c>
      <c r="I1134" s="45">
        <v>178339437206</v>
      </c>
    </row>
    <row r="1135" spans="1:9" ht="16" x14ac:dyDescent="0.2">
      <c r="A1135" s="6">
        <v>1134</v>
      </c>
      <c r="B1135" s="7">
        <v>43869</v>
      </c>
      <c r="C1135" s="6" t="s">
        <v>5</v>
      </c>
      <c r="D1135" s="45">
        <v>9793.07</v>
      </c>
      <c r="E1135" s="45">
        <v>9876.75</v>
      </c>
      <c r="F1135" s="45">
        <v>9678.91</v>
      </c>
      <c r="G1135" s="45">
        <v>9865.1200000000008</v>
      </c>
      <c r="H1135" s="45">
        <v>35172043762</v>
      </c>
      <c r="I1135" s="45">
        <v>179615828322</v>
      </c>
    </row>
    <row r="1136" spans="1:9" ht="16" x14ac:dyDescent="0.2">
      <c r="A1136" s="6">
        <v>1135</v>
      </c>
      <c r="B1136" s="7">
        <v>43870</v>
      </c>
      <c r="C1136" s="6" t="s">
        <v>3</v>
      </c>
      <c r="D1136" s="45">
        <v>9863.89</v>
      </c>
      <c r="E1136" s="45">
        <v>10129.44</v>
      </c>
      <c r="F1136" s="45">
        <v>9850.39</v>
      </c>
      <c r="G1136" s="45">
        <v>10116.67</v>
      </c>
      <c r="H1136" s="45">
        <v>35807884663</v>
      </c>
      <c r="I1136" s="45">
        <v>184214765394</v>
      </c>
    </row>
    <row r="1137" spans="1:9" ht="16" x14ac:dyDescent="0.2">
      <c r="A1137" s="6">
        <v>1136</v>
      </c>
      <c r="B1137" s="7">
        <v>43871</v>
      </c>
      <c r="C1137" s="6" t="s">
        <v>1</v>
      </c>
      <c r="D1137" s="45">
        <v>10115.56</v>
      </c>
      <c r="E1137" s="45">
        <v>10165.77</v>
      </c>
      <c r="F1137" s="45">
        <v>9784.56</v>
      </c>
      <c r="G1137" s="45">
        <v>9856.61</v>
      </c>
      <c r="H1137" s="45">
        <v>39386548075</v>
      </c>
      <c r="I1137" s="45">
        <v>179494809266</v>
      </c>
    </row>
    <row r="1138" spans="1:9" ht="16" x14ac:dyDescent="0.2">
      <c r="A1138" s="6">
        <v>1137</v>
      </c>
      <c r="B1138" s="7">
        <v>43872</v>
      </c>
      <c r="C1138" s="6" t="s">
        <v>7</v>
      </c>
      <c r="D1138" s="45">
        <v>9855.89</v>
      </c>
      <c r="E1138" s="45">
        <v>10210.049999999999</v>
      </c>
      <c r="F1138" s="45">
        <v>9729.33</v>
      </c>
      <c r="G1138" s="45">
        <v>10208.24</v>
      </c>
      <c r="H1138" s="45">
        <v>37648059389</v>
      </c>
      <c r="I1138" s="45">
        <v>185917114989</v>
      </c>
    </row>
    <row r="1139" spans="1:9" ht="16" x14ac:dyDescent="0.2">
      <c r="A1139" s="6">
        <v>1138</v>
      </c>
      <c r="B1139" s="7">
        <v>43873</v>
      </c>
      <c r="C1139" s="6" t="s">
        <v>6</v>
      </c>
      <c r="D1139" s="45">
        <v>10202.39</v>
      </c>
      <c r="E1139" s="45">
        <v>10393.61</v>
      </c>
      <c r="F1139" s="45">
        <v>10202.39</v>
      </c>
      <c r="G1139" s="45">
        <v>10326.049999999999</v>
      </c>
      <c r="H1139" s="45">
        <v>43444303830</v>
      </c>
      <c r="I1139" s="45">
        <v>188081204386</v>
      </c>
    </row>
    <row r="1140" spans="1:9" ht="16" x14ac:dyDescent="0.2">
      <c r="A1140" s="6">
        <v>1139</v>
      </c>
      <c r="B1140" s="7">
        <v>43874</v>
      </c>
      <c r="C1140" s="6" t="s">
        <v>2</v>
      </c>
      <c r="D1140" s="45">
        <v>10323.959999999999</v>
      </c>
      <c r="E1140" s="45">
        <v>10457.629999999999</v>
      </c>
      <c r="F1140" s="45">
        <v>10116.16</v>
      </c>
      <c r="G1140" s="45">
        <v>10214.379999999999</v>
      </c>
      <c r="H1140" s="45">
        <v>49356071373</v>
      </c>
      <c r="I1140" s="45">
        <v>186065003526</v>
      </c>
    </row>
    <row r="1141" spans="1:9" ht="16" x14ac:dyDescent="0.2">
      <c r="A1141" s="6">
        <v>1140</v>
      </c>
      <c r="B1141" s="7">
        <v>43875</v>
      </c>
      <c r="C1141" s="6" t="s">
        <v>4</v>
      </c>
      <c r="D1141" s="45">
        <v>10211.549999999999</v>
      </c>
      <c r="E1141" s="45">
        <v>10322</v>
      </c>
      <c r="F1141" s="45">
        <v>10125.530000000001</v>
      </c>
      <c r="G1141" s="45">
        <v>10312.120000000001</v>
      </c>
      <c r="H1141" s="45">
        <v>43338264162</v>
      </c>
      <c r="I1141" s="45">
        <v>187862645449</v>
      </c>
    </row>
    <row r="1142" spans="1:9" ht="16" x14ac:dyDescent="0.2">
      <c r="A1142" s="6">
        <v>1141</v>
      </c>
      <c r="B1142" s="7">
        <v>43876</v>
      </c>
      <c r="C1142" s="6" t="s">
        <v>5</v>
      </c>
      <c r="D1142" s="45">
        <v>10313.86</v>
      </c>
      <c r="E1142" s="45">
        <v>10341.56</v>
      </c>
      <c r="F1142" s="45">
        <v>9874.43</v>
      </c>
      <c r="G1142" s="45">
        <v>9889.42</v>
      </c>
      <c r="H1142" s="45">
        <v>43865054831</v>
      </c>
      <c r="I1142" s="45">
        <v>180179996219</v>
      </c>
    </row>
    <row r="1143" spans="1:9" ht="16" x14ac:dyDescent="0.2">
      <c r="A1143" s="6">
        <v>1142</v>
      </c>
      <c r="B1143" s="7">
        <v>43877</v>
      </c>
      <c r="C1143" s="6" t="s">
        <v>3</v>
      </c>
      <c r="D1143" s="45">
        <v>9889.18</v>
      </c>
      <c r="E1143" s="45">
        <v>10053.969999999999</v>
      </c>
      <c r="F1143" s="45">
        <v>9722.39</v>
      </c>
      <c r="G1143" s="45">
        <v>9934.43</v>
      </c>
      <c r="H1143" s="45">
        <v>43374780305</v>
      </c>
      <c r="I1143" s="45">
        <v>181017665264</v>
      </c>
    </row>
    <row r="1144" spans="1:9" ht="16" x14ac:dyDescent="0.2">
      <c r="A1144" s="6">
        <v>1143</v>
      </c>
      <c r="B1144" s="7">
        <v>43878</v>
      </c>
      <c r="C1144" s="6" t="s">
        <v>1</v>
      </c>
      <c r="D1144" s="45">
        <v>9936.56</v>
      </c>
      <c r="E1144" s="45">
        <v>9938.82</v>
      </c>
      <c r="F1144" s="45">
        <v>9507.64</v>
      </c>
      <c r="G1144" s="45">
        <v>9690.14</v>
      </c>
      <c r="H1144" s="45">
        <v>45998298413</v>
      </c>
      <c r="I1144" s="45">
        <v>176585280987</v>
      </c>
    </row>
    <row r="1145" spans="1:9" ht="16" x14ac:dyDescent="0.2">
      <c r="A1145" s="6">
        <v>1144</v>
      </c>
      <c r="B1145" s="7">
        <v>43879</v>
      </c>
      <c r="C1145" s="6" t="s">
        <v>7</v>
      </c>
      <c r="D1145" s="45">
        <v>9691.23</v>
      </c>
      <c r="E1145" s="45">
        <v>10161.94</v>
      </c>
      <c r="F1145" s="45">
        <v>9632.3799999999992</v>
      </c>
      <c r="G1145" s="45">
        <v>10142</v>
      </c>
      <c r="H1145" s="45">
        <v>47271023953</v>
      </c>
      <c r="I1145" s="45">
        <v>184838512656</v>
      </c>
    </row>
    <row r="1146" spans="1:9" ht="16" x14ac:dyDescent="0.2">
      <c r="A1146" s="6">
        <v>1145</v>
      </c>
      <c r="B1146" s="7">
        <v>43880</v>
      </c>
      <c r="C1146" s="6" t="s">
        <v>6</v>
      </c>
      <c r="D1146" s="45">
        <v>10143.799999999999</v>
      </c>
      <c r="E1146" s="45">
        <v>10191.68</v>
      </c>
      <c r="F1146" s="45">
        <v>9611.2199999999993</v>
      </c>
      <c r="G1146" s="45">
        <v>9633.39</v>
      </c>
      <c r="H1146" s="45">
        <v>46992019710</v>
      </c>
      <c r="I1146" s="45">
        <v>175585931679</v>
      </c>
    </row>
    <row r="1147" spans="1:9" ht="16" x14ac:dyDescent="0.2">
      <c r="A1147" s="6">
        <v>1146</v>
      </c>
      <c r="B1147" s="7">
        <v>43881</v>
      </c>
      <c r="C1147" s="6" t="s">
        <v>2</v>
      </c>
      <c r="D1147" s="45">
        <v>9629.33</v>
      </c>
      <c r="E1147" s="45">
        <v>9643.2199999999993</v>
      </c>
      <c r="F1147" s="45">
        <v>9507.9</v>
      </c>
      <c r="G1147" s="45">
        <v>9608.48</v>
      </c>
      <c r="H1147" s="45">
        <v>44925260237</v>
      </c>
      <c r="I1147" s="45">
        <v>175147142158</v>
      </c>
    </row>
    <row r="1148" spans="1:9" ht="16" x14ac:dyDescent="0.2">
      <c r="A1148" s="6">
        <v>1147</v>
      </c>
      <c r="B1148" s="7">
        <v>43882</v>
      </c>
      <c r="C1148" s="6" t="s">
        <v>4</v>
      </c>
      <c r="D1148" s="45">
        <v>9611.7800000000007</v>
      </c>
      <c r="E1148" s="45">
        <v>9723.01</v>
      </c>
      <c r="F1148" s="45">
        <v>9589.74</v>
      </c>
      <c r="G1148" s="45">
        <v>9686.44</v>
      </c>
      <c r="H1148" s="45">
        <v>40930547513</v>
      </c>
      <c r="I1148" s="45">
        <v>176587087363</v>
      </c>
    </row>
    <row r="1149" spans="1:9" ht="16" x14ac:dyDescent="0.2">
      <c r="A1149" s="6">
        <v>1148</v>
      </c>
      <c r="B1149" s="7">
        <v>43883</v>
      </c>
      <c r="C1149" s="6" t="s">
        <v>5</v>
      </c>
      <c r="D1149" s="45">
        <v>9687.7099999999991</v>
      </c>
      <c r="E1149" s="45">
        <v>9698.23</v>
      </c>
      <c r="F1149" s="45">
        <v>9600.73</v>
      </c>
      <c r="G1149" s="45">
        <v>9663.18</v>
      </c>
      <c r="H1149" s="45">
        <v>35838025154</v>
      </c>
      <c r="I1149" s="45">
        <v>176180696548</v>
      </c>
    </row>
    <row r="1150" spans="1:9" ht="16" x14ac:dyDescent="0.2">
      <c r="A1150" s="6">
        <v>1149</v>
      </c>
      <c r="B1150" s="7">
        <v>43884</v>
      </c>
      <c r="C1150" s="6" t="s">
        <v>3</v>
      </c>
      <c r="D1150" s="45">
        <v>9663.32</v>
      </c>
      <c r="E1150" s="45">
        <v>9937.4</v>
      </c>
      <c r="F1150" s="45">
        <v>9657.7900000000009</v>
      </c>
      <c r="G1150" s="45">
        <v>9924.52</v>
      </c>
      <c r="H1150" s="45">
        <v>41185185761</v>
      </c>
      <c r="I1150" s="45">
        <v>180963233540</v>
      </c>
    </row>
    <row r="1151" spans="1:9" ht="16" x14ac:dyDescent="0.2">
      <c r="A1151" s="6">
        <v>1150</v>
      </c>
      <c r="B1151" s="7">
        <v>43885</v>
      </c>
      <c r="C1151" s="6" t="s">
        <v>1</v>
      </c>
      <c r="D1151" s="45">
        <v>9921.58</v>
      </c>
      <c r="E1151" s="45">
        <v>9951.75</v>
      </c>
      <c r="F1151" s="45">
        <v>9537.0400000000009</v>
      </c>
      <c r="G1151" s="45">
        <v>9650.17</v>
      </c>
      <c r="H1151" s="45">
        <v>45080496648</v>
      </c>
      <c r="I1151" s="45">
        <v>175977808526</v>
      </c>
    </row>
    <row r="1152" spans="1:9" ht="16" x14ac:dyDescent="0.2">
      <c r="A1152" s="6">
        <v>1151</v>
      </c>
      <c r="B1152" s="7">
        <v>43886</v>
      </c>
      <c r="C1152" s="6" t="s">
        <v>7</v>
      </c>
      <c r="D1152" s="45">
        <v>9651.31</v>
      </c>
      <c r="E1152" s="45">
        <v>9652.74</v>
      </c>
      <c r="F1152" s="45">
        <v>9305.02</v>
      </c>
      <c r="G1152" s="45">
        <v>9341.7099999999991</v>
      </c>
      <c r="H1152" s="45">
        <v>42515259129</v>
      </c>
      <c r="I1152" s="45">
        <v>170369581558</v>
      </c>
    </row>
    <row r="1153" spans="1:9" ht="16" x14ac:dyDescent="0.2">
      <c r="A1153" s="6">
        <v>1152</v>
      </c>
      <c r="B1153" s="7">
        <v>43887</v>
      </c>
      <c r="C1153" s="6" t="s">
        <v>6</v>
      </c>
      <c r="D1153" s="45">
        <v>9338.2900000000009</v>
      </c>
      <c r="E1153" s="45">
        <v>9354.7800000000007</v>
      </c>
      <c r="F1153" s="45">
        <v>8704.43</v>
      </c>
      <c r="G1153" s="45">
        <v>8820.52</v>
      </c>
      <c r="H1153" s="45">
        <v>50420050762</v>
      </c>
      <c r="I1153" s="45">
        <v>160879489024</v>
      </c>
    </row>
    <row r="1154" spans="1:9" ht="16" x14ac:dyDescent="0.2">
      <c r="A1154" s="6">
        <v>1153</v>
      </c>
      <c r="B1154" s="7">
        <v>43888</v>
      </c>
      <c r="C1154" s="6" t="s">
        <v>2</v>
      </c>
      <c r="D1154" s="45">
        <v>8825.09</v>
      </c>
      <c r="E1154" s="45">
        <v>8932.89</v>
      </c>
      <c r="F1154" s="45">
        <v>8577.2000000000007</v>
      </c>
      <c r="G1154" s="45">
        <v>8784.49</v>
      </c>
      <c r="H1154" s="45">
        <v>45470195695</v>
      </c>
      <c r="I1154" s="45">
        <v>160238496932</v>
      </c>
    </row>
    <row r="1155" spans="1:9" ht="16" x14ac:dyDescent="0.2">
      <c r="A1155" s="6">
        <v>1154</v>
      </c>
      <c r="B1155" s="7">
        <v>43889</v>
      </c>
      <c r="C1155" s="6" t="s">
        <v>4</v>
      </c>
      <c r="D1155" s="45">
        <v>8788.73</v>
      </c>
      <c r="E1155" s="45">
        <v>8890.4599999999991</v>
      </c>
      <c r="F1155" s="45">
        <v>8492.93</v>
      </c>
      <c r="G1155" s="45">
        <v>8672.4599999999991</v>
      </c>
      <c r="H1155" s="45">
        <v>44605450443</v>
      </c>
      <c r="I1155" s="45">
        <v>158211707019</v>
      </c>
    </row>
    <row r="1156" spans="1:9" ht="16" x14ac:dyDescent="0.2">
      <c r="A1156" s="6">
        <v>1155</v>
      </c>
      <c r="B1156" s="7">
        <v>43890</v>
      </c>
      <c r="C1156" s="6" t="s">
        <v>5</v>
      </c>
      <c r="D1156" s="45">
        <v>8671.2099999999991</v>
      </c>
      <c r="E1156" s="45">
        <v>8775.6299999999992</v>
      </c>
      <c r="F1156" s="45">
        <v>8599.51</v>
      </c>
      <c r="G1156" s="45">
        <v>8599.51</v>
      </c>
      <c r="H1156" s="45">
        <v>35792392544</v>
      </c>
      <c r="I1156" s="45">
        <v>156895988084</v>
      </c>
    </row>
    <row r="1157" spans="1:9" ht="16" x14ac:dyDescent="0.2">
      <c r="A1157" s="6">
        <v>1156</v>
      </c>
      <c r="B1157" s="7">
        <v>43891</v>
      </c>
      <c r="C1157" s="6" t="s">
        <v>3</v>
      </c>
      <c r="D1157" s="45">
        <v>8599.76</v>
      </c>
      <c r="E1157" s="45">
        <v>8726.7999999999993</v>
      </c>
      <c r="F1157" s="45">
        <v>8471.2099999999991</v>
      </c>
      <c r="G1157" s="45">
        <v>8562.4500000000007</v>
      </c>
      <c r="H1157" s="45">
        <v>35349164300</v>
      </c>
      <c r="I1157" s="45">
        <v>156238987740</v>
      </c>
    </row>
    <row r="1158" spans="1:9" ht="16" x14ac:dyDescent="0.2">
      <c r="A1158" s="6">
        <v>1157</v>
      </c>
      <c r="B1158" s="7">
        <v>43892</v>
      </c>
      <c r="C1158" s="6" t="s">
        <v>1</v>
      </c>
      <c r="D1158" s="45">
        <v>8563.26</v>
      </c>
      <c r="E1158" s="45">
        <v>8921.31</v>
      </c>
      <c r="F1158" s="45">
        <v>8532.6299999999992</v>
      </c>
      <c r="G1158" s="45">
        <v>8869.67</v>
      </c>
      <c r="H1158" s="45">
        <v>42857674409</v>
      </c>
      <c r="I1158" s="45">
        <v>161861167745</v>
      </c>
    </row>
    <row r="1159" spans="1:9" ht="16" x14ac:dyDescent="0.2">
      <c r="A1159" s="6">
        <v>1158</v>
      </c>
      <c r="B1159" s="7">
        <v>43893</v>
      </c>
      <c r="C1159" s="6" t="s">
        <v>7</v>
      </c>
      <c r="D1159" s="45">
        <v>8865.39</v>
      </c>
      <c r="E1159" s="45">
        <v>8901.6</v>
      </c>
      <c r="F1159" s="45">
        <v>8704.99</v>
      </c>
      <c r="G1159" s="45">
        <v>8787.7900000000009</v>
      </c>
      <c r="H1159" s="45">
        <v>42386715821</v>
      </c>
      <c r="I1159" s="45">
        <v>160383579416</v>
      </c>
    </row>
    <row r="1160" spans="1:9" ht="16" x14ac:dyDescent="0.2">
      <c r="A1160" s="6">
        <v>1159</v>
      </c>
      <c r="B1160" s="7">
        <v>43894</v>
      </c>
      <c r="C1160" s="6" t="s">
        <v>6</v>
      </c>
      <c r="D1160" s="45">
        <v>8788.5400000000009</v>
      </c>
      <c r="E1160" s="45">
        <v>8843.3700000000008</v>
      </c>
      <c r="F1160" s="45">
        <v>8712.43</v>
      </c>
      <c r="G1160" s="45">
        <v>8755.25</v>
      </c>
      <c r="H1160" s="45">
        <v>34746706368</v>
      </c>
      <c r="I1160" s="45">
        <v>159807857328</v>
      </c>
    </row>
    <row r="1161" spans="1:9" ht="16" x14ac:dyDescent="0.2">
      <c r="A1161" s="6">
        <v>1160</v>
      </c>
      <c r="B1161" s="7">
        <v>43895</v>
      </c>
      <c r="C1161" s="6" t="s">
        <v>2</v>
      </c>
      <c r="D1161" s="45">
        <v>8760.2900000000009</v>
      </c>
      <c r="E1161" s="45">
        <v>9142.0499999999993</v>
      </c>
      <c r="F1161" s="45">
        <v>8757.25</v>
      </c>
      <c r="G1161" s="45">
        <v>9078.76</v>
      </c>
      <c r="H1161" s="45">
        <v>39698054597</v>
      </c>
      <c r="I1161" s="45">
        <v>165731679918</v>
      </c>
    </row>
    <row r="1162" spans="1:9" ht="16" x14ac:dyDescent="0.2">
      <c r="A1162" s="6">
        <v>1161</v>
      </c>
      <c r="B1162" s="7">
        <v>43896</v>
      </c>
      <c r="C1162" s="6" t="s">
        <v>4</v>
      </c>
      <c r="D1162" s="45">
        <v>9078.31</v>
      </c>
      <c r="E1162" s="45">
        <v>9167.7000000000007</v>
      </c>
      <c r="F1162" s="45">
        <v>9032.08</v>
      </c>
      <c r="G1162" s="45">
        <v>9122.5499999999993</v>
      </c>
      <c r="H1162" s="45">
        <v>40826885651</v>
      </c>
      <c r="I1162" s="45">
        <v>166548261960</v>
      </c>
    </row>
    <row r="1163" spans="1:9" ht="16" x14ac:dyDescent="0.2">
      <c r="A1163" s="6">
        <v>1162</v>
      </c>
      <c r="B1163" s="7">
        <v>43897</v>
      </c>
      <c r="C1163" s="6" t="s">
        <v>5</v>
      </c>
      <c r="D1163" s="45">
        <v>9121.6</v>
      </c>
      <c r="E1163" s="45">
        <v>9163.2199999999993</v>
      </c>
      <c r="F1163" s="45">
        <v>8890.74</v>
      </c>
      <c r="G1163" s="45">
        <v>8909.9500000000007</v>
      </c>
      <c r="H1163" s="45">
        <v>36216930370</v>
      </c>
      <c r="I1163" s="45">
        <v>162684945903</v>
      </c>
    </row>
    <row r="1164" spans="1:9" ht="16" x14ac:dyDescent="0.2">
      <c r="A1164" s="6">
        <v>1163</v>
      </c>
      <c r="B1164" s="7">
        <v>43898</v>
      </c>
      <c r="C1164" s="6" t="s">
        <v>3</v>
      </c>
      <c r="D1164" s="45">
        <v>8908.2099999999991</v>
      </c>
      <c r="E1164" s="45">
        <v>8914.34</v>
      </c>
      <c r="F1164" s="45">
        <v>8105.25</v>
      </c>
      <c r="G1164" s="45">
        <v>8108.12</v>
      </c>
      <c r="H1164" s="45">
        <v>39973102121</v>
      </c>
      <c r="I1164" s="45">
        <v>148060284561</v>
      </c>
    </row>
    <row r="1165" spans="1:9" ht="16" x14ac:dyDescent="0.2">
      <c r="A1165" s="6">
        <v>1164</v>
      </c>
      <c r="B1165" s="7">
        <v>43899</v>
      </c>
      <c r="C1165" s="6" t="s">
        <v>1</v>
      </c>
      <c r="D1165" s="45">
        <v>8111.15</v>
      </c>
      <c r="E1165" s="45">
        <v>8177.79</v>
      </c>
      <c r="F1165" s="45">
        <v>7690.1</v>
      </c>
      <c r="G1165" s="45">
        <v>7923.64</v>
      </c>
      <c r="H1165" s="45">
        <v>46936995808</v>
      </c>
      <c r="I1165" s="45">
        <v>144706353758</v>
      </c>
    </row>
    <row r="1166" spans="1:9" ht="16" x14ac:dyDescent="0.2">
      <c r="A1166" s="6">
        <v>1165</v>
      </c>
      <c r="B1166" s="7">
        <v>43900</v>
      </c>
      <c r="C1166" s="6" t="s">
        <v>7</v>
      </c>
      <c r="D1166" s="45">
        <v>7922.15</v>
      </c>
      <c r="E1166" s="45">
        <v>8136.95</v>
      </c>
      <c r="F1166" s="45">
        <v>7814.76</v>
      </c>
      <c r="G1166" s="45">
        <v>7909.73</v>
      </c>
      <c r="H1166" s="45">
        <v>42213940994</v>
      </c>
      <c r="I1166" s="45">
        <v>144465567734</v>
      </c>
    </row>
    <row r="1167" spans="1:9" ht="16" x14ac:dyDescent="0.2">
      <c r="A1167" s="6">
        <v>1166</v>
      </c>
      <c r="B1167" s="7">
        <v>43901</v>
      </c>
      <c r="C1167" s="6" t="s">
        <v>6</v>
      </c>
      <c r="D1167" s="45">
        <v>7910.09</v>
      </c>
      <c r="E1167" s="45">
        <v>7950.81</v>
      </c>
      <c r="F1167" s="45">
        <v>7642.81</v>
      </c>
      <c r="G1167" s="45">
        <v>7911.43</v>
      </c>
      <c r="H1167" s="45">
        <v>38682762605</v>
      </c>
      <c r="I1167" s="45">
        <v>144508402671</v>
      </c>
    </row>
    <row r="1168" spans="1:9" ht="16" x14ac:dyDescent="0.2">
      <c r="A1168" s="6">
        <v>1167</v>
      </c>
      <c r="B1168" s="7">
        <v>43902</v>
      </c>
      <c r="C1168" s="6" t="s">
        <v>2</v>
      </c>
      <c r="D1168" s="45">
        <v>7913.62</v>
      </c>
      <c r="E1168" s="45">
        <v>7929.12</v>
      </c>
      <c r="F1168" s="45">
        <v>4860.3500000000004</v>
      </c>
      <c r="G1168" s="45">
        <v>4970.79</v>
      </c>
      <c r="H1168" s="45">
        <v>53980357243</v>
      </c>
      <c r="I1168" s="45">
        <v>90804613601</v>
      </c>
    </row>
    <row r="1169" spans="1:9" ht="16" x14ac:dyDescent="0.2">
      <c r="A1169" s="6">
        <v>1168</v>
      </c>
      <c r="B1169" s="7">
        <v>43903</v>
      </c>
      <c r="C1169" s="6" t="s">
        <v>4</v>
      </c>
      <c r="D1169" s="45">
        <v>5017.83</v>
      </c>
      <c r="E1169" s="45">
        <v>5838.11</v>
      </c>
      <c r="F1169" s="45">
        <v>4106.9799999999996</v>
      </c>
      <c r="G1169" s="45">
        <v>5563.71</v>
      </c>
      <c r="H1169" s="45">
        <v>74156772075</v>
      </c>
      <c r="I1169" s="45">
        <v>101644613038</v>
      </c>
    </row>
    <row r="1170" spans="1:9" ht="16" x14ac:dyDescent="0.2">
      <c r="A1170" s="6">
        <v>1169</v>
      </c>
      <c r="B1170" s="7">
        <v>43904</v>
      </c>
      <c r="C1170" s="6" t="s">
        <v>5</v>
      </c>
      <c r="D1170" s="45">
        <v>5573.08</v>
      </c>
      <c r="E1170" s="45">
        <v>5625.23</v>
      </c>
      <c r="F1170" s="45">
        <v>5125.07</v>
      </c>
      <c r="G1170" s="45">
        <v>5200.37</v>
      </c>
      <c r="H1170" s="45">
        <v>36154506008</v>
      </c>
      <c r="I1170" s="45">
        <v>95014981944</v>
      </c>
    </row>
    <row r="1171" spans="1:9" ht="16" x14ac:dyDescent="0.2">
      <c r="A1171" s="6">
        <v>1170</v>
      </c>
      <c r="B1171" s="7">
        <v>43905</v>
      </c>
      <c r="C1171" s="6" t="s">
        <v>3</v>
      </c>
      <c r="D1171" s="45">
        <v>5201.07</v>
      </c>
      <c r="E1171" s="45">
        <v>5836.65</v>
      </c>
      <c r="F1171" s="45">
        <v>5169.28</v>
      </c>
      <c r="G1171" s="45">
        <v>5392.31</v>
      </c>
      <c r="H1171" s="45">
        <v>33997889639</v>
      </c>
      <c r="I1171" s="45">
        <v>98530059890</v>
      </c>
    </row>
    <row r="1172" spans="1:9" ht="16" x14ac:dyDescent="0.2">
      <c r="A1172" s="6">
        <v>1171</v>
      </c>
      <c r="B1172" s="7">
        <v>43906</v>
      </c>
      <c r="C1172" s="6" t="s">
        <v>1</v>
      </c>
      <c r="D1172" s="45">
        <v>5385.23</v>
      </c>
      <c r="E1172" s="45">
        <v>5385.23</v>
      </c>
      <c r="F1172" s="45">
        <v>4575.3599999999997</v>
      </c>
      <c r="G1172" s="45">
        <v>5014.4799999999996</v>
      </c>
      <c r="H1172" s="45">
        <v>45368026430</v>
      </c>
      <c r="I1172" s="45">
        <v>91633478850</v>
      </c>
    </row>
    <row r="1173" spans="1:9" ht="16" x14ac:dyDescent="0.2">
      <c r="A1173" s="6">
        <v>1172</v>
      </c>
      <c r="B1173" s="7">
        <v>43907</v>
      </c>
      <c r="C1173" s="6" t="s">
        <v>7</v>
      </c>
      <c r="D1173" s="45">
        <v>5002.58</v>
      </c>
      <c r="E1173" s="45">
        <v>5371.35</v>
      </c>
      <c r="F1173" s="45">
        <v>4981.91</v>
      </c>
      <c r="G1173" s="45">
        <v>5225.63</v>
      </c>
      <c r="H1173" s="45">
        <v>38622642935</v>
      </c>
      <c r="I1173" s="45">
        <v>95499941183</v>
      </c>
    </row>
    <row r="1174" spans="1:9" ht="16" x14ac:dyDescent="0.2">
      <c r="A1174" s="6">
        <v>1173</v>
      </c>
      <c r="B1174" s="7">
        <v>43908</v>
      </c>
      <c r="C1174" s="6" t="s">
        <v>6</v>
      </c>
      <c r="D1174" s="45">
        <v>5227.1099999999997</v>
      </c>
      <c r="E1174" s="45">
        <v>5331.83</v>
      </c>
      <c r="F1174" s="45">
        <v>5069.34</v>
      </c>
      <c r="G1174" s="45">
        <v>5238.4399999999996</v>
      </c>
      <c r="H1174" s="45">
        <v>37878801016</v>
      </c>
      <c r="I1174" s="45">
        <v>95740715529</v>
      </c>
    </row>
    <row r="1175" spans="1:9" ht="16" x14ac:dyDescent="0.2">
      <c r="A1175" s="6">
        <v>1174</v>
      </c>
      <c r="B1175" s="7">
        <v>43909</v>
      </c>
      <c r="C1175" s="6" t="s">
        <v>2</v>
      </c>
      <c r="D1175" s="45">
        <v>5245.42</v>
      </c>
      <c r="E1175" s="45">
        <v>6329.74</v>
      </c>
      <c r="F1175" s="45">
        <v>5236.97</v>
      </c>
      <c r="G1175" s="45">
        <v>6191.19</v>
      </c>
      <c r="H1175" s="45">
        <v>51000731797</v>
      </c>
      <c r="I1175" s="45">
        <v>113162079956</v>
      </c>
    </row>
    <row r="1176" spans="1:9" ht="16" x14ac:dyDescent="0.2">
      <c r="A1176" s="6">
        <v>1175</v>
      </c>
      <c r="B1176" s="7">
        <v>43910</v>
      </c>
      <c r="C1176" s="6" t="s">
        <v>4</v>
      </c>
      <c r="D1176" s="45">
        <v>6191.65</v>
      </c>
      <c r="E1176" s="45">
        <v>6844.26</v>
      </c>
      <c r="F1176" s="45">
        <v>5865.78</v>
      </c>
      <c r="G1176" s="45">
        <v>6198.78</v>
      </c>
      <c r="H1176" s="45">
        <v>54442976103</v>
      </c>
      <c r="I1176" s="45">
        <v>113309245860</v>
      </c>
    </row>
    <row r="1177" spans="1:9" ht="16" x14ac:dyDescent="0.2">
      <c r="A1177" s="6">
        <v>1176</v>
      </c>
      <c r="B1177" s="7">
        <v>43911</v>
      </c>
      <c r="C1177" s="6" t="s">
        <v>5</v>
      </c>
      <c r="D1177" s="45">
        <v>6206.52</v>
      </c>
      <c r="E1177" s="45">
        <v>6378.14</v>
      </c>
      <c r="F1177" s="45">
        <v>5932.82</v>
      </c>
      <c r="G1177" s="45">
        <v>6185.07</v>
      </c>
      <c r="H1177" s="45">
        <v>42494390880</v>
      </c>
      <c r="I1177" s="45">
        <v>113068192795</v>
      </c>
    </row>
    <row r="1178" spans="1:9" ht="16" x14ac:dyDescent="0.2">
      <c r="A1178" s="6">
        <v>1177</v>
      </c>
      <c r="B1178" s="7">
        <v>43912</v>
      </c>
      <c r="C1178" s="6" t="s">
        <v>3</v>
      </c>
      <c r="D1178" s="45">
        <v>6185.56</v>
      </c>
      <c r="E1178" s="45">
        <v>6359.7</v>
      </c>
      <c r="F1178" s="45">
        <v>5823.71</v>
      </c>
      <c r="G1178" s="45">
        <v>5830.25</v>
      </c>
      <c r="H1178" s="45">
        <v>40099664740</v>
      </c>
      <c r="I1178" s="45">
        <v>106591196069</v>
      </c>
    </row>
    <row r="1179" spans="1:9" ht="16" x14ac:dyDescent="0.2">
      <c r="A1179" s="6">
        <v>1178</v>
      </c>
      <c r="B1179" s="7">
        <v>43913</v>
      </c>
      <c r="C1179" s="6" t="s">
        <v>1</v>
      </c>
      <c r="D1179" s="45">
        <v>5831.37</v>
      </c>
      <c r="E1179" s="45">
        <v>6443.93</v>
      </c>
      <c r="F1179" s="45">
        <v>5785</v>
      </c>
      <c r="G1179" s="45">
        <v>6416.31</v>
      </c>
      <c r="H1179" s="45">
        <v>46491916000</v>
      </c>
      <c r="I1179" s="45">
        <v>117314776187</v>
      </c>
    </row>
    <row r="1180" spans="1:9" ht="16" x14ac:dyDescent="0.2">
      <c r="A1180" s="6">
        <v>1179</v>
      </c>
      <c r="B1180" s="7">
        <v>43914</v>
      </c>
      <c r="C1180" s="6" t="s">
        <v>7</v>
      </c>
      <c r="D1180" s="45">
        <v>6436.64</v>
      </c>
      <c r="E1180" s="45">
        <v>6789.02</v>
      </c>
      <c r="F1180" s="45">
        <v>6411.07</v>
      </c>
      <c r="G1180" s="45">
        <v>6734.8</v>
      </c>
      <c r="H1180" s="45">
        <v>48221910672</v>
      </c>
      <c r="I1180" s="45">
        <v>123148917787</v>
      </c>
    </row>
    <row r="1181" spans="1:9" ht="16" x14ac:dyDescent="0.2">
      <c r="A1181" s="6">
        <v>1180</v>
      </c>
      <c r="B1181" s="7">
        <v>43915</v>
      </c>
      <c r="C1181" s="6" t="s">
        <v>6</v>
      </c>
      <c r="D1181" s="45">
        <v>6738.72</v>
      </c>
      <c r="E1181" s="45">
        <v>6892.51</v>
      </c>
      <c r="F1181" s="45">
        <v>6536.93</v>
      </c>
      <c r="G1181" s="45">
        <v>6681.06</v>
      </c>
      <c r="H1181" s="45">
        <v>44590107888</v>
      </c>
      <c r="I1181" s="45">
        <v>122174009143</v>
      </c>
    </row>
    <row r="1182" spans="1:9" ht="16" x14ac:dyDescent="0.2">
      <c r="A1182" s="6">
        <v>1181</v>
      </c>
      <c r="B1182" s="7">
        <v>43916</v>
      </c>
      <c r="C1182" s="6" t="s">
        <v>2</v>
      </c>
      <c r="D1182" s="45">
        <v>6675.17</v>
      </c>
      <c r="E1182" s="45">
        <v>6735.46</v>
      </c>
      <c r="F1182" s="45">
        <v>6590.96</v>
      </c>
      <c r="G1182" s="45">
        <v>6716.44</v>
      </c>
      <c r="H1182" s="45">
        <v>35319797642</v>
      </c>
      <c r="I1182" s="45">
        <v>122834375216</v>
      </c>
    </row>
    <row r="1183" spans="1:9" ht="16" x14ac:dyDescent="0.2">
      <c r="A1183" s="6">
        <v>1182</v>
      </c>
      <c r="B1183" s="7">
        <v>43917</v>
      </c>
      <c r="C1183" s="6" t="s">
        <v>4</v>
      </c>
      <c r="D1183" s="45">
        <v>6719.39</v>
      </c>
      <c r="E1183" s="45">
        <v>6793.84</v>
      </c>
      <c r="F1183" s="45">
        <v>6466.7</v>
      </c>
      <c r="G1183" s="45">
        <v>6469.8</v>
      </c>
      <c r="H1183" s="45">
        <v>34585598367</v>
      </c>
      <c r="I1183" s="45">
        <v>118336082172</v>
      </c>
    </row>
    <row r="1184" spans="1:9" ht="16" x14ac:dyDescent="0.2">
      <c r="A1184" s="6">
        <v>1183</v>
      </c>
      <c r="B1184" s="7">
        <v>43918</v>
      </c>
      <c r="C1184" s="6" t="s">
        <v>5</v>
      </c>
      <c r="D1184" s="45">
        <v>6467.25</v>
      </c>
      <c r="E1184" s="45">
        <v>6467.5</v>
      </c>
      <c r="F1184" s="45">
        <v>6117.84</v>
      </c>
      <c r="G1184" s="45">
        <v>6242.19</v>
      </c>
      <c r="H1184" s="45">
        <v>34885225901</v>
      </c>
      <c r="I1184" s="45">
        <v>114183689641</v>
      </c>
    </row>
    <row r="1185" spans="1:9" ht="16" x14ac:dyDescent="0.2">
      <c r="A1185" s="6">
        <v>1184</v>
      </c>
      <c r="B1185" s="7">
        <v>43919</v>
      </c>
      <c r="C1185" s="6" t="s">
        <v>3</v>
      </c>
      <c r="D1185" s="45">
        <v>6245.62</v>
      </c>
      <c r="E1185" s="45">
        <v>6250.47</v>
      </c>
      <c r="F1185" s="45">
        <v>5920.09</v>
      </c>
      <c r="G1185" s="45">
        <v>5922.04</v>
      </c>
      <c r="H1185" s="45">
        <v>28373690931</v>
      </c>
      <c r="I1185" s="45">
        <v>108338520156</v>
      </c>
    </row>
    <row r="1186" spans="1:9" ht="16" x14ac:dyDescent="0.2">
      <c r="A1186" s="6">
        <v>1185</v>
      </c>
      <c r="B1186" s="7">
        <v>43920</v>
      </c>
      <c r="C1186" s="6" t="s">
        <v>1</v>
      </c>
      <c r="D1186" s="45">
        <v>5925.54</v>
      </c>
      <c r="E1186" s="45">
        <v>6517.2</v>
      </c>
      <c r="F1186" s="45">
        <v>5903.23</v>
      </c>
      <c r="G1186" s="45">
        <v>6429.84</v>
      </c>
      <c r="H1186" s="45">
        <v>37101651525</v>
      </c>
      <c r="I1186" s="45">
        <v>117640143688</v>
      </c>
    </row>
    <row r="1187" spans="1:9" ht="16" x14ac:dyDescent="0.2">
      <c r="A1187" s="6">
        <v>1186</v>
      </c>
      <c r="B1187" s="7">
        <v>43921</v>
      </c>
      <c r="C1187" s="6" t="s">
        <v>7</v>
      </c>
      <c r="D1187" s="45">
        <v>6430.61</v>
      </c>
      <c r="E1187" s="45">
        <v>6504.52</v>
      </c>
      <c r="F1187" s="45">
        <v>6374.16</v>
      </c>
      <c r="G1187" s="45">
        <v>6438.64</v>
      </c>
      <c r="H1187" s="45">
        <v>32786468812</v>
      </c>
      <c r="I1187" s="45">
        <v>117814077267</v>
      </c>
    </row>
    <row r="1188" spans="1:9" ht="16" x14ac:dyDescent="0.2">
      <c r="A1188" s="6">
        <v>1187</v>
      </c>
      <c r="B1188" s="7">
        <v>43922</v>
      </c>
      <c r="C1188" s="6" t="s">
        <v>6</v>
      </c>
      <c r="D1188" s="45">
        <v>6437.32</v>
      </c>
      <c r="E1188" s="45">
        <v>6612.57</v>
      </c>
      <c r="F1188" s="45">
        <v>6202.37</v>
      </c>
      <c r="G1188" s="45">
        <v>6606.78</v>
      </c>
      <c r="H1188" s="45">
        <v>40346426266</v>
      </c>
      <c r="I1188" s="45">
        <v>120903014693</v>
      </c>
    </row>
    <row r="1189" spans="1:9" ht="16" x14ac:dyDescent="0.2">
      <c r="A1189" s="6">
        <v>1188</v>
      </c>
      <c r="B1189" s="7">
        <v>43923</v>
      </c>
      <c r="C1189" s="6" t="s">
        <v>2</v>
      </c>
      <c r="D1189" s="45">
        <v>6606.78</v>
      </c>
      <c r="E1189" s="45">
        <v>7088.25</v>
      </c>
      <c r="F1189" s="45">
        <v>6595.92</v>
      </c>
      <c r="G1189" s="45">
        <v>6793.62</v>
      </c>
      <c r="H1189" s="45">
        <v>47660646124</v>
      </c>
      <c r="I1189" s="45">
        <v>124335130640</v>
      </c>
    </row>
    <row r="1190" spans="1:9" ht="16" x14ac:dyDescent="0.2">
      <c r="A1190" s="6">
        <v>1189</v>
      </c>
      <c r="B1190" s="7">
        <v>43924</v>
      </c>
      <c r="C1190" s="6" t="s">
        <v>4</v>
      </c>
      <c r="D1190" s="45">
        <v>6797.4</v>
      </c>
      <c r="E1190" s="45">
        <v>7003.22</v>
      </c>
      <c r="F1190" s="45">
        <v>6673.34</v>
      </c>
      <c r="G1190" s="45">
        <v>6733.39</v>
      </c>
      <c r="H1190" s="45">
        <v>38976504903</v>
      </c>
      <c r="I1190" s="45">
        <v>123244051100</v>
      </c>
    </row>
    <row r="1191" spans="1:9" ht="16" x14ac:dyDescent="0.2">
      <c r="A1191" s="6">
        <v>1190</v>
      </c>
      <c r="B1191" s="7">
        <v>43925</v>
      </c>
      <c r="C1191" s="6" t="s">
        <v>5</v>
      </c>
      <c r="D1191" s="45">
        <v>6738.38</v>
      </c>
      <c r="E1191" s="45">
        <v>6878.95</v>
      </c>
      <c r="F1191" s="45">
        <v>6696.48</v>
      </c>
      <c r="G1191" s="45">
        <v>6867.53</v>
      </c>
      <c r="H1191" s="45">
        <v>33185988584</v>
      </c>
      <c r="I1191" s="45">
        <v>125712834530</v>
      </c>
    </row>
    <row r="1192" spans="1:9" ht="16" x14ac:dyDescent="0.2">
      <c r="A1192" s="6">
        <v>1191</v>
      </c>
      <c r="B1192" s="7">
        <v>43926</v>
      </c>
      <c r="C1192" s="6" t="s">
        <v>3</v>
      </c>
      <c r="D1192" s="45">
        <v>6862.54</v>
      </c>
      <c r="E1192" s="45">
        <v>6883.41</v>
      </c>
      <c r="F1192" s="45">
        <v>6715.93</v>
      </c>
      <c r="G1192" s="45">
        <v>6791.13</v>
      </c>
      <c r="H1192" s="45">
        <v>29510409856</v>
      </c>
      <c r="I1192" s="45">
        <v>124328853512</v>
      </c>
    </row>
    <row r="1193" spans="1:9" ht="16" x14ac:dyDescent="0.2">
      <c r="A1193" s="6">
        <v>1192</v>
      </c>
      <c r="B1193" s="7">
        <v>43927</v>
      </c>
      <c r="C1193" s="6" t="s">
        <v>1</v>
      </c>
      <c r="D1193" s="45">
        <v>6788.05</v>
      </c>
      <c r="E1193" s="45">
        <v>7271.78</v>
      </c>
      <c r="F1193" s="45">
        <v>6782.89</v>
      </c>
      <c r="G1193" s="45">
        <v>7271.78</v>
      </c>
      <c r="H1193" s="45">
        <v>46896904615</v>
      </c>
      <c r="I1193" s="45">
        <v>133140400948</v>
      </c>
    </row>
    <row r="1194" spans="1:9" ht="16" x14ac:dyDescent="0.2">
      <c r="A1194" s="6">
        <v>1193</v>
      </c>
      <c r="B1194" s="7">
        <v>43928</v>
      </c>
      <c r="C1194" s="6" t="s">
        <v>7</v>
      </c>
      <c r="D1194" s="45">
        <v>7273.64</v>
      </c>
      <c r="E1194" s="45">
        <v>7427.94</v>
      </c>
      <c r="F1194" s="45">
        <v>7136.71</v>
      </c>
      <c r="G1194" s="45">
        <v>7176.41</v>
      </c>
      <c r="H1194" s="45">
        <v>44243482668</v>
      </c>
      <c r="I1194" s="45">
        <v>131409299432</v>
      </c>
    </row>
    <row r="1195" spans="1:9" ht="16" x14ac:dyDescent="0.2">
      <c r="A1195" s="6">
        <v>1194</v>
      </c>
      <c r="B1195" s="7">
        <v>43929</v>
      </c>
      <c r="C1195" s="6" t="s">
        <v>6</v>
      </c>
      <c r="D1195" s="45">
        <v>7179.28</v>
      </c>
      <c r="E1195" s="45">
        <v>7356.22</v>
      </c>
      <c r="F1195" s="45">
        <v>7153.31</v>
      </c>
      <c r="G1195" s="45">
        <v>7334.1</v>
      </c>
      <c r="H1195" s="45">
        <v>37563249549</v>
      </c>
      <c r="I1195" s="45">
        <v>134309895036</v>
      </c>
    </row>
    <row r="1196" spans="1:9" ht="16" x14ac:dyDescent="0.2">
      <c r="A1196" s="6">
        <v>1195</v>
      </c>
      <c r="B1196" s="7">
        <v>43930</v>
      </c>
      <c r="C1196" s="6" t="s">
        <v>2</v>
      </c>
      <c r="D1196" s="45">
        <v>7337.97</v>
      </c>
      <c r="E1196" s="45">
        <v>7341.45</v>
      </c>
      <c r="F1196" s="45">
        <v>7179.09</v>
      </c>
      <c r="G1196" s="45">
        <v>7302.09</v>
      </c>
      <c r="H1196" s="45">
        <v>34815139178</v>
      </c>
      <c r="I1196" s="45">
        <v>133737857010</v>
      </c>
    </row>
    <row r="1197" spans="1:9" ht="16" x14ac:dyDescent="0.2">
      <c r="A1197" s="6">
        <v>1196</v>
      </c>
      <c r="B1197" s="7">
        <v>43931</v>
      </c>
      <c r="C1197" s="6" t="s">
        <v>4</v>
      </c>
      <c r="D1197" s="45">
        <v>7303.82</v>
      </c>
      <c r="E1197" s="45">
        <v>7303.82</v>
      </c>
      <c r="F1197" s="45">
        <v>6802.47</v>
      </c>
      <c r="G1197" s="45">
        <v>6865.49</v>
      </c>
      <c r="H1197" s="45">
        <v>43622840992</v>
      </c>
      <c r="I1197" s="45">
        <v>125755496117</v>
      </c>
    </row>
    <row r="1198" spans="1:9" ht="16" x14ac:dyDescent="0.2">
      <c r="A1198" s="6">
        <v>1197</v>
      </c>
      <c r="B1198" s="7">
        <v>43932</v>
      </c>
      <c r="C1198" s="6" t="s">
        <v>5</v>
      </c>
      <c r="D1198" s="45">
        <v>6867.44</v>
      </c>
      <c r="E1198" s="45">
        <v>6926.07</v>
      </c>
      <c r="F1198" s="45">
        <v>6789.92</v>
      </c>
      <c r="G1198" s="45">
        <v>6859.08</v>
      </c>
      <c r="H1198" s="45">
        <v>31222085946</v>
      </c>
      <c r="I1198" s="45">
        <v>125651623116</v>
      </c>
    </row>
    <row r="1199" spans="1:9" ht="16" x14ac:dyDescent="0.2">
      <c r="A1199" s="6">
        <v>1198</v>
      </c>
      <c r="B1199" s="7">
        <v>43933</v>
      </c>
      <c r="C1199" s="6" t="s">
        <v>3</v>
      </c>
      <c r="D1199" s="45">
        <v>6858.07</v>
      </c>
      <c r="E1199" s="45">
        <v>7119.95</v>
      </c>
      <c r="F1199" s="45">
        <v>6811.08</v>
      </c>
      <c r="G1199" s="45">
        <v>6971.09</v>
      </c>
      <c r="H1199" s="45">
        <v>35759567632</v>
      </c>
      <c r="I1199" s="45">
        <v>127716846208</v>
      </c>
    </row>
    <row r="1200" spans="1:9" ht="16" x14ac:dyDescent="0.2">
      <c r="A1200" s="6">
        <v>1199</v>
      </c>
      <c r="B1200" s="7">
        <v>43934</v>
      </c>
      <c r="C1200" s="6" t="s">
        <v>1</v>
      </c>
      <c r="D1200" s="45">
        <v>6965.62</v>
      </c>
      <c r="E1200" s="45">
        <v>6965.62</v>
      </c>
      <c r="F1200" s="45">
        <v>6668.26</v>
      </c>
      <c r="G1200" s="45">
        <v>6845.04</v>
      </c>
      <c r="H1200" s="45">
        <v>38619308647</v>
      </c>
      <c r="I1200" s="45">
        <v>125422221237</v>
      </c>
    </row>
    <row r="1201" spans="1:9" ht="16" x14ac:dyDescent="0.2">
      <c r="A1201" s="6">
        <v>1200</v>
      </c>
      <c r="B1201" s="7">
        <v>43935</v>
      </c>
      <c r="C1201" s="6" t="s">
        <v>7</v>
      </c>
      <c r="D1201" s="45">
        <v>6843.28</v>
      </c>
      <c r="E1201" s="45">
        <v>6958.56</v>
      </c>
      <c r="F1201" s="45">
        <v>6793.82</v>
      </c>
      <c r="G1201" s="45">
        <v>6842.43</v>
      </c>
      <c r="H1201" s="45">
        <v>34110434052</v>
      </c>
      <c r="I1201" s="45">
        <v>125388687977</v>
      </c>
    </row>
    <row r="1202" spans="1:9" ht="16" x14ac:dyDescent="0.2">
      <c r="A1202" s="6">
        <v>1201</v>
      </c>
      <c r="B1202" s="7">
        <v>43936</v>
      </c>
      <c r="C1202" s="6" t="s">
        <v>6</v>
      </c>
      <c r="D1202" s="45">
        <v>6845.56</v>
      </c>
      <c r="E1202" s="45">
        <v>6928.66</v>
      </c>
      <c r="F1202" s="45">
        <v>6633.4</v>
      </c>
      <c r="G1202" s="45">
        <v>6642.11</v>
      </c>
      <c r="H1202" s="45">
        <v>32288311031</v>
      </c>
      <c r="I1202" s="45">
        <v>121731940639</v>
      </c>
    </row>
    <row r="1203" spans="1:9" ht="16" x14ac:dyDescent="0.2">
      <c r="A1203" s="6">
        <v>1202</v>
      </c>
      <c r="B1203" s="7">
        <v>43937</v>
      </c>
      <c r="C1203" s="6" t="s">
        <v>2</v>
      </c>
      <c r="D1203" s="45">
        <v>6640.45</v>
      </c>
      <c r="E1203" s="45">
        <v>7134.45</v>
      </c>
      <c r="F1203" s="45">
        <v>6555.5</v>
      </c>
      <c r="G1203" s="45">
        <v>7116.8</v>
      </c>
      <c r="H1203" s="45">
        <v>46783242377</v>
      </c>
      <c r="I1203" s="45">
        <v>130445413270</v>
      </c>
    </row>
    <row r="1204" spans="1:9" ht="16" x14ac:dyDescent="0.2">
      <c r="A1204" s="6">
        <v>1203</v>
      </c>
      <c r="B1204" s="7">
        <v>43938</v>
      </c>
      <c r="C1204" s="6" t="s">
        <v>4</v>
      </c>
      <c r="D1204" s="45">
        <v>7116.55</v>
      </c>
      <c r="E1204" s="45">
        <v>7167.18</v>
      </c>
      <c r="F1204" s="45">
        <v>7050.33</v>
      </c>
      <c r="G1204" s="45">
        <v>7096.18</v>
      </c>
      <c r="H1204" s="45">
        <v>32513423567</v>
      </c>
      <c r="I1204" s="45">
        <v>130078472088</v>
      </c>
    </row>
    <row r="1205" spans="1:9" ht="16" x14ac:dyDescent="0.2">
      <c r="A1205" s="6">
        <v>1204</v>
      </c>
      <c r="B1205" s="7">
        <v>43939</v>
      </c>
      <c r="C1205" s="6" t="s">
        <v>5</v>
      </c>
      <c r="D1205" s="45">
        <v>7092.29</v>
      </c>
      <c r="E1205" s="45">
        <v>7269.96</v>
      </c>
      <c r="F1205" s="45">
        <v>7089.25</v>
      </c>
      <c r="G1205" s="45">
        <v>7257.66</v>
      </c>
      <c r="H1205" s="45">
        <v>32447188386</v>
      </c>
      <c r="I1205" s="45">
        <v>133053136876</v>
      </c>
    </row>
    <row r="1206" spans="1:9" ht="16" x14ac:dyDescent="0.2">
      <c r="A1206" s="6">
        <v>1205</v>
      </c>
      <c r="B1206" s="7">
        <v>43940</v>
      </c>
      <c r="C1206" s="6" t="s">
        <v>3</v>
      </c>
      <c r="D1206" s="45">
        <v>7260.92</v>
      </c>
      <c r="E1206" s="45">
        <v>7280.52</v>
      </c>
      <c r="F1206" s="45">
        <v>7167.05</v>
      </c>
      <c r="G1206" s="45">
        <v>7189.42</v>
      </c>
      <c r="H1206" s="45">
        <v>31311210215</v>
      </c>
      <c r="I1206" s="45">
        <v>131815853850</v>
      </c>
    </row>
    <row r="1207" spans="1:9" ht="16" x14ac:dyDescent="0.2">
      <c r="A1207" s="6">
        <v>1206</v>
      </c>
      <c r="B1207" s="7">
        <v>43941</v>
      </c>
      <c r="C1207" s="6" t="s">
        <v>1</v>
      </c>
      <c r="D1207" s="45">
        <v>7186.87</v>
      </c>
      <c r="E1207" s="45">
        <v>7240.29</v>
      </c>
      <c r="F1207" s="45">
        <v>6835.5</v>
      </c>
      <c r="G1207" s="45">
        <v>6881.96</v>
      </c>
      <c r="H1207" s="45">
        <v>37747113936</v>
      </c>
      <c r="I1207" s="45">
        <v>126192239912</v>
      </c>
    </row>
    <row r="1208" spans="1:9" ht="16" x14ac:dyDescent="0.2">
      <c r="A1208" s="6">
        <v>1207</v>
      </c>
      <c r="B1208" s="7">
        <v>43942</v>
      </c>
      <c r="C1208" s="6" t="s">
        <v>7</v>
      </c>
      <c r="D1208" s="45">
        <v>6879.78</v>
      </c>
      <c r="E1208" s="45">
        <v>6934.55</v>
      </c>
      <c r="F1208" s="45">
        <v>6834.44</v>
      </c>
      <c r="G1208" s="45">
        <v>6880.32</v>
      </c>
      <c r="H1208" s="45">
        <v>32589741511</v>
      </c>
      <c r="I1208" s="45">
        <v>126175238603</v>
      </c>
    </row>
    <row r="1209" spans="1:9" ht="16" x14ac:dyDescent="0.2">
      <c r="A1209" s="6">
        <v>1208</v>
      </c>
      <c r="B1209" s="7">
        <v>43943</v>
      </c>
      <c r="C1209" s="6" t="s">
        <v>6</v>
      </c>
      <c r="D1209" s="45">
        <v>6879.44</v>
      </c>
      <c r="E1209" s="45">
        <v>7145.87</v>
      </c>
      <c r="F1209" s="45">
        <v>6867.78</v>
      </c>
      <c r="G1209" s="45">
        <v>7117.21</v>
      </c>
      <c r="H1209" s="45">
        <v>33249153866</v>
      </c>
      <c r="I1209" s="45">
        <v>130530916077</v>
      </c>
    </row>
    <row r="1210" spans="1:9" ht="16" x14ac:dyDescent="0.2">
      <c r="A1210" s="6">
        <v>1209</v>
      </c>
      <c r="B1210" s="7">
        <v>43944</v>
      </c>
      <c r="C1210" s="6" t="s">
        <v>2</v>
      </c>
      <c r="D1210" s="45">
        <v>7121.31</v>
      </c>
      <c r="E1210" s="45">
        <v>7491.78</v>
      </c>
      <c r="F1210" s="45">
        <v>7081.59</v>
      </c>
      <c r="G1210" s="45">
        <v>7429.72</v>
      </c>
      <c r="H1210" s="45">
        <v>43500782316</v>
      </c>
      <c r="I1210" s="45">
        <v>136275638031</v>
      </c>
    </row>
    <row r="1211" spans="1:9" ht="16" x14ac:dyDescent="0.2">
      <c r="A1211" s="6">
        <v>1210</v>
      </c>
      <c r="B1211" s="7">
        <v>43945</v>
      </c>
      <c r="C1211" s="6" t="s">
        <v>4</v>
      </c>
      <c r="D1211" s="45">
        <v>7434.18</v>
      </c>
      <c r="E1211" s="45">
        <v>7574.2</v>
      </c>
      <c r="F1211" s="45">
        <v>7434.18</v>
      </c>
      <c r="G1211" s="45">
        <v>7550.9</v>
      </c>
      <c r="H1211" s="45">
        <v>34636526286</v>
      </c>
      <c r="I1211" s="45">
        <v>138512029491</v>
      </c>
    </row>
    <row r="1212" spans="1:9" ht="16" x14ac:dyDescent="0.2">
      <c r="A1212" s="6">
        <v>1211</v>
      </c>
      <c r="B1212" s="7">
        <v>43946</v>
      </c>
      <c r="C1212" s="6" t="s">
        <v>5</v>
      </c>
      <c r="D1212" s="45">
        <v>7550.48</v>
      </c>
      <c r="E1212" s="45">
        <v>7641.36</v>
      </c>
      <c r="F1212" s="45">
        <v>7521.67</v>
      </c>
      <c r="G1212" s="45">
        <v>7569.94</v>
      </c>
      <c r="H1212" s="45">
        <v>32941541447</v>
      </c>
      <c r="I1212" s="45">
        <v>138874072264</v>
      </c>
    </row>
    <row r="1213" spans="1:9" ht="16" x14ac:dyDescent="0.2">
      <c r="A1213" s="6">
        <v>1212</v>
      </c>
      <c r="B1213" s="7">
        <v>43947</v>
      </c>
      <c r="C1213" s="6" t="s">
        <v>3</v>
      </c>
      <c r="D1213" s="45">
        <v>7570.14</v>
      </c>
      <c r="E1213" s="45">
        <v>7700.59</v>
      </c>
      <c r="F1213" s="45">
        <v>7561.41</v>
      </c>
      <c r="G1213" s="45">
        <v>7679.87</v>
      </c>
      <c r="H1213" s="45">
        <v>33070154491</v>
      </c>
      <c r="I1213" s="45">
        <v>140903867573</v>
      </c>
    </row>
    <row r="1214" spans="1:9" ht="16" x14ac:dyDescent="0.2">
      <c r="A1214" s="6">
        <v>1213</v>
      </c>
      <c r="B1214" s="7">
        <v>43948</v>
      </c>
      <c r="C1214" s="6" t="s">
        <v>1</v>
      </c>
      <c r="D1214" s="45">
        <v>7679.42</v>
      </c>
      <c r="E1214" s="45">
        <v>7795.6</v>
      </c>
      <c r="F1214" s="45">
        <v>7679.42</v>
      </c>
      <c r="G1214" s="45">
        <v>7795.6</v>
      </c>
      <c r="H1214" s="45">
        <v>36162144725</v>
      </c>
      <c r="I1214" s="45">
        <v>143040988590</v>
      </c>
    </row>
    <row r="1215" spans="1:9" ht="16" x14ac:dyDescent="0.2">
      <c r="A1215" s="6">
        <v>1214</v>
      </c>
      <c r="B1215" s="7">
        <v>43949</v>
      </c>
      <c r="C1215" s="6" t="s">
        <v>7</v>
      </c>
      <c r="D1215" s="45">
        <v>7796.97</v>
      </c>
      <c r="E1215" s="45">
        <v>7814.53</v>
      </c>
      <c r="F1215" s="45">
        <v>7730.81</v>
      </c>
      <c r="G1215" s="45">
        <v>7807.06</v>
      </c>
      <c r="H1215" s="45">
        <v>33187959921</v>
      </c>
      <c r="I1215" s="45">
        <v>143266252261</v>
      </c>
    </row>
    <row r="1216" spans="1:9" ht="16" x14ac:dyDescent="0.2">
      <c r="A1216" s="6">
        <v>1215</v>
      </c>
      <c r="B1216" s="7">
        <v>43950</v>
      </c>
      <c r="C1216" s="6" t="s">
        <v>6</v>
      </c>
      <c r="D1216" s="45">
        <v>7806.71</v>
      </c>
      <c r="E1216" s="45">
        <v>8871.75</v>
      </c>
      <c r="F1216" s="45">
        <v>7786.05</v>
      </c>
      <c r="G1216" s="45">
        <v>8801.0400000000009</v>
      </c>
      <c r="H1216" s="45">
        <v>60201052203</v>
      </c>
      <c r="I1216" s="45">
        <v>161522471385</v>
      </c>
    </row>
    <row r="1217" spans="1:9" ht="16" x14ac:dyDescent="0.2">
      <c r="A1217" s="6">
        <v>1216</v>
      </c>
      <c r="B1217" s="7">
        <v>43951</v>
      </c>
      <c r="C1217" s="6" t="s">
        <v>2</v>
      </c>
      <c r="D1217" s="45">
        <v>8797.67</v>
      </c>
      <c r="E1217" s="45">
        <v>9440.65</v>
      </c>
      <c r="F1217" s="45">
        <v>8533.26</v>
      </c>
      <c r="G1217" s="45">
        <v>8658.5499999999993</v>
      </c>
      <c r="H1217" s="45">
        <v>66964629541</v>
      </c>
      <c r="I1217" s="45">
        <v>158922133909</v>
      </c>
    </row>
    <row r="1218" spans="1:9" ht="16" x14ac:dyDescent="0.2">
      <c r="A1218" s="6">
        <v>1217</v>
      </c>
      <c r="B1218" s="7">
        <v>43952</v>
      </c>
      <c r="C1218" s="6" t="s">
        <v>4</v>
      </c>
      <c r="D1218" s="45">
        <v>8672.7800000000007</v>
      </c>
      <c r="E1218" s="45">
        <v>9048.02</v>
      </c>
      <c r="F1218" s="45">
        <v>8667.76</v>
      </c>
      <c r="G1218" s="45">
        <v>8864.77</v>
      </c>
      <c r="H1218" s="45">
        <v>44068389997</v>
      </c>
      <c r="I1218" s="45">
        <v>162722652380</v>
      </c>
    </row>
    <row r="1219" spans="1:9" ht="16" x14ac:dyDescent="0.2">
      <c r="A1219" s="6">
        <v>1218</v>
      </c>
      <c r="B1219" s="7">
        <v>43953</v>
      </c>
      <c r="C1219" s="6" t="s">
        <v>5</v>
      </c>
      <c r="D1219" s="45">
        <v>8869.06</v>
      </c>
      <c r="E1219" s="45">
        <v>9007.19</v>
      </c>
      <c r="F1219" s="45">
        <v>8811.3700000000008</v>
      </c>
      <c r="G1219" s="45">
        <v>8988.6</v>
      </c>
      <c r="H1219" s="45">
        <v>40134388683</v>
      </c>
      <c r="I1219" s="45">
        <v>165012307600</v>
      </c>
    </row>
    <row r="1220" spans="1:9" ht="16" x14ac:dyDescent="0.2">
      <c r="A1220" s="6">
        <v>1219</v>
      </c>
      <c r="B1220" s="7">
        <v>43954</v>
      </c>
      <c r="C1220" s="6" t="s">
        <v>3</v>
      </c>
      <c r="D1220" s="45">
        <v>8983.61</v>
      </c>
      <c r="E1220" s="45">
        <v>9167.7800000000007</v>
      </c>
      <c r="F1220" s="45">
        <v>8830.9699999999993</v>
      </c>
      <c r="G1220" s="45">
        <v>8897.4699999999993</v>
      </c>
      <c r="H1220" s="45">
        <v>47101785174</v>
      </c>
      <c r="I1220" s="45">
        <v>163358189151</v>
      </c>
    </row>
    <row r="1221" spans="1:9" ht="16" x14ac:dyDescent="0.2">
      <c r="A1221" s="6">
        <v>1220</v>
      </c>
      <c r="B1221" s="7">
        <v>43955</v>
      </c>
      <c r="C1221" s="6" t="s">
        <v>1</v>
      </c>
      <c r="D1221" s="45">
        <v>8895.74</v>
      </c>
      <c r="E1221" s="45">
        <v>8956.91</v>
      </c>
      <c r="F1221" s="45">
        <v>8645.02</v>
      </c>
      <c r="G1221" s="45">
        <v>8912.65</v>
      </c>
      <c r="H1221" s="45">
        <v>45718796276</v>
      </c>
      <c r="I1221" s="45">
        <v>163654493632</v>
      </c>
    </row>
    <row r="1222" spans="1:9" ht="16" x14ac:dyDescent="0.2">
      <c r="A1222" s="6">
        <v>1221</v>
      </c>
      <c r="B1222" s="7">
        <v>43956</v>
      </c>
      <c r="C1222" s="6" t="s">
        <v>7</v>
      </c>
      <c r="D1222" s="45">
        <v>8912.83</v>
      </c>
      <c r="E1222" s="45">
        <v>9062.41</v>
      </c>
      <c r="F1222" s="45">
        <v>8856.83</v>
      </c>
      <c r="G1222" s="45">
        <v>9003.07</v>
      </c>
      <c r="H1222" s="45">
        <v>43148462663</v>
      </c>
      <c r="I1222" s="45">
        <v>165332488792</v>
      </c>
    </row>
    <row r="1223" spans="1:9" ht="16" x14ac:dyDescent="0.2">
      <c r="A1223" s="6">
        <v>1222</v>
      </c>
      <c r="B1223" s="7">
        <v>43957</v>
      </c>
      <c r="C1223" s="6" t="s">
        <v>6</v>
      </c>
      <c r="D1223" s="45">
        <v>9007.44</v>
      </c>
      <c r="E1223" s="45">
        <v>9411.4699999999993</v>
      </c>
      <c r="F1223" s="45">
        <v>8966.7099999999991</v>
      </c>
      <c r="G1223" s="45">
        <v>9268.76</v>
      </c>
      <c r="H1223" s="45">
        <v>49371886931</v>
      </c>
      <c r="I1223" s="45">
        <v>170229620935</v>
      </c>
    </row>
    <row r="1224" spans="1:9" ht="16" x14ac:dyDescent="0.2">
      <c r="A1224" s="6">
        <v>1223</v>
      </c>
      <c r="B1224" s="7">
        <v>43958</v>
      </c>
      <c r="C1224" s="6" t="s">
        <v>2</v>
      </c>
      <c r="D1224" s="45">
        <v>9261.9</v>
      </c>
      <c r="E1224" s="45">
        <v>9992.66</v>
      </c>
      <c r="F1224" s="45">
        <v>9138.32</v>
      </c>
      <c r="G1224" s="45">
        <v>9951.52</v>
      </c>
      <c r="H1224" s="45">
        <v>61112700562</v>
      </c>
      <c r="I1224" s="45">
        <v>182787376637</v>
      </c>
    </row>
    <row r="1225" spans="1:9" ht="16" x14ac:dyDescent="0.2">
      <c r="A1225" s="6">
        <v>1224</v>
      </c>
      <c r="B1225" s="7">
        <v>43959</v>
      </c>
      <c r="C1225" s="6" t="s">
        <v>4</v>
      </c>
      <c r="D1225" s="45">
        <v>9936.16</v>
      </c>
      <c r="E1225" s="45">
        <v>9996.74</v>
      </c>
      <c r="F1225" s="45">
        <v>9767.17</v>
      </c>
      <c r="G1225" s="45">
        <v>9842.67</v>
      </c>
      <c r="H1225" s="45">
        <v>51780748042</v>
      </c>
      <c r="I1225" s="45">
        <v>180804859844</v>
      </c>
    </row>
    <row r="1226" spans="1:9" ht="16" x14ac:dyDescent="0.2">
      <c r="A1226" s="6">
        <v>1225</v>
      </c>
      <c r="B1226" s="7">
        <v>43960</v>
      </c>
      <c r="C1226" s="6" t="s">
        <v>5</v>
      </c>
      <c r="D1226" s="45">
        <v>9840.91</v>
      </c>
      <c r="E1226" s="45">
        <v>9913.86</v>
      </c>
      <c r="F1226" s="45">
        <v>9580.64</v>
      </c>
      <c r="G1226" s="45">
        <v>9593.9</v>
      </c>
      <c r="H1226" s="45">
        <v>46566121841</v>
      </c>
      <c r="I1226" s="45">
        <v>176251395673</v>
      </c>
    </row>
    <row r="1227" spans="1:9" ht="16" x14ac:dyDescent="0.2">
      <c r="A1227" s="6">
        <v>1226</v>
      </c>
      <c r="B1227" s="7">
        <v>43961</v>
      </c>
      <c r="C1227" s="6" t="s">
        <v>3</v>
      </c>
      <c r="D1227" s="45">
        <v>9591.17</v>
      </c>
      <c r="E1227" s="45">
        <v>9595.58</v>
      </c>
      <c r="F1227" s="45">
        <v>8395.11</v>
      </c>
      <c r="G1227" s="45">
        <v>8756.43</v>
      </c>
      <c r="H1227" s="45">
        <v>63325279337</v>
      </c>
      <c r="I1227" s="45">
        <v>160884755211</v>
      </c>
    </row>
    <row r="1228" spans="1:9" ht="16" x14ac:dyDescent="0.2">
      <c r="A1228" s="6">
        <v>1227</v>
      </c>
      <c r="B1228" s="7">
        <v>43962</v>
      </c>
      <c r="C1228" s="6" t="s">
        <v>1</v>
      </c>
      <c r="D1228" s="45">
        <v>8755.5400000000009</v>
      </c>
      <c r="E1228" s="45">
        <v>9033.4699999999993</v>
      </c>
      <c r="F1228" s="45">
        <v>8374.32</v>
      </c>
      <c r="G1228" s="45">
        <v>8601.7999999999993</v>
      </c>
      <c r="H1228" s="45">
        <v>57119858802</v>
      </c>
      <c r="I1228" s="45">
        <v>158059235276</v>
      </c>
    </row>
    <row r="1229" spans="1:9" ht="16" x14ac:dyDescent="0.2">
      <c r="A1229" s="6">
        <v>1228</v>
      </c>
      <c r="B1229" s="7">
        <v>43963</v>
      </c>
      <c r="C1229" s="6" t="s">
        <v>7</v>
      </c>
      <c r="D1229" s="45">
        <v>8610.39</v>
      </c>
      <c r="E1229" s="45">
        <v>8949.9</v>
      </c>
      <c r="F1229" s="45">
        <v>8569.64</v>
      </c>
      <c r="G1229" s="45">
        <v>8804.48</v>
      </c>
      <c r="H1229" s="45">
        <v>42142717533</v>
      </c>
      <c r="I1229" s="45">
        <v>161791577301</v>
      </c>
    </row>
    <row r="1230" spans="1:9" ht="16" x14ac:dyDescent="0.2">
      <c r="A1230" s="6">
        <v>1229</v>
      </c>
      <c r="B1230" s="7">
        <v>43964</v>
      </c>
      <c r="C1230" s="6" t="s">
        <v>6</v>
      </c>
      <c r="D1230" s="45">
        <v>8805.39</v>
      </c>
      <c r="E1230" s="45">
        <v>9317.8799999999992</v>
      </c>
      <c r="F1230" s="45">
        <v>8805.39</v>
      </c>
      <c r="G1230" s="45">
        <v>9269.99</v>
      </c>
      <c r="H1230" s="45">
        <v>45558144023</v>
      </c>
      <c r="I1230" s="45">
        <v>170352710071</v>
      </c>
    </row>
    <row r="1231" spans="1:9" ht="16" x14ac:dyDescent="0.2">
      <c r="A1231" s="6">
        <v>1230</v>
      </c>
      <c r="B1231" s="7">
        <v>43965</v>
      </c>
      <c r="C1231" s="6" t="s">
        <v>2</v>
      </c>
      <c r="D1231" s="45">
        <v>9271.33</v>
      </c>
      <c r="E1231" s="45">
        <v>9793.27</v>
      </c>
      <c r="F1231" s="45">
        <v>9255.0300000000007</v>
      </c>
      <c r="G1231" s="45">
        <v>9733.7199999999993</v>
      </c>
      <c r="H1231" s="45">
        <v>56426907637</v>
      </c>
      <c r="I1231" s="45">
        <v>178881641547</v>
      </c>
    </row>
    <row r="1232" spans="1:9" ht="16" x14ac:dyDescent="0.2">
      <c r="A1232" s="6">
        <v>1231</v>
      </c>
      <c r="B1232" s="7">
        <v>43966</v>
      </c>
      <c r="C1232" s="6" t="s">
        <v>4</v>
      </c>
      <c r="D1232" s="45">
        <v>9734.2900000000009</v>
      </c>
      <c r="E1232" s="45">
        <v>9755.83</v>
      </c>
      <c r="F1232" s="45">
        <v>9261.4</v>
      </c>
      <c r="G1232" s="45">
        <v>9328.2000000000007</v>
      </c>
      <c r="H1232" s="45">
        <v>48158802327</v>
      </c>
      <c r="I1232" s="45">
        <v>171436341789</v>
      </c>
    </row>
    <row r="1233" spans="1:9" ht="16" x14ac:dyDescent="0.2">
      <c r="A1233" s="6">
        <v>1232</v>
      </c>
      <c r="B1233" s="7">
        <v>43967</v>
      </c>
      <c r="C1233" s="6" t="s">
        <v>5</v>
      </c>
      <c r="D1233" s="45">
        <v>9333.24</v>
      </c>
      <c r="E1233" s="45">
        <v>9564.2000000000007</v>
      </c>
      <c r="F1233" s="45">
        <v>9260.69</v>
      </c>
      <c r="G1233" s="45">
        <v>9377.01</v>
      </c>
      <c r="H1233" s="45">
        <v>36164766408</v>
      </c>
      <c r="I1233" s="45">
        <v>172340956579</v>
      </c>
    </row>
    <row r="1234" spans="1:9" ht="16" x14ac:dyDescent="0.2">
      <c r="A1234" s="6">
        <v>1233</v>
      </c>
      <c r="B1234" s="7">
        <v>43968</v>
      </c>
      <c r="C1234" s="6" t="s">
        <v>3</v>
      </c>
      <c r="D1234" s="45">
        <v>9374.93</v>
      </c>
      <c r="E1234" s="45">
        <v>9823</v>
      </c>
      <c r="F1234" s="45">
        <v>9349.5499999999993</v>
      </c>
      <c r="G1234" s="45">
        <v>9670.74</v>
      </c>
      <c r="H1234" s="45">
        <v>40084250663</v>
      </c>
      <c r="I1234" s="45">
        <v>177745404470</v>
      </c>
    </row>
    <row r="1235" spans="1:9" ht="16" x14ac:dyDescent="0.2">
      <c r="A1235" s="6">
        <v>1234</v>
      </c>
      <c r="B1235" s="7">
        <v>43969</v>
      </c>
      <c r="C1235" s="6" t="s">
        <v>1</v>
      </c>
      <c r="D1235" s="45">
        <v>9675.69</v>
      </c>
      <c r="E1235" s="45">
        <v>9906.0300000000007</v>
      </c>
      <c r="F1235" s="45">
        <v>9570.36</v>
      </c>
      <c r="G1235" s="45">
        <v>9726.57</v>
      </c>
      <c r="H1235" s="45">
        <v>41827139896</v>
      </c>
      <c r="I1235" s="45">
        <v>178779483464</v>
      </c>
    </row>
    <row r="1236" spans="1:9" ht="16" x14ac:dyDescent="0.2">
      <c r="A1236" s="6">
        <v>1235</v>
      </c>
      <c r="B1236" s="7">
        <v>43970</v>
      </c>
      <c r="C1236" s="6" t="s">
        <v>7</v>
      </c>
      <c r="D1236" s="45">
        <v>9727.06</v>
      </c>
      <c r="E1236" s="45">
        <v>9836.0499999999993</v>
      </c>
      <c r="F1236" s="45">
        <v>9539.6200000000008</v>
      </c>
      <c r="G1236" s="45">
        <v>9729.0400000000009</v>
      </c>
      <c r="H1236" s="45">
        <v>39254288955</v>
      </c>
      <c r="I1236" s="45">
        <v>178831635026</v>
      </c>
    </row>
    <row r="1237" spans="1:9" ht="16" x14ac:dyDescent="0.2">
      <c r="A1237" s="6">
        <v>1236</v>
      </c>
      <c r="B1237" s="7">
        <v>43971</v>
      </c>
      <c r="C1237" s="6" t="s">
        <v>6</v>
      </c>
      <c r="D1237" s="45">
        <v>9725.33</v>
      </c>
      <c r="E1237" s="45">
        <v>9804.7900000000009</v>
      </c>
      <c r="F1237" s="45">
        <v>9447.2000000000007</v>
      </c>
      <c r="G1237" s="45">
        <v>9522.98</v>
      </c>
      <c r="H1237" s="45">
        <v>36546239703</v>
      </c>
      <c r="I1237" s="45">
        <v>175050963475</v>
      </c>
    </row>
    <row r="1238" spans="1:9" ht="16" x14ac:dyDescent="0.2">
      <c r="A1238" s="6">
        <v>1237</v>
      </c>
      <c r="B1238" s="7">
        <v>43972</v>
      </c>
      <c r="C1238" s="6" t="s">
        <v>2</v>
      </c>
      <c r="D1238" s="45">
        <v>9522.74</v>
      </c>
      <c r="E1238" s="45">
        <v>9555.24</v>
      </c>
      <c r="F1238" s="45">
        <v>8869.93</v>
      </c>
      <c r="G1238" s="45">
        <v>9081.76</v>
      </c>
      <c r="H1238" s="45">
        <v>39326160532</v>
      </c>
      <c r="I1238" s="45">
        <v>166947987864</v>
      </c>
    </row>
    <row r="1239" spans="1:9" ht="16" x14ac:dyDescent="0.2">
      <c r="A1239" s="6">
        <v>1238</v>
      </c>
      <c r="B1239" s="7">
        <v>43973</v>
      </c>
      <c r="C1239" s="6" t="s">
        <v>4</v>
      </c>
      <c r="D1239" s="45">
        <v>9080.33</v>
      </c>
      <c r="E1239" s="45">
        <v>9232.94</v>
      </c>
      <c r="F1239" s="45">
        <v>9008.64</v>
      </c>
      <c r="G1239" s="45">
        <v>9182.58</v>
      </c>
      <c r="H1239" s="45">
        <v>29810773699</v>
      </c>
      <c r="I1239" s="45">
        <v>168807619957</v>
      </c>
    </row>
    <row r="1240" spans="1:9" ht="16" x14ac:dyDescent="0.2">
      <c r="A1240" s="6">
        <v>1239</v>
      </c>
      <c r="B1240" s="7">
        <v>43974</v>
      </c>
      <c r="C1240" s="6" t="s">
        <v>5</v>
      </c>
      <c r="D1240" s="45">
        <v>9185.06</v>
      </c>
      <c r="E1240" s="45">
        <v>9302.5</v>
      </c>
      <c r="F1240" s="45">
        <v>9118.11</v>
      </c>
      <c r="G1240" s="45">
        <v>9209.2900000000009</v>
      </c>
      <c r="H1240" s="45">
        <v>27727866812</v>
      </c>
      <c r="I1240" s="45">
        <v>169305492440</v>
      </c>
    </row>
    <row r="1241" spans="1:9" ht="16" x14ac:dyDescent="0.2">
      <c r="A1241" s="6">
        <v>1240</v>
      </c>
      <c r="B1241" s="7">
        <v>43975</v>
      </c>
      <c r="C1241" s="6" t="s">
        <v>3</v>
      </c>
      <c r="D1241" s="45">
        <v>9212.2800000000007</v>
      </c>
      <c r="E1241" s="45">
        <v>9288.4</v>
      </c>
      <c r="F1241" s="45">
        <v>8787.25</v>
      </c>
      <c r="G1241" s="45">
        <v>8790.3700000000008</v>
      </c>
      <c r="H1241" s="45">
        <v>32518803300</v>
      </c>
      <c r="I1241" s="45">
        <v>161610414643</v>
      </c>
    </row>
    <row r="1242" spans="1:9" ht="16" x14ac:dyDescent="0.2">
      <c r="A1242" s="6">
        <v>1241</v>
      </c>
      <c r="B1242" s="7">
        <v>43976</v>
      </c>
      <c r="C1242" s="6" t="s">
        <v>1</v>
      </c>
      <c r="D1242" s="45">
        <v>8786.11</v>
      </c>
      <c r="E1242" s="45">
        <v>8951.01</v>
      </c>
      <c r="F1242" s="45">
        <v>8719.67</v>
      </c>
      <c r="G1242" s="45">
        <v>8906.93</v>
      </c>
      <c r="H1242" s="45">
        <v>31288157264</v>
      </c>
      <c r="I1242" s="45">
        <v>163760453116</v>
      </c>
    </row>
    <row r="1243" spans="1:9" ht="16" x14ac:dyDescent="0.2">
      <c r="A1243" s="6">
        <v>1242</v>
      </c>
      <c r="B1243" s="7">
        <v>43977</v>
      </c>
      <c r="C1243" s="6" t="s">
        <v>7</v>
      </c>
      <c r="D1243" s="45">
        <v>8909.59</v>
      </c>
      <c r="E1243" s="45">
        <v>8991.9699999999993</v>
      </c>
      <c r="F1243" s="45">
        <v>8757.2900000000009</v>
      </c>
      <c r="G1243" s="45">
        <v>8835.0499999999993</v>
      </c>
      <c r="H1243" s="45">
        <v>29584186947</v>
      </c>
      <c r="I1243" s="45">
        <v>162445535235</v>
      </c>
    </row>
    <row r="1244" spans="1:9" ht="16" x14ac:dyDescent="0.2">
      <c r="A1244" s="6">
        <v>1243</v>
      </c>
      <c r="B1244" s="7">
        <v>43978</v>
      </c>
      <c r="C1244" s="6" t="s">
        <v>6</v>
      </c>
      <c r="D1244" s="45">
        <v>8837.3799999999992</v>
      </c>
      <c r="E1244" s="45">
        <v>9203.32</v>
      </c>
      <c r="F1244" s="45">
        <v>8834.16</v>
      </c>
      <c r="G1244" s="45">
        <v>9181.02</v>
      </c>
      <c r="H1244" s="45">
        <v>32740536902</v>
      </c>
      <c r="I1244" s="45">
        <v>168814700531</v>
      </c>
    </row>
    <row r="1245" spans="1:9" ht="16" x14ac:dyDescent="0.2">
      <c r="A1245" s="6">
        <v>1244</v>
      </c>
      <c r="B1245" s="7">
        <v>43979</v>
      </c>
      <c r="C1245" s="6" t="s">
        <v>2</v>
      </c>
      <c r="D1245" s="45">
        <v>9184.94</v>
      </c>
      <c r="E1245" s="45">
        <v>9546.32</v>
      </c>
      <c r="F1245" s="45">
        <v>9148.4599999999991</v>
      </c>
      <c r="G1245" s="45">
        <v>9525.75</v>
      </c>
      <c r="H1245" s="45">
        <v>34367073114</v>
      </c>
      <c r="I1245" s="45">
        <v>175161235290</v>
      </c>
    </row>
    <row r="1246" spans="1:9" ht="16" x14ac:dyDescent="0.2">
      <c r="A1246" s="6">
        <v>1245</v>
      </c>
      <c r="B1246" s="7">
        <v>43980</v>
      </c>
      <c r="C1246" s="6" t="s">
        <v>4</v>
      </c>
      <c r="D1246" s="45">
        <v>9528.36</v>
      </c>
      <c r="E1246" s="45">
        <v>9573.67</v>
      </c>
      <c r="F1246" s="45">
        <v>9379.34</v>
      </c>
      <c r="G1246" s="45">
        <v>9439.1200000000008</v>
      </c>
      <c r="H1246" s="45">
        <v>32896642044</v>
      </c>
      <c r="I1246" s="45">
        <v>173575756364</v>
      </c>
    </row>
    <row r="1247" spans="1:9" ht="16" x14ac:dyDescent="0.2">
      <c r="A1247" s="6">
        <v>1246</v>
      </c>
      <c r="B1247" s="7">
        <v>43981</v>
      </c>
      <c r="C1247" s="6" t="s">
        <v>5</v>
      </c>
      <c r="D1247" s="45">
        <v>9438.91</v>
      </c>
      <c r="E1247" s="45">
        <v>9704.0300000000007</v>
      </c>
      <c r="F1247" s="45">
        <v>9366.73</v>
      </c>
      <c r="G1247" s="45">
        <v>9700.41</v>
      </c>
      <c r="H1247" s="45">
        <v>32722975141</v>
      </c>
      <c r="I1247" s="45">
        <v>178390129758</v>
      </c>
    </row>
    <row r="1248" spans="1:9" ht="16" x14ac:dyDescent="0.2">
      <c r="A1248" s="6">
        <v>1247</v>
      </c>
      <c r="B1248" s="7">
        <v>43982</v>
      </c>
      <c r="C1248" s="6" t="s">
        <v>3</v>
      </c>
      <c r="D1248" s="45">
        <v>9700.11</v>
      </c>
      <c r="E1248" s="45">
        <v>9700.34</v>
      </c>
      <c r="F1248" s="45">
        <v>9432.2999999999993</v>
      </c>
      <c r="G1248" s="45">
        <v>9461.06</v>
      </c>
      <c r="H1248" s="45">
        <v>27773290299</v>
      </c>
      <c r="I1248" s="45">
        <v>173997151930</v>
      </c>
    </row>
    <row r="1249" spans="1:9" ht="16" x14ac:dyDescent="0.2">
      <c r="A1249" s="6">
        <v>1248</v>
      </c>
      <c r="B1249" s="7">
        <v>43983</v>
      </c>
      <c r="C1249" s="6" t="s">
        <v>1</v>
      </c>
      <c r="D1249" s="45">
        <v>9463.61</v>
      </c>
      <c r="E1249" s="45">
        <v>10199.56</v>
      </c>
      <c r="F1249" s="45">
        <v>9450.9</v>
      </c>
      <c r="G1249" s="45">
        <v>10167.27</v>
      </c>
      <c r="H1249" s="45">
        <v>35198901068</v>
      </c>
      <c r="I1249" s="45">
        <v>186993405740</v>
      </c>
    </row>
    <row r="1250" spans="1:9" ht="16" x14ac:dyDescent="0.2">
      <c r="A1250" s="6">
        <v>1249</v>
      </c>
      <c r="B1250" s="7">
        <v>43984</v>
      </c>
      <c r="C1250" s="6" t="s">
        <v>7</v>
      </c>
      <c r="D1250" s="45">
        <v>10162.969999999999</v>
      </c>
      <c r="E1250" s="45">
        <v>10182.34</v>
      </c>
      <c r="F1250" s="45">
        <v>9460.57</v>
      </c>
      <c r="G1250" s="45">
        <v>9529.7999999999993</v>
      </c>
      <c r="H1250" s="45">
        <v>39137252109</v>
      </c>
      <c r="I1250" s="45">
        <v>175277218229</v>
      </c>
    </row>
    <row r="1251" spans="1:9" ht="16" x14ac:dyDescent="0.2">
      <c r="A1251" s="6">
        <v>1250</v>
      </c>
      <c r="B1251" s="7">
        <v>43985</v>
      </c>
      <c r="C1251" s="6" t="s">
        <v>6</v>
      </c>
      <c r="D1251" s="45">
        <v>9533.76</v>
      </c>
      <c r="E1251" s="45">
        <v>9682.86</v>
      </c>
      <c r="F1251" s="45">
        <v>9471.85</v>
      </c>
      <c r="G1251" s="45">
        <v>9656.7199999999993</v>
      </c>
      <c r="H1251" s="45">
        <v>25007459262</v>
      </c>
      <c r="I1251" s="45">
        <v>177619631126</v>
      </c>
    </row>
    <row r="1252" spans="1:9" ht="16" x14ac:dyDescent="0.2">
      <c r="A1252" s="6">
        <v>1251</v>
      </c>
      <c r="B1252" s="7">
        <v>43986</v>
      </c>
      <c r="C1252" s="6" t="s">
        <v>2</v>
      </c>
      <c r="D1252" s="45">
        <v>9655.85</v>
      </c>
      <c r="E1252" s="45">
        <v>9887.61</v>
      </c>
      <c r="F1252" s="45">
        <v>9525.25</v>
      </c>
      <c r="G1252" s="45">
        <v>9800.64</v>
      </c>
      <c r="H1252" s="45">
        <v>25921805072</v>
      </c>
      <c r="I1252" s="45">
        <v>180276153545</v>
      </c>
    </row>
    <row r="1253" spans="1:9" ht="16" x14ac:dyDescent="0.2">
      <c r="A1253" s="6">
        <v>1252</v>
      </c>
      <c r="B1253" s="7">
        <v>43987</v>
      </c>
      <c r="C1253" s="6" t="s">
        <v>4</v>
      </c>
      <c r="D1253" s="45">
        <v>9800.2199999999993</v>
      </c>
      <c r="E1253" s="45">
        <v>9869.24</v>
      </c>
      <c r="F1253" s="45">
        <v>9663.2199999999993</v>
      </c>
      <c r="G1253" s="45">
        <v>9665.5300000000007</v>
      </c>
      <c r="H1253" s="45">
        <v>23509628646</v>
      </c>
      <c r="I1253" s="45">
        <v>177801825145</v>
      </c>
    </row>
    <row r="1254" spans="1:9" ht="16" x14ac:dyDescent="0.2">
      <c r="A1254" s="6">
        <v>1253</v>
      </c>
      <c r="B1254" s="7">
        <v>43988</v>
      </c>
      <c r="C1254" s="6" t="s">
        <v>5</v>
      </c>
      <c r="D1254" s="45">
        <v>9664.9</v>
      </c>
      <c r="E1254" s="45">
        <v>9773.43</v>
      </c>
      <c r="F1254" s="45">
        <v>9591.02</v>
      </c>
      <c r="G1254" s="45">
        <v>9653.68</v>
      </c>
      <c r="H1254" s="45">
        <v>20438419222</v>
      </c>
      <c r="I1254" s="45">
        <v>177595657884</v>
      </c>
    </row>
    <row r="1255" spans="1:9" ht="16" x14ac:dyDescent="0.2">
      <c r="A1255" s="6">
        <v>1254</v>
      </c>
      <c r="B1255" s="7">
        <v>43989</v>
      </c>
      <c r="C1255" s="6" t="s">
        <v>3</v>
      </c>
      <c r="D1255" s="45">
        <v>9653</v>
      </c>
      <c r="E1255" s="45">
        <v>9768.5</v>
      </c>
      <c r="F1255" s="45">
        <v>9458.15</v>
      </c>
      <c r="G1255" s="45">
        <v>9758.85</v>
      </c>
      <c r="H1255" s="45">
        <v>25015250846</v>
      </c>
      <c r="I1255" s="45">
        <v>179540253701</v>
      </c>
    </row>
    <row r="1256" spans="1:9" ht="16" x14ac:dyDescent="0.2">
      <c r="A1256" s="6">
        <v>1255</v>
      </c>
      <c r="B1256" s="7">
        <v>43990</v>
      </c>
      <c r="C1256" s="6" t="s">
        <v>1</v>
      </c>
      <c r="D1256" s="45">
        <v>9760.06</v>
      </c>
      <c r="E1256" s="45">
        <v>9782.31</v>
      </c>
      <c r="F1256" s="45">
        <v>9675.89</v>
      </c>
      <c r="G1256" s="45">
        <v>9771.49</v>
      </c>
      <c r="H1256" s="45">
        <v>21486346312</v>
      </c>
      <c r="I1256" s="45">
        <v>179782576534</v>
      </c>
    </row>
    <row r="1257" spans="1:9" ht="16" x14ac:dyDescent="0.2">
      <c r="A1257" s="6">
        <v>1256</v>
      </c>
      <c r="B1257" s="7">
        <v>43991</v>
      </c>
      <c r="C1257" s="6" t="s">
        <v>7</v>
      </c>
      <c r="D1257" s="45">
        <v>9774.36</v>
      </c>
      <c r="E1257" s="45">
        <v>9836.3700000000008</v>
      </c>
      <c r="F1257" s="45">
        <v>9664.7199999999993</v>
      </c>
      <c r="G1257" s="45">
        <v>9795.7000000000007</v>
      </c>
      <c r="H1257" s="45">
        <v>23717842783</v>
      </c>
      <c r="I1257" s="45">
        <v>180237817527</v>
      </c>
    </row>
    <row r="1258" spans="1:9" ht="16" x14ac:dyDescent="0.2">
      <c r="A1258" s="6">
        <v>1257</v>
      </c>
      <c r="B1258" s="7">
        <v>43992</v>
      </c>
      <c r="C1258" s="6" t="s">
        <v>6</v>
      </c>
      <c r="D1258" s="45">
        <v>9794.1200000000008</v>
      </c>
      <c r="E1258" s="45">
        <v>9908.9</v>
      </c>
      <c r="F1258" s="45">
        <v>9728.2900000000009</v>
      </c>
      <c r="G1258" s="45">
        <v>9870.09</v>
      </c>
      <c r="H1258" s="45">
        <v>25706567601</v>
      </c>
      <c r="I1258" s="45">
        <v>181616765438</v>
      </c>
    </row>
    <row r="1259" spans="1:9" ht="16" x14ac:dyDescent="0.2">
      <c r="A1259" s="6">
        <v>1258</v>
      </c>
      <c r="B1259" s="7">
        <v>43993</v>
      </c>
      <c r="C1259" s="6" t="s">
        <v>2</v>
      </c>
      <c r="D1259" s="45">
        <v>9870.08</v>
      </c>
      <c r="E1259" s="45">
        <v>9938.2999999999993</v>
      </c>
      <c r="F1259" s="45">
        <v>9263.07</v>
      </c>
      <c r="G1259" s="45">
        <v>9321.7800000000007</v>
      </c>
      <c r="H1259" s="45">
        <v>30247143440</v>
      </c>
      <c r="I1259" s="45">
        <v>171538133043</v>
      </c>
    </row>
    <row r="1260" spans="1:9" ht="16" x14ac:dyDescent="0.2">
      <c r="A1260" s="6">
        <v>1259</v>
      </c>
      <c r="B1260" s="7">
        <v>43994</v>
      </c>
      <c r="C1260" s="6" t="s">
        <v>4</v>
      </c>
      <c r="D1260" s="45">
        <v>9320.69</v>
      </c>
      <c r="E1260" s="45">
        <v>9540.4699999999993</v>
      </c>
      <c r="F1260" s="45">
        <v>9285.85</v>
      </c>
      <c r="G1260" s="45">
        <v>9480.84</v>
      </c>
      <c r="H1260" s="45">
        <v>22610564515</v>
      </c>
      <c r="I1260" s="45">
        <v>174474896922</v>
      </c>
    </row>
    <row r="1261" spans="1:9" ht="16" x14ac:dyDescent="0.2">
      <c r="A1261" s="6">
        <v>1260</v>
      </c>
      <c r="B1261" s="7">
        <v>43995</v>
      </c>
      <c r="C1261" s="6" t="s">
        <v>5</v>
      </c>
      <c r="D1261" s="45">
        <v>9480.74</v>
      </c>
      <c r="E1261" s="45">
        <v>9493.2099999999991</v>
      </c>
      <c r="F1261" s="45">
        <v>9396.01</v>
      </c>
      <c r="G1261" s="45">
        <v>9475.2800000000007</v>
      </c>
      <c r="H1261" s="45">
        <v>17564322315</v>
      </c>
      <c r="I1261" s="45">
        <v>174381819725</v>
      </c>
    </row>
    <row r="1262" spans="1:9" ht="16" x14ac:dyDescent="0.2">
      <c r="A1262" s="6">
        <v>1261</v>
      </c>
      <c r="B1262" s="7">
        <v>43996</v>
      </c>
      <c r="C1262" s="6" t="s">
        <v>3</v>
      </c>
      <c r="D1262" s="45">
        <v>9477.5499999999993</v>
      </c>
      <c r="E1262" s="45">
        <v>9482.27</v>
      </c>
      <c r="F1262" s="45">
        <v>9347.59</v>
      </c>
      <c r="G1262" s="45">
        <v>9386.7900000000009</v>
      </c>
      <c r="H1262" s="45">
        <v>18991732746</v>
      </c>
      <c r="I1262" s="45">
        <v>172763239787</v>
      </c>
    </row>
    <row r="1263" spans="1:9" ht="16" x14ac:dyDescent="0.2">
      <c r="A1263" s="6">
        <v>1262</v>
      </c>
      <c r="B1263" s="7">
        <v>43997</v>
      </c>
      <c r="C1263" s="6" t="s">
        <v>1</v>
      </c>
      <c r="D1263" s="45">
        <v>9386.0400000000009</v>
      </c>
      <c r="E1263" s="45">
        <v>9504.86</v>
      </c>
      <c r="F1263" s="45">
        <v>8990.18</v>
      </c>
      <c r="G1263" s="45">
        <v>9450.7000000000007</v>
      </c>
      <c r="H1263" s="45">
        <v>26699704768</v>
      </c>
      <c r="I1263" s="45">
        <v>173947607772</v>
      </c>
    </row>
    <row r="1264" spans="1:9" ht="16" x14ac:dyDescent="0.2">
      <c r="A1264" s="6">
        <v>1263</v>
      </c>
      <c r="B1264" s="7">
        <v>43998</v>
      </c>
      <c r="C1264" s="6" t="s">
        <v>7</v>
      </c>
      <c r="D1264" s="45">
        <v>9454.27</v>
      </c>
      <c r="E1264" s="45">
        <v>9579.43</v>
      </c>
      <c r="F1264" s="45">
        <v>9400.4500000000007</v>
      </c>
      <c r="G1264" s="45">
        <v>9538.02</v>
      </c>
      <c r="H1264" s="45">
        <v>21565537209</v>
      </c>
      <c r="I1264" s="45">
        <v>175563963385</v>
      </c>
    </row>
    <row r="1265" spans="1:9" ht="16" x14ac:dyDescent="0.2">
      <c r="A1265" s="6">
        <v>1264</v>
      </c>
      <c r="B1265" s="7">
        <v>43999</v>
      </c>
      <c r="C1265" s="6" t="s">
        <v>6</v>
      </c>
      <c r="D1265" s="45">
        <v>9533.7800000000007</v>
      </c>
      <c r="E1265" s="45">
        <v>9540.42</v>
      </c>
      <c r="F1265" s="45">
        <v>9327.34</v>
      </c>
      <c r="G1265" s="45">
        <v>9480.26</v>
      </c>
      <c r="H1265" s="45">
        <v>20177709879</v>
      </c>
      <c r="I1265" s="45">
        <v>174508805561</v>
      </c>
    </row>
    <row r="1266" spans="1:9" ht="16" x14ac:dyDescent="0.2">
      <c r="A1266" s="6">
        <v>1265</v>
      </c>
      <c r="B1266" s="7">
        <v>44000</v>
      </c>
      <c r="C1266" s="6" t="s">
        <v>2</v>
      </c>
      <c r="D1266" s="45">
        <v>9481.57</v>
      </c>
      <c r="E1266" s="45">
        <v>9482.7800000000007</v>
      </c>
      <c r="F1266" s="45">
        <v>9328.4</v>
      </c>
      <c r="G1266" s="45">
        <v>9411.84</v>
      </c>
      <c r="H1266" s="45">
        <v>17770083003</v>
      </c>
      <c r="I1266" s="45">
        <v>173256688664</v>
      </c>
    </row>
    <row r="1267" spans="1:9" ht="16" x14ac:dyDescent="0.2">
      <c r="A1267" s="6">
        <v>1266</v>
      </c>
      <c r="B1267" s="7">
        <v>44001</v>
      </c>
      <c r="C1267" s="6" t="s">
        <v>4</v>
      </c>
      <c r="D1267" s="45">
        <v>9410.2900000000009</v>
      </c>
      <c r="E1267" s="45">
        <v>9440.8799999999992</v>
      </c>
      <c r="F1267" s="45">
        <v>9274.2999999999993</v>
      </c>
      <c r="G1267" s="45">
        <v>9288.02</v>
      </c>
      <c r="H1267" s="45">
        <v>19632223107</v>
      </c>
      <c r="I1267" s="45">
        <v>170985625732</v>
      </c>
    </row>
    <row r="1268" spans="1:9" ht="16" x14ac:dyDescent="0.2">
      <c r="A1268" s="6">
        <v>1267</v>
      </c>
      <c r="B1268" s="7">
        <v>44002</v>
      </c>
      <c r="C1268" s="6" t="s">
        <v>5</v>
      </c>
      <c r="D1268" s="45">
        <v>9290.9599999999991</v>
      </c>
      <c r="E1268" s="45">
        <v>9394.9699999999993</v>
      </c>
      <c r="F1268" s="45">
        <v>9247.3799999999992</v>
      </c>
      <c r="G1268" s="45">
        <v>9332.34</v>
      </c>
      <c r="H1268" s="45">
        <v>17130541557</v>
      </c>
      <c r="I1268" s="45">
        <v>171809438651</v>
      </c>
    </row>
    <row r="1269" spans="1:9" ht="16" x14ac:dyDescent="0.2">
      <c r="A1269" s="6">
        <v>1268</v>
      </c>
      <c r="B1269" s="7">
        <v>44003</v>
      </c>
      <c r="C1269" s="6" t="s">
        <v>3</v>
      </c>
      <c r="D1269" s="45">
        <v>9330.93</v>
      </c>
      <c r="E1269" s="45">
        <v>9401.11</v>
      </c>
      <c r="F1269" s="45">
        <v>9300.43</v>
      </c>
      <c r="G1269" s="45">
        <v>9303.6299999999992</v>
      </c>
      <c r="H1269" s="45">
        <v>15324301169</v>
      </c>
      <c r="I1269" s="45">
        <v>171289415079</v>
      </c>
    </row>
    <row r="1270" spans="1:9" ht="16" x14ac:dyDescent="0.2">
      <c r="A1270" s="6">
        <v>1269</v>
      </c>
      <c r="B1270" s="7">
        <v>44004</v>
      </c>
      <c r="C1270" s="6" t="s">
        <v>1</v>
      </c>
      <c r="D1270" s="45">
        <v>9300.92</v>
      </c>
      <c r="E1270" s="45">
        <v>9655.07</v>
      </c>
      <c r="F1270" s="45">
        <v>9296.8700000000008</v>
      </c>
      <c r="G1270" s="45">
        <v>9648.7199999999993</v>
      </c>
      <c r="H1270" s="45">
        <v>21104009514</v>
      </c>
      <c r="I1270" s="45">
        <v>177651397437</v>
      </c>
    </row>
    <row r="1271" spans="1:9" ht="16" x14ac:dyDescent="0.2">
      <c r="A1271" s="6">
        <v>1270</v>
      </c>
      <c r="B1271" s="7">
        <v>44005</v>
      </c>
      <c r="C1271" s="6" t="s">
        <v>7</v>
      </c>
      <c r="D1271" s="45">
        <v>9644.08</v>
      </c>
      <c r="E1271" s="45">
        <v>9670.5400000000009</v>
      </c>
      <c r="F1271" s="45">
        <v>9547.25</v>
      </c>
      <c r="G1271" s="45">
        <v>9629.66</v>
      </c>
      <c r="H1271" s="45">
        <v>17006433272</v>
      </c>
      <c r="I1271" s="45">
        <v>177310052079</v>
      </c>
    </row>
    <row r="1272" spans="1:9" ht="16" x14ac:dyDescent="0.2">
      <c r="A1272" s="6">
        <v>1271</v>
      </c>
      <c r="B1272" s="7">
        <v>44006</v>
      </c>
      <c r="C1272" s="6" t="s">
        <v>6</v>
      </c>
      <c r="D1272" s="45">
        <v>9632.15</v>
      </c>
      <c r="E1272" s="45">
        <v>9680.3700000000008</v>
      </c>
      <c r="F1272" s="45">
        <v>9278.23</v>
      </c>
      <c r="G1272" s="45">
        <v>9313.61</v>
      </c>
      <c r="H1272" s="45">
        <v>18961716076</v>
      </c>
      <c r="I1272" s="45">
        <v>171498781280</v>
      </c>
    </row>
    <row r="1273" spans="1:9" ht="16" x14ac:dyDescent="0.2">
      <c r="A1273" s="6">
        <v>1272</v>
      </c>
      <c r="B1273" s="7">
        <v>44007</v>
      </c>
      <c r="C1273" s="6" t="s">
        <v>2</v>
      </c>
      <c r="D1273" s="45">
        <v>9314.1299999999992</v>
      </c>
      <c r="E1273" s="45">
        <v>9340.16</v>
      </c>
      <c r="F1273" s="45">
        <v>9095.32</v>
      </c>
      <c r="G1273" s="45">
        <v>9264.81</v>
      </c>
      <c r="H1273" s="45">
        <v>18616048626</v>
      </c>
      <c r="I1273" s="45">
        <v>170608289504</v>
      </c>
    </row>
    <row r="1274" spans="1:9" ht="16" x14ac:dyDescent="0.2">
      <c r="A1274" s="6">
        <v>1273</v>
      </c>
      <c r="B1274" s="7">
        <v>44008</v>
      </c>
      <c r="C1274" s="6" t="s">
        <v>4</v>
      </c>
      <c r="D1274" s="45">
        <v>9260.99</v>
      </c>
      <c r="E1274" s="45">
        <v>9310.52</v>
      </c>
      <c r="F1274" s="45">
        <v>9101.74</v>
      </c>
      <c r="G1274" s="45">
        <v>9162.92</v>
      </c>
      <c r="H1274" s="45">
        <v>18341465837</v>
      </c>
      <c r="I1274" s="45">
        <v>168741367622</v>
      </c>
    </row>
    <row r="1275" spans="1:9" ht="16" x14ac:dyDescent="0.2">
      <c r="A1275" s="6">
        <v>1274</v>
      </c>
      <c r="B1275" s="7">
        <v>44009</v>
      </c>
      <c r="C1275" s="6" t="s">
        <v>5</v>
      </c>
      <c r="D1275" s="45">
        <v>9167.82</v>
      </c>
      <c r="E1275" s="45">
        <v>9207.81</v>
      </c>
      <c r="F1275" s="45">
        <v>8998.2199999999993</v>
      </c>
      <c r="G1275" s="45">
        <v>9045.39</v>
      </c>
      <c r="H1275" s="45">
        <v>17273093144</v>
      </c>
      <c r="I1275" s="45">
        <v>166584831506</v>
      </c>
    </row>
    <row r="1276" spans="1:9" ht="16" x14ac:dyDescent="0.2">
      <c r="A1276" s="6">
        <v>1275</v>
      </c>
      <c r="B1276" s="7">
        <v>44010</v>
      </c>
      <c r="C1276" s="6" t="s">
        <v>3</v>
      </c>
      <c r="D1276" s="45">
        <v>9048.4599999999991</v>
      </c>
      <c r="E1276" s="45">
        <v>9197.5499999999993</v>
      </c>
      <c r="F1276" s="45">
        <v>8975.5300000000007</v>
      </c>
      <c r="G1276" s="45">
        <v>9143.58</v>
      </c>
      <c r="H1276" s="45">
        <v>14560870760</v>
      </c>
      <c r="I1276" s="45">
        <v>168401806137</v>
      </c>
    </row>
    <row r="1277" spans="1:9" ht="16" x14ac:dyDescent="0.2">
      <c r="A1277" s="6">
        <v>1276</v>
      </c>
      <c r="B1277" s="7">
        <v>44011</v>
      </c>
      <c r="C1277" s="6" t="s">
        <v>1</v>
      </c>
      <c r="D1277" s="45">
        <v>9140.0300000000007</v>
      </c>
      <c r="E1277" s="45">
        <v>9237.57</v>
      </c>
      <c r="F1277" s="45">
        <v>9041.8799999999992</v>
      </c>
      <c r="G1277" s="45">
        <v>9190.85</v>
      </c>
      <c r="H1277" s="45">
        <v>16460547078</v>
      </c>
      <c r="I1277" s="45">
        <v>169280659246</v>
      </c>
    </row>
    <row r="1278" spans="1:9" ht="16" x14ac:dyDescent="0.2">
      <c r="A1278" s="6">
        <v>1277</v>
      </c>
      <c r="B1278" s="7">
        <v>44012</v>
      </c>
      <c r="C1278" s="6" t="s">
        <v>7</v>
      </c>
      <c r="D1278" s="45">
        <v>9185.58</v>
      </c>
      <c r="E1278" s="45">
        <v>9217.84</v>
      </c>
      <c r="F1278" s="45">
        <v>9084.84</v>
      </c>
      <c r="G1278" s="45">
        <v>9137.99</v>
      </c>
      <c r="H1278" s="45">
        <v>15735797744</v>
      </c>
      <c r="I1278" s="45">
        <v>168315606321</v>
      </c>
    </row>
    <row r="1279" spans="1:9" ht="16" x14ac:dyDescent="0.2">
      <c r="A1279" s="6">
        <v>1278</v>
      </c>
      <c r="B1279" s="7">
        <v>44013</v>
      </c>
      <c r="C1279" s="6" t="s">
        <v>6</v>
      </c>
      <c r="D1279" s="45">
        <v>9145.99</v>
      </c>
      <c r="E1279" s="45">
        <v>9309.75</v>
      </c>
      <c r="F1279" s="45">
        <v>9104.73</v>
      </c>
      <c r="G1279" s="45">
        <v>9228.33</v>
      </c>
      <c r="H1279" s="45">
        <v>15971550355</v>
      </c>
      <c r="I1279" s="45">
        <v>169988756578</v>
      </c>
    </row>
    <row r="1280" spans="1:9" ht="16" x14ac:dyDescent="0.2">
      <c r="A1280" s="6">
        <v>1279</v>
      </c>
      <c r="B1280" s="7">
        <v>44014</v>
      </c>
      <c r="C1280" s="6" t="s">
        <v>2</v>
      </c>
      <c r="D1280" s="45">
        <v>9231.14</v>
      </c>
      <c r="E1280" s="45">
        <v>9274.9599999999991</v>
      </c>
      <c r="F1280" s="45">
        <v>9036.6200000000008</v>
      </c>
      <c r="G1280" s="45">
        <v>9123.41</v>
      </c>
      <c r="H1280" s="45">
        <v>16338916796</v>
      </c>
      <c r="I1280" s="45">
        <v>168065586387</v>
      </c>
    </row>
    <row r="1281" spans="1:9" ht="16" x14ac:dyDescent="0.2">
      <c r="A1281" s="6">
        <v>1280</v>
      </c>
      <c r="B1281" s="7">
        <v>44015</v>
      </c>
      <c r="C1281" s="6" t="s">
        <v>4</v>
      </c>
      <c r="D1281" s="45">
        <v>9124.84</v>
      </c>
      <c r="E1281" s="45">
        <v>9202.34</v>
      </c>
      <c r="F1281" s="45">
        <v>9058.7900000000009</v>
      </c>
      <c r="G1281" s="45">
        <v>9087.2999999999993</v>
      </c>
      <c r="H1281" s="45">
        <v>13078970999</v>
      </c>
      <c r="I1281" s="45">
        <v>167409720388</v>
      </c>
    </row>
    <row r="1282" spans="1:9" ht="16" x14ac:dyDescent="0.2">
      <c r="A1282" s="6">
        <v>1281</v>
      </c>
      <c r="B1282" s="7">
        <v>44016</v>
      </c>
      <c r="C1282" s="6" t="s">
        <v>5</v>
      </c>
      <c r="D1282" s="45">
        <v>9084.23</v>
      </c>
      <c r="E1282" s="45">
        <v>9183.2999999999993</v>
      </c>
      <c r="F1282" s="45">
        <v>9053.6299999999992</v>
      </c>
      <c r="G1282" s="45">
        <v>9132.49</v>
      </c>
      <c r="H1282" s="45">
        <v>12290528515</v>
      </c>
      <c r="I1282" s="45">
        <v>168251076678</v>
      </c>
    </row>
    <row r="1283" spans="1:9" ht="16" x14ac:dyDescent="0.2">
      <c r="A1283" s="6">
        <v>1282</v>
      </c>
      <c r="B1283" s="7">
        <v>44017</v>
      </c>
      <c r="C1283" s="6" t="s">
        <v>3</v>
      </c>
      <c r="D1283" s="45">
        <v>9126.09</v>
      </c>
      <c r="E1283" s="45">
        <v>9162.18</v>
      </c>
      <c r="F1283" s="45">
        <v>8977.02</v>
      </c>
      <c r="G1283" s="45">
        <v>9073.94</v>
      </c>
      <c r="H1283" s="45">
        <v>12903406143</v>
      </c>
      <c r="I1283" s="45">
        <v>167181726154</v>
      </c>
    </row>
    <row r="1284" spans="1:9" ht="16" x14ac:dyDescent="0.2">
      <c r="A1284" s="6">
        <v>1283</v>
      </c>
      <c r="B1284" s="7">
        <v>44018</v>
      </c>
      <c r="C1284" s="6" t="s">
        <v>1</v>
      </c>
      <c r="D1284" s="45">
        <v>9072.85</v>
      </c>
      <c r="E1284" s="45">
        <v>9375.4699999999993</v>
      </c>
      <c r="F1284" s="45">
        <v>9058.66</v>
      </c>
      <c r="G1284" s="45">
        <v>9375.4699999999993</v>
      </c>
      <c r="H1284" s="45">
        <v>17889263252</v>
      </c>
      <c r="I1284" s="45">
        <v>172746103840</v>
      </c>
    </row>
    <row r="1285" spans="1:9" ht="16" x14ac:dyDescent="0.2">
      <c r="A1285" s="6">
        <v>1284</v>
      </c>
      <c r="B1285" s="7">
        <v>44019</v>
      </c>
      <c r="C1285" s="6" t="s">
        <v>7</v>
      </c>
      <c r="D1285" s="45">
        <v>9349.16</v>
      </c>
      <c r="E1285" s="45">
        <v>9360.6200000000008</v>
      </c>
      <c r="F1285" s="45">
        <v>9201.82</v>
      </c>
      <c r="G1285" s="45">
        <v>9252.2800000000007</v>
      </c>
      <c r="H1285" s="45">
        <v>13839652595</v>
      </c>
      <c r="I1285" s="45">
        <v>170485472276</v>
      </c>
    </row>
    <row r="1286" spans="1:9" ht="16" x14ac:dyDescent="0.2">
      <c r="A1286" s="6">
        <v>1285</v>
      </c>
      <c r="B1286" s="7">
        <v>44020</v>
      </c>
      <c r="C1286" s="6" t="s">
        <v>6</v>
      </c>
      <c r="D1286" s="45">
        <v>9253.02</v>
      </c>
      <c r="E1286" s="45">
        <v>9450.34</v>
      </c>
      <c r="F1286" s="45">
        <v>9249.5</v>
      </c>
      <c r="G1286" s="45">
        <v>9428.33</v>
      </c>
      <c r="H1286" s="45">
        <v>19702359883</v>
      </c>
      <c r="I1286" s="45">
        <v>173738543115</v>
      </c>
    </row>
    <row r="1287" spans="1:9" ht="16" x14ac:dyDescent="0.2">
      <c r="A1287" s="6">
        <v>1286</v>
      </c>
      <c r="B1287" s="7">
        <v>44021</v>
      </c>
      <c r="C1287" s="6" t="s">
        <v>2</v>
      </c>
      <c r="D1287" s="45">
        <v>9427.99</v>
      </c>
      <c r="E1287" s="45">
        <v>9431.3799999999992</v>
      </c>
      <c r="F1287" s="45">
        <v>9235</v>
      </c>
      <c r="G1287" s="45">
        <v>9277.9699999999993</v>
      </c>
      <c r="H1287" s="45">
        <v>18000702524</v>
      </c>
      <c r="I1287" s="45">
        <v>170977231638</v>
      </c>
    </row>
    <row r="1288" spans="1:9" ht="16" x14ac:dyDescent="0.2">
      <c r="A1288" s="6">
        <v>1287</v>
      </c>
      <c r="B1288" s="7">
        <v>44022</v>
      </c>
      <c r="C1288" s="6" t="s">
        <v>4</v>
      </c>
      <c r="D1288" s="45">
        <v>9273.36</v>
      </c>
      <c r="E1288" s="45">
        <v>9287.4699999999993</v>
      </c>
      <c r="F1288" s="45">
        <v>9118</v>
      </c>
      <c r="G1288" s="45">
        <v>9278.81</v>
      </c>
      <c r="H1288" s="45">
        <v>16860035605</v>
      </c>
      <c r="I1288" s="45">
        <v>171001933827</v>
      </c>
    </row>
    <row r="1289" spans="1:9" ht="16" x14ac:dyDescent="0.2">
      <c r="A1289" s="6">
        <v>1288</v>
      </c>
      <c r="B1289" s="7">
        <v>44023</v>
      </c>
      <c r="C1289" s="6" t="s">
        <v>5</v>
      </c>
      <c r="D1289" s="45">
        <v>9277.51</v>
      </c>
      <c r="E1289" s="45">
        <v>9293.5300000000007</v>
      </c>
      <c r="F1289" s="45">
        <v>9199.49</v>
      </c>
      <c r="G1289" s="45">
        <v>9240.35</v>
      </c>
      <c r="H1289" s="45">
        <v>13249910444</v>
      </c>
      <c r="I1289" s="45">
        <v>170302234778</v>
      </c>
    </row>
    <row r="1290" spans="1:9" ht="16" x14ac:dyDescent="0.2">
      <c r="A1290" s="6">
        <v>1289</v>
      </c>
      <c r="B1290" s="7">
        <v>44024</v>
      </c>
      <c r="C1290" s="6" t="s">
        <v>3</v>
      </c>
      <c r="D1290" s="45">
        <v>9241.06</v>
      </c>
      <c r="E1290" s="45">
        <v>9319.42</v>
      </c>
      <c r="F1290" s="45">
        <v>9197.4500000000007</v>
      </c>
      <c r="G1290" s="45">
        <v>9276.5</v>
      </c>
      <c r="H1290" s="45">
        <v>14452361907</v>
      </c>
      <c r="I1290" s="45">
        <v>170977422928</v>
      </c>
    </row>
    <row r="1291" spans="1:9" ht="16" x14ac:dyDescent="0.2">
      <c r="A1291" s="6">
        <v>1290</v>
      </c>
      <c r="B1291" s="7">
        <v>44025</v>
      </c>
      <c r="C1291" s="6" t="s">
        <v>1</v>
      </c>
      <c r="D1291" s="45">
        <v>9277.2000000000007</v>
      </c>
      <c r="E1291" s="45">
        <v>9306.4</v>
      </c>
      <c r="F1291" s="45">
        <v>9224.2900000000009</v>
      </c>
      <c r="G1291" s="45">
        <v>9243.61</v>
      </c>
      <c r="H1291" s="45">
        <v>17519821266</v>
      </c>
      <c r="I1291" s="45">
        <v>170379677119</v>
      </c>
    </row>
    <row r="1292" spans="1:9" ht="16" x14ac:dyDescent="0.2">
      <c r="A1292" s="6">
        <v>1291</v>
      </c>
      <c r="B1292" s="7">
        <v>44026</v>
      </c>
      <c r="C1292" s="6" t="s">
        <v>7</v>
      </c>
      <c r="D1292" s="45">
        <v>9238.7000000000007</v>
      </c>
      <c r="E1292" s="45">
        <v>9283.84</v>
      </c>
      <c r="F1292" s="45">
        <v>9171.66</v>
      </c>
      <c r="G1292" s="45">
        <v>9243.2099999999991</v>
      </c>
      <c r="H1292" s="45">
        <v>18085038362</v>
      </c>
      <c r="I1292" s="45">
        <v>170380670525</v>
      </c>
    </row>
    <row r="1293" spans="1:9" ht="16" x14ac:dyDescent="0.2">
      <c r="A1293" s="6">
        <v>1292</v>
      </c>
      <c r="B1293" s="7">
        <v>44027</v>
      </c>
      <c r="C1293" s="6" t="s">
        <v>6</v>
      </c>
      <c r="D1293" s="45">
        <v>9241.9</v>
      </c>
      <c r="E1293" s="45">
        <v>9275.33</v>
      </c>
      <c r="F1293" s="45">
        <v>9171.93</v>
      </c>
      <c r="G1293" s="45">
        <v>9192.84</v>
      </c>
      <c r="H1293" s="45">
        <v>15844731575</v>
      </c>
      <c r="I1293" s="45">
        <v>169460074576</v>
      </c>
    </row>
    <row r="1294" spans="1:9" ht="16" x14ac:dyDescent="0.2">
      <c r="A1294" s="6">
        <v>1293</v>
      </c>
      <c r="B1294" s="7">
        <v>44028</v>
      </c>
      <c r="C1294" s="6" t="s">
        <v>2</v>
      </c>
      <c r="D1294" s="45">
        <v>9191.98</v>
      </c>
      <c r="E1294" s="45">
        <v>9214.31</v>
      </c>
      <c r="F1294" s="45">
        <v>9088.9500000000007</v>
      </c>
      <c r="G1294" s="45">
        <v>9132.23</v>
      </c>
      <c r="H1294" s="45">
        <v>15713967523</v>
      </c>
      <c r="I1294" s="45">
        <v>168350501976</v>
      </c>
    </row>
    <row r="1295" spans="1:9" ht="16" x14ac:dyDescent="0.2">
      <c r="A1295" s="6">
        <v>1294</v>
      </c>
      <c r="B1295" s="7">
        <v>44029</v>
      </c>
      <c r="C1295" s="6" t="s">
        <v>4</v>
      </c>
      <c r="D1295" s="45">
        <v>9131.81</v>
      </c>
      <c r="E1295" s="45">
        <v>9182.25</v>
      </c>
      <c r="F1295" s="45">
        <v>9089.2000000000007</v>
      </c>
      <c r="G1295" s="45">
        <v>9151.39</v>
      </c>
      <c r="H1295" s="45">
        <v>13944570749</v>
      </c>
      <c r="I1295" s="45">
        <v>168710427574</v>
      </c>
    </row>
    <row r="1296" spans="1:9" ht="16" x14ac:dyDescent="0.2">
      <c r="A1296" s="6">
        <v>1295</v>
      </c>
      <c r="B1296" s="7">
        <v>44030</v>
      </c>
      <c r="C1296" s="6" t="s">
        <v>5</v>
      </c>
      <c r="D1296" s="45">
        <v>9151.18</v>
      </c>
      <c r="E1296" s="45">
        <v>9230.98</v>
      </c>
      <c r="F1296" s="45">
        <v>9100.82</v>
      </c>
      <c r="G1296" s="45">
        <v>9159.0400000000009</v>
      </c>
      <c r="H1296" s="45">
        <v>12252601475</v>
      </c>
      <c r="I1296" s="45">
        <v>168858972269</v>
      </c>
    </row>
    <row r="1297" spans="1:9" ht="16" x14ac:dyDescent="0.2">
      <c r="A1297" s="6">
        <v>1296</v>
      </c>
      <c r="B1297" s="7">
        <v>44031</v>
      </c>
      <c r="C1297" s="6" t="s">
        <v>3</v>
      </c>
      <c r="D1297" s="45">
        <v>9158.01</v>
      </c>
      <c r="E1297" s="45">
        <v>9201.4</v>
      </c>
      <c r="F1297" s="45">
        <v>9097.6299999999992</v>
      </c>
      <c r="G1297" s="45">
        <v>9185.82</v>
      </c>
      <c r="H1297" s="45">
        <v>12939002784</v>
      </c>
      <c r="I1297" s="45">
        <v>169360219986</v>
      </c>
    </row>
    <row r="1298" spans="1:9" ht="16" x14ac:dyDescent="0.2">
      <c r="A1298" s="6">
        <v>1297</v>
      </c>
      <c r="B1298" s="7">
        <v>44032</v>
      </c>
      <c r="C1298" s="6" t="s">
        <v>1</v>
      </c>
      <c r="D1298" s="45">
        <v>9187.2199999999993</v>
      </c>
      <c r="E1298" s="45">
        <v>9214.27</v>
      </c>
      <c r="F1298" s="45">
        <v>9137.51</v>
      </c>
      <c r="G1298" s="45">
        <v>9164.23</v>
      </c>
      <c r="H1298" s="45">
        <v>13755604146</v>
      </c>
      <c r="I1298" s="45">
        <v>168970262859</v>
      </c>
    </row>
    <row r="1299" spans="1:9" ht="16" x14ac:dyDescent="0.2">
      <c r="A1299" s="6">
        <v>1298</v>
      </c>
      <c r="B1299" s="7">
        <v>44033</v>
      </c>
      <c r="C1299" s="6" t="s">
        <v>7</v>
      </c>
      <c r="D1299" s="45">
        <v>9162.51</v>
      </c>
      <c r="E1299" s="45">
        <v>9407.26</v>
      </c>
      <c r="F1299" s="45">
        <v>9149.39</v>
      </c>
      <c r="G1299" s="45">
        <v>9374.89</v>
      </c>
      <c r="H1299" s="45">
        <v>18069581956</v>
      </c>
      <c r="I1299" s="45">
        <v>172861732402</v>
      </c>
    </row>
    <row r="1300" spans="1:9" ht="16" x14ac:dyDescent="0.2">
      <c r="A1300" s="6">
        <v>1299</v>
      </c>
      <c r="B1300" s="7">
        <v>44034</v>
      </c>
      <c r="C1300" s="6" t="s">
        <v>6</v>
      </c>
      <c r="D1300" s="45">
        <v>9375.08</v>
      </c>
      <c r="E1300" s="45">
        <v>9530.52</v>
      </c>
      <c r="F1300" s="45">
        <v>9319.65</v>
      </c>
      <c r="G1300" s="45">
        <v>9525.36</v>
      </c>
      <c r="H1300" s="45">
        <v>16532254884</v>
      </c>
      <c r="I1300" s="45">
        <v>175644844408</v>
      </c>
    </row>
    <row r="1301" spans="1:9" ht="16" x14ac:dyDescent="0.2">
      <c r="A1301" s="6">
        <v>1300</v>
      </c>
      <c r="B1301" s="7">
        <v>44035</v>
      </c>
      <c r="C1301" s="6" t="s">
        <v>2</v>
      </c>
      <c r="D1301" s="45">
        <v>9527.14</v>
      </c>
      <c r="E1301" s="45">
        <v>9610.25</v>
      </c>
      <c r="F1301" s="45">
        <v>9483</v>
      </c>
      <c r="G1301" s="45">
        <v>9581.07</v>
      </c>
      <c r="H1301" s="45">
        <v>18146399002</v>
      </c>
      <c r="I1301" s="45">
        <v>176680237480</v>
      </c>
    </row>
    <row r="1302" spans="1:9" ht="16" x14ac:dyDescent="0.2">
      <c r="A1302" s="6">
        <v>1301</v>
      </c>
      <c r="B1302" s="7">
        <v>44036</v>
      </c>
      <c r="C1302" s="6" t="s">
        <v>4</v>
      </c>
      <c r="D1302" s="45">
        <v>9585.51</v>
      </c>
      <c r="E1302" s="45">
        <v>9623.34</v>
      </c>
      <c r="F1302" s="45">
        <v>9481.4500000000007</v>
      </c>
      <c r="G1302" s="45">
        <v>9536.89</v>
      </c>
      <c r="H1302" s="45">
        <v>16552768325</v>
      </c>
      <c r="I1302" s="45">
        <v>175875016548</v>
      </c>
    </row>
    <row r="1303" spans="1:9" ht="16" x14ac:dyDescent="0.2">
      <c r="A1303" s="6">
        <v>1302</v>
      </c>
      <c r="B1303" s="7">
        <v>44037</v>
      </c>
      <c r="C1303" s="6" t="s">
        <v>5</v>
      </c>
      <c r="D1303" s="45">
        <v>9539.49</v>
      </c>
      <c r="E1303" s="45">
        <v>9704.56</v>
      </c>
      <c r="F1303" s="45">
        <v>9530.2099999999991</v>
      </c>
      <c r="G1303" s="45">
        <v>9677.11</v>
      </c>
      <c r="H1303" s="45">
        <v>16610070933</v>
      </c>
      <c r="I1303" s="45">
        <v>178469614078</v>
      </c>
    </row>
    <row r="1304" spans="1:9" ht="16" x14ac:dyDescent="0.2">
      <c r="A1304" s="6">
        <v>1303</v>
      </c>
      <c r="B1304" s="7">
        <v>44038</v>
      </c>
      <c r="C1304" s="6" t="s">
        <v>3</v>
      </c>
      <c r="D1304" s="45">
        <v>9680.23</v>
      </c>
      <c r="E1304" s="45">
        <v>10023.81</v>
      </c>
      <c r="F1304" s="45">
        <v>9652.85</v>
      </c>
      <c r="G1304" s="45">
        <v>9905.17</v>
      </c>
      <c r="H1304" s="45">
        <v>20507998997</v>
      </c>
      <c r="I1304" s="45">
        <v>182685328095</v>
      </c>
    </row>
    <row r="1305" spans="1:9" ht="16" x14ac:dyDescent="0.2">
      <c r="A1305" s="6">
        <v>1304</v>
      </c>
      <c r="B1305" s="7">
        <v>44039</v>
      </c>
      <c r="C1305" s="6" t="s">
        <v>1</v>
      </c>
      <c r="D1305" s="45">
        <v>9905.2199999999993</v>
      </c>
      <c r="E1305" s="45">
        <v>11298.22</v>
      </c>
      <c r="F1305" s="45">
        <v>9903.9699999999993</v>
      </c>
      <c r="G1305" s="45">
        <v>10990.87</v>
      </c>
      <c r="H1305" s="45">
        <v>35359749590</v>
      </c>
      <c r="I1305" s="45">
        <v>202719581737</v>
      </c>
    </row>
    <row r="1306" spans="1:9" ht="16" x14ac:dyDescent="0.2">
      <c r="A1306" s="6">
        <v>1305</v>
      </c>
      <c r="B1306" s="7">
        <v>44040</v>
      </c>
      <c r="C1306" s="6" t="s">
        <v>7</v>
      </c>
      <c r="D1306" s="45">
        <v>11017.46</v>
      </c>
      <c r="E1306" s="45">
        <v>11204.33</v>
      </c>
      <c r="F1306" s="45">
        <v>10632.63</v>
      </c>
      <c r="G1306" s="45">
        <v>10912.82</v>
      </c>
      <c r="H1306" s="45">
        <v>28766551142</v>
      </c>
      <c r="I1306" s="45">
        <v>201290022193</v>
      </c>
    </row>
    <row r="1307" spans="1:9" ht="16" x14ac:dyDescent="0.2">
      <c r="A1307" s="6">
        <v>1306</v>
      </c>
      <c r="B1307" s="7">
        <v>44041</v>
      </c>
      <c r="C1307" s="6" t="s">
        <v>6</v>
      </c>
      <c r="D1307" s="45">
        <v>10912.95</v>
      </c>
      <c r="E1307" s="45">
        <v>11304.4</v>
      </c>
      <c r="F1307" s="45">
        <v>10856.14</v>
      </c>
      <c r="G1307" s="45">
        <v>11100.47</v>
      </c>
      <c r="H1307" s="45">
        <v>24617249715</v>
      </c>
      <c r="I1307" s="45">
        <v>204761455133</v>
      </c>
    </row>
    <row r="1308" spans="1:9" ht="16" x14ac:dyDescent="0.2">
      <c r="A1308" s="6">
        <v>1307</v>
      </c>
      <c r="B1308" s="7">
        <v>44042</v>
      </c>
      <c r="C1308" s="6" t="s">
        <v>2</v>
      </c>
      <c r="D1308" s="45">
        <v>11099.83</v>
      </c>
      <c r="E1308" s="45">
        <v>11169.36</v>
      </c>
      <c r="F1308" s="45">
        <v>10895.46</v>
      </c>
      <c r="G1308" s="45">
        <v>11111.21</v>
      </c>
      <c r="H1308" s="45">
        <v>22857247901</v>
      </c>
      <c r="I1308" s="45">
        <v>204969047788</v>
      </c>
    </row>
    <row r="1309" spans="1:9" ht="16" x14ac:dyDescent="0.2">
      <c r="A1309" s="6">
        <v>1308</v>
      </c>
      <c r="B1309" s="7">
        <v>44043</v>
      </c>
      <c r="C1309" s="6" t="s">
        <v>4</v>
      </c>
      <c r="D1309" s="45">
        <v>11110.21</v>
      </c>
      <c r="E1309" s="45">
        <v>11415.86</v>
      </c>
      <c r="F1309" s="45">
        <v>10987.05</v>
      </c>
      <c r="G1309" s="45">
        <v>11323.47</v>
      </c>
      <c r="H1309" s="45">
        <v>23160469766</v>
      </c>
      <c r="I1309" s="45">
        <v>208895308529</v>
      </c>
    </row>
    <row r="1310" spans="1:9" ht="16" x14ac:dyDescent="0.2">
      <c r="A1310" s="6">
        <v>1309</v>
      </c>
      <c r="B1310" s="7">
        <v>44044</v>
      </c>
      <c r="C1310" s="6" t="s">
        <v>5</v>
      </c>
      <c r="D1310" s="45">
        <v>11322.57</v>
      </c>
      <c r="E1310" s="45">
        <v>11794.78</v>
      </c>
      <c r="F1310" s="45">
        <v>11239.68</v>
      </c>
      <c r="G1310" s="45">
        <v>11759.59</v>
      </c>
      <c r="H1310" s="45">
        <v>26075670303</v>
      </c>
      <c r="I1310" s="45">
        <v>216950669098</v>
      </c>
    </row>
    <row r="1311" spans="1:9" ht="16" x14ac:dyDescent="0.2">
      <c r="A1311" s="6">
        <v>1310</v>
      </c>
      <c r="B1311" s="7">
        <v>44045</v>
      </c>
      <c r="C1311" s="6" t="s">
        <v>3</v>
      </c>
      <c r="D1311" s="45">
        <v>11758.76</v>
      </c>
      <c r="E1311" s="45">
        <v>12034.14</v>
      </c>
      <c r="F1311" s="45">
        <v>11018.13</v>
      </c>
      <c r="G1311" s="45">
        <v>11053.61</v>
      </c>
      <c r="H1311" s="45">
        <v>27410067336</v>
      </c>
      <c r="I1311" s="45">
        <v>203936136730</v>
      </c>
    </row>
    <row r="1312" spans="1:9" ht="16" x14ac:dyDescent="0.2">
      <c r="A1312" s="6">
        <v>1311</v>
      </c>
      <c r="B1312" s="7">
        <v>44046</v>
      </c>
      <c r="C1312" s="6" t="s">
        <v>1</v>
      </c>
      <c r="D1312" s="45">
        <v>11043.77</v>
      </c>
      <c r="E1312" s="45">
        <v>11453.08</v>
      </c>
      <c r="F1312" s="45">
        <v>11012.41</v>
      </c>
      <c r="G1312" s="45">
        <v>11246.35</v>
      </c>
      <c r="H1312" s="45">
        <v>20271713443</v>
      </c>
      <c r="I1312" s="45">
        <v>207503423456</v>
      </c>
    </row>
    <row r="1313" spans="1:9" ht="16" x14ac:dyDescent="0.2">
      <c r="A1313" s="6">
        <v>1312</v>
      </c>
      <c r="B1313" s="7">
        <v>44047</v>
      </c>
      <c r="C1313" s="6" t="s">
        <v>7</v>
      </c>
      <c r="D1313" s="45">
        <v>11246.2</v>
      </c>
      <c r="E1313" s="45">
        <v>11385.38</v>
      </c>
      <c r="F1313" s="45">
        <v>11094.15</v>
      </c>
      <c r="G1313" s="45">
        <v>11205.89</v>
      </c>
      <c r="H1313" s="45">
        <v>21250197042</v>
      </c>
      <c r="I1313" s="45">
        <v>206767135617</v>
      </c>
    </row>
    <row r="1314" spans="1:9" ht="16" x14ac:dyDescent="0.2">
      <c r="A1314" s="6">
        <v>1313</v>
      </c>
      <c r="B1314" s="7">
        <v>44048</v>
      </c>
      <c r="C1314" s="6" t="s">
        <v>6</v>
      </c>
      <c r="D1314" s="45">
        <v>11203.82</v>
      </c>
      <c r="E1314" s="45">
        <v>11786.62</v>
      </c>
      <c r="F1314" s="45">
        <v>11158.29</v>
      </c>
      <c r="G1314" s="45">
        <v>11747.02</v>
      </c>
      <c r="H1314" s="45">
        <v>24411254471</v>
      </c>
      <c r="I1314" s="45">
        <v>216761492406</v>
      </c>
    </row>
    <row r="1315" spans="1:9" ht="16" x14ac:dyDescent="0.2">
      <c r="A1315" s="6">
        <v>1314</v>
      </c>
      <c r="B1315" s="7">
        <v>44049</v>
      </c>
      <c r="C1315" s="6" t="s">
        <v>2</v>
      </c>
      <c r="D1315" s="45">
        <v>11749.87</v>
      </c>
      <c r="E1315" s="45">
        <v>11902.34</v>
      </c>
      <c r="F1315" s="45">
        <v>11598.71</v>
      </c>
      <c r="G1315" s="45">
        <v>11779.77</v>
      </c>
      <c r="H1315" s="45">
        <v>23400740340</v>
      </c>
      <c r="I1315" s="45">
        <v>217377233001</v>
      </c>
    </row>
    <row r="1316" spans="1:9" ht="16" x14ac:dyDescent="0.2">
      <c r="A1316" s="6">
        <v>1315</v>
      </c>
      <c r="B1316" s="7">
        <v>44050</v>
      </c>
      <c r="C1316" s="6" t="s">
        <v>4</v>
      </c>
      <c r="D1316" s="45">
        <v>11778.89</v>
      </c>
      <c r="E1316" s="45">
        <v>11898.04</v>
      </c>
      <c r="F1316" s="45">
        <v>11408.59</v>
      </c>
      <c r="G1316" s="45">
        <v>11601.47</v>
      </c>
      <c r="H1316" s="45">
        <v>23132312867</v>
      </c>
      <c r="I1316" s="45">
        <v>214097928027</v>
      </c>
    </row>
    <row r="1317" spans="1:9" ht="16" x14ac:dyDescent="0.2">
      <c r="A1317" s="6">
        <v>1316</v>
      </c>
      <c r="B1317" s="7">
        <v>44051</v>
      </c>
      <c r="C1317" s="6" t="s">
        <v>5</v>
      </c>
      <c r="D1317" s="45">
        <v>11604.55</v>
      </c>
      <c r="E1317" s="45">
        <v>11800.06</v>
      </c>
      <c r="F1317" s="45">
        <v>11558.43</v>
      </c>
      <c r="G1317" s="45">
        <v>11754.05</v>
      </c>
      <c r="H1317" s="45">
        <v>17572057837</v>
      </c>
      <c r="I1317" s="45">
        <v>216924147851</v>
      </c>
    </row>
    <row r="1318" spans="1:9" ht="16" x14ac:dyDescent="0.2">
      <c r="A1318" s="6">
        <v>1317</v>
      </c>
      <c r="B1318" s="7">
        <v>44052</v>
      </c>
      <c r="C1318" s="6" t="s">
        <v>3</v>
      </c>
      <c r="D1318" s="45">
        <v>11737.33</v>
      </c>
      <c r="E1318" s="45">
        <v>11806.06</v>
      </c>
      <c r="F1318" s="45">
        <v>11548.78</v>
      </c>
      <c r="G1318" s="45">
        <v>11675.74</v>
      </c>
      <c r="H1318" s="45">
        <v>17489608833</v>
      </c>
      <c r="I1318" s="45">
        <v>215490364255</v>
      </c>
    </row>
    <row r="1319" spans="1:9" ht="16" x14ac:dyDescent="0.2">
      <c r="A1319" s="6">
        <v>1318</v>
      </c>
      <c r="B1319" s="7">
        <v>44053</v>
      </c>
      <c r="C1319" s="6" t="s">
        <v>1</v>
      </c>
      <c r="D1319" s="45">
        <v>11662.26</v>
      </c>
      <c r="E1319" s="45">
        <v>12045.14</v>
      </c>
      <c r="F1319" s="45">
        <v>11662.26</v>
      </c>
      <c r="G1319" s="45">
        <v>11878.11</v>
      </c>
      <c r="H1319" s="45">
        <v>26114112569</v>
      </c>
      <c r="I1319" s="45">
        <v>219235405395</v>
      </c>
    </row>
    <row r="1320" spans="1:9" ht="16" x14ac:dyDescent="0.2">
      <c r="A1320" s="6">
        <v>1319</v>
      </c>
      <c r="B1320" s="7">
        <v>44054</v>
      </c>
      <c r="C1320" s="6" t="s">
        <v>7</v>
      </c>
      <c r="D1320" s="45">
        <v>11881.65</v>
      </c>
      <c r="E1320" s="45">
        <v>11932.71</v>
      </c>
      <c r="F1320" s="45">
        <v>11195.71</v>
      </c>
      <c r="G1320" s="45">
        <v>11410.53</v>
      </c>
      <c r="H1320" s="45">
        <v>27039782640</v>
      </c>
      <c r="I1320" s="45">
        <v>210616121945</v>
      </c>
    </row>
    <row r="1321" spans="1:9" ht="16" x14ac:dyDescent="0.2">
      <c r="A1321" s="6">
        <v>1320</v>
      </c>
      <c r="B1321" s="7">
        <v>44055</v>
      </c>
      <c r="C1321" s="6" t="s">
        <v>6</v>
      </c>
      <c r="D1321" s="45">
        <v>11404.6</v>
      </c>
      <c r="E1321" s="45">
        <v>11748.4</v>
      </c>
      <c r="F1321" s="45">
        <v>11249.61</v>
      </c>
      <c r="G1321" s="45">
        <v>11584.93</v>
      </c>
      <c r="H1321" s="45">
        <v>25064548486</v>
      </c>
      <c r="I1321" s="45">
        <v>213846666475</v>
      </c>
    </row>
    <row r="1322" spans="1:9" ht="16" x14ac:dyDescent="0.2">
      <c r="A1322" s="6">
        <v>1321</v>
      </c>
      <c r="B1322" s="7">
        <v>44056</v>
      </c>
      <c r="C1322" s="6" t="s">
        <v>2</v>
      </c>
      <c r="D1322" s="45">
        <v>11588.41</v>
      </c>
      <c r="E1322" s="45">
        <v>11796.4</v>
      </c>
      <c r="F1322" s="45">
        <v>11216.87</v>
      </c>
      <c r="G1322" s="45">
        <v>11784.14</v>
      </c>
      <c r="H1322" s="45">
        <v>27522199497</v>
      </c>
      <c r="I1322" s="45">
        <v>217534728413</v>
      </c>
    </row>
    <row r="1323" spans="1:9" ht="16" x14ac:dyDescent="0.2">
      <c r="A1323" s="6">
        <v>1322</v>
      </c>
      <c r="B1323" s="7">
        <v>44057</v>
      </c>
      <c r="C1323" s="6" t="s">
        <v>4</v>
      </c>
      <c r="D1323" s="45">
        <v>11772.66</v>
      </c>
      <c r="E1323" s="45">
        <v>12150.99</v>
      </c>
      <c r="F1323" s="45">
        <v>11685.46</v>
      </c>
      <c r="G1323" s="45">
        <v>11768.87</v>
      </c>
      <c r="H1323" s="45">
        <v>24237958589</v>
      </c>
      <c r="I1323" s="45">
        <v>217265120503</v>
      </c>
    </row>
    <row r="1324" spans="1:9" ht="16" x14ac:dyDescent="0.2">
      <c r="A1324" s="6">
        <v>1323</v>
      </c>
      <c r="B1324" s="7">
        <v>44058</v>
      </c>
      <c r="C1324" s="6" t="s">
        <v>5</v>
      </c>
      <c r="D1324" s="45">
        <v>11768.7</v>
      </c>
      <c r="E1324" s="45">
        <v>11963.2</v>
      </c>
      <c r="F1324" s="45">
        <v>11768.7</v>
      </c>
      <c r="G1324" s="45">
        <v>11865.7</v>
      </c>
      <c r="H1324" s="45">
        <v>23354924400</v>
      </c>
      <c r="I1324" s="45">
        <v>219064372745</v>
      </c>
    </row>
    <row r="1325" spans="1:9" ht="16" x14ac:dyDescent="0.2">
      <c r="A1325" s="6">
        <v>1324</v>
      </c>
      <c r="B1325" s="7">
        <v>44059</v>
      </c>
      <c r="C1325" s="6" t="s">
        <v>3</v>
      </c>
      <c r="D1325" s="45">
        <v>11866.69</v>
      </c>
      <c r="E1325" s="45">
        <v>11934.9</v>
      </c>
      <c r="F1325" s="45">
        <v>11737.19</v>
      </c>
      <c r="G1325" s="45">
        <v>11892.8</v>
      </c>
      <c r="H1325" s="45">
        <v>20583375490</v>
      </c>
      <c r="I1325" s="45">
        <v>219576092170</v>
      </c>
    </row>
    <row r="1326" spans="1:9" ht="16" x14ac:dyDescent="0.2">
      <c r="A1326" s="6">
        <v>1325</v>
      </c>
      <c r="B1326" s="7">
        <v>44060</v>
      </c>
      <c r="C1326" s="6" t="s">
        <v>1</v>
      </c>
      <c r="D1326" s="45">
        <v>11895.66</v>
      </c>
      <c r="E1326" s="45">
        <v>12359.06</v>
      </c>
      <c r="F1326" s="45">
        <v>11806.7</v>
      </c>
      <c r="G1326" s="45">
        <v>12254.4</v>
      </c>
      <c r="H1326" s="45">
        <v>28227687027</v>
      </c>
      <c r="I1326" s="45">
        <v>226261747567</v>
      </c>
    </row>
    <row r="1327" spans="1:9" ht="16" x14ac:dyDescent="0.2">
      <c r="A1327" s="6">
        <v>1326</v>
      </c>
      <c r="B1327" s="7">
        <v>44061</v>
      </c>
      <c r="C1327" s="6" t="s">
        <v>7</v>
      </c>
      <c r="D1327" s="45">
        <v>12251.9</v>
      </c>
      <c r="E1327" s="45">
        <v>12335.71</v>
      </c>
      <c r="F1327" s="45">
        <v>11954.53</v>
      </c>
      <c r="G1327" s="45">
        <v>11991.23</v>
      </c>
      <c r="H1327" s="45">
        <v>26043227672</v>
      </c>
      <c r="I1327" s="45">
        <v>221413097553</v>
      </c>
    </row>
    <row r="1328" spans="1:9" ht="16" x14ac:dyDescent="0.2">
      <c r="A1328" s="6">
        <v>1327</v>
      </c>
      <c r="B1328" s="7">
        <v>44062</v>
      </c>
      <c r="C1328" s="6" t="s">
        <v>6</v>
      </c>
      <c r="D1328" s="45">
        <v>11990.88</v>
      </c>
      <c r="E1328" s="45">
        <v>12028.92</v>
      </c>
      <c r="F1328" s="45">
        <v>11687.33</v>
      </c>
      <c r="G1328" s="45">
        <v>11758.28</v>
      </c>
      <c r="H1328" s="45">
        <v>24502851117</v>
      </c>
      <c r="I1328" s="45">
        <v>217122068305</v>
      </c>
    </row>
    <row r="1329" spans="1:9" ht="16" x14ac:dyDescent="0.2">
      <c r="A1329" s="6">
        <v>1328</v>
      </c>
      <c r="B1329" s="7">
        <v>44063</v>
      </c>
      <c r="C1329" s="6" t="s">
        <v>2</v>
      </c>
      <c r="D1329" s="45">
        <v>11761.5</v>
      </c>
      <c r="E1329" s="45">
        <v>11900.41</v>
      </c>
      <c r="F1329" s="45">
        <v>11710.06</v>
      </c>
      <c r="G1329" s="45">
        <v>11878.37</v>
      </c>
      <c r="H1329" s="45">
        <v>20175242945</v>
      </c>
      <c r="I1329" s="45">
        <v>219350310326</v>
      </c>
    </row>
    <row r="1330" spans="1:9" ht="16" x14ac:dyDescent="0.2">
      <c r="A1330" s="6">
        <v>1329</v>
      </c>
      <c r="B1330" s="7">
        <v>44064</v>
      </c>
      <c r="C1330" s="6" t="s">
        <v>4</v>
      </c>
      <c r="D1330" s="45">
        <v>11878.03</v>
      </c>
      <c r="E1330" s="45">
        <v>11899.26</v>
      </c>
      <c r="F1330" s="45">
        <v>11564.98</v>
      </c>
      <c r="G1330" s="45">
        <v>11592.49</v>
      </c>
      <c r="H1330" s="45">
        <v>23762425999</v>
      </c>
      <c r="I1330" s="45">
        <v>214082401861</v>
      </c>
    </row>
    <row r="1331" spans="1:9" ht="16" x14ac:dyDescent="0.2">
      <c r="A1331" s="6">
        <v>1330</v>
      </c>
      <c r="B1331" s="7">
        <v>44065</v>
      </c>
      <c r="C1331" s="6" t="s">
        <v>5</v>
      </c>
      <c r="D1331" s="45">
        <v>11585.48</v>
      </c>
      <c r="E1331" s="45">
        <v>11689.41</v>
      </c>
      <c r="F1331" s="45">
        <v>11448.81</v>
      </c>
      <c r="G1331" s="45">
        <v>11681.83</v>
      </c>
      <c r="H1331" s="45">
        <v>20224191306</v>
      </c>
      <c r="I1331" s="45">
        <v>215742068895</v>
      </c>
    </row>
    <row r="1332" spans="1:9" ht="16" x14ac:dyDescent="0.2">
      <c r="A1332" s="6">
        <v>1331</v>
      </c>
      <c r="B1332" s="7">
        <v>44066</v>
      </c>
      <c r="C1332" s="6" t="s">
        <v>3</v>
      </c>
      <c r="D1332" s="45">
        <v>11679.7</v>
      </c>
      <c r="E1332" s="45">
        <v>11713.43</v>
      </c>
      <c r="F1332" s="45">
        <v>11559.92</v>
      </c>
      <c r="G1332" s="45">
        <v>11664.85</v>
      </c>
      <c r="H1332" s="45">
        <v>18482062658</v>
      </c>
      <c r="I1332" s="45">
        <v>215439967321</v>
      </c>
    </row>
    <row r="1333" spans="1:9" ht="16" x14ac:dyDescent="0.2">
      <c r="A1333" s="6">
        <v>1332</v>
      </c>
      <c r="B1333" s="7">
        <v>44067</v>
      </c>
      <c r="C1333" s="6" t="s">
        <v>1</v>
      </c>
      <c r="D1333" s="45">
        <v>11663.69</v>
      </c>
      <c r="E1333" s="45">
        <v>11807.63</v>
      </c>
      <c r="F1333" s="45">
        <v>11623.25</v>
      </c>
      <c r="G1333" s="45">
        <v>11774.6</v>
      </c>
      <c r="H1333" s="45">
        <v>20681511755</v>
      </c>
      <c r="I1333" s="45">
        <v>217477962650</v>
      </c>
    </row>
    <row r="1334" spans="1:9" ht="16" x14ac:dyDescent="0.2">
      <c r="A1334" s="6">
        <v>1333</v>
      </c>
      <c r="B1334" s="7">
        <v>44068</v>
      </c>
      <c r="C1334" s="6" t="s">
        <v>7</v>
      </c>
      <c r="D1334" s="45">
        <v>11773.59</v>
      </c>
      <c r="E1334" s="45">
        <v>11778.3</v>
      </c>
      <c r="F1334" s="45">
        <v>11189.85</v>
      </c>
      <c r="G1334" s="45">
        <v>11366.14</v>
      </c>
      <c r="H1334" s="45">
        <v>26301509932</v>
      </c>
      <c r="I1334" s="45">
        <v>209942744481</v>
      </c>
    </row>
    <row r="1335" spans="1:9" ht="16" x14ac:dyDescent="0.2">
      <c r="A1335" s="6">
        <v>1334</v>
      </c>
      <c r="B1335" s="7">
        <v>44069</v>
      </c>
      <c r="C1335" s="6" t="s">
        <v>6</v>
      </c>
      <c r="D1335" s="45">
        <v>11366.89</v>
      </c>
      <c r="E1335" s="45">
        <v>11530.05</v>
      </c>
      <c r="F1335" s="45">
        <v>11296.99</v>
      </c>
      <c r="G1335" s="45">
        <v>11488.36</v>
      </c>
      <c r="H1335" s="45">
        <v>22466660958</v>
      </c>
      <c r="I1335" s="45">
        <v>212210534428</v>
      </c>
    </row>
    <row r="1336" spans="1:9" ht="16" x14ac:dyDescent="0.2">
      <c r="A1336" s="6">
        <v>1335</v>
      </c>
      <c r="B1336" s="7">
        <v>44070</v>
      </c>
      <c r="C1336" s="6" t="s">
        <v>2</v>
      </c>
      <c r="D1336" s="45">
        <v>11485.61</v>
      </c>
      <c r="E1336" s="45">
        <v>11570.79</v>
      </c>
      <c r="F1336" s="45">
        <v>11185.94</v>
      </c>
      <c r="G1336" s="45">
        <v>11323.4</v>
      </c>
      <c r="H1336" s="45">
        <v>23240415076</v>
      </c>
      <c r="I1336" s="45">
        <v>209172436817</v>
      </c>
    </row>
    <row r="1337" spans="1:9" ht="16" x14ac:dyDescent="0.2">
      <c r="A1337" s="6">
        <v>1336</v>
      </c>
      <c r="B1337" s="7">
        <v>44071</v>
      </c>
      <c r="C1337" s="6" t="s">
        <v>4</v>
      </c>
      <c r="D1337" s="45">
        <v>11325.3</v>
      </c>
      <c r="E1337" s="45">
        <v>11545.62</v>
      </c>
      <c r="F1337" s="45">
        <v>11316.42</v>
      </c>
      <c r="G1337" s="45">
        <v>11542.5</v>
      </c>
      <c r="H1337" s="45">
        <v>19807127588</v>
      </c>
      <c r="I1337" s="45">
        <v>213231661583</v>
      </c>
    </row>
    <row r="1338" spans="1:9" ht="16" x14ac:dyDescent="0.2">
      <c r="A1338" s="6">
        <v>1337</v>
      </c>
      <c r="B1338" s="7">
        <v>44072</v>
      </c>
      <c r="C1338" s="6" t="s">
        <v>5</v>
      </c>
      <c r="D1338" s="45">
        <v>11541.05</v>
      </c>
      <c r="E1338" s="45">
        <v>11585.64</v>
      </c>
      <c r="F1338" s="45">
        <v>11466.29</v>
      </c>
      <c r="G1338" s="45">
        <v>11506.87</v>
      </c>
      <c r="H1338" s="45">
        <v>17485597759</v>
      </c>
      <c r="I1338" s="45">
        <v>212583870983</v>
      </c>
    </row>
    <row r="1339" spans="1:9" ht="16" x14ac:dyDescent="0.2">
      <c r="A1339" s="6">
        <v>1338</v>
      </c>
      <c r="B1339" s="7">
        <v>44073</v>
      </c>
      <c r="C1339" s="6" t="s">
        <v>3</v>
      </c>
      <c r="D1339" s="45">
        <v>11508.71</v>
      </c>
      <c r="E1339" s="45">
        <v>11715.26</v>
      </c>
      <c r="F1339" s="45">
        <v>11492.38</v>
      </c>
      <c r="G1339" s="45">
        <v>11711.51</v>
      </c>
      <c r="H1339" s="45">
        <v>19760127945</v>
      </c>
      <c r="I1339" s="45">
        <v>216373660045</v>
      </c>
    </row>
    <row r="1340" spans="1:9" ht="16" x14ac:dyDescent="0.2">
      <c r="A1340" s="6">
        <v>1339</v>
      </c>
      <c r="B1340" s="7">
        <v>44074</v>
      </c>
      <c r="C1340" s="6" t="s">
        <v>1</v>
      </c>
      <c r="D1340" s="45">
        <v>11713.31</v>
      </c>
      <c r="E1340" s="45">
        <v>11768.88</v>
      </c>
      <c r="F1340" s="45">
        <v>11598.32</v>
      </c>
      <c r="G1340" s="45">
        <v>11680.82</v>
      </c>
      <c r="H1340" s="45">
        <v>22285928250</v>
      </c>
      <c r="I1340" s="45">
        <v>215817677822</v>
      </c>
    </row>
    <row r="1341" spans="1:9" ht="16" x14ac:dyDescent="0.2">
      <c r="A1341" s="6">
        <v>1340</v>
      </c>
      <c r="B1341" s="7">
        <v>44075</v>
      </c>
      <c r="C1341" s="6" t="s">
        <v>7</v>
      </c>
      <c r="D1341" s="45">
        <v>11679.32</v>
      </c>
      <c r="E1341" s="45">
        <v>12067.08</v>
      </c>
      <c r="F1341" s="45">
        <v>11601.13</v>
      </c>
      <c r="G1341" s="45">
        <v>11970.48</v>
      </c>
      <c r="H1341" s="45">
        <v>27311555343</v>
      </c>
      <c r="I1341" s="45">
        <v>221181001607</v>
      </c>
    </row>
    <row r="1342" spans="1:9" ht="16" x14ac:dyDescent="0.2">
      <c r="A1342" s="6">
        <v>1341</v>
      </c>
      <c r="B1342" s="7">
        <v>44076</v>
      </c>
      <c r="C1342" s="6" t="s">
        <v>6</v>
      </c>
      <c r="D1342" s="45">
        <v>11964.82</v>
      </c>
      <c r="E1342" s="45">
        <v>11964.82</v>
      </c>
      <c r="F1342" s="45">
        <v>11290.79</v>
      </c>
      <c r="G1342" s="45">
        <v>11414.03</v>
      </c>
      <c r="H1342" s="45">
        <v>28037405299</v>
      </c>
      <c r="I1342" s="45">
        <v>210909793681</v>
      </c>
    </row>
    <row r="1343" spans="1:9" ht="16" x14ac:dyDescent="0.2">
      <c r="A1343" s="6">
        <v>1342</v>
      </c>
      <c r="B1343" s="7">
        <v>44077</v>
      </c>
      <c r="C1343" s="6" t="s">
        <v>2</v>
      </c>
      <c r="D1343" s="45">
        <v>11407.19</v>
      </c>
      <c r="E1343" s="45">
        <v>11443.02</v>
      </c>
      <c r="F1343" s="45">
        <v>10182.469999999999</v>
      </c>
      <c r="G1343" s="45">
        <v>10245.299999999999</v>
      </c>
      <c r="H1343" s="45">
        <v>31927261555</v>
      </c>
      <c r="I1343" s="45">
        <v>189322069063</v>
      </c>
    </row>
    <row r="1344" spans="1:9" ht="16" x14ac:dyDescent="0.2">
      <c r="A1344" s="6">
        <v>1343</v>
      </c>
      <c r="B1344" s="7">
        <v>44078</v>
      </c>
      <c r="C1344" s="6" t="s">
        <v>4</v>
      </c>
      <c r="D1344" s="45">
        <v>10230.370000000001</v>
      </c>
      <c r="E1344" s="45">
        <v>10663.92</v>
      </c>
      <c r="F1344" s="45">
        <v>10207.94</v>
      </c>
      <c r="G1344" s="45">
        <v>10511.81</v>
      </c>
      <c r="H1344" s="45">
        <v>29965130374</v>
      </c>
      <c r="I1344" s="45">
        <v>194255818704</v>
      </c>
    </row>
    <row r="1345" spans="1:9" ht="16" x14ac:dyDescent="0.2">
      <c r="A1345" s="6">
        <v>1344</v>
      </c>
      <c r="B1345" s="7">
        <v>44079</v>
      </c>
      <c r="C1345" s="6" t="s">
        <v>5</v>
      </c>
      <c r="D1345" s="45">
        <v>10512.53</v>
      </c>
      <c r="E1345" s="45">
        <v>10581.57</v>
      </c>
      <c r="F1345" s="45">
        <v>9946.68</v>
      </c>
      <c r="G1345" s="45">
        <v>10169.57</v>
      </c>
      <c r="H1345" s="45">
        <v>44916565292</v>
      </c>
      <c r="I1345" s="45">
        <v>187940141276</v>
      </c>
    </row>
    <row r="1346" spans="1:9" ht="16" x14ac:dyDescent="0.2">
      <c r="A1346" s="6">
        <v>1345</v>
      </c>
      <c r="B1346" s="7">
        <v>44080</v>
      </c>
      <c r="C1346" s="6" t="s">
        <v>3</v>
      </c>
      <c r="D1346" s="45">
        <v>10167.219999999999</v>
      </c>
      <c r="E1346" s="45">
        <v>10353.93</v>
      </c>
      <c r="F1346" s="45">
        <v>10056.89</v>
      </c>
      <c r="G1346" s="45">
        <v>10280.35</v>
      </c>
      <c r="H1346" s="45">
        <v>37071460174</v>
      </c>
      <c r="I1346" s="45">
        <v>189997214393</v>
      </c>
    </row>
    <row r="1347" spans="1:9" ht="16" x14ac:dyDescent="0.2">
      <c r="A1347" s="6">
        <v>1346</v>
      </c>
      <c r="B1347" s="7">
        <v>44081</v>
      </c>
      <c r="C1347" s="6" t="s">
        <v>1</v>
      </c>
      <c r="D1347" s="45">
        <v>10281</v>
      </c>
      <c r="E1347" s="45">
        <v>10399.15</v>
      </c>
      <c r="F1347" s="45">
        <v>9916.49</v>
      </c>
      <c r="G1347" s="45">
        <v>10369.56</v>
      </c>
      <c r="H1347" s="45">
        <v>33703098409</v>
      </c>
      <c r="I1347" s="45">
        <v>191657203885</v>
      </c>
    </row>
    <row r="1348" spans="1:9" ht="16" x14ac:dyDescent="0.2">
      <c r="A1348" s="6">
        <v>1347</v>
      </c>
      <c r="B1348" s="7">
        <v>44082</v>
      </c>
      <c r="C1348" s="6" t="s">
        <v>7</v>
      </c>
      <c r="D1348" s="45">
        <v>10369.31</v>
      </c>
      <c r="E1348" s="45">
        <v>10414.780000000001</v>
      </c>
      <c r="F1348" s="45">
        <v>9945.11</v>
      </c>
      <c r="G1348" s="45">
        <v>10131.52</v>
      </c>
      <c r="H1348" s="45">
        <v>33430927462</v>
      </c>
      <c r="I1348" s="45">
        <v>187267336728</v>
      </c>
    </row>
    <row r="1349" spans="1:9" ht="16" x14ac:dyDescent="0.2">
      <c r="A1349" s="6">
        <v>1348</v>
      </c>
      <c r="B1349" s="7">
        <v>44083</v>
      </c>
      <c r="C1349" s="6" t="s">
        <v>6</v>
      </c>
      <c r="D1349" s="45">
        <v>10134.15</v>
      </c>
      <c r="E1349" s="45">
        <v>10350.540000000001</v>
      </c>
      <c r="F1349" s="45">
        <v>10017.25</v>
      </c>
      <c r="G1349" s="45">
        <v>10242.35</v>
      </c>
      <c r="H1349" s="45">
        <v>24128292755</v>
      </c>
      <c r="I1349" s="45">
        <v>189325507175</v>
      </c>
    </row>
    <row r="1350" spans="1:9" ht="16" x14ac:dyDescent="0.2">
      <c r="A1350" s="6">
        <v>1349</v>
      </c>
      <c r="B1350" s="7">
        <v>44084</v>
      </c>
      <c r="C1350" s="6" t="s">
        <v>2</v>
      </c>
      <c r="D1350" s="45">
        <v>10242.33</v>
      </c>
      <c r="E1350" s="45">
        <v>10503.91</v>
      </c>
      <c r="F1350" s="45">
        <v>10238.14</v>
      </c>
      <c r="G1350" s="45">
        <v>10363.14</v>
      </c>
      <c r="H1350" s="45">
        <v>54406443211</v>
      </c>
      <c r="I1350" s="45">
        <v>191568387062</v>
      </c>
    </row>
    <row r="1351" spans="1:9" ht="16" x14ac:dyDescent="0.2">
      <c r="A1351" s="6">
        <v>1350</v>
      </c>
      <c r="B1351" s="7">
        <v>44085</v>
      </c>
      <c r="C1351" s="6" t="s">
        <v>4</v>
      </c>
      <c r="D1351" s="45">
        <v>10369.030000000001</v>
      </c>
      <c r="E1351" s="45">
        <v>10434.92</v>
      </c>
      <c r="F1351" s="45">
        <v>10140.84</v>
      </c>
      <c r="G1351" s="45">
        <v>10400.91</v>
      </c>
      <c r="H1351" s="45">
        <v>45201121775</v>
      </c>
      <c r="I1351" s="45">
        <v>192275791669</v>
      </c>
    </row>
    <row r="1352" spans="1:9" ht="16" x14ac:dyDescent="0.2">
      <c r="A1352" s="6">
        <v>1351</v>
      </c>
      <c r="B1352" s="7">
        <v>44086</v>
      </c>
      <c r="C1352" s="6" t="s">
        <v>5</v>
      </c>
      <c r="D1352" s="45">
        <v>10409.86</v>
      </c>
      <c r="E1352" s="45">
        <v>10578.84</v>
      </c>
      <c r="F1352" s="45">
        <v>10292.39</v>
      </c>
      <c r="G1352" s="45">
        <v>10442.17</v>
      </c>
      <c r="H1352" s="45">
        <v>36750077324</v>
      </c>
      <c r="I1352" s="45">
        <v>193049493277</v>
      </c>
    </row>
    <row r="1353" spans="1:9" ht="16" x14ac:dyDescent="0.2">
      <c r="A1353" s="6">
        <v>1352</v>
      </c>
      <c r="B1353" s="7">
        <v>44087</v>
      </c>
      <c r="C1353" s="6" t="s">
        <v>3</v>
      </c>
      <c r="D1353" s="45">
        <v>10452.4</v>
      </c>
      <c r="E1353" s="45">
        <v>10577.22</v>
      </c>
      <c r="F1353" s="45">
        <v>10224.33</v>
      </c>
      <c r="G1353" s="45">
        <v>10323.76</v>
      </c>
      <c r="H1353" s="45">
        <v>36506852789</v>
      </c>
      <c r="I1353" s="45">
        <v>190870759062</v>
      </c>
    </row>
    <row r="1354" spans="1:9" ht="16" x14ac:dyDescent="0.2">
      <c r="A1354" s="6">
        <v>1353</v>
      </c>
      <c r="B1354" s="7">
        <v>44088</v>
      </c>
      <c r="C1354" s="6" t="s">
        <v>1</v>
      </c>
      <c r="D1354" s="45">
        <v>10328.73</v>
      </c>
      <c r="E1354" s="45">
        <v>10800.01</v>
      </c>
      <c r="F1354" s="45">
        <v>10266.01</v>
      </c>
      <c r="G1354" s="45">
        <v>10680.84</v>
      </c>
      <c r="H1354" s="45">
        <v>35453581940</v>
      </c>
      <c r="I1354" s="45">
        <v>197484272947</v>
      </c>
    </row>
    <row r="1355" spans="1:9" ht="16" x14ac:dyDescent="0.2">
      <c r="A1355" s="6">
        <v>1354</v>
      </c>
      <c r="B1355" s="7">
        <v>44089</v>
      </c>
      <c r="C1355" s="6" t="s">
        <v>7</v>
      </c>
      <c r="D1355" s="45">
        <v>10677.75</v>
      </c>
      <c r="E1355" s="45">
        <v>10938.63</v>
      </c>
      <c r="F1355" s="45">
        <v>10656.46</v>
      </c>
      <c r="G1355" s="45">
        <v>10796.95</v>
      </c>
      <c r="H1355" s="45">
        <v>32509451925</v>
      </c>
      <c r="I1355" s="45">
        <v>199641896762</v>
      </c>
    </row>
    <row r="1356" spans="1:9" ht="16" x14ac:dyDescent="0.2">
      <c r="A1356" s="6">
        <v>1355</v>
      </c>
      <c r="B1356" s="7">
        <v>44090</v>
      </c>
      <c r="C1356" s="6" t="s">
        <v>6</v>
      </c>
      <c r="D1356" s="45">
        <v>10797.76</v>
      </c>
      <c r="E1356" s="45">
        <v>11100.12</v>
      </c>
      <c r="F1356" s="45">
        <v>10704.88</v>
      </c>
      <c r="G1356" s="45">
        <v>10974.9</v>
      </c>
      <c r="H1356" s="45">
        <v>30769986455</v>
      </c>
      <c r="I1356" s="45">
        <v>202942925722</v>
      </c>
    </row>
    <row r="1357" spans="1:9" ht="16" x14ac:dyDescent="0.2">
      <c r="A1357" s="6">
        <v>1356</v>
      </c>
      <c r="B1357" s="7">
        <v>44091</v>
      </c>
      <c r="C1357" s="6" t="s">
        <v>2</v>
      </c>
      <c r="D1357" s="45">
        <v>10973.25</v>
      </c>
      <c r="E1357" s="45">
        <v>11037.42</v>
      </c>
      <c r="F1357" s="45">
        <v>10774.63</v>
      </c>
      <c r="G1357" s="45">
        <v>10948.99</v>
      </c>
      <c r="H1357" s="45">
        <v>38151810523</v>
      </c>
      <c r="I1357" s="45">
        <v>202475761712</v>
      </c>
    </row>
    <row r="1358" spans="1:9" ht="16" x14ac:dyDescent="0.2">
      <c r="A1358" s="6">
        <v>1357</v>
      </c>
      <c r="B1358" s="7">
        <v>44092</v>
      </c>
      <c r="C1358" s="6" t="s">
        <v>4</v>
      </c>
      <c r="D1358" s="45">
        <v>10951.82</v>
      </c>
      <c r="E1358" s="45">
        <v>11034.91</v>
      </c>
      <c r="F1358" s="45">
        <v>10829.66</v>
      </c>
      <c r="G1358" s="45">
        <v>10944.59</v>
      </c>
      <c r="H1358" s="45">
        <v>26341903912</v>
      </c>
      <c r="I1358" s="45">
        <v>202405809881</v>
      </c>
    </row>
    <row r="1359" spans="1:9" ht="16" x14ac:dyDescent="0.2">
      <c r="A1359" s="6">
        <v>1358</v>
      </c>
      <c r="B1359" s="7">
        <v>44093</v>
      </c>
      <c r="C1359" s="6" t="s">
        <v>5</v>
      </c>
      <c r="D1359" s="45">
        <v>10933.75</v>
      </c>
      <c r="E1359" s="45">
        <v>11134.09</v>
      </c>
      <c r="F1359" s="45">
        <v>10909.62</v>
      </c>
      <c r="G1359" s="45">
        <v>11094.35</v>
      </c>
      <c r="H1359" s="45">
        <v>22764204008</v>
      </c>
      <c r="I1359" s="45">
        <v>205185696336</v>
      </c>
    </row>
    <row r="1360" spans="1:9" ht="16" x14ac:dyDescent="0.2">
      <c r="A1360" s="6">
        <v>1359</v>
      </c>
      <c r="B1360" s="7">
        <v>44094</v>
      </c>
      <c r="C1360" s="6" t="s">
        <v>3</v>
      </c>
      <c r="D1360" s="45">
        <v>11095.87</v>
      </c>
      <c r="E1360" s="45">
        <v>11095.87</v>
      </c>
      <c r="F1360" s="45">
        <v>10814.48</v>
      </c>
      <c r="G1360" s="45">
        <v>10938.27</v>
      </c>
      <c r="H1360" s="45">
        <v>24699523788</v>
      </c>
      <c r="I1360" s="45">
        <v>202308927892</v>
      </c>
    </row>
    <row r="1361" spans="1:9" ht="16" x14ac:dyDescent="0.2">
      <c r="A1361" s="6">
        <v>1360</v>
      </c>
      <c r="B1361" s="7">
        <v>44095</v>
      </c>
      <c r="C1361" s="6" t="s">
        <v>1</v>
      </c>
      <c r="D1361" s="45">
        <v>10934.93</v>
      </c>
      <c r="E1361" s="45">
        <v>10988.3</v>
      </c>
      <c r="F1361" s="45">
        <v>10380.26</v>
      </c>
      <c r="G1361" s="45">
        <v>10462.26</v>
      </c>
      <c r="H1361" s="45">
        <v>28884999244</v>
      </c>
      <c r="I1361" s="45">
        <v>193514327128</v>
      </c>
    </row>
    <row r="1362" spans="1:9" ht="16" x14ac:dyDescent="0.2">
      <c r="A1362" s="6">
        <v>1361</v>
      </c>
      <c r="B1362" s="7">
        <v>44096</v>
      </c>
      <c r="C1362" s="6" t="s">
        <v>7</v>
      </c>
      <c r="D1362" s="45">
        <v>10459.620000000001</v>
      </c>
      <c r="E1362" s="45">
        <v>10568.08</v>
      </c>
      <c r="F1362" s="45">
        <v>10382.73</v>
      </c>
      <c r="G1362" s="45">
        <v>10538.46</v>
      </c>
      <c r="H1362" s="45">
        <v>23621787804</v>
      </c>
      <c r="I1362" s="45">
        <v>194932197947</v>
      </c>
    </row>
    <row r="1363" spans="1:9" ht="16" x14ac:dyDescent="0.2">
      <c r="A1363" s="6">
        <v>1362</v>
      </c>
      <c r="B1363" s="7">
        <v>44097</v>
      </c>
      <c r="C1363" s="6" t="s">
        <v>6</v>
      </c>
      <c r="D1363" s="45">
        <v>10535.49</v>
      </c>
      <c r="E1363" s="45">
        <v>10537.83</v>
      </c>
      <c r="F1363" s="45">
        <v>10197.86</v>
      </c>
      <c r="G1363" s="45">
        <v>10246.19</v>
      </c>
      <c r="H1363" s="45">
        <v>23788661867</v>
      </c>
      <c r="I1363" s="45">
        <v>189529920746</v>
      </c>
    </row>
    <row r="1364" spans="1:9" ht="16" x14ac:dyDescent="0.2">
      <c r="A1364" s="6">
        <v>1363</v>
      </c>
      <c r="B1364" s="7">
        <v>44098</v>
      </c>
      <c r="C1364" s="6" t="s">
        <v>2</v>
      </c>
      <c r="D1364" s="45">
        <v>10248.790000000001</v>
      </c>
      <c r="E1364" s="45">
        <v>10771.06</v>
      </c>
      <c r="F1364" s="45">
        <v>10231.49</v>
      </c>
      <c r="G1364" s="45">
        <v>10760.07</v>
      </c>
      <c r="H1364" s="45">
        <v>47144380902</v>
      </c>
      <c r="I1364" s="45">
        <v>199045623654</v>
      </c>
    </row>
    <row r="1365" spans="1:9" ht="16" x14ac:dyDescent="0.2">
      <c r="A1365" s="6">
        <v>1364</v>
      </c>
      <c r="B1365" s="7">
        <v>44099</v>
      </c>
      <c r="C1365" s="6" t="s">
        <v>4</v>
      </c>
      <c r="D1365" s="45">
        <v>10761.11</v>
      </c>
      <c r="E1365" s="45">
        <v>10777.7</v>
      </c>
      <c r="F1365" s="45">
        <v>10578.91</v>
      </c>
      <c r="G1365" s="45">
        <v>10692.72</v>
      </c>
      <c r="H1365" s="45">
        <v>39348590957</v>
      </c>
      <c r="I1365" s="45">
        <v>197809986226</v>
      </c>
    </row>
    <row r="1366" spans="1:9" ht="16" x14ac:dyDescent="0.2">
      <c r="A1366" s="6">
        <v>1365</v>
      </c>
      <c r="B1366" s="7">
        <v>44100</v>
      </c>
      <c r="C1366" s="6" t="s">
        <v>5</v>
      </c>
      <c r="D1366" s="45">
        <v>10695.58</v>
      </c>
      <c r="E1366" s="45">
        <v>10773</v>
      </c>
      <c r="F1366" s="45">
        <v>10667.28</v>
      </c>
      <c r="G1366" s="45">
        <v>10750.72</v>
      </c>
      <c r="H1366" s="45">
        <v>46852525493</v>
      </c>
      <c r="I1366" s="45">
        <v>198893019774</v>
      </c>
    </row>
    <row r="1367" spans="1:9" ht="16" x14ac:dyDescent="0.2">
      <c r="A1367" s="6">
        <v>1366</v>
      </c>
      <c r="B1367" s="7">
        <v>44101</v>
      </c>
      <c r="C1367" s="6" t="s">
        <v>3</v>
      </c>
      <c r="D1367" s="45">
        <v>10746.89</v>
      </c>
      <c r="E1367" s="45">
        <v>10803.98</v>
      </c>
      <c r="F1367" s="45">
        <v>10622.92</v>
      </c>
      <c r="G1367" s="45">
        <v>10775.27</v>
      </c>
      <c r="H1367" s="45">
        <v>53745972818</v>
      </c>
      <c r="I1367" s="45">
        <v>199357967523</v>
      </c>
    </row>
    <row r="1368" spans="1:9" ht="16" x14ac:dyDescent="0.2">
      <c r="A1368" s="6">
        <v>1367</v>
      </c>
      <c r="B1368" s="7">
        <v>44102</v>
      </c>
      <c r="C1368" s="6" t="s">
        <v>1</v>
      </c>
      <c r="D1368" s="45">
        <v>10776.61</v>
      </c>
      <c r="E1368" s="45">
        <v>10945.35</v>
      </c>
      <c r="F1368" s="45">
        <v>10703.89</v>
      </c>
      <c r="G1368" s="45">
        <v>10709.65</v>
      </c>
      <c r="H1368" s="45">
        <v>47762394731</v>
      </c>
      <c r="I1368" s="45">
        <v>198154065044</v>
      </c>
    </row>
    <row r="1369" spans="1:9" ht="16" x14ac:dyDescent="0.2">
      <c r="A1369" s="6">
        <v>1368</v>
      </c>
      <c r="B1369" s="7">
        <v>44103</v>
      </c>
      <c r="C1369" s="6" t="s">
        <v>7</v>
      </c>
      <c r="D1369" s="45">
        <v>10709.65</v>
      </c>
      <c r="E1369" s="45">
        <v>10860</v>
      </c>
      <c r="F1369" s="45">
        <v>10649.5</v>
      </c>
      <c r="G1369" s="45">
        <v>10844.64</v>
      </c>
      <c r="H1369" s="45">
        <v>46582396602</v>
      </c>
      <c r="I1369" s="45">
        <v>200660083839</v>
      </c>
    </row>
    <row r="1370" spans="1:9" ht="16" x14ac:dyDescent="0.2">
      <c r="A1370" s="6">
        <v>1369</v>
      </c>
      <c r="B1370" s="7">
        <v>44104</v>
      </c>
      <c r="C1370" s="6" t="s">
        <v>6</v>
      </c>
      <c r="D1370" s="45">
        <v>10843.87</v>
      </c>
      <c r="E1370" s="45">
        <v>10847.26</v>
      </c>
      <c r="F1370" s="45">
        <v>10669.32</v>
      </c>
      <c r="G1370" s="45">
        <v>10784.49</v>
      </c>
      <c r="H1370" s="45">
        <v>44171073700</v>
      </c>
      <c r="I1370" s="45">
        <v>199556965504</v>
      </c>
    </row>
    <row r="1371" spans="1:9" ht="16" x14ac:dyDescent="0.2">
      <c r="A1371" s="6">
        <v>1370</v>
      </c>
      <c r="B1371" s="7">
        <v>44105</v>
      </c>
      <c r="C1371" s="6" t="s">
        <v>2</v>
      </c>
      <c r="D1371" s="45">
        <v>10795.25</v>
      </c>
      <c r="E1371" s="45">
        <v>10933.62</v>
      </c>
      <c r="F1371" s="45">
        <v>10472.36</v>
      </c>
      <c r="G1371" s="45">
        <v>10619.45</v>
      </c>
      <c r="H1371" s="45">
        <v>40023134100</v>
      </c>
      <c r="I1371" s="45">
        <v>196512086756</v>
      </c>
    </row>
    <row r="1372" spans="1:9" ht="16" x14ac:dyDescent="0.2">
      <c r="A1372" s="6">
        <v>1371</v>
      </c>
      <c r="B1372" s="7">
        <v>44106</v>
      </c>
      <c r="C1372" s="6" t="s">
        <v>4</v>
      </c>
      <c r="D1372" s="45">
        <v>10619.82</v>
      </c>
      <c r="E1372" s="45">
        <v>10657.84</v>
      </c>
      <c r="F1372" s="45">
        <v>10416.69</v>
      </c>
      <c r="G1372" s="45">
        <v>10575.98</v>
      </c>
      <c r="H1372" s="45">
        <v>48661453918</v>
      </c>
      <c r="I1372" s="45">
        <v>195716085732</v>
      </c>
    </row>
    <row r="1373" spans="1:9" ht="16" x14ac:dyDescent="0.2">
      <c r="A1373" s="6">
        <v>1372</v>
      </c>
      <c r="B1373" s="7">
        <v>44107</v>
      </c>
      <c r="C1373" s="6" t="s">
        <v>5</v>
      </c>
      <c r="D1373" s="45">
        <v>10575.1</v>
      </c>
      <c r="E1373" s="45">
        <v>10598.94</v>
      </c>
      <c r="F1373" s="45">
        <v>10511.13</v>
      </c>
      <c r="G1373" s="45">
        <v>10549.33</v>
      </c>
      <c r="H1373" s="45">
        <v>44660271563</v>
      </c>
      <c r="I1373" s="45">
        <v>195233191301</v>
      </c>
    </row>
    <row r="1374" spans="1:9" ht="16" x14ac:dyDescent="0.2">
      <c r="A1374" s="6">
        <v>1373</v>
      </c>
      <c r="B1374" s="7">
        <v>44108</v>
      </c>
      <c r="C1374" s="6" t="s">
        <v>3</v>
      </c>
      <c r="D1374" s="45">
        <v>10550.44</v>
      </c>
      <c r="E1374" s="45">
        <v>10686</v>
      </c>
      <c r="F1374" s="45">
        <v>10534.39</v>
      </c>
      <c r="G1374" s="45">
        <v>10669.58</v>
      </c>
      <c r="H1374" s="45">
        <v>71251776995</v>
      </c>
      <c r="I1374" s="45">
        <v>197468899357</v>
      </c>
    </row>
    <row r="1375" spans="1:9" ht="16" x14ac:dyDescent="0.2">
      <c r="A1375" s="6">
        <v>1374</v>
      </c>
      <c r="B1375" s="7">
        <v>44109</v>
      </c>
      <c r="C1375" s="6" t="s">
        <v>1</v>
      </c>
      <c r="D1375" s="45">
        <v>10676.53</v>
      </c>
      <c r="E1375" s="45">
        <v>10793.51</v>
      </c>
      <c r="F1375" s="45">
        <v>10634.6</v>
      </c>
      <c r="G1375" s="45">
        <v>10793.34</v>
      </c>
      <c r="H1375" s="45">
        <v>47537578009</v>
      </c>
      <c r="I1375" s="45">
        <v>199769602128</v>
      </c>
    </row>
    <row r="1376" spans="1:9" ht="16" x14ac:dyDescent="0.2">
      <c r="A1376" s="6">
        <v>1375</v>
      </c>
      <c r="B1376" s="7">
        <v>44110</v>
      </c>
      <c r="C1376" s="6" t="s">
        <v>7</v>
      </c>
      <c r="D1376" s="45">
        <v>10796.31</v>
      </c>
      <c r="E1376" s="45">
        <v>10797.58</v>
      </c>
      <c r="F1376" s="45">
        <v>10528.89</v>
      </c>
      <c r="G1376" s="45">
        <v>10604.41</v>
      </c>
      <c r="H1376" s="45">
        <v>42623695307</v>
      </c>
      <c r="I1376" s="45">
        <v>196281911458</v>
      </c>
    </row>
    <row r="1377" spans="1:9" ht="16" x14ac:dyDescent="0.2">
      <c r="A1377" s="6">
        <v>1376</v>
      </c>
      <c r="B1377" s="7">
        <v>44111</v>
      </c>
      <c r="C1377" s="6" t="s">
        <v>6</v>
      </c>
      <c r="D1377" s="45">
        <v>10603.36</v>
      </c>
      <c r="E1377" s="45">
        <v>10680.51</v>
      </c>
      <c r="F1377" s="45">
        <v>10562.51</v>
      </c>
      <c r="G1377" s="45">
        <v>10668.97</v>
      </c>
      <c r="H1377" s="45">
        <v>37799458436</v>
      </c>
      <c r="I1377" s="45">
        <v>197485816055</v>
      </c>
    </row>
    <row r="1378" spans="1:9" ht="16" x14ac:dyDescent="0.2">
      <c r="A1378" s="6">
        <v>1377</v>
      </c>
      <c r="B1378" s="7">
        <v>44112</v>
      </c>
      <c r="C1378" s="6" t="s">
        <v>2</v>
      </c>
      <c r="D1378" s="45">
        <v>10669.37</v>
      </c>
      <c r="E1378" s="45">
        <v>10945.74</v>
      </c>
      <c r="F1378" s="45">
        <v>10562.61</v>
      </c>
      <c r="G1378" s="45">
        <v>10915.69</v>
      </c>
      <c r="H1378" s="45">
        <v>63314794397</v>
      </c>
      <c r="I1378" s="45">
        <v>202064144550</v>
      </c>
    </row>
    <row r="1379" spans="1:9" ht="16" x14ac:dyDescent="0.2">
      <c r="A1379" s="6">
        <v>1378</v>
      </c>
      <c r="B1379" s="7">
        <v>44113</v>
      </c>
      <c r="C1379" s="6" t="s">
        <v>4</v>
      </c>
      <c r="D1379" s="45">
        <v>10927.91</v>
      </c>
      <c r="E1379" s="45">
        <v>11102.67</v>
      </c>
      <c r="F1379" s="45">
        <v>10846.85</v>
      </c>
      <c r="G1379" s="45">
        <v>11064.46</v>
      </c>
      <c r="H1379" s="45">
        <v>22799117613</v>
      </c>
      <c r="I1379" s="45">
        <v>204827451843</v>
      </c>
    </row>
    <row r="1380" spans="1:9" ht="16" x14ac:dyDescent="0.2">
      <c r="A1380" s="6">
        <v>1379</v>
      </c>
      <c r="B1380" s="7">
        <v>44114</v>
      </c>
      <c r="C1380" s="6" t="s">
        <v>5</v>
      </c>
      <c r="D1380" s="45">
        <v>11059.14</v>
      </c>
      <c r="E1380" s="45">
        <v>11442.21</v>
      </c>
      <c r="F1380" s="45">
        <v>11056.94</v>
      </c>
      <c r="G1380" s="45">
        <v>11296.36</v>
      </c>
      <c r="H1380" s="45">
        <v>22877978588</v>
      </c>
      <c r="I1380" s="45">
        <v>209130239495</v>
      </c>
    </row>
    <row r="1381" spans="1:9" ht="16" x14ac:dyDescent="0.2">
      <c r="A1381" s="6">
        <v>1380</v>
      </c>
      <c r="B1381" s="7">
        <v>44115</v>
      </c>
      <c r="C1381" s="6" t="s">
        <v>3</v>
      </c>
      <c r="D1381" s="45">
        <v>11296.08</v>
      </c>
      <c r="E1381" s="45">
        <v>11428.81</v>
      </c>
      <c r="F1381" s="45">
        <v>11288.63</v>
      </c>
      <c r="G1381" s="45">
        <v>11384.18</v>
      </c>
      <c r="H1381" s="45">
        <v>19968627060</v>
      </c>
      <c r="I1381" s="45">
        <v>210766812992</v>
      </c>
    </row>
    <row r="1382" spans="1:9" ht="16" x14ac:dyDescent="0.2">
      <c r="A1382" s="6">
        <v>1381</v>
      </c>
      <c r="B1382" s="7">
        <v>44116</v>
      </c>
      <c r="C1382" s="6" t="s">
        <v>1</v>
      </c>
      <c r="D1382" s="45">
        <v>11392.64</v>
      </c>
      <c r="E1382" s="45">
        <v>11698.47</v>
      </c>
      <c r="F1382" s="45">
        <v>11240.69</v>
      </c>
      <c r="G1382" s="45">
        <v>11555.36</v>
      </c>
      <c r="H1382" s="45">
        <v>26163972642</v>
      </c>
      <c r="I1382" s="45">
        <v>213950143824</v>
      </c>
    </row>
    <row r="1383" spans="1:9" ht="16" x14ac:dyDescent="0.2">
      <c r="A1383" s="6">
        <v>1382</v>
      </c>
      <c r="B1383" s="7">
        <v>44117</v>
      </c>
      <c r="C1383" s="6" t="s">
        <v>7</v>
      </c>
      <c r="D1383" s="45">
        <v>11548.72</v>
      </c>
      <c r="E1383" s="45">
        <v>11548.98</v>
      </c>
      <c r="F1383" s="45">
        <v>11321.22</v>
      </c>
      <c r="G1383" s="45">
        <v>11425.9</v>
      </c>
      <c r="H1383" s="45">
        <v>24241420251</v>
      </c>
      <c r="I1383" s="45">
        <v>211565586739</v>
      </c>
    </row>
    <row r="1384" spans="1:9" ht="16" x14ac:dyDescent="0.2">
      <c r="A1384" s="6">
        <v>1383</v>
      </c>
      <c r="B1384" s="7">
        <v>44118</v>
      </c>
      <c r="C1384" s="6" t="s">
        <v>6</v>
      </c>
      <c r="D1384" s="45">
        <v>11429.05</v>
      </c>
      <c r="E1384" s="45">
        <v>11539.98</v>
      </c>
      <c r="F1384" s="45">
        <v>11307.83</v>
      </c>
      <c r="G1384" s="45">
        <v>11429.51</v>
      </c>
      <c r="H1384" s="45">
        <v>24103426719</v>
      </c>
      <c r="I1384" s="45">
        <v>211643390713</v>
      </c>
    </row>
    <row r="1385" spans="1:9" ht="16" x14ac:dyDescent="0.2">
      <c r="A1385" s="6">
        <v>1384</v>
      </c>
      <c r="B1385" s="7">
        <v>44119</v>
      </c>
      <c r="C1385" s="6" t="s">
        <v>2</v>
      </c>
      <c r="D1385" s="45">
        <v>11426.6</v>
      </c>
      <c r="E1385" s="45">
        <v>11569.91</v>
      </c>
      <c r="F1385" s="45">
        <v>11303.6</v>
      </c>
      <c r="G1385" s="45">
        <v>11495.35</v>
      </c>
      <c r="H1385" s="45">
        <v>24487233058</v>
      </c>
      <c r="I1385" s="45">
        <v>212873103428</v>
      </c>
    </row>
    <row r="1386" spans="1:9" ht="16" x14ac:dyDescent="0.2">
      <c r="A1386" s="6">
        <v>1385</v>
      </c>
      <c r="B1386" s="7">
        <v>44120</v>
      </c>
      <c r="C1386" s="6" t="s">
        <v>4</v>
      </c>
      <c r="D1386" s="45">
        <v>11502.83</v>
      </c>
      <c r="E1386" s="45">
        <v>11540.06</v>
      </c>
      <c r="F1386" s="45">
        <v>11223.01</v>
      </c>
      <c r="G1386" s="45">
        <v>11322.12</v>
      </c>
      <c r="H1386" s="45">
        <v>25635480772</v>
      </c>
      <c r="I1386" s="45">
        <v>209676088344</v>
      </c>
    </row>
    <row r="1387" spans="1:9" ht="16" x14ac:dyDescent="0.2">
      <c r="A1387" s="6">
        <v>1386</v>
      </c>
      <c r="B1387" s="7">
        <v>44121</v>
      </c>
      <c r="C1387" s="6" t="s">
        <v>5</v>
      </c>
      <c r="D1387" s="45">
        <v>11322.12</v>
      </c>
      <c r="E1387" s="45">
        <v>11386.26</v>
      </c>
      <c r="F1387" s="45">
        <v>11285.35</v>
      </c>
      <c r="G1387" s="45">
        <v>11358.1</v>
      </c>
      <c r="H1387" s="45">
        <v>19130430174</v>
      </c>
      <c r="I1387" s="45">
        <v>210353665235</v>
      </c>
    </row>
    <row r="1388" spans="1:9" ht="16" x14ac:dyDescent="0.2">
      <c r="A1388" s="6">
        <v>1387</v>
      </c>
      <c r="B1388" s="7">
        <v>44122</v>
      </c>
      <c r="C1388" s="6" t="s">
        <v>3</v>
      </c>
      <c r="D1388" s="45">
        <v>11355.98</v>
      </c>
      <c r="E1388" s="45">
        <v>11483.36</v>
      </c>
      <c r="F1388" s="45">
        <v>11347.58</v>
      </c>
      <c r="G1388" s="45">
        <v>11483.36</v>
      </c>
      <c r="H1388" s="45">
        <v>18283314340</v>
      </c>
      <c r="I1388" s="45">
        <v>212682581771</v>
      </c>
    </row>
    <row r="1389" spans="1:9" ht="16" x14ac:dyDescent="0.2">
      <c r="A1389" s="6">
        <v>1388</v>
      </c>
      <c r="B1389" s="7">
        <v>44123</v>
      </c>
      <c r="C1389" s="6" t="s">
        <v>1</v>
      </c>
      <c r="D1389" s="45">
        <v>11495.04</v>
      </c>
      <c r="E1389" s="45">
        <v>11799.09</v>
      </c>
      <c r="F1389" s="45">
        <v>11408.29</v>
      </c>
      <c r="G1389" s="45">
        <v>11742.04</v>
      </c>
      <c r="H1389" s="45">
        <v>23860769928</v>
      </c>
      <c r="I1389" s="45">
        <v>217482407293</v>
      </c>
    </row>
    <row r="1390" spans="1:9" ht="16" x14ac:dyDescent="0.2">
      <c r="A1390" s="6">
        <v>1389</v>
      </c>
      <c r="B1390" s="7">
        <v>44124</v>
      </c>
      <c r="C1390" s="6" t="s">
        <v>7</v>
      </c>
      <c r="D1390" s="45">
        <v>11745.97</v>
      </c>
      <c r="E1390" s="45">
        <v>11999.92</v>
      </c>
      <c r="F1390" s="45">
        <v>11681.48</v>
      </c>
      <c r="G1390" s="45">
        <v>11916.34</v>
      </c>
      <c r="H1390" s="45">
        <v>30915821592</v>
      </c>
      <c r="I1390" s="45">
        <v>220721282865</v>
      </c>
    </row>
    <row r="1391" spans="1:9" ht="16" x14ac:dyDescent="0.2">
      <c r="A1391" s="6">
        <v>1390</v>
      </c>
      <c r="B1391" s="7">
        <v>44125</v>
      </c>
      <c r="C1391" s="6" t="s">
        <v>6</v>
      </c>
      <c r="D1391" s="45">
        <v>11913.08</v>
      </c>
      <c r="E1391" s="45">
        <v>13184.57</v>
      </c>
      <c r="F1391" s="45">
        <v>11900.93</v>
      </c>
      <c r="G1391" s="45">
        <v>12823.69</v>
      </c>
      <c r="H1391" s="45">
        <v>43414712626</v>
      </c>
      <c r="I1391" s="45">
        <v>237532386963</v>
      </c>
    </row>
    <row r="1392" spans="1:9" ht="16" x14ac:dyDescent="0.2">
      <c r="A1392" s="6">
        <v>1391</v>
      </c>
      <c r="B1392" s="7">
        <v>44126</v>
      </c>
      <c r="C1392" s="6" t="s">
        <v>2</v>
      </c>
      <c r="D1392" s="45">
        <v>12801.64</v>
      </c>
      <c r="E1392" s="45">
        <v>13161.59</v>
      </c>
      <c r="F1392" s="45">
        <v>12717.09</v>
      </c>
      <c r="G1392" s="45">
        <v>12965.89</v>
      </c>
      <c r="H1392" s="45">
        <v>34729759598</v>
      </c>
      <c r="I1392" s="45">
        <v>240166387522</v>
      </c>
    </row>
    <row r="1393" spans="1:9" ht="16" x14ac:dyDescent="0.2">
      <c r="A1393" s="6">
        <v>1392</v>
      </c>
      <c r="B1393" s="7">
        <v>44127</v>
      </c>
      <c r="C1393" s="6" t="s">
        <v>4</v>
      </c>
      <c r="D1393" s="45">
        <v>12971.55</v>
      </c>
      <c r="E1393" s="45">
        <v>13015.96</v>
      </c>
      <c r="F1393" s="45">
        <v>12752.65</v>
      </c>
      <c r="G1393" s="45">
        <v>12931.54</v>
      </c>
      <c r="H1393" s="45">
        <v>28974975003</v>
      </c>
      <c r="I1393" s="45">
        <v>239557562148</v>
      </c>
    </row>
    <row r="1394" spans="1:9" ht="16" x14ac:dyDescent="0.2">
      <c r="A1394" s="6">
        <v>1393</v>
      </c>
      <c r="B1394" s="7">
        <v>44128</v>
      </c>
      <c r="C1394" s="6" t="s">
        <v>5</v>
      </c>
      <c r="D1394" s="45">
        <v>12931.57</v>
      </c>
      <c r="E1394" s="45">
        <v>13145.07</v>
      </c>
      <c r="F1394" s="45">
        <v>12885.75</v>
      </c>
      <c r="G1394" s="45">
        <v>13108.06</v>
      </c>
      <c r="H1394" s="45">
        <v>24542317940</v>
      </c>
      <c r="I1394" s="45">
        <v>242839876186</v>
      </c>
    </row>
    <row r="1395" spans="1:9" ht="16" x14ac:dyDescent="0.2">
      <c r="A1395" s="6">
        <v>1394</v>
      </c>
      <c r="B1395" s="7">
        <v>44129</v>
      </c>
      <c r="C1395" s="6" t="s">
        <v>3</v>
      </c>
      <c r="D1395" s="45">
        <v>13108.06</v>
      </c>
      <c r="E1395" s="45">
        <v>13329.18</v>
      </c>
      <c r="F1395" s="45">
        <v>12910.06</v>
      </c>
      <c r="G1395" s="45">
        <v>13031.17</v>
      </c>
      <c r="H1395" s="45">
        <v>24406920575</v>
      </c>
      <c r="I1395" s="45">
        <v>241425217440</v>
      </c>
    </row>
    <row r="1396" spans="1:9" ht="16" x14ac:dyDescent="0.2">
      <c r="A1396" s="6">
        <v>1395</v>
      </c>
      <c r="B1396" s="7">
        <v>44130</v>
      </c>
      <c r="C1396" s="6" t="s">
        <v>1</v>
      </c>
      <c r="D1396" s="45">
        <v>13031.2</v>
      </c>
      <c r="E1396" s="45">
        <v>13225.3</v>
      </c>
      <c r="F1396" s="45">
        <v>12822.38</v>
      </c>
      <c r="G1396" s="45">
        <v>13075.25</v>
      </c>
      <c r="H1396" s="45">
        <v>29461458313</v>
      </c>
      <c r="I1396" s="45">
        <v>242250997936</v>
      </c>
    </row>
    <row r="1397" spans="1:9" ht="16" x14ac:dyDescent="0.2">
      <c r="A1397" s="6">
        <v>1396</v>
      </c>
      <c r="B1397" s="7">
        <v>44131</v>
      </c>
      <c r="C1397" s="6" t="s">
        <v>7</v>
      </c>
      <c r="D1397" s="45">
        <v>13075.24</v>
      </c>
      <c r="E1397" s="45">
        <v>13759.67</v>
      </c>
      <c r="F1397" s="45">
        <v>13060.84</v>
      </c>
      <c r="G1397" s="45">
        <v>13654.22</v>
      </c>
      <c r="H1397" s="45">
        <v>33749878156</v>
      </c>
      <c r="I1397" s="45">
        <v>252985946390</v>
      </c>
    </row>
    <row r="1398" spans="1:9" ht="16" x14ac:dyDescent="0.2">
      <c r="A1398" s="6">
        <v>1397</v>
      </c>
      <c r="B1398" s="7">
        <v>44132</v>
      </c>
      <c r="C1398" s="6" t="s">
        <v>6</v>
      </c>
      <c r="D1398" s="45">
        <v>13654.21</v>
      </c>
      <c r="E1398" s="45">
        <v>13837.7</v>
      </c>
      <c r="F1398" s="45">
        <v>12932.25</v>
      </c>
      <c r="G1398" s="45">
        <v>13271.29</v>
      </c>
      <c r="H1398" s="45">
        <v>35867318895</v>
      </c>
      <c r="I1398" s="45">
        <v>245899824465</v>
      </c>
    </row>
    <row r="1399" spans="1:9" ht="16" x14ac:dyDescent="0.2">
      <c r="A1399" s="6">
        <v>1398</v>
      </c>
      <c r="B1399" s="7">
        <v>44133</v>
      </c>
      <c r="C1399" s="6" t="s">
        <v>2</v>
      </c>
      <c r="D1399" s="45">
        <v>13271.3</v>
      </c>
      <c r="E1399" s="45">
        <v>13612.05</v>
      </c>
      <c r="F1399" s="45">
        <v>12980.06</v>
      </c>
      <c r="G1399" s="45">
        <v>13437.88</v>
      </c>
      <c r="H1399" s="45">
        <v>56499499598</v>
      </c>
      <c r="I1399" s="45">
        <v>248995322466</v>
      </c>
    </row>
    <row r="1400" spans="1:9" ht="16" x14ac:dyDescent="0.2">
      <c r="A1400" s="6">
        <v>1399</v>
      </c>
      <c r="B1400" s="7">
        <v>44134</v>
      </c>
      <c r="C1400" s="6" t="s">
        <v>4</v>
      </c>
      <c r="D1400" s="45">
        <v>13437.87</v>
      </c>
      <c r="E1400" s="45">
        <v>13651.52</v>
      </c>
      <c r="F1400" s="45">
        <v>13136.2</v>
      </c>
      <c r="G1400" s="45">
        <v>13546.52</v>
      </c>
      <c r="H1400" s="45">
        <v>30581485201</v>
      </c>
      <c r="I1400" s="45">
        <v>251018154920</v>
      </c>
    </row>
    <row r="1401" spans="1:9" ht="16" x14ac:dyDescent="0.2">
      <c r="A1401" s="6">
        <v>1400</v>
      </c>
      <c r="B1401" s="7">
        <v>44135</v>
      </c>
      <c r="C1401" s="6" t="s">
        <v>5</v>
      </c>
      <c r="D1401" s="45">
        <v>13546.53</v>
      </c>
      <c r="E1401" s="45">
        <v>14028.21</v>
      </c>
      <c r="F1401" s="45">
        <v>13457.53</v>
      </c>
      <c r="G1401" s="45">
        <v>13780.99</v>
      </c>
      <c r="H1401" s="45">
        <v>30306464719</v>
      </c>
      <c r="I1401" s="45">
        <v>255372071116</v>
      </c>
    </row>
    <row r="1402" spans="1:9" ht="16" x14ac:dyDescent="0.2">
      <c r="A1402" s="6">
        <v>1401</v>
      </c>
      <c r="B1402" s="7">
        <v>44136</v>
      </c>
      <c r="C1402" s="6" t="s">
        <v>3</v>
      </c>
      <c r="D1402" s="45">
        <v>13780.99</v>
      </c>
      <c r="E1402" s="45">
        <v>13862.03</v>
      </c>
      <c r="F1402" s="45">
        <v>13628.38</v>
      </c>
      <c r="G1402" s="45">
        <v>13737.11</v>
      </c>
      <c r="H1402" s="45">
        <v>24453857900</v>
      </c>
      <c r="I1402" s="45">
        <v>254569759063</v>
      </c>
    </row>
    <row r="1403" spans="1:9" ht="16" x14ac:dyDescent="0.2">
      <c r="A1403" s="6">
        <v>1402</v>
      </c>
      <c r="B1403" s="7">
        <v>44137</v>
      </c>
      <c r="C1403" s="6" t="s">
        <v>1</v>
      </c>
      <c r="D1403" s="45">
        <v>13737.03</v>
      </c>
      <c r="E1403" s="45">
        <v>13808.32</v>
      </c>
      <c r="F1403" s="45">
        <v>13243.16</v>
      </c>
      <c r="G1403" s="45">
        <v>13550.49</v>
      </c>
      <c r="H1403" s="45">
        <v>30771455468</v>
      </c>
      <c r="I1403" s="45">
        <v>251119864445</v>
      </c>
    </row>
    <row r="1404" spans="1:9" ht="16" x14ac:dyDescent="0.2">
      <c r="A1404" s="6">
        <v>1403</v>
      </c>
      <c r="B1404" s="7">
        <v>44138</v>
      </c>
      <c r="C1404" s="6" t="s">
        <v>7</v>
      </c>
      <c r="D1404" s="45">
        <v>13550.45</v>
      </c>
      <c r="E1404" s="45">
        <v>13984.98</v>
      </c>
      <c r="F1404" s="45">
        <v>13325.44</v>
      </c>
      <c r="G1404" s="45">
        <v>13950.3</v>
      </c>
      <c r="H1404" s="45">
        <v>29869951617</v>
      </c>
      <c r="I1404" s="45">
        <v>258541441764</v>
      </c>
    </row>
    <row r="1405" spans="1:9" ht="16" x14ac:dyDescent="0.2">
      <c r="A1405" s="6">
        <v>1404</v>
      </c>
      <c r="B1405" s="7">
        <v>44139</v>
      </c>
      <c r="C1405" s="6" t="s">
        <v>6</v>
      </c>
      <c r="D1405" s="45">
        <v>13950.49</v>
      </c>
      <c r="E1405" s="45">
        <v>14218.77</v>
      </c>
      <c r="F1405" s="45">
        <v>13580.47</v>
      </c>
      <c r="G1405" s="45">
        <v>14133.71</v>
      </c>
      <c r="H1405" s="45">
        <v>35116364962</v>
      </c>
      <c r="I1405" s="45">
        <v>261954213176</v>
      </c>
    </row>
    <row r="1406" spans="1:9" ht="16" x14ac:dyDescent="0.2">
      <c r="A1406" s="6">
        <v>1405</v>
      </c>
      <c r="B1406" s="7">
        <v>44140</v>
      </c>
      <c r="C1406" s="6" t="s">
        <v>2</v>
      </c>
      <c r="D1406" s="45">
        <v>14133.73</v>
      </c>
      <c r="E1406" s="45">
        <v>15706.4</v>
      </c>
      <c r="F1406" s="45">
        <v>14102.09</v>
      </c>
      <c r="G1406" s="45">
        <v>15579.85</v>
      </c>
      <c r="H1406" s="45">
        <v>40856321439</v>
      </c>
      <c r="I1406" s="45">
        <v>288771509681</v>
      </c>
    </row>
    <row r="1407" spans="1:9" ht="16" x14ac:dyDescent="0.2">
      <c r="A1407" s="6">
        <v>1406</v>
      </c>
      <c r="B1407" s="7">
        <v>44141</v>
      </c>
      <c r="C1407" s="6" t="s">
        <v>4</v>
      </c>
      <c r="D1407" s="45">
        <v>15579.73</v>
      </c>
      <c r="E1407" s="45">
        <v>15903.44</v>
      </c>
      <c r="F1407" s="45">
        <v>15226.84</v>
      </c>
      <c r="G1407" s="45">
        <v>15565.88</v>
      </c>
      <c r="H1407" s="45">
        <v>39837841971</v>
      </c>
      <c r="I1407" s="45">
        <v>288526920959</v>
      </c>
    </row>
    <row r="1408" spans="1:9" ht="16" x14ac:dyDescent="0.2">
      <c r="A1408" s="6">
        <v>1407</v>
      </c>
      <c r="B1408" s="7">
        <v>44142</v>
      </c>
      <c r="C1408" s="6" t="s">
        <v>5</v>
      </c>
      <c r="D1408" s="45">
        <v>15565.88</v>
      </c>
      <c r="E1408" s="45">
        <v>15737.1</v>
      </c>
      <c r="F1408" s="45">
        <v>14423.2</v>
      </c>
      <c r="G1408" s="45">
        <v>14833.75</v>
      </c>
      <c r="H1408" s="45">
        <v>35024953706</v>
      </c>
      <c r="I1408" s="45">
        <v>274970333140</v>
      </c>
    </row>
    <row r="1409" spans="1:9" ht="16" x14ac:dyDescent="0.2">
      <c r="A1409" s="6">
        <v>1408</v>
      </c>
      <c r="B1409" s="7">
        <v>44143</v>
      </c>
      <c r="C1409" s="6" t="s">
        <v>3</v>
      </c>
      <c r="D1409" s="45">
        <v>14833.75</v>
      </c>
      <c r="E1409" s="45">
        <v>15637.32</v>
      </c>
      <c r="F1409" s="45">
        <v>14744.11</v>
      </c>
      <c r="G1409" s="45">
        <v>15479.57</v>
      </c>
      <c r="H1409" s="45">
        <v>26632075029</v>
      </c>
      <c r="I1409" s="45">
        <v>286955182899</v>
      </c>
    </row>
    <row r="1410" spans="1:9" ht="16" x14ac:dyDescent="0.2">
      <c r="A1410" s="6">
        <v>1409</v>
      </c>
      <c r="B1410" s="7">
        <v>44144</v>
      </c>
      <c r="C1410" s="6" t="s">
        <v>1</v>
      </c>
      <c r="D1410" s="45">
        <v>15479.6</v>
      </c>
      <c r="E1410" s="45">
        <v>15785.14</v>
      </c>
      <c r="F1410" s="45">
        <v>14865.53</v>
      </c>
      <c r="G1410" s="45">
        <v>15332.32</v>
      </c>
      <c r="H1410" s="45">
        <v>34149115566</v>
      </c>
      <c r="I1410" s="45">
        <v>284236108837</v>
      </c>
    </row>
    <row r="1411" spans="1:9" ht="16" x14ac:dyDescent="0.2">
      <c r="A1411" s="6">
        <v>1410</v>
      </c>
      <c r="B1411" s="7">
        <v>44145</v>
      </c>
      <c r="C1411" s="6" t="s">
        <v>7</v>
      </c>
      <c r="D1411" s="45">
        <v>15332.35</v>
      </c>
      <c r="E1411" s="45">
        <v>15450.33</v>
      </c>
      <c r="F1411" s="45">
        <v>15124.96</v>
      </c>
      <c r="G1411" s="45">
        <v>15290.9</v>
      </c>
      <c r="H1411" s="45">
        <v>25574938143</v>
      </c>
      <c r="I1411" s="45">
        <v>283468380961</v>
      </c>
    </row>
    <row r="1412" spans="1:9" ht="16" x14ac:dyDescent="0.2">
      <c r="A1412" s="6">
        <v>1411</v>
      </c>
      <c r="B1412" s="7">
        <v>44146</v>
      </c>
      <c r="C1412" s="6" t="s">
        <v>6</v>
      </c>
      <c r="D1412" s="45">
        <v>15290.91</v>
      </c>
      <c r="E1412" s="45">
        <v>15916.26</v>
      </c>
      <c r="F1412" s="45">
        <v>15290.01</v>
      </c>
      <c r="G1412" s="45">
        <v>15701.34</v>
      </c>
      <c r="H1412" s="45">
        <v>29772374934</v>
      </c>
      <c r="I1412" s="45">
        <v>291077214052</v>
      </c>
    </row>
    <row r="1413" spans="1:9" ht="16" x14ac:dyDescent="0.2">
      <c r="A1413" s="6">
        <v>1412</v>
      </c>
      <c r="B1413" s="7">
        <v>44147</v>
      </c>
      <c r="C1413" s="6" t="s">
        <v>2</v>
      </c>
      <c r="D1413" s="45">
        <v>15701.3</v>
      </c>
      <c r="E1413" s="45">
        <v>16305</v>
      </c>
      <c r="F1413" s="45">
        <v>15534.77</v>
      </c>
      <c r="G1413" s="45">
        <v>16276.34</v>
      </c>
      <c r="H1413" s="45">
        <v>34175758344</v>
      </c>
      <c r="I1413" s="45">
        <v>301736853825</v>
      </c>
    </row>
    <row r="1414" spans="1:9" ht="16" x14ac:dyDescent="0.2">
      <c r="A1414" s="6">
        <v>1413</v>
      </c>
      <c r="B1414" s="7">
        <v>44148</v>
      </c>
      <c r="C1414" s="6" t="s">
        <v>4</v>
      </c>
      <c r="D1414" s="45">
        <v>16276.44</v>
      </c>
      <c r="E1414" s="45">
        <v>16463.18</v>
      </c>
      <c r="F1414" s="45">
        <v>15992.15</v>
      </c>
      <c r="G1414" s="45">
        <v>16317.81</v>
      </c>
      <c r="H1414" s="45">
        <v>31599492172</v>
      </c>
      <c r="I1414" s="45">
        <v>302505533181</v>
      </c>
    </row>
    <row r="1415" spans="1:9" ht="16" x14ac:dyDescent="0.2">
      <c r="A1415" s="6">
        <v>1414</v>
      </c>
      <c r="B1415" s="7">
        <v>44149</v>
      </c>
      <c r="C1415" s="6" t="s">
        <v>5</v>
      </c>
      <c r="D1415" s="45">
        <v>16317.81</v>
      </c>
      <c r="E1415" s="45">
        <v>16317.81</v>
      </c>
      <c r="F1415" s="45">
        <v>15749.19</v>
      </c>
      <c r="G1415" s="45">
        <v>16068.14</v>
      </c>
      <c r="H1415" s="45">
        <v>27481710135</v>
      </c>
      <c r="I1415" s="45">
        <v>297877068423</v>
      </c>
    </row>
    <row r="1416" spans="1:9" ht="16" x14ac:dyDescent="0.2">
      <c r="A1416" s="6">
        <v>1415</v>
      </c>
      <c r="B1416" s="7">
        <v>44150</v>
      </c>
      <c r="C1416" s="6" t="s">
        <v>3</v>
      </c>
      <c r="D1416" s="45">
        <v>16068.14</v>
      </c>
      <c r="E1416" s="45">
        <v>16123.11</v>
      </c>
      <c r="F1416" s="45">
        <v>15793.53</v>
      </c>
      <c r="G1416" s="45">
        <v>15955.59</v>
      </c>
      <c r="H1416" s="45">
        <v>23653867583</v>
      </c>
      <c r="I1416" s="45">
        <v>295790551598</v>
      </c>
    </row>
    <row r="1417" spans="1:9" ht="16" x14ac:dyDescent="0.2">
      <c r="A1417" s="6">
        <v>1416</v>
      </c>
      <c r="B1417" s="7">
        <v>44151</v>
      </c>
      <c r="C1417" s="6" t="s">
        <v>1</v>
      </c>
      <c r="D1417" s="45">
        <v>15955.58</v>
      </c>
      <c r="E1417" s="45">
        <v>16816.18</v>
      </c>
      <c r="F1417" s="45">
        <v>15880.71</v>
      </c>
      <c r="G1417" s="45">
        <v>16716.11</v>
      </c>
      <c r="H1417" s="45">
        <v>31526766675</v>
      </c>
      <c r="I1417" s="45">
        <v>309889423249</v>
      </c>
    </row>
    <row r="1418" spans="1:9" ht="16" x14ac:dyDescent="0.2">
      <c r="A1418" s="6">
        <v>1417</v>
      </c>
      <c r="B1418" s="7">
        <v>44152</v>
      </c>
      <c r="C1418" s="6" t="s">
        <v>7</v>
      </c>
      <c r="D1418" s="45">
        <v>16685.689999999999</v>
      </c>
      <c r="E1418" s="45">
        <v>17782.919999999998</v>
      </c>
      <c r="F1418" s="45">
        <v>16564.54</v>
      </c>
      <c r="G1418" s="45">
        <v>17645.41</v>
      </c>
      <c r="H1418" s="45">
        <v>39006849170</v>
      </c>
      <c r="I1418" s="45">
        <v>327257094857</v>
      </c>
    </row>
    <row r="1419" spans="1:9" ht="16" x14ac:dyDescent="0.2">
      <c r="A1419" s="6">
        <v>1418</v>
      </c>
      <c r="B1419" s="7">
        <v>44153</v>
      </c>
      <c r="C1419" s="6" t="s">
        <v>6</v>
      </c>
      <c r="D1419" s="45">
        <v>17645.189999999999</v>
      </c>
      <c r="E1419" s="45">
        <v>18393.95</v>
      </c>
      <c r="F1419" s="45">
        <v>17352.91</v>
      </c>
      <c r="G1419" s="45">
        <v>17804.009999999998</v>
      </c>
      <c r="H1419" s="45">
        <v>49064800278</v>
      </c>
      <c r="I1419" s="45">
        <v>330218014062</v>
      </c>
    </row>
    <row r="1420" spans="1:9" ht="16" x14ac:dyDescent="0.2">
      <c r="A1420" s="6">
        <v>1419</v>
      </c>
      <c r="B1420" s="7">
        <v>44154</v>
      </c>
      <c r="C1420" s="6" t="s">
        <v>2</v>
      </c>
      <c r="D1420" s="45">
        <v>17803.86</v>
      </c>
      <c r="E1420" s="45">
        <v>18119.55</v>
      </c>
      <c r="F1420" s="45">
        <v>17382.55</v>
      </c>
      <c r="G1420" s="45">
        <v>17817.09</v>
      </c>
      <c r="H1420" s="45">
        <v>36985055355</v>
      </c>
      <c r="I1420" s="45">
        <v>330475167134</v>
      </c>
    </row>
    <row r="1421" spans="1:9" ht="16" x14ac:dyDescent="0.2">
      <c r="A1421" s="6">
        <v>1420</v>
      </c>
      <c r="B1421" s="7">
        <v>44155</v>
      </c>
      <c r="C1421" s="6" t="s">
        <v>4</v>
      </c>
      <c r="D1421" s="45">
        <v>17817.080000000002</v>
      </c>
      <c r="E1421" s="45">
        <v>18773.23</v>
      </c>
      <c r="F1421" s="45">
        <v>17765.8</v>
      </c>
      <c r="G1421" s="45">
        <v>18621.310000000001</v>
      </c>
      <c r="H1421" s="45">
        <v>36992873940</v>
      </c>
      <c r="I1421" s="45">
        <v>345411881099</v>
      </c>
    </row>
    <row r="1422" spans="1:9" ht="16" x14ac:dyDescent="0.2">
      <c r="A1422" s="6">
        <v>1421</v>
      </c>
      <c r="B1422" s="7">
        <v>44156</v>
      </c>
      <c r="C1422" s="6" t="s">
        <v>5</v>
      </c>
      <c r="D1422" s="45">
        <v>18621.32</v>
      </c>
      <c r="E1422" s="45">
        <v>18936.62</v>
      </c>
      <c r="F1422" s="45">
        <v>18444.36</v>
      </c>
      <c r="G1422" s="45">
        <v>18642.23</v>
      </c>
      <c r="H1422" s="45">
        <v>39650210707</v>
      </c>
      <c r="I1422" s="45">
        <v>345819234185</v>
      </c>
    </row>
    <row r="1423" spans="1:9" ht="16" x14ac:dyDescent="0.2">
      <c r="A1423" s="6">
        <v>1422</v>
      </c>
      <c r="B1423" s="7">
        <v>44157</v>
      </c>
      <c r="C1423" s="6" t="s">
        <v>3</v>
      </c>
      <c r="D1423" s="45">
        <v>18642.23</v>
      </c>
      <c r="E1423" s="45">
        <v>18688.97</v>
      </c>
      <c r="F1423" s="45">
        <v>17671.38</v>
      </c>
      <c r="G1423" s="45">
        <v>18370</v>
      </c>
      <c r="H1423" s="45">
        <v>41280434226</v>
      </c>
      <c r="I1423" s="45">
        <v>340790183317</v>
      </c>
    </row>
    <row r="1424" spans="1:9" ht="16" x14ac:dyDescent="0.2">
      <c r="A1424" s="6">
        <v>1423</v>
      </c>
      <c r="B1424" s="7">
        <v>44158</v>
      </c>
      <c r="C1424" s="6" t="s">
        <v>1</v>
      </c>
      <c r="D1424" s="45">
        <v>18370.02</v>
      </c>
      <c r="E1424" s="45">
        <v>18711.43</v>
      </c>
      <c r="F1424" s="45">
        <v>18000.8</v>
      </c>
      <c r="G1424" s="45">
        <v>18364.12</v>
      </c>
      <c r="H1424" s="45">
        <v>42741112308</v>
      </c>
      <c r="I1424" s="45">
        <v>340698070308</v>
      </c>
    </row>
    <row r="1425" spans="1:9" ht="16" x14ac:dyDescent="0.2">
      <c r="A1425" s="6">
        <v>1424</v>
      </c>
      <c r="B1425" s="7">
        <v>44159</v>
      </c>
      <c r="C1425" s="6" t="s">
        <v>7</v>
      </c>
      <c r="D1425" s="45">
        <v>18365.009999999998</v>
      </c>
      <c r="E1425" s="45">
        <v>19348.27</v>
      </c>
      <c r="F1425" s="45">
        <v>18128.66</v>
      </c>
      <c r="G1425" s="45">
        <v>19107.46</v>
      </c>
      <c r="H1425" s="45">
        <v>51469565009</v>
      </c>
      <c r="I1425" s="45">
        <v>354504361032</v>
      </c>
    </row>
    <row r="1426" spans="1:9" ht="16" x14ac:dyDescent="0.2">
      <c r="A1426" s="6">
        <v>1425</v>
      </c>
      <c r="B1426" s="7">
        <v>44160</v>
      </c>
      <c r="C1426" s="6" t="s">
        <v>6</v>
      </c>
      <c r="D1426" s="45">
        <v>19104.41</v>
      </c>
      <c r="E1426" s="45">
        <v>19390.97</v>
      </c>
      <c r="F1426" s="45">
        <v>18581.150000000001</v>
      </c>
      <c r="G1426" s="45">
        <v>18732.12</v>
      </c>
      <c r="H1426" s="45">
        <v>43710357371</v>
      </c>
      <c r="I1426" s="45">
        <v>347558803507</v>
      </c>
    </row>
    <row r="1427" spans="1:9" ht="16" x14ac:dyDescent="0.2">
      <c r="A1427" s="6">
        <v>1426</v>
      </c>
      <c r="B1427" s="7">
        <v>44161</v>
      </c>
      <c r="C1427" s="6" t="s">
        <v>2</v>
      </c>
      <c r="D1427" s="45">
        <v>18729.84</v>
      </c>
      <c r="E1427" s="45">
        <v>18866.29</v>
      </c>
      <c r="F1427" s="45">
        <v>16351.03</v>
      </c>
      <c r="G1427" s="45">
        <v>17150.62</v>
      </c>
      <c r="H1427" s="45">
        <v>61396835737</v>
      </c>
      <c r="I1427" s="45">
        <v>318231964319</v>
      </c>
    </row>
    <row r="1428" spans="1:9" ht="16" x14ac:dyDescent="0.2">
      <c r="A1428" s="6">
        <v>1427</v>
      </c>
      <c r="B1428" s="7">
        <v>44162</v>
      </c>
      <c r="C1428" s="6" t="s">
        <v>4</v>
      </c>
      <c r="D1428" s="45">
        <v>17153.91</v>
      </c>
      <c r="E1428" s="45">
        <v>17445.02</v>
      </c>
      <c r="F1428" s="45">
        <v>16526.419999999998</v>
      </c>
      <c r="G1428" s="45">
        <v>17108.400000000001</v>
      </c>
      <c r="H1428" s="45">
        <v>38886494645</v>
      </c>
      <c r="I1428" s="45">
        <v>317464460530</v>
      </c>
    </row>
    <row r="1429" spans="1:9" ht="16" x14ac:dyDescent="0.2">
      <c r="A1429" s="6">
        <v>1428</v>
      </c>
      <c r="B1429" s="7">
        <v>44163</v>
      </c>
      <c r="C1429" s="6" t="s">
        <v>5</v>
      </c>
      <c r="D1429" s="45">
        <v>17112.93</v>
      </c>
      <c r="E1429" s="45">
        <v>17853.939999999999</v>
      </c>
      <c r="F1429" s="45">
        <v>16910.650000000001</v>
      </c>
      <c r="G1429" s="45">
        <v>17717.419999999998</v>
      </c>
      <c r="H1429" s="45">
        <v>32601040734</v>
      </c>
      <c r="I1429" s="45">
        <v>328782832212</v>
      </c>
    </row>
    <row r="1430" spans="1:9" ht="16" x14ac:dyDescent="0.2">
      <c r="A1430" s="6">
        <v>1429</v>
      </c>
      <c r="B1430" s="7">
        <v>44164</v>
      </c>
      <c r="C1430" s="6" t="s">
        <v>3</v>
      </c>
      <c r="D1430" s="45">
        <v>17719.63</v>
      </c>
      <c r="E1430" s="45">
        <v>18283.63</v>
      </c>
      <c r="F1430" s="45">
        <v>17559.12</v>
      </c>
      <c r="G1430" s="45">
        <v>18177.48</v>
      </c>
      <c r="H1430" s="45">
        <v>31133957704</v>
      </c>
      <c r="I1430" s="45">
        <v>337336592123</v>
      </c>
    </row>
    <row r="1431" spans="1:9" ht="16" x14ac:dyDescent="0.2">
      <c r="A1431" s="6">
        <v>1430</v>
      </c>
      <c r="B1431" s="7">
        <v>44165</v>
      </c>
      <c r="C1431" s="6" t="s">
        <v>1</v>
      </c>
      <c r="D1431" s="45">
        <v>18178.32</v>
      </c>
      <c r="E1431" s="45">
        <v>19749.259999999998</v>
      </c>
      <c r="F1431" s="45">
        <v>18178.32</v>
      </c>
      <c r="G1431" s="45">
        <v>19625.84</v>
      </c>
      <c r="H1431" s="45">
        <v>47728480399</v>
      </c>
      <c r="I1431" s="45">
        <v>364229729426</v>
      </c>
    </row>
    <row r="1432" spans="1:9" ht="16" x14ac:dyDescent="0.2">
      <c r="A1432" s="6">
        <v>1431</v>
      </c>
      <c r="B1432" s="7">
        <v>44166</v>
      </c>
      <c r="C1432" s="6" t="s">
        <v>7</v>
      </c>
      <c r="D1432" s="45">
        <v>19633.77</v>
      </c>
      <c r="E1432" s="45">
        <v>19845.98</v>
      </c>
      <c r="F1432" s="45">
        <v>18321.919999999998</v>
      </c>
      <c r="G1432" s="45">
        <v>18803</v>
      </c>
      <c r="H1432" s="45">
        <v>49633658712</v>
      </c>
      <c r="I1432" s="45">
        <v>348976597318</v>
      </c>
    </row>
    <row r="1433" spans="1:9" ht="16" x14ac:dyDescent="0.2">
      <c r="A1433" s="6">
        <v>1432</v>
      </c>
      <c r="B1433" s="7">
        <v>44167</v>
      </c>
      <c r="C1433" s="6" t="s">
        <v>6</v>
      </c>
      <c r="D1433" s="45">
        <v>18801.740000000002</v>
      </c>
      <c r="E1433" s="45">
        <v>19308.330000000002</v>
      </c>
      <c r="F1433" s="45">
        <v>18347.72</v>
      </c>
      <c r="G1433" s="45">
        <v>19201.09</v>
      </c>
      <c r="H1433" s="45">
        <v>37387697139</v>
      </c>
      <c r="I1433" s="45">
        <v>356381007571</v>
      </c>
    </row>
    <row r="1434" spans="1:9" ht="16" x14ac:dyDescent="0.2">
      <c r="A1434" s="6">
        <v>1433</v>
      </c>
      <c r="B1434" s="7">
        <v>44168</v>
      </c>
      <c r="C1434" s="6" t="s">
        <v>2</v>
      </c>
      <c r="D1434" s="45">
        <v>19205.93</v>
      </c>
      <c r="E1434" s="45">
        <v>19566.189999999999</v>
      </c>
      <c r="F1434" s="45">
        <v>18925.78</v>
      </c>
      <c r="G1434" s="45">
        <v>19445.400000000001</v>
      </c>
      <c r="H1434" s="45">
        <v>31930317405</v>
      </c>
      <c r="I1434" s="45">
        <v>360933936017</v>
      </c>
    </row>
    <row r="1435" spans="1:9" ht="16" x14ac:dyDescent="0.2">
      <c r="A1435" s="6">
        <v>1434</v>
      </c>
      <c r="B1435" s="7">
        <v>44169</v>
      </c>
      <c r="C1435" s="6" t="s">
        <v>4</v>
      </c>
      <c r="D1435" s="45">
        <v>19446.97</v>
      </c>
      <c r="E1435" s="45">
        <v>19511.400000000001</v>
      </c>
      <c r="F1435" s="45">
        <v>18697.189999999999</v>
      </c>
      <c r="G1435" s="45">
        <v>18699.77</v>
      </c>
      <c r="H1435" s="45">
        <v>33872388058</v>
      </c>
      <c r="I1435" s="45">
        <v>347111351136</v>
      </c>
    </row>
    <row r="1436" spans="1:9" ht="16" x14ac:dyDescent="0.2">
      <c r="A1436" s="6">
        <v>1435</v>
      </c>
      <c r="B1436" s="7">
        <v>44170</v>
      </c>
      <c r="C1436" s="6" t="s">
        <v>5</v>
      </c>
      <c r="D1436" s="45">
        <v>18698.39</v>
      </c>
      <c r="E1436" s="45">
        <v>19160.45</v>
      </c>
      <c r="F1436" s="45">
        <v>18590.189999999999</v>
      </c>
      <c r="G1436" s="45">
        <v>19154.23</v>
      </c>
      <c r="H1436" s="45">
        <v>27242455064</v>
      </c>
      <c r="I1436" s="45">
        <v>355563938256</v>
      </c>
    </row>
    <row r="1437" spans="1:9" ht="16" x14ac:dyDescent="0.2">
      <c r="A1437" s="6">
        <v>1436</v>
      </c>
      <c r="B1437" s="7">
        <v>44171</v>
      </c>
      <c r="C1437" s="6" t="s">
        <v>3</v>
      </c>
      <c r="D1437" s="45">
        <v>19154.18</v>
      </c>
      <c r="E1437" s="45">
        <v>19390.5</v>
      </c>
      <c r="F1437" s="45">
        <v>18897.89</v>
      </c>
      <c r="G1437" s="45">
        <v>19345.12</v>
      </c>
      <c r="H1437" s="45">
        <v>25293775714</v>
      </c>
      <c r="I1437" s="45">
        <v>359123541247</v>
      </c>
    </row>
    <row r="1438" spans="1:9" ht="16" x14ac:dyDescent="0.2">
      <c r="A1438" s="6">
        <v>1437</v>
      </c>
      <c r="B1438" s="7">
        <v>44172</v>
      </c>
      <c r="C1438" s="6" t="s">
        <v>1</v>
      </c>
      <c r="D1438" s="45">
        <v>19343.13</v>
      </c>
      <c r="E1438" s="45">
        <v>19411.830000000002</v>
      </c>
      <c r="F1438" s="45">
        <v>18931.14</v>
      </c>
      <c r="G1438" s="45">
        <v>19191.63</v>
      </c>
      <c r="H1438" s="45">
        <v>26896357742</v>
      </c>
      <c r="I1438" s="45">
        <v>356293229783</v>
      </c>
    </row>
    <row r="1439" spans="1:9" ht="16" x14ac:dyDescent="0.2">
      <c r="A1439" s="6">
        <v>1438</v>
      </c>
      <c r="B1439" s="7">
        <v>44173</v>
      </c>
      <c r="C1439" s="6" t="s">
        <v>7</v>
      </c>
      <c r="D1439" s="45">
        <v>19191.53</v>
      </c>
      <c r="E1439" s="45">
        <v>19283.48</v>
      </c>
      <c r="F1439" s="45">
        <v>18269.95</v>
      </c>
      <c r="G1439" s="45">
        <v>18321.14</v>
      </c>
      <c r="H1439" s="45">
        <v>31692288756</v>
      </c>
      <c r="I1439" s="45">
        <v>340148764252</v>
      </c>
    </row>
    <row r="1440" spans="1:9" ht="16" x14ac:dyDescent="0.2">
      <c r="A1440" s="6">
        <v>1439</v>
      </c>
      <c r="B1440" s="7">
        <v>44174</v>
      </c>
      <c r="C1440" s="6" t="s">
        <v>6</v>
      </c>
      <c r="D1440" s="45">
        <v>18320.88</v>
      </c>
      <c r="E1440" s="45">
        <v>18626.29</v>
      </c>
      <c r="F1440" s="45">
        <v>17935.55</v>
      </c>
      <c r="G1440" s="45">
        <v>18553.919999999998</v>
      </c>
      <c r="H1440" s="45">
        <v>34420373071</v>
      </c>
      <c r="I1440" s="45">
        <v>344486483494</v>
      </c>
    </row>
    <row r="1441" spans="1:9" ht="16" x14ac:dyDescent="0.2">
      <c r="A1441" s="6">
        <v>1440</v>
      </c>
      <c r="B1441" s="7">
        <v>44175</v>
      </c>
      <c r="C1441" s="6" t="s">
        <v>2</v>
      </c>
      <c r="D1441" s="45">
        <v>18553.3</v>
      </c>
      <c r="E1441" s="45">
        <v>18553.3</v>
      </c>
      <c r="F1441" s="45">
        <v>17957.07</v>
      </c>
      <c r="G1441" s="45">
        <v>18264.990000000002</v>
      </c>
      <c r="H1441" s="45">
        <v>25547132265</v>
      </c>
      <c r="I1441" s="45">
        <v>339136939586</v>
      </c>
    </row>
    <row r="1442" spans="1:9" ht="16" x14ac:dyDescent="0.2">
      <c r="A1442" s="6">
        <v>1441</v>
      </c>
      <c r="B1442" s="7">
        <v>44176</v>
      </c>
      <c r="C1442" s="6" t="s">
        <v>4</v>
      </c>
      <c r="D1442" s="45">
        <v>18263.93</v>
      </c>
      <c r="E1442" s="45">
        <v>18268.45</v>
      </c>
      <c r="F1442" s="45">
        <v>17619.53</v>
      </c>
      <c r="G1442" s="45">
        <v>18058.900000000001</v>
      </c>
      <c r="H1442" s="45">
        <v>27919640985</v>
      </c>
      <c r="I1442" s="45">
        <v>335326168919</v>
      </c>
    </row>
    <row r="1443" spans="1:9" ht="16" x14ac:dyDescent="0.2">
      <c r="A1443" s="6">
        <v>1442</v>
      </c>
      <c r="B1443" s="7">
        <v>44177</v>
      </c>
      <c r="C1443" s="6" t="s">
        <v>5</v>
      </c>
      <c r="D1443" s="45">
        <v>18051.32</v>
      </c>
      <c r="E1443" s="45">
        <v>18919.55</v>
      </c>
      <c r="F1443" s="45">
        <v>18046.04</v>
      </c>
      <c r="G1443" s="45">
        <v>18803.66</v>
      </c>
      <c r="H1443" s="45">
        <v>21752580802</v>
      </c>
      <c r="I1443" s="45">
        <v>349170613899</v>
      </c>
    </row>
    <row r="1444" spans="1:9" ht="16" x14ac:dyDescent="0.2">
      <c r="A1444" s="6">
        <v>1443</v>
      </c>
      <c r="B1444" s="7">
        <v>44178</v>
      </c>
      <c r="C1444" s="6" t="s">
        <v>3</v>
      </c>
      <c r="D1444" s="45">
        <v>18806.77</v>
      </c>
      <c r="E1444" s="45">
        <v>19381.54</v>
      </c>
      <c r="F1444" s="45">
        <v>18734.330000000002</v>
      </c>
      <c r="G1444" s="45">
        <v>19142.38</v>
      </c>
      <c r="H1444" s="45">
        <v>25450468637</v>
      </c>
      <c r="I1444" s="45">
        <v>355479173806</v>
      </c>
    </row>
    <row r="1445" spans="1:9" ht="16" x14ac:dyDescent="0.2">
      <c r="A1445" s="6">
        <v>1444</v>
      </c>
      <c r="B1445" s="7">
        <v>44179</v>
      </c>
      <c r="C1445" s="6" t="s">
        <v>1</v>
      </c>
      <c r="D1445" s="45">
        <v>19144.490000000002</v>
      </c>
      <c r="E1445" s="45">
        <v>19305.099999999999</v>
      </c>
      <c r="F1445" s="45">
        <v>19012.71</v>
      </c>
      <c r="G1445" s="45">
        <v>19246.64</v>
      </c>
      <c r="H1445" s="45">
        <v>22473997681</v>
      </c>
      <c r="I1445" s="45">
        <v>357432550020</v>
      </c>
    </row>
    <row r="1446" spans="1:9" ht="16" x14ac:dyDescent="0.2">
      <c r="A1446" s="6">
        <v>1445</v>
      </c>
      <c r="B1446" s="7">
        <v>44180</v>
      </c>
      <c r="C1446" s="6" t="s">
        <v>7</v>
      </c>
      <c r="D1446" s="45">
        <v>19246.919999999998</v>
      </c>
      <c r="E1446" s="45">
        <v>19525.009999999998</v>
      </c>
      <c r="F1446" s="45">
        <v>19079.84</v>
      </c>
      <c r="G1446" s="45">
        <v>19417.080000000002</v>
      </c>
      <c r="H1446" s="45">
        <v>26741982541</v>
      </c>
      <c r="I1446" s="45">
        <v>360614771027</v>
      </c>
    </row>
    <row r="1447" spans="1:9" ht="16" x14ac:dyDescent="0.2">
      <c r="A1447" s="6">
        <v>1446</v>
      </c>
      <c r="B1447" s="7">
        <v>44181</v>
      </c>
      <c r="C1447" s="6" t="s">
        <v>6</v>
      </c>
      <c r="D1447" s="45">
        <v>19418.82</v>
      </c>
      <c r="E1447" s="45">
        <v>21458.91</v>
      </c>
      <c r="F1447" s="45">
        <v>19298.32</v>
      </c>
      <c r="G1447" s="45">
        <v>21310.6</v>
      </c>
      <c r="H1447" s="45">
        <v>44409011479</v>
      </c>
      <c r="I1447" s="45">
        <v>395799863746</v>
      </c>
    </row>
    <row r="1448" spans="1:9" ht="16" x14ac:dyDescent="0.2">
      <c r="A1448" s="6">
        <v>1447</v>
      </c>
      <c r="B1448" s="7">
        <v>44182</v>
      </c>
      <c r="C1448" s="6" t="s">
        <v>2</v>
      </c>
      <c r="D1448" s="45">
        <v>21308.35</v>
      </c>
      <c r="E1448" s="45">
        <v>23642.66</v>
      </c>
      <c r="F1448" s="45">
        <v>21234.68</v>
      </c>
      <c r="G1448" s="45">
        <v>22805.16</v>
      </c>
      <c r="H1448" s="45">
        <v>71378606374</v>
      </c>
      <c r="I1448" s="45">
        <v>423576934966</v>
      </c>
    </row>
    <row r="1449" spans="1:9" ht="16" x14ac:dyDescent="0.2">
      <c r="A1449" s="6">
        <v>1448</v>
      </c>
      <c r="B1449" s="7">
        <v>44183</v>
      </c>
      <c r="C1449" s="6" t="s">
        <v>4</v>
      </c>
      <c r="D1449" s="45">
        <v>22806.799999999999</v>
      </c>
      <c r="E1449" s="45">
        <v>23238.6</v>
      </c>
      <c r="F1449" s="45">
        <v>22399.81</v>
      </c>
      <c r="G1449" s="45">
        <v>23137.96</v>
      </c>
      <c r="H1449" s="45">
        <v>40387896275</v>
      </c>
      <c r="I1449" s="45">
        <v>429781092528</v>
      </c>
    </row>
    <row r="1450" spans="1:9" ht="16" x14ac:dyDescent="0.2">
      <c r="A1450" s="6">
        <v>1449</v>
      </c>
      <c r="B1450" s="7">
        <v>44184</v>
      </c>
      <c r="C1450" s="6" t="s">
        <v>5</v>
      </c>
      <c r="D1450" s="45">
        <v>23132.87</v>
      </c>
      <c r="E1450" s="45">
        <v>24085.86</v>
      </c>
      <c r="F1450" s="45">
        <v>22826.47</v>
      </c>
      <c r="G1450" s="45">
        <v>23869.83</v>
      </c>
      <c r="H1450" s="45">
        <v>38487546580</v>
      </c>
      <c r="I1450" s="45">
        <v>443399267277</v>
      </c>
    </row>
    <row r="1451" spans="1:9" ht="16" x14ac:dyDescent="0.2">
      <c r="A1451" s="6">
        <v>1450</v>
      </c>
      <c r="B1451" s="7">
        <v>44185</v>
      </c>
      <c r="C1451" s="6" t="s">
        <v>3</v>
      </c>
      <c r="D1451" s="45">
        <v>23861.77</v>
      </c>
      <c r="E1451" s="45">
        <v>24209.66</v>
      </c>
      <c r="F1451" s="45">
        <v>23147.71</v>
      </c>
      <c r="G1451" s="45">
        <v>23477.3</v>
      </c>
      <c r="H1451" s="45">
        <v>37844228422</v>
      </c>
      <c r="I1451" s="45">
        <v>436129331482</v>
      </c>
    </row>
    <row r="1452" spans="1:9" ht="16" x14ac:dyDescent="0.2">
      <c r="A1452" s="6">
        <v>1451</v>
      </c>
      <c r="B1452" s="7">
        <v>44186</v>
      </c>
      <c r="C1452" s="6" t="s">
        <v>1</v>
      </c>
      <c r="D1452" s="45">
        <v>23474.46</v>
      </c>
      <c r="E1452" s="45">
        <v>24059.98</v>
      </c>
      <c r="F1452" s="45">
        <v>22159.37</v>
      </c>
      <c r="G1452" s="45">
        <v>22803.08</v>
      </c>
      <c r="H1452" s="45">
        <v>45852713981</v>
      </c>
      <c r="I1452" s="45">
        <v>423625088584</v>
      </c>
    </row>
    <row r="1453" spans="1:9" ht="16" x14ac:dyDescent="0.2">
      <c r="A1453" s="6">
        <v>1452</v>
      </c>
      <c r="B1453" s="7">
        <v>44187</v>
      </c>
      <c r="C1453" s="6" t="s">
        <v>7</v>
      </c>
      <c r="D1453" s="45">
        <v>22794.04</v>
      </c>
      <c r="E1453" s="45">
        <v>23789.9</v>
      </c>
      <c r="F1453" s="45">
        <v>22430.6</v>
      </c>
      <c r="G1453" s="45">
        <v>23783.03</v>
      </c>
      <c r="H1453" s="45">
        <v>44171632681</v>
      </c>
      <c r="I1453" s="45">
        <v>441850902134</v>
      </c>
    </row>
    <row r="1454" spans="1:9" ht="16" x14ac:dyDescent="0.2">
      <c r="A1454" s="6">
        <v>1453</v>
      </c>
      <c r="B1454" s="7">
        <v>44188</v>
      </c>
      <c r="C1454" s="6" t="s">
        <v>6</v>
      </c>
      <c r="D1454" s="45">
        <v>23781.97</v>
      </c>
      <c r="E1454" s="45">
        <v>24024.49</v>
      </c>
      <c r="F1454" s="45">
        <v>22802.65</v>
      </c>
      <c r="G1454" s="45">
        <v>23241.34</v>
      </c>
      <c r="H1454" s="45">
        <v>51146161904</v>
      </c>
      <c r="I1454" s="45">
        <v>431808778580</v>
      </c>
    </row>
    <row r="1455" spans="1:9" ht="16" x14ac:dyDescent="0.2">
      <c r="A1455" s="6">
        <v>1454</v>
      </c>
      <c r="B1455" s="7">
        <v>44189</v>
      </c>
      <c r="C1455" s="6" t="s">
        <v>2</v>
      </c>
      <c r="D1455" s="45">
        <v>23240.2</v>
      </c>
      <c r="E1455" s="45">
        <v>23768.34</v>
      </c>
      <c r="F1455" s="45">
        <v>22777.599999999999</v>
      </c>
      <c r="G1455" s="45">
        <v>23735.95</v>
      </c>
      <c r="H1455" s="45">
        <v>41080759713</v>
      </c>
      <c r="I1455" s="45">
        <v>441017197764</v>
      </c>
    </row>
    <row r="1456" spans="1:9" ht="16" x14ac:dyDescent="0.2">
      <c r="A1456" s="6">
        <v>1455</v>
      </c>
      <c r="B1456" s="7">
        <v>44190</v>
      </c>
      <c r="C1456" s="6" t="s">
        <v>4</v>
      </c>
      <c r="D1456" s="45">
        <v>23733.57</v>
      </c>
      <c r="E1456" s="45">
        <v>24710.1</v>
      </c>
      <c r="F1456" s="45">
        <v>23463.67</v>
      </c>
      <c r="G1456" s="45">
        <v>24664.79</v>
      </c>
      <c r="H1456" s="45">
        <v>42068395846</v>
      </c>
      <c r="I1456" s="45">
        <v>458297232692</v>
      </c>
    </row>
    <row r="1457" spans="1:9" ht="16" x14ac:dyDescent="0.2">
      <c r="A1457" s="6">
        <v>1456</v>
      </c>
      <c r="B1457" s="7">
        <v>44191</v>
      </c>
      <c r="C1457" s="6" t="s">
        <v>5</v>
      </c>
      <c r="D1457" s="45">
        <v>24677.02</v>
      </c>
      <c r="E1457" s="45">
        <v>26718.07</v>
      </c>
      <c r="F1457" s="45">
        <v>24522.69</v>
      </c>
      <c r="G1457" s="45">
        <v>26437.040000000001</v>
      </c>
      <c r="H1457" s="45">
        <v>48332647295</v>
      </c>
      <c r="I1457" s="45">
        <v>491250863157</v>
      </c>
    </row>
    <row r="1458" spans="1:9" ht="16" x14ac:dyDescent="0.2">
      <c r="A1458" s="6">
        <v>1457</v>
      </c>
      <c r="B1458" s="7">
        <v>44192</v>
      </c>
      <c r="C1458" s="6" t="s">
        <v>3</v>
      </c>
      <c r="D1458" s="45">
        <v>26439.37</v>
      </c>
      <c r="E1458" s="45">
        <v>28288.84</v>
      </c>
      <c r="F1458" s="45">
        <v>25922.77</v>
      </c>
      <c r="G1458" s="45">
        <v>26272.29</v>
      </c>
      <c r="H1458" s="45">
        <v>66479895605</v>
      </c>
      <c r="I1458" s="45">
        <v>488213268382</v>
      </c>
    </row>
    <row r="1459" spans="1:9" ht="16" x14ac:dyDescent="0.2">
      <c r="A1459" s="6">
        <v>1458</v>
      </c>
      <c r="B1459" s="7">
        <v>44193</v>
      </c>
      <c r="C1459" s="6" t="s">
        <v>1</v>
      </c>
      <c r="D1459" s="45">
        <v>26280.82</v>
      </c>
      <c r="E1459" s="45">
        <v>27389.11</v>
      </c>
      <c r="F1459" s="45">
        <v>26207.64</v>
      </c>
      <c r="G1459" s="45">
        <v>27084.81</v>
      </c>
      <c r="H1459" s="45">
        <v>49056742893</v>
      </c>
      <c r="I1459" s="45">
        <v>503339329917</v>
      </c>
    </row>
    <row r="1460" spans="1:9" ht="16" x14ac:dyDescent="0.2">
      <c r="A1460" s="6">
        <v>1459</v>
      </c>
      <c r="B1460" s="7">
        <v>44194</v>
      </c>
      <c r="C1460" s="6" t="s">
        <v>7</v>
      </c>
      <c r="D1460" s="45">
        <v>27081.81</v>
      </c>
      <c r="E1460" s="45">
        <v>27370.720000000001</v>
      </c>
      <c r="F1460" s="45">
        <v>25987.3</v>
      </c>
      <c r="G1460" s="45">
        <v>27362.44</v>
      </c>
      <c r="H1460" s="45">
        <v>45265946774</v>
      </c>
      <c r="I1460" s="45">
        <v>508523687097</v>
      </c>
    </row>
    <row r="1461" spans="1:9" ht="16" x14ac:dyDescent="0.2">
      <c r="A1461" s="6">
        <v>1460</v>
      </c>
      <c r="B1461" s="7">
        <v>44195</v>
      </c>
      <c r="C1461" s="6" t="s">
        <v>6</v>
      </c>
      <c r="D1461" s="45">
        <v>27360.09</v>
      </c>
      <c r="E1461" s="45">
        <v>28937.74</v>
      </c>
      <c r="F1461" s="45">
        <v>27360.09</v>
      </c>
      <c r="G1461" s="45">
        <v>28840.95</v>
      </c>
      <c r="H1461" s="45">
        <v>51287442704</v>
      </c>
      <c r="I1461" s="45">
        <v>536033807161</v>
      </c>
    </row>
    <row r="1462" spans="1:9" ht="16" x14ac:dyDescent="0.2">
      <c r="A1462" s="6">
        <v>1461</v>
      </c>
      <c r="B1462" s="7">
        <v>44196</v>
      </c>
      <c r="C1462" s="6" t="s">
        <v>2</v>
      </c>
      <c r="D1462" s="45">
        <v>28841.57</v>
      </c>
      <c r="E1462" s="45">
        <v>29244.880000000001</v>
      </c>
      <c r="F1462" s="45">
        <v>28201.99</v>
      </c>
      <c r="G1462" s="45">
        <v>29001.72</v>
      </c>
      <c r="H1462" s="45">
        <v>46754964848</v>
      </c>
      <c r="I1462" s="45">
        <v>539051138108</v>
      </c>
    </row>
    <row r="1463" spans="1:9" ht="16" x14ac:dyDescent="0.2">
      <c r="A1463" s="6">
        <v>1462</v>
      </c>
      <c r="B1463" s="7">
        <v>44197</v>
      </c>
      <c r="C1463" s="6" t="s">
        <v>4</v>
      </c>
      <c r="D1463" s="45">
        <v>28994.01</v>
      </c>
      <c r="E1463" s="45">
        <v>29600.63</v>
      </c>
      <c r="F1463" s="45">
        <v>28803.59</v>
      </c>
      <c r="G1463" s="45">
        <v>29374.15</v>
      </c>
      <c r="H1463" s="45">
        <v>40730301359</v>
      </c>
      <c r="I1463" s="45">
        <v>546001594838</v>
      </c>
    </row>
    <row r="1464" spans="1:9" ht="16" x14ac:dyDescent="0.2">
      <c r="A1464" s="6">
        <v>1463</v>
      </c>
      <c r="B1464" s="7">
        <v>44198</v>
      </c>
      <c r="C1464" s="6" t="s">
        <v>5</v>
      </c>
      <c r="D1464" s="45">
        <v>29376.46</v>
      </c>
      <c r="E1464" s="45">
        <v>33155.120000000003</v>
      </c>
      <c r="F1464" s="45">
        <v>29091.18</v>
      </c>
      <c r="G1464" s="45">
        <v>32127.27</v>
      </c>
      <c r="H1464" s="45">
        <v>67865420765</v>
      </c>
      <c r="I1464" s="45">
        <v>597205944669</v>
      </c>
    </row>
    <row r="1465" spans="1:9" ht="16" x14ac:dyDescent="0.2">
      <c r="A1465" s="6">
        <v>1464</v>
      </c>
      <c r="B1465" s="7">
        <v>44199</v>
      </c>
      <c r="C1465" s="6" t="s">
        <v>3</v>
      </c>
      <c r="D1465" s="45">
        <v>32129.41</v>
      </c>
      <c r="E1465" s="45">
        <v>34608.559999999998</v>
      </c>
      <c r="F1465" s="45">
        <v>32052.32</v>
      </c>
      <c r="G1465" s="45">
        <v>32782.019999999997</v>
      </c>
      <c r="H1465" s="45">
        <v>78665235202</v>
      </c>
      <c r="I1465" s="45">
        <v>609409213147</v>
      </c>
    </row>
    <row r="1466" spans="1:9" ht="16" x14ac:dyDescent="0.2">
      <c r="A1466" s="6">
        <v>1465</v>
      </c>
      <c r="B1466" s="7">
        <v>44200</v>
      </c>
      <c r="C1466" s="6" t="s">
        <v>1</v>
      </c>
      <c r="D1466" s="45">
        <v>32810.949999999997</v>
      </c>
      <c r="E1466" s="45">
        <v>33440.22</v>
      </c>
      <c r="F1466" s="45">
        <v>28722.76</v>
      </c>
      <c r="G1466" s="45">
        <v>31971.91</v>
      </c>
      <c r="H1466" s="45">
        <v>81163475344</v>
      </c>
      <c r="I1466" s="45">
        <v>594384025391</v>
      </c>
    </row>
    <row r="1467" spans="1:9" ht="16" x14ac:dyDescent="0.2">
      <c r="A1467" s="6">
        <v>1466</v>
      </c>
      <c r="B1467" s="7">
        <v>44201</v>
      </c>
      <c r="C1467" s="6" t="s">
        <v>7</v>
      </c>
      <c r="D1467" s="45">
        <v>31977.040000000001</v>
      </c>
      <c r="E1467" s="45">
        <v>34437.589999999997</v>
      </c>
      <c r="F1467" s="45">
        <v>30221.19</v>
      </c>
      <c r="G1467" s="45">
        <v>33992.43</v>
      </c>
      <c r="H1467" s="45">
        <v>67547324782</v>
      </c>
      <c r="I1467" s="45">
        <v>631980005970</v>
      </c>
    </row>
    <row r="1468" spans="1:9" ht="16" x14ac:dyDescent="0.2">
      <c r="A1468" s="6">
        <v>1467</v>
      </c>
      <c r="B1468" s="7">
        <v>44202</v>
      </c>
      <c r="C1468" s="6" t="s">
        <v>6</v>
      </c>
      <c r="D1468" s="45">
        <v>34013.61</v>
      </c>
      <c r="E1468" s="45">
        <v>36879.699999999997</v>
      </c>
      <c r="F1468" s="45">
        <v>33514.03</v>
      </c>
      <c r="G1468" s="45">
        <v>36824.36</v>
      </c>
      <c r="H1468" s="45">
        <v>75289433811</v>
      </c>
      <c r="I1468" s="45">
        <v>684671246324</v>
      </c>
    </row>
    <row r="1469" spans="1:9" ht="16" x14ac:dyDescent="0.2">
      <c r="A1469" s="6">
        <v>1468</v>
      </c>
      <c r="B1469" s="7">
        <v>44203</v>
      </c>
      <c r="C1469" s="6" t="s">
        <v>2</v>
      </c>
      <c r="D1469" s="45">
        <v>36833.870000000003</v>
      </c>
      <c r="E1469" s="45">
        <v>40180.370000000003</v>
      </c>
      <c r="F1469" s="45">
        <v>36491.19</v>
      </c>
      <c r="G1469" s="45">
        <v>39371.040000000001</v>
      </c>
      <c r="H1469" s="45">
        <v>84762141031</v>
      </c>
      <c r="I1469" s="45">
        <v>732062681138</v>
      </c>
    </row>
    <row r="1470" spans="1:9" ht="16" x14ac:dyDescent="0.2">
      <c r="A1470" s="6">
        <v>1469</v>
      </c>
      <c r="B1470" s="7">
        <v>44204</v>
      </c>
      <c r="C1470" s="6" t="s">
        <v>4</v>
      </c>
      <c r="D1470" s="45">
        <v>39381.769999999997</v>
      </c>
      <c r="E1470" s="45">
        <v>41946.74</v>
      </c>
      <c r="F1470" s="45">
        <v>36838.639999999999</v>
      </c>
      <c r="G1470" s="45">
        <v>40797.61</v>
      </c>
      <c r="H1470" s="45">
        <v>88107519480</v>
      </c>
      <c r="I1470" s="45">
        <v>758625941267</v>
      </c>
    </row>
    <row r="1471" spans="1:9" ht="16" x14ac:dyDescent="0.2">
      <c r="A1471" s="6">
        <v>1470</v>
      </c>
      <c r="B1471" s="7">
        <v>44205</v>
      </c>
      <c r="C1471" s="6" t="s">
        <v>5</v>
      </c>
      <c r="D1471" s="45">
        <v>40788.639999999999</v>
      </c>
      <c r="E1471" s="45">
        <v>41436.35</v>
      </c>
      <c r="F1471" s="45">
        <v>38980.879999999997</v>
      </c>
      <c r="G1471" s="45">
        <v>40254.550000000003</v>
      </c>
      <c r="H1471" s="45">
        <v>61984162837</v>
      </c>
      <c r="I1471" s="45">
        <v>748563483043</v>
      </c>
    </row>
    <row r="1472" spans="1:9" ht="16" x14ac:dyDescent="0.2">
      <c r="A1472" s="6">
        <v>1471</v>
      </c>
      <c r="B1472" s="7">
        <v>44206</v>
      </c>
      <c r="C1472" s="6" t="s">
        <v>3</v>
      </c>
      <c r="D1472" s="45">
        <v>40254.22</v>
      </c>
      <c r="E1472" s="45">
        <v>41420.19</v>
      </c>
      <c r="F1472" s="45">
        <v>35984.629999999997</v>
      </c>
      <c r="G1472" s="45">
        <v>38356.44</v>
      </c>
      <c r="H1472" s="45">
        <v>79980747690</v>
      </c>
      <c r="I1472" s="45">
        <v>713304617761</v>
      </c>
    </row>
    <row r="1473" spans="1:9" ht="16" x14ac:dyDescent="0.2">
      <c r="A1473" s="6">
        <v>1472</v>
      </c>
      <c r="B1473" s="7">
        <v>44207</v>
      </c>
      <c r="C1473" s="6" t="s">
        <v>1</v>
      </c>
      <c r="D1473" s="45">
        <v>38346.53</v>
      </c>
      <c r="E1473" s="45">
        <v>38346.53</v>
      </c>
      <c r="F1473" s="45">
        <v>30549.599999999999</v>
      </c>
      <c r="G1473" s="45">
        <v>35566.660000000003</v>
      </c>
      <c r="H1473" s="45">
        <v>123320567399</v>
      </c>
      <c r="I1473" s="45">
        <v>661457321418</v>
      </c>
    </row>
    <row r="1474" spans="1:9" ht="16" x14ac:dyDescent="0.2">
      <c r="A1474" s="6">
        <v>1473</v>
      </c>
      <c r="B1474" s="7">
        <v>44208</v>
      </c>
      <c r="C1474" s="6" t="s">
        <v>7</v>
      </c>
      <c r="D1474" s="45">
        <v>35516.36</v>
      </c>
      <c r="E1474" s="45">
        <v>36568.53</v>
      </c>
      <c r="F1474" s="45">
        <v>32697.98</v>
      </c>
      <c r="G1474" s="45">
        <v>33922.959999999999</v>
      </c>
      <c r="H1474" s="45">
        <v>74773277909</v>
      </c>
      <c r="I1474" s="45">
        <v>630920422745</v>
      </c>
    </row>
    <row r="1475" spans="1:9" ht="16" x14ac:dyDescent="0.2">
      <c r="A1475" s="6">
        <v>1474</v>
      </c>
      <c r="B1475" s="7">
        <v>44209</v>
      </c>
      <c r="C1475" s="6" t="s">
        <v>6</v>
      </c>
      <c r="D1475" s="45">
        <v>33915.120000000003</v>
      </c>
      <c r="E1475" s="45">
        <v>37599.96</v>
      </c>
      <c r="F1475" s="45">
        <v>32584.67</v>
      </c>
      <c r="G1475" s="45">
        <v>37316.36</v>
      </c>
      <c r="H1475" s="45">
        <v>69364315979</v>
      </c>
      <c r="I1475" s="45">
        <v>694069582194</v>
      </c>
    </row>
    <row r="1476" spans="1:9" ht="16" x14ac:dyDescent="0.2">
      <c r="A1476" s="6">
        <v>1475</v>
      </c>
      <c r="B1476" s="7">
        <v>44210</v>
      </c>
      <c r="C1476" s="6" t="s">
        <v>2</v>
      </c>
      <c r="D1476" s="45">
        <v>37325.11</v>
      </c>
      <c r="E1476" s="45">
        <v>39966.410000000003</v>
      </c>
      <c r="F1476" s="45">
        <v>36868.559999999998</v>
      </c>
      <c r="G1476" s="45">
        <v>39187.33</v>
      </c>
      <c r="H1476" s="45">
        <v>63615990033</v>
      </c>
      <c r="I1476" s="45">
        <v>728904366964</v>
      </c>
    </row>
    <row r="1477" spans="1:9" ht="16" x14ac:dyDescent="0.2">
      <c r="A1477" s="6">
        <v>1476</v>
      </c>
      <c r="B1477" s="7">
        <v>44211</v>
      </c>
      <c r="C1477" s="6" t="s">
        <v>4</v>
      </c>
      <c r="D1477" s="45">
        <v>39156.71</v>
      </c>
      <c r="E1477" s="45">
        <v>39577.71</v>
      </c>
      <c r="F1477" s="45">
        <v>34659.589999999997</v>
      </c>
      <c r="G1477" s="45">
        <v>36825.370000000003</v>
      </c>
      <c r="H1477" s="45">
        <v>67760757881</v>
      </c>
      <c r="I1477" s="45">
        <v>685005864471</v>
      </c>
    </row>
    <row r="1478" spans="1:9" ht="16" x14ac:dyDescent="0.2">
      <c r="A1478" s="6">
        <v>1477</v>
      </c>
      <c r="B1478" s="7">
        <v>44212</v>
      </c>
      <c r="C1478" s="6" t="s">
        <v>5</v>
      </c>
      <c r="D1478" s="45">
        <v>36821.65</v>
      </c>
      <c r="E1478" s="45">
        <v>37864.370000000003</v>
      </c>
      <c r="F1478" s="45">
        <v>35633.550000000003</v>
      </c>
      <c r="G1478" s="45">
        <v>36178.14</v>
      </c>
      <c r="H1478" s="45">
        <v>57706187875</v>
      </c>
      <c r="I1478" s="45">
        <v>673000645231</v>
      </c>
    </row>
    <row r="1479" spans="1:9" ht="16" x14ac:dyDescent="0.2">
      <c r="A1479" s="6">
        <v>1478</v>
      </c>
      <c r="B1479" s="7">
        <v>44213</v>
      </c>
      <c r="C1479" s="6" t="s">
        <v>3</v>
      </c>
      <c r="D1479" s="45">
        <v>36163.65</v>
      </c>
      <c r="E1479" s="45">
        <v>36722.35</v>
      </c>
      <c r="F1479" s="45">
        <v>34069.32</v>
      </c>
      <c r="G1479" s="45">
        <v>35791.279999999999</v>
      </c>
      <c r="H1479" s="45">
        <v>52359854336</v>
      </c>
      <c r="I1479" s="45">
        <v>665831621391</v>
      </c>
    </row>
    <row r="1480" spans="1:9" ht="16" x14ac:dyDescent="0.2">
      <c r="A1480" s="6">
        <v>1479</v>
      </c>
      <c r="B1480" s="7">
        <v>44214</v>
      </c>
      <c r="C1480" s="6" t="s">
        <v>1</v>
      </c>
      <c r="D1480" s="45">
        <v>35792.239999999998</v>
      </c>
      <c r="E1480" s="45">
        <v>37299.29</v>
      </c>
      <c r="F1480" s="45">
        <v>34883.839999999997</v>
      </c>
      <c r="G1480" s="45">
        <v>36630.080000000002</v>
      </c>
      <c r="H1480" s="45">
        <v>49511702429</v>
      </c>
      <c r="I1480" s="45">
        <v>681470030572</v>
      </c>
    </row>
    <row r="1481" spans="1:9" ht="16" x14ac:dyDescent="0.2">
      <c r="A1481" s="6">
        <v>1480</v>
      </c>
      <c r="B1481" s="7">
        <v>44215</v>
      </c>
      <c r="C1481" s="6" t="s">
        <v>7</v>
      </c>
      <c r="D1481" s="45">
        <v>36642.230000000003</v>
      </c>
      <c r="E1481" s="45">
        <v>37755.89</v>
      </c>
      <c r="F1481" s="45">
        <v>36069.81</v>
      </c>
      <c r="G1481" s="45">
        <v>36069.81</v>
      </c>
      <c r="H1481" s="45">
        <v>57244195486</v>
      </c>
      <c r="I1481" s="45">
        <v>671081200700</v>
      </c>
    </row>
    <row r="1482" spans="1:9" ht="16" x14ac:dyDescent="0.2">
      <c r="A1482" s="6">
        <v>1481</v>
      </c>
      <c r="B1482" s="7">
        <v>44216</v>
      </c>
      <c r="C1482" s="6" t="s">
        <v>6</v>
      </c>
      <c r="D1482" s="45">
        <v>36050.11</v>
      </c>
      <c r="E1482" s="45">
        <v>36378.33</v>
      </c>
      <c r="F1482" s="45">
        <v>33570.480000000003</v>
      </c>
      <c r="G1482" s="45">
        <v>35547.75</v>
      </c>
      <c r="H1482" s="45">
        <v>66834573161</v>
      </c>
      <c r="I1482" s="45">
        <v>661400102161</v>
      </c>
    </row>
    <row r="1483" spans="1:9" ht="16" x14ac:dyDescent="0.2">
      <c r="A1483" s="6">
        <v>1482</v>
      </c>
      <c r="B1483" s="7">
        <v>44217</v>
      </c>
      <c r="C1483" s="6" t="s">
        <v>2</v>
      </c>
      <c r="D1483" s="45">
        <v>35549.4</v>
      </c>
      <c r="E1483" s="45">
        <v>35552.68</v>
      </c>
      <c r="F1483" s="45">
        <v>30250.75</v>
      </c>
      <c r="G1483" s="45">
        <v>30825.7</v>
      </c>
      <c r="H1483" s="45">
        <v>75643067688</v>
      </c>
      <c r="I1483" s="45">
        <v>573565664943</v>
      </c>
    </row>
    <row r="1484" spans="1:9" ht="16" x14ac:dyDescent="0.2">
      <c r="A1484" s="6">
        <v>1483</v>
      </c>
      <c r="B1484" s="7">
        <v>44218</v>
      </c>
      <c r="C1484" s="6" t="s">
        <v>4</v>
      </c>
      <c r="D1484" s="45">
        <v>30817.63</v>
      </c>
      <c r="E1484" s="45">
        <v>33811.85</v>
      </c>
      <c r="F1484" s="45">
        <v>28953.37</v>
      </c>
      <c r="G1484" s="45">
        <v>33005.760000000002</v>
      </c>
      <c r="H1484" s="45">
        <v>77207272511</v>
      </c>
      <c r="I1484" s="45">
        <v>614160521492</v>
      </c>
    </row>
    <row r="1485" spans="1:9" ht="16" x14ac:dyDescent="0.2">
      <c r="A1485" s="6">
        <v>1484</v>
      </c>
      <c r="B1485" s="7">
        <v>44219</v>
      </c>
      <c r="C1485" s="6" t="s">
        <v>5</v>
      </c>
      <c r="D1485" s="45">
        <v>32985.760000000002</v>
      </c>
      <c r="E1485" s="45">
        <v>33360.980000000003</v>
      </c>
      <c r="F1485" s="45">
        <v>31493.16</v>
      </c>
      <c r="G1485" s="45">
        <v>32067.64</v>
      </c>
      <c r="H1485" s="45">
        <v>48354737975</v>
      </c>
      <c r="I1485" s="45">
        <v>596733137645</v>
      </c>
    </row>
    <row r="1486" spans="1:9" ht="16" x14ac:dyDescent="0.2">
      <c r="A1486" s="6">
        <v>1485</v>
      </c>
      <c r="B1486" s="7">
        <v>44220</v>
      </c>
      <c r="C1486" s="6" t="s">
        <v>3</v>
      </c>
      <c r="D1486" s="45">
        <v>32064.38</v>
      </c>
      <c r="E1486" s="45">
        <v>32944.01</v>
      </c>
      <c r="F1486" s="45">
        <v>31106.69</v>
      </c>
      <c r="G1486" s="45">
        <v>32289.38</v>
      </c>
      <c r="H1486" s="45">
        <v>48643830599</v>
      </c>
      <c r="I1486" s="45">
        <v>600888568010</v>
      </c>
    </row>
    <row r="1487" spans="1:9" ht="16" x14ac:dyDescent="0.2">
      <c r="A1487" s="6">
        <v>1486</v>
      </c>
      <c r="B1487" s="7">
        <v>44221</v>
      </c>
      <c r="C1487" s="6" t="s">
        <v>1</v>
      </c>
      <c r="D1487" s="45">
        <v>32285.8</v>
      </c>
      <c r="E1487" s="45">
        <v>34802.74</v>
      </c>
      <c r="F1487" s="45">
        <v>32087.79</v>
      </c>
      <c r="G1487" s="45">
        <v>32366.39</v>
      </c>
      <c r="H1487" s="45">
        <v>59897054838</v>
      </c>
      <c r="I1487" s="45">
        <v>602350097075</v>
      </c>
    </row>
    <row r="1488" spans="1:9" ht="16" x14ac:dyDescent="0.2">
      <c r="A1488" s="6">
        <v>1487</v>
      </c>
      <c r="B1488" s="7">
        <v>44222</v>
      </c>
      <c r="C1488" s="6" t="s">
        <v>7</v>
      </c>
      <c r="D1488" s="45">
        <v>32358.61</v>
      </c>
      <c r="E1488" s="45">
        <v>32794.550000000003</v>
      </c>
      <c r="F1488" s="45">
        <v>31030.27</v>
      </c>
      <c r="G1488" s="45">
        <v>32569.85</v>
      </c>
      <c r="H1488" s="45">
        <v>60255421470</v>
      </c>
      <c r="I1488" s="45">
        <v>606169260387</v>
      </c>
    </row>
    <row r="1489" spans="1:9" ht="16" x14ac:dyDescent="0.2">
      <c r="A1489" s="6">
        <v>1488</v>
      </c>
      <c r="B1489" s="7">
        <v>44223</v>
      </c>
      <c r="C1489" s="6" t="s">
        <v>6</v>
      </c>
      <c r="D1489" s="45">
        <v>32564.03</v>
      </c>
      <c r="E1489" s="45">
        <v>32564.03</v>
      </c>
      <c r="F1489" s="45">
        <v>29367.14</v>
      </c>
      <c r="G1489" s="45">
        <v>30432.55</v>
      </c>
      <c r="H1489" s="45">
        <v>62576762015</v>
      </c>
      <c r="I1489" s="45">
        <v>566417413554</v>
      </c>
    </row>
    <row r="1490" spans="1:9" ht="16" x14ac:dyDescent="0.2">
      <c r="A1490" s="6">
        <v>1489</v>
      </c>
      <c r="B1490" s="7">
        <v>44224</v>
      </c>
      <c r="C1490" s="6" t="s">
        <v>2</v>
      </c>
      <c r="D1490" s="45">
        <v>30441.040000000001</v>
      </c>
      <c r="E1490" s="45">
        <v>33858.31</v>
      </c>
      <c r="F1490" s="45">
        <v>30023.21</v>
      </c>
      <c r="G1490" s="45">
        <v>33466.1</v>
      </c>
      <c r="H1490" s="45">
        <v>76517157706</v>
      </c>
      <c r="I1490" s="45">
        <v>622910073820</v>
      </c>
    </row>
    <row r="1491" spans="1:9" ht="16" x14ac:dyDescent="0.2">
      <c r="A1491" s="6">
        <v>1490</v>
      </c>
      <c r="B1491" s="7">
        <v>44225</v>
      </c>
      <c r="C1491" s="6" t="s">
        <v>4</v>
      </c>
      <c r="D1491" s="45">
        <v>34318.67</v>
      </c>
      <c r="E1491" s="45">
        <v>38406.26</v>
      </c>
      <c r="F1491" s="45">
        <v>32064.81</v>
      </c>
      <c r="G1491" s="45">
        <v>34316.39</v>
      </c>
      <c r="H1491" s="45">
        <v>117894572511</v>
      </c>
      <c r="I1491" s="45">
        <v>638768671362</v>
      </c>
    </row>
    <row r="1492" spans="1:9" ht="16" x14ac:dyDescent="0.2">
      <c r="A1492" s="6">
        <v>1491</v>
      </c>
      <c r="B1492" s="7">
        <v>44226</v>
      </c>
      <c r="C1492" s="6" t="s">
        <v>5</v>
      </c>
      <c r="D1492" s="45">
        <v>34295.94</v>
      </c>
      <c r="E1492" s="45">
        <v>34834.71</v>
      </c>
      <c r="F1492" s="45">
        <v>32940.19</v>
      </c>
      <c r="G1492" s="45">
        <v>34269.519999999997</v>
      </c>
      <c r="H1492" s="45">
        <v>65141828798</v>
      </c>
      <c r="I1492" s="45">
        <v>637924573284</v>
      </c>
    </row>
    <row r="1493" spans="1:9" ht="16" x14ac:dyDescent="0.2">
      <c r="A1493" s="6">
        <v>1492</v>
      </c>
      <c r="B1493" s="7">
        <v>44227</v>
      </c>
      <c r="C1493" s="6" t="s">
        <v>3</v>
      </c>
      <c r="D1493" s="45">
        <v>34270.879999999997</v>
      </c>
      <c r="E1493" s="45">
        <v>34288.33</v>
      </c>
      <c r="F1493" s="45">
        <v>32270.18</v>
      </c>
      <c r="G1493" s="45">
        <v>33114.36</v>
      </c>
      <c r="H1493" s="45">
        <v>52754542671</v>
      </c>
      <c r="I1493" s="45">
        <v>616452744533</v>
      </c>
    </row>
    <row r="1494" spans="1:9" ht="16" x14ac:dyDescent="0.2">
      <c r="A1494" s="6">
        <v>1493</v>
      </c>
      <c r="B1494" s="7">
        <v>44228</v>
      </c>
      <c r="C1494" s="6" t="s">
        <v>1</v>
      </c>
      <c r="D1494" s="45">
        <v>33114.58</v>
      </c>
      <c r="E1494" s="45">
        <v>34638.21</v>
      </c>
      <c r="F1494" s="45">
        <v>32384.23</v>
      </c>
      <c r="G1494" s="45">
        <v>33537.18</v>
      </c>
      <c r="H1494" s="45">
        <v>61400400660</v>
      </c>
      <c r="I1494" s="45">
        <v>624349044409</v>
      </c>
    </row>
    <row r="1495" spans="1:9" ht="16" x14ac:dyDescent="0.2">
      <c r="A1495" s="6">
        <v>1494</v>
      </c>
      <c r="B1495" s="7">
        <v>44229</v>
      </c>
      <c r="C1495" s="6" t="s">
        <v>7</v>
      </c>
      <c r="D1495" s="45">
        <v>33533.199999999997</v>
      </c>
      <c r="E1495" s="45">
        <v>35896.879999999997</v>
      </c>
      <c r="F1495" s="45">
        <v>33489.22</v>
      </c>
      <c r="G1495" s="45">
        <v>35510.29</v>
      </c>
      <c r="H1495" s="45">
        <v>63088585433</v>
      </c>
      <c r="I1495" s="45">
        <v>661114581664</v>
      </c>
    </row>
    <row r="1496" spans="1:9" ht="16" x14ac:dyDescent="0.2">
      <c r="A1496" s="6">
        <v>1495</v>
      </c>
      <c r="B1496" s="7">
        <v>44230</v>
      </c>
      <c r="C1496" s="6" t="s">
        <v>6</v>
      </c>
      <c r="D1496" s="45">
        <v>35510.82</v>
      </c>
      <c r="E1496" s="45">
        <v>37480.19</v>
      </c>
      <c r="F1496" s="45">
        <v>35443.980000000003</v>
      </c>
      <c r="G1496" s="45">
        <v>37472.089999999997</v>
      </c>
      <c r="H1496" s="45">
        <v>61166818159</v>
      </c>
      <c r="I1496" s="45">
        <v>697672910488</v>
      </c>
    </row>
    <row r="1497" spans="1:9" ht="16" x14ac:dyDescent="0.2">
      <c r="A1497" s="6">
        <v>1496</v>
      </c>
      <c r="B1497" s="7">
        <v>44231</v>
      </c>
      <c r="C1497" s="6" t="s">
        <v>2</v>
      </c>
      <c r="D1497" s="45">
        <v>37475.1</v>
      </c>
      <c r="E1497" s="45">
        <v>38592.18</v>
      </c>
      <c r="F1497" s="45">
        <v>36317.5</v>
      </c>
      <c r="G1497" s="45">
        <v>36926.06</v>
      </c>
      <c r="H1497" s="45">
        <v>68838074392</v>
      </c>
      <c r="I1497" s="45">
        <v>687542752523</v>
      </c>
    </row>
    <row r="1498" spans="1:9" ht="16" x14ac:dyDescent="0.2">
      <c r="A1498" s="6">
        <v>1497</v>
      </c>
      <c r="B1498" s="7">
        <v>44232</v>
      </c>
      <c r="C1498" s="6" t="s">
        <v>4</v>
      </c>
      <c r="D1498" s="45">
        <v>36931.550000000003</v>
      </c>
      <c r="E1498" s="45">
        <v>38225.910000000003</v>
      </c>
      <c r="F1498" s="45">
        <v>36658.76</v>
      </c>
      <c r="G1498" s="45">
        <v>38144.31</v>
      </c>
      <c r="H1498" s="45">
        <v>58598066402</v>
      </c>
      <c r="I1498" s="45">
        <v>710266752534</v>
      </c>
    </row>
    <row r="1499" spans="1:9" ht="16" x14ac:dyDescent="0.2">
      <c r="A1499" s="6">
        <v>1498</v>
      </c>
      <c r="B1499" s="7">
        <v>44233</v>
      </c>
      <c r="C1499" s="6" t="s">
        <v>5</v>
      </c>
      <c r="D1499" s="45">
        <v>38138.39</v>
      </c>
      <c r="E1499" s="45">
        <v>40846.550000000003</v>
      </c>
      <c r="F1499" s="45">
        <v>38138.39</v>
      </c>
      <c r="G1499" s="45">
        <v>39266.01</v>
      </c>
      <c r="H1499" s="45">
        <v>71326033653</v>
      </c>
      <c r="I1499" s="45">
        <v>731192490093</v>
      </c>
    </row>
    <row r="1500" spans="1:9" ht="16" x14ac:dyDescent="0.2">
      <c r="A1500" s="6">
        <v>1499</v>
      </c>
      <c r="B1500" s="7">
        <v>44234</v>
      </c>
      <c r="C1500" s="6" t="s">
        <v>3</v>
      </c>
      <c r="D1500" s="45">
        <v>39250.19</v>
      </c>
      <c r="E1500" s="45">
        <v>39621.839999999997</v>
      </c>
      <c r="F1500" s="45">
        <v>37446.15</v>
      </c>
      <c r="G1500" s="45">
        <v>38903.440000000002</v>
      </c>
      <c r="H1500" s="45">
        <v>65500641143</v>
      </c>
      <c r="I1500" s="45">
        <v>724478833211</v>
      </c>
    </row>
    <row r="1501" spans="1:9" ht="16" x14ac:dyDescent="0.2">
      <c r="A1501" s="6">
        <v>1500</v>
      </c>
      <c r="B1501" s="7">
        <v>44235</v>
      </c>
      <c r="C1501" s="6" t="s">
        <v>1</v>
      </c>
      <c r="D1501" s="45">
        <v>38886.83</v>
      </c>
      <c r="E1501" s="45">
        <v>46203.93</v>
      </c>
      <c r="F1501" s="45">
        <v>38076.32</v>
      </c>
      <c r="G1501" s="45">
        <v>46196.46</v>
      </c>
      <c r="H1501" s="45">
        <v>101467222687</v>
      </c>
      <c r="I1501" s="45">
        <v>860342706260</v>
      </c>
    </row>
    <row r="1502" spans="1:9" ht="16" x14ac:dyDescent="0.2">
      <c r="A1502" s="6">
        <v>1501</v>
      </c>
      <c r="B1502" s="7">
        <v>44236</v>
      </c>
      <c r="C1502" s="6" t="s">
        <v>7</v>
      </c>
      <c r="D1502" s="45">
        <v>46184.99</v>
      </c>
      <c r="E1502" s="45">
        <v>48003.72</v>
      </c>
      <c r="F1502" s="45">
        <v>45166.96</v>
      </c>
      <c r="G1502" s="45">
        <v>46481.1</v>
      </c>
      <c r="H1502" s="45">
        <v>91809846886</v>
      </c>
      <c r="I1502" s="45">
        <v>865682956619</v>
      </c>
    </row>
    <row r="1503" spans="1:9" ht="16" x14ac:dyDescent="0.2">
      <c r="A1503" s="6">
        <v>1502</v>
      </c>
      <c r="B1503" s="7">
        <v>44237</v>
      </c>
      <c r="C1503" s="6" t="s">
        <v>6</v>
      </c>
      <c r="D1503" s="45">
        <v>46469.760000000002</v>
      </c>
      <c r="E1503" s="45">
        <v>47145.57</v>
      </c>
      <c r="F1503" s="45">
        <v>43881.15</v>
      </c>
      <c r="G1503" s="45">
        <v>44918.18</v>
      </c>
      <c r="H1503" s="45">
        <v>87301089896</v>
      </c>
      <c r="I1503" s="45">
        <v>836616907527</v>
      </c>
    </row>
    <row r="1504" spans="1:9" ht="16" x14ac:dyDescent="0.2">
      <c r="A1504" s="6">
        <v>1503</v>
      </c>
      <c r="B1504" s="7">
        <v>44238</v>
      </c>
      <c r="C1504" s="6" t="s">
        <v>2</v>
      </c>
      <c r="D1504" s="45">
        <v>44898.71</v>
      </c>
      <c r="E1504" s="45">
        <v>48463.47</v>
      </c>
      <c r="F1504" s="45">
        <v>44187.76</v>
      </c>
      <c r="G1504" s="45">
        <v>47909.33</v>
      </c>
      <c r="H1504" s="45">
        <v>81388911810</v>
      </c>
      <c r="I1504" s="45">
        <v>892364856136</v>
      </c>
    </row>
    <row r="1505" spans="1:9" ht="16" x14ac:dyDescent="0.2">
      <c r="A1505" s="6">
        <v>1504</v>
      </c>
      <c r="B1505" s="7">
        <v>44239</v>
      </c>
      <c r="C1505" s="6" t="s">
        <v>4</v>
      </c>
      <c r="D1505" s="45">
        <v>47877.03</v>
      </c>
      <c r="E1505" s="45">
        <v>48745.73</v>
      </c>
      <c r="F1505" s="45">
        <v>46424.98</v>
      </c>
      <c r="G1505" s="45">
        <v>47504.85</v>
      </c>
      <c r="H1505" s="45">
        <v>76555041196</v>
      </c>
      <c r="I1505" s="45">
        <v>884874050612</v>
      </c>
    </row>
    <row r="1506" spans="1:9" ht="16" x14ac:dyDescent="0.2">
      <c r="A1506" s="6">
        <v>1505</v>
      </c>
      <c r="B1506" s="7">
        <v>44240</v>
      </c>
      <c r="C1506" s="6" t="s">
        <v>5</v>
      </c>
      <c r="D1506" s="45">
        <v>47491.199999999997</v>
      </c>
      <c r="E1506" s="45">
        <v>48047.74</v>
      </c>
      <c r="F1506" s="45">
        <v>46392.28</v>
      </c>
      <c r="G1506" s="45">
        <v>47105.52</v>
      </c>
      <c r="H1506" s="45">
        <v>70250456155</v>
      </c>
      <c r="I1506" s="45">
        <v>877478894464</v>
      </c>
    </row>
    <row r="1507" spans="1:9" ht="16" x14ac:dyDescent="0.2">
      <c r="A1507" s="6">
        <v>1506</v>
      </c>
      <c r="B1507" s="7">
        <v>44241</v>
      </c>
      <c r="C1507" s="6" t="s">
        <v>3</v>
      </c>
      <c r="D1507" s="45">
        <v>47114.51</v>
      </c>
      <c r="E1507" s="45">
        <v>49487.64</v>
      </c>
      <c r="F1507" s="45">
        <v>47114.51</v>
      </c>
      <c r="G1507" s="45">
        <v>48717.29</v>
      </c>
      <c r="H1507" s="45">
        <v>71248675228</v>
      </c>
      <c r="I1507" s="45">
        <v>907551330153</v>
      </c>
    </row>
    <row r="1508" spans="1:9" ht="16" x14ac:dyDescent="0.2">
      <c r="A1508" s="6">
        <v>1507</v>
      </c>
      <c r="B1508" s="7">
        <v>44242</v>
      </c>
      <c r="C1508" s="6" t="s">
        <v>1</v>
      </c>
      <c r="D1508" s="45">
        <v>48696.54</v>
      </c>
      <c r="E1508" s="45">
        <v>48875.57</v>
      </c>
      <c r="F1508" s="45">
        <v>46347.48</v>
      </c>
      <c r="G1508" s="45">
        <v>47945.06</v>
      </c>
      <c r="H1508" s="45">
        <v>77069903166</v>
      </c>
      <c r="I1508" s="45">
        <v>893210080039</v>
      </c>
    </row>
    <row r="1509" spans="1:9" ht="16" x14ac:dyDescent="0.2">
      <c r="A1509" s="6">
        <v>1508</v>
      </c>
      <c r="B1509" s="7">
        <v>44243</v>
      </c>
      <c r="C1509" s="6" t="s">
        <v>7</v>
      </c>
      <c r="D1509" s="45">
        <v>47944.46</v>
      </c>
      <c r="E1509" s="45">
        <v>50341.1</v>
      </c>
      <c r="F1509" s="45">
        <v>47201.3</v>
      </c>
      <c r="G1509" s="45">
        <v>49199.87</v>
      </c>
      <c r="H1509" s="45">
        <v>77049582886</v>
      </c>
      <c r="I1509" s="45">
        <v>916623418254</v>
      </c>
    </row>
    <row r="1510" spans="1:9" ht="16" x14ac:dyDescent="0.2">
      <c r="A1510" s="6">
        <v>1509</v>
      </c>
      <c r="B1510" s="7">
        <v>44244</v>
      </c>
      <c r="C1510" s="6" t="s">
        <v>6</v>
      </c>
      <c r="D1510" s="45">
        <v>49207.28</v>
      </c>
      <c r="E1510" s="45">
        <v>52533.91</v>
      </c>
      <c r="F1510" s="45">
        <v>49072.38</v>
      </c>
      <c r="G1510" s="45">
        <v>52149.01</v>
      </c>
      <c r="H1510" s="45">
        <v>80820545404</v>
      </c>
      <c r="I1510" s="45">
        <v>971611626454</v>
      </c>
    </row>
    <row r="1511" spans="1:9" ht="16" x14ac:dyDescent="0.2">
      <c r="A1511" s="6">
        <v>1510</v>
      </c>
      <c r="B1511" s="7">
        <v>44245</v>
      </c>
      <c r="C1511" s="6" t="s">
        <v>2</v>
      </c>
      <c r="D1511" s="45">
        <v>52140.97</v>
      </c>
      <c r="E1511" s="45">
        <v>52474.11</v>
      </c>
      <c r="F1511" s="45">
        <v>51015.76</v>
      </c>
      <c r="G1511" s="45">
        <v>51679.8</v>
      </c>
      <c r="H1511" s="45">
        <v>52054723579</v>
      </c>
      <c r="I1511" s="45">
        <v>962915078024</v>
      </c>
    </row>
    <row r="1512" spans="1:9" ht="16" x14ac:dyDescent="0.2">
      <c r="A1512" s="6">
        <v>1511</v>
      </c>
      <c r="B1512" s="7">
        <v>44246</v>
      </c>
      <c r="C1512" s="6" t="s">
        <v>4</v>
      </c>
      <c r="D1512" s="45">
        <v>51675.98</v>
      </c>
      <c r="E1512" s="45">
        <v>56113.65</v>
      </c>
      <c r="F1512" s="45">
        <v>50937.279999999999</v>
      </c>
      <c r="G1512" s="45">
        <v>55888.13</v>
      </c>
      <c r="H1512" s="45">
        <v>63495496918</v>
      </c>
      <c r="I1512" s="45">
        <v>1041380696669</v>
      </c>
    </row>
    <row r="1513" spans="1:9" ht="16" x14ac:dyDescent="0.2">
      <c r="A1513" s="6">
        <v>1512</v>
      </c>
      <c r="B1513" s="7">
        <v>44247</v>
      </c>
      <c r="C1513" s="6" t="s">
        <v>5</v>
      </c>
      <c r="D1513" s="45">
        <v>55887.34</v>
      </c>
      <c r="E1513" s="45">
        <v>57505.23</v>
      </c>
      <c r="F1513" s="45">
        <v>54626.559999999998</v>
      </c>
      <c r="G1513" s="45">
        <v>56099.519999999997</v>
      </c>
      <c r="H1513" s="45">
        <v>68145460026</v>
      </c>
      <c r="I1513" s="45">
        <v>1045371087640</v>
      </c>
    </row>
    <row r="1514" spans="1:9" ht="16" x14ac:dyDescent="0.2">
      <c r="A1514" s="6">
        <v>1513</v>
      </c>
      <c r="B1514" s="7">
        <v>44248</v>
      </c>
      <c r="C1514" s="6" t="s">
        <v>3</v>
      </c>
      <c r="D1514" s="45">
        <v>56068.57</v>
      </c>
      <c r="E1514" s="45">
        <v>58330.57</v>
      </c>
      <c r="F1514" s="45">
        <v>55672.61</v>
      </c>
      <c r="G1514" s="45">
        <v>57539.94</v>
      </c>
      <c r="H1514" s="45">
        <v>51897585191</v>
      </c>
      <c r="I1514" s="45">
        <v>1072263294725</v>
      </c>
    </row>
    <row r="1515" spans="1:9" ht="16" x14ac:dyDescent="0.2">
      <c r="A1515" s="6">
        <v>1514</v>
      </c>
      <c r="B1515" s="7">
        <v>44249</v>
      </c>
      <c r="C1515" s="6" t="s">
        <v>1</v>
      </c>
      <c r="D1515" s="45">
        <v>57532.74</v>
      </c>
      <c r="E1515" s="45">
        <v>57533.39</v>
      </c>
      <c r="F1515" s="45">
        <v>48967.57</v>
      </c>
      <c r="G1515" s="45">
        <v>54207.32</v>
      </c>
      <c r="H1515" s="45">
        <v>92052420332</v>
      </c>
      <c r="I1515" s="45">
        <v>1010205212981</v>
      </c>
    </row>
    <row r="1516" spans="1:9" ht="16" x14ac:dyDescent="0.2">
      <c r="A1516" s="6">
        <v>1515</v>
      </c>
      <c r="B1516" s="7">
        <v>44250</v>
      </c>
      <c r="C1516" s="6" t="s">
        <v>7</v>
      </c>
      <c r="D1516" s="45">
        <v>54204.93</v>
      </c>
      <c r="E1516" s="45">
        <v>54204.93</v>
      </c>
      <c r="F1516" s="45">
        <v>45290.59</v>
      </c>
      <c r="G1516" s="45">
        <v>48824.43</v>
      </c>
      <c r="H1516" s="45">
        <v>106102492824</v>
      </c>
      <c r="I1516" s="45">
        <v>909925854460</v>
      </c>
    </row>
    <row r="1517" spans="1:9" ht="16" x14ac:dyDescent="0.2">
      <c r="A1517" s="6">
        <v>1516</v>
      </c>
      <c r="B1517" s="7">
        <v>44251</v>
      </c>
      <c r="C1517" s="6" t="s">
        <v>6</v>
      </c>
      <c r="D1517" s="45">
        <v>48835.09</v>
      </c>
      <c r="E1517" s="45">
        <v>51290.14</v>
      </c>
      <c r="F1517" s="45">
        <v>47213.5</v>
      </c>
      <c r="G1517" s="45">
        <v>49705.33</v>
      </c>
      <c r="H1517" s="45">
        <v>63695521388</v>
      </c>
      <c r="I1517" s="45">
        <v>926393090751</v>
      </c>
    </row>
    <row r="1518" spans="1:9" ht="16" x14ac:dyDescent="0.2">
      <c r="A1518" s="6">
        <v>1517</v>
      </c>
      <c r="B1518" s="7">
        <v>44252</v>
      </c>
      <c r="C1518" s="6" t="s">
        <v>2</v>
      </c>
      <c r="D1518" s="45">
        <v>49709.08</v>
      </c>
      <c r="E1518" s="45">
        <v>51948.97</v>
      </c>
      <c r="F1518" s="45">
        <v>47093.85</v>
      </c>
      <c r="G1518" s="45">
        <v>47093.85</v>
      </c>
      <c r="H1518" s="45">
        <v>54506565949</v>
      </c>
      <c r="I1518" s="45">
        <v>877766126138</v>
      </c>
    </row>
    <row r="1519" spans="1:9" ht="16" x14ac:dyDescent="0.2">
      <c r="A1519" s="6">
        <v>1518</v>
      </c>
      <c r="B1519" s="7">
        <v>44253</v>
      </c>
      <c r="C1519" s="6" t="s">
        <v>4</v>
      </c>
      <c r="D1519" s="45">
        <v>47180.46</v>
      </c>
      <c r="E1519" s="45">
        <v>48370.79</v>
      </c>
      <c r="F1519" s="45">
        <v>44454.84</v>
      </c>
      <c r="G1519" s="45">
        <v>46339.76</v>
      </c>
      <c r="H1519" s="45">
        <v>350967941479</v>
      </c>
      <c r="I1519" s="45">
        <v>863752275053</v>
      </c>
    </row>
    <row r="1520" spans="1:9" ht="16" x14ac:dyDescent="0.2">
      <c r="A1520" s="6">
        <v>1519</v>
      </c>
      <c r="B1520" s="7">
        <v>44254</v>
      </c>
      <c r="C1520" s="6" t="s">
        <v>5</v>
      </c>
      <c r="D1520" s="45">
        <v>46344.77</v>
      </c>
      <c r="E1520" s="45">
        <v>48253.27</v>
      </c>
      <c r="F1520" s="45">
        <v>45269.03</v>
      </c>
      <c r="G1520" s="45">
        <v>46188.45</v>
      </c>
      <c r="H1520" s="45">
        <v>45910946382</v>
      </c>
      <c r="I1520" s="45">
        <v>860978135421</v>
      </c>
    </row>
    <row r="1521" spans="1:9" ht="16" x14ac:dyDescent="0.2">
      <c r="A1521" s="6">
        <v>1520</v>
      </c>
      <c r="B1521" s="7">
        <v>44255</v>
      </c>
      <c r="C1521" s="6" t="s">
        <v>3</v>
      </c>
      <c r="D1521" s="45">
        <v>46194.02</v>
      </c>
      <c r="E1521" s="45">
        <v>46716.43</v>
      </c>
      <c r="F1521" s="45">
        <v>43241.62</v>
      </c>
      <c r="G1521" s="45">
        <v>45137.77</v>
      </c>
      <c r="H1521" s="45">
        <v>53443887451</v>
      </c>
      <c r="I1521" s="45">
        <v>841428977515</v>
      </c>
    </row>
    <row r="1522" spans="1:9" ht="16" x14ac:dyDescent="0.2">
      <c r="A1522" s="6">
        <v>1521</v>
      </c>
      <c r="B1522" s="7">
        <v>44256</v>
      </c>
      <c r="C1522" s="6" t="s">
        <v>1</v>
      </c>
      <c r="D1522" s="45">
        <v>45159.5</v>
      </c>
      <c r="E1522" s="45">
        <v>49784.02</v>
      </c>
      <c r="F1522" s="45">
        <v>45115.09</v>
      </c>
      <c r="G1522" s="45">
        <v>49631.24</v>
      </c>
      <c r="H1522" s="45">
        <v>53891300112</v>
      </c>
      <c r="I1522" s="45">
        <v>925235527882</v>
      </c>
    </row>
    <row r="1523" spans="1:9" ht="16" x14ac:dyDescent="0.2">
      <c r="A1523" s="6">
        <v>1522</v>
      </c>
      <c r="B1523" s="7">
        <v>44257</v>
      </c>
      <c r="C1523" s="6" t="s">
        <v>7</v>
      </c>
      <c r="D1523" s="45">
        <v>49612.11</v>
      </c>
      <c r="E1523" s="45">
        <v>50127.51</v>
      </c>
      <c r="F1523" s="45">
        <v>47228.85</v>
      </c>
      <c r="G1523" s="45">
        <v>48378.99</v>
      </c>
      <c r="H1523" s="45">
        <v>47530897720</v>
      </c>
      <c r="I1523" s="45">
        <v>901933683269</v>
      </c>
    </row>
    <row r="1524" spans="1:9" ht="16" x14ac:dyDescent="0.2">
      <c r="A1524" s="6">
        <v>1523</v>
      </c>
      <c r="B1524" s="7">
        <v>44258</v>
      </c>
      <c r="C1524" s="6" t="s">
        <v>6</v>
      </c>
      <c r="D1524" s="45">
        <v>48415.81</v>
      </c>
      <c r="E1524" s="45">
        <v>52535.14</v>
      </c>
      <c r="F1524" s="45">
        <v>48274.32</v>
      </c>
      <c r="G1524" s="45">
        <v>50538.239999999998</v>
      </c>
      <c r="H1524" s="45">
        <v>53220811975</v>
      </c>
      <c r="I1524" s="45">
        <v>942236576905</v>
      </c>
    </row>
    <row r="1525" spans="1:9" ht="16" x14ac:dyDescent="0.2">
      <c r="A1525" s="6">
        <v>1524</v>
      </c>
      <c r="B1525" s="7">
        <v>44259</v>
      </c>
      <c r="C1525" s="6" t="s">
        <v>2</v>
      </c>
      <c r="D1525" s="45">
        <v>50522.31</v>
      </c>
      <c r="E1525" s="45">
        <v>51735.09</v>
      </c>
      <c r="F1525" s="45">
        <v>47656.93</v>
      </c>
      <c r="G1525" s="45">
        <v>48561.17</v>
      </c>
      <c r="H1525" s="45">
        <v>52343816680</v>
      </c>
      <c r="I1525" s="45">
        <v>905414104807</v>
      </c>
    </row>
    <row r="1526" spans="1:9" ht="16" x14ac:dyDescent="0.2">
      <c r="A1526" s="6">
        <v>1525</v>
      </c>
      <c r="B1526" s="7">
        <v>44260</v>
      </c>
      <c r="C1526" s="6" t="s">
        <v>4</v>
      </c>
      <c r="D1526" s="45">
        <v>48527.03</v>
      </c>
      <c r="E1526" s="45">
        <v>49396.43</v>
      </c>
      <c r="F1526" s="45">
        <v>46542.51</v>
      </c>
      <c r="G1526" s="45">
        <v>48927.3</v>
      </c>
      <c r="H1526" s="45">
        <v>48625928883</v>
      </c>
      <c r="I1526" s="45">
        <v>912285065720</v>
      </c>
    </row>
    <row r="1527" spans="1:9" ht="16" x14ac:dyDescent="0.2">
      <c r="A1527" s="6">
        <v>1526</v>
      </c>
      <c r="B1527" s="7">
        <v>44261</v>
      </c>
      <c r="C1527" s="6" t="s">
        <v>5</v>
      </c>
      <c r="D1527" s="45">
        <v>48899.23</v>
      </c>
      <c r="E1527" s="45">
        <v>49147.22</v>
      </c>
      <c r="F1527" s="45">
        <v>47257.53</v>
      </c>
      <c r="G1527" s="45">
        <v>48912.38</v>
      </c>
      <c r="H1527" s="45">
        <v>34363564661</v>
      </c>
      <c r="I1527" s="45">
        <v>912054166029</v>
      </c>
    </row>
    <row r="1528" spans="1:9" ht="16" x14ac:dyDescent="0.2">
      <c r="A1528" s="6">
        <v>1527</v>
      </c>
      <c r="B1528" s="7">
        <v>44262</v>
      </c>
      <c r="C1528" s="6" t="s">
        <v>3</v>
      </c>
      <c r="D1528" s="45">
        <v>48918.68</v>
      </c>
      <c r="E1528" s="45">
        <v>51384.37</v>
      </c>
      <c r="F1528" s="45">
        <v>48918.68</v>
      </c>
      <c r="G1528" s="45">
        <v>51206.69</v>
      </c>
      <c r="H1528" s="45">
        <v>43137459378</v>
      </c>
      <c r="I1528" s="45">
        <v>954880954585</v>
      </c>
    </row>
    <row r="1529" spans="1:9" ht="16" x14ac:dyDescent="0.2">
      <c r="A1529" s="6">
        <v>1528</v>
      </c>
      <c r="B1529" s="7">
        <v>44263</v>
      </c>
      <c r="C1529" s="6" t="s">
        <v>1</v>
      </c>
      <c r="D1529" s="45">
        <v>51174.12</v>
      </c>
      <c r="E1529" s="45">
        <v>52314.07</v>
      </c>
      <c r="F1529" s="45">
        <v>49506.05</v>
      </c>
      <c r="G1529" s="45">
        <v>52246.52</v>
      </c>
      <c r="H1529" s="45">
        <v>48597428048</v>
      </c>
      <c r="I1529" s="45">
        <v>974321883623</v>
      </c>
    </row>
    <row r="1530" spans="1:9" ht="16" x14ac:dyDescent="0.2">
      <c r="A1530" s="6">
        <v>1529</v>
      </c>
      <c r="B1530" s="7">
        <v>44264</v>
      </c>
      <c r="C1530" s="6" t="s">
        <v>7</v>
      </c>
      <c r="D1530" s="45">
        <v>52272.97</v>
      </c>
      <c r="E1530" s="45">
        <v>54824.12</v>
      </c>
      <c r="F1530" s="45">
        <v>51981.83</v>
      </c>
      <c r="G1530" s="45">
        <v>54824.12</v>
      </c>
      <c r="H1530" s="45">
        <v>50912227385</v>
      </c>
      <c r="I1530" s="45">
        <v>1022439972862</v>
      </c>
    </row>
    <row r="1531" spans="1:9" ht="16" x14ac:dyDescent="0.2">
      <c r="A1531" s="6">
        <v>1530</v>
      </c>
      <c r="B1531" s="7">
        <v>44265</v>
      </c>
      <c r="C1531" s="6" t="s">
        <v>6</v>
      </c>
      <c r="D1531" s="45">
        <v>54824.01</v>
      </c>
      <c r="E1531" s="45">
        <v>57258.25</v>
      </c>
      <c r="F1531" s="45">
        <v>53290.89</v>
      </c>
      <c r="G1531" s="45">
        <v>56008.55</v>
      </c>
      <c r="H1531" s="45">
        <v>57295577614</v>
      </c>
      <c r="I1531" s="45">
        <v>1044580057477</v>
      </c>
    </row>
    <row r="1532" spans="1:9" ht="16" x14ac:dyDescent="0.2">
      <c r="A1532" s="6">
        <v>1531</v>
      </c>
      <c r="B1532" s="7">
        <v>44266</v>
      </c>
      <c r="C1532" s="6" t="s">
        <v>2</v>
      </c>
      <c r="D1532" s="45">
        <v>55963.18</v>
      </c>
      <c r="E1532" s="45">
        <v>58091.06</v>
      </c>
      <c r="F1532" s="45">
        <v>54484.59</v>
      </c>
      <c r="G1532" s="45">
        <v>57805.120000000003</v>
      </c>
      <c r="H1532" s="45">
        <v>56772343595</v>
      </c>
      <c r="I1532" s="45">
        <v>1078135604118</v>
      </c>
    </row>
    <row r="1533" spans="1:9" ht="16" x14ac:dyDescent="0.2">
      <c r="A1533" s="6">
        <v>1532</v>
      </c>
      <c r="B1533" s="7">
        <v>44267</v>
      </c>
      <c r="C1533" s="6" t="s">
        <v>4</v>
      </c>
      <c r="D1533" s="45">
        <v>57821.22</v>
      </c>
      <c r="E1533" s="45">
        <v>57996.62</v>
      </c>
      <c r="F1533" s="45">
        <v>55376.65</v>
      </c>
      <c r="G1533" s="45">
        <v>57332.09</v>
      </c>
      <c r="H1533" s="45">
        <v>55689944702</v>
      </c>
      <c r="I1533" s="45">
        <v>1069366321844</v>
      </c>
    </row>
    <row r="1534" spans="1:9" ht="16" x14ac:dyDescent="0.2">
      <c r="A1534" s="6">
        <v>1533</v>
      </c>
      <c r="B1534" s="7">
        <v>44268</v>
      </c>
      <c r="C1534" s="6" t="s">
        <v>5</v>
      </c>
      <c r="D1534" s="45">
        <v>57343.37</v>
      </c>
      <c r="E1534" s="45">
        <v>61683.86</v>
      </c>
      <c r="F1534" s="45">
        <v>56217.97</v>
      </c>
      <c r="G1534" s="45">
        <v>61243.08</v>
      </c>
      <c r="H1534" s="45">
        <v>60669829814</v>
      </c>
      <c r="I1534" s="45">
        <v>1142369158667</v>
      </c>
    </row>
    <row r="1535" spans="1:9" ht="16" x14ac:dyDescent="0.2">
      <c r="A1535" s="6">
        <v>1534</v>
      </c>
      <c r="B1535" s="7">
        <v>44269</v>
      </c>
      <c r="C1535" s="6" t="s">
        <v>3</v>
      </c>
      <c r="D1535" s="45">
        <v>61221.13</v>
      </c>
      <c r="E1535" s="45">
        <v>61597.919999999998</v>
      </c>
      <c r="F1535" s="45">
        <v>59302.32</v>
      </c>
      <c r="G1535" s="45">
        <v>59302.32</v>
      </c>
      <c r="H1535" s="45">
        <v>43901225564</v>
      </c>
      <c r="I1535" s="45">
        <v>1106226132525</v>
      </c>
    </row>
    <row r="1536" spans="1:9" ht="16" x14ac:dyDescent="0.2">
      <c r="A1536" s="6">
        <v>1535</v>
      </c>
      <c r="B1536" s="7">
        <v>44270</v>
      </c>
      <c r="C1536" s="6" t="s">
        <v>1</v>
      </c>
      <c r="D1536" s="45">
        <v>59267.43</v>
      </c>
      <c r="E1536" s="45">
        <v>60540.99</v>
      </c>
      <c r="F1536" s="45">
        <v>55393.17</v>
      </c>
      <c r="G1536" s="45">
        <v>55907.199999999997</v>
      </c>
      <c r="H1536" s="45">
        <v>66419369890</v>
      </c>
      <c r="I1536" s="45">
        <v>1042946024860</v>
      </c>
    </row>
    <row r="1537" spans="1:9" ht="16" x14ac:dyDescent="0.2">
      <c r="A1537" s="6">
        <v>1536</v>
      </c>
      <c r="B1537" s="7">
        <v>44271</v>
      </c>
      <c r="C1537" s="6" t="s">
        <v>7</v>
      </c>
      <c r="D1537" s="45">
        <v>55840.79</v>
      </c>
      <c r="E1537" s="45">
        <v>56833.18</v>
      </c>
      <c r="F1537" s="45">
        <v>53555.03</v>
      </c>
      <c r="G1537" s="45">
        <v>56804.9</v>
      </c>
      <c r="H1537" s="45">
        <v>59749798599</v>
      </c>
      <c r="I1537" s="45">
        <v>1059745818423</v>
      </c>
    </row>
    <row r="1538" spans="1:9" ht="16" x14ac:dyDescent="0.2">
      <c r="A1538" s="6">
        <v>1537</v>
      </c>
      <c r="B1538" s="7">
        <v>44272</v>
      </c>
      <c r="C1538" s="6" t="s">
        <v>6</v>
      </c>
      <c r="D1538" s="45">
        <v>56825.83</v>
      </c>
      <c r="E1538" s="45">
        <v>58969.82</v>
      </c>
      <c r="F1538" s="45">
        <v>54528.63</v>
      </c>
      <c r="G1538" s="45">
        <v>58870.89</v>
      </c>
      <c r="H1538" s="45">
        <v>60258313191</v>
      </c>
      <c r="I1538" s="45">
        <v>1098337655327</v>
      </c>
    </row>
    <row r="1539" spans="1:9" ht="16" x14ac:dyDescent="0.2">
      <c r="A1539" s="6">
        <v>1538</v>
      </c>
      <c r="B1539" s="7">
        <v>44273</v>
      </c>
      <c r="C1539" s="6" t="s">
        <v>2</v>
      </c>
      <c r="D1539" s="45">
        <v>58893.08</v>
      </c>
      <c r="E1539" s="45">
        <v>60116.25</v>
      </c>
      <c r="F1539" s="45">
        <v>54253.58</v>
      </c>
      <c r="G1539" s="45">
        <v>57858.92</v>
      </c>
      <c r="H1539" s="45">
        <v>55746041000</v>
      </c>
      <c r="I1539" s="45">
        <v>1079511086884</v>
      </c>
    </row>
    <row r="1540" spans="1:9" ht="16" x14ac:dyDescent="0.2">
      <c r="A1540" s="6">
        <v>1539</v>
      </c>
      <c r="B1540" s="7">
        <v>44274</v>
      </c>
      <c r="C1540" s="6" t="s">
        <v>4</v>
      </c>
      <c r="D1540" s="45">
        <v>57850.44</v>
      </c>
      <c r="E1540" s="45">
        <v>59498.38</v>
      </c>
      <c r="F1540" s="45">
        <v>56643.7</v>
      </c>
      <c r="G1540" s="45">
        <v>58346.65</v>
      </c>
      <c r="H1540" s="45">
        <v>49063873786</v>
      </c>
      <c r="I1540" s="45">
        <v>1088666450746</v>
      </c>
    </row>
    <row r="1541" spans="1:9" ht="16" x14ac:dyDescent="0.2">
      <c r="A1541" s="6">
        <v>1540</v>
      </c>
      <c r="B1541" s="7">
        <v>44275</v>
      </c>
      <c r="C1541" s="6" t="s">
        <v>5</v>
      </c>
      <c r="D1541" s="45">
        <v>58332.26</v>
      </c>
      <c r="E1541" s="45">
        <v>60031.29</v>
      </c>
      <c r="F1541" s="45">
        <v>58213.3</v>
      </c>
      <c r="G1541" s="45">
        <v>58313.64</v>
      </c>
      <c r="H1541" s="45">
        <v>50361731222</v>
      </c>
      <c r="I1541" s="45">
        <v>1088105221978</v>
      </c>
    </row>
    <row r="1542" spans="1:9" ht="16" x14ac:dyDescent="0.2">
      <c r="A1542" s="6">
        <v>1541</v>
      </c>
      <c r="B1542" s="7">
        <v>44276</v>
      </c>
      <c r="C1542" s="6" t="s">
        <v>3</v>
      </c>
      <c r="D1542" s="45">
        <v>58309.91</v>
      </c>
      <c r="E1542" s="45">
        <v>58767.9</v>
      </c>
      <c r="F1542" s="45">
        <v>56005.62</v>
      </c>
      <c r="G1542" s="45">
        <v>57523.42</v>
      </c>
      <c r="H1542" s="45">
        <v>51943414539</v>
      </c>
      <c r="I1542" s="45">
        <v>1073417235408</v>
      </c>
    </row>
    <row r="1543" spans="1:9" ht="16" x14ac:dyDescent="0.2">
      <c r="A1543" s="6">
        <v>1542</v>
      </c>
      <c r="B1543" s="7">
        <v>44277</v>
      </c>
      <c r="C1543" s="6" t="s">
        <v>1</v>
      </c>
      <c r="D1543" s="45">
        <v>57517.89</v>
      </c>
      <c r="E1543" s="45">
        <v>58471.48</v>
      </c>
      <c r="F1543" s="45">
        <v>54288.160000000003</v>
      </c>
      <c r="G1543" s="45">
        <v>54529.15</v>
      </c>
      <c r="H1543" s="45">
        <v>56521454974</v>
      </c>
      <c r="I1543" s="45">
        <v>1017595269117</v>
      </c>
    </row>
    <row r="1544" spans="1:9" ht="16" x14ac:dyDescent="0.2">
      <c r="A1544" s="6">
        <v>1543</v>
      </c>
      <c r="B1544" s="7">
        <v>44278</v>
      </c>
      <c r="C1544" s="6" t="s">
        <v>7</v>
      </c>
      <c r="D1544" s="45">
        <v>54511.66</v>
      </c>
      <c r="E1544" s="45">
        <v>55985.440000000002</v>
      </c>
      <c r="F1544" s="45">
        <v>53470.69</v>
      </c>
      <c r="G1544" s="45">
        <v>54738.94</v>
      </c>
      <c r="H1544" s="45">
        <v>56435023914</v>
      </c>
      <c r="I1544" s="45">
        <v>1021563479682</v>
      </c>
    </row>
    <row r="1545" spans="1:9" ht="16" x14ac:dyDescent="0.2">
      <c r="A1545" s="6">
        <v>1544</v>
      </c>
      <c r="B1545" s="7">
        <v>44279</v>
      </c>
      <c r="C1545" s="6" t="s">
        <v>6</v>
      </c>
      <c r="D1545" s="45">
        <v>54710.49</v>
      </c>
      <c r="E1545" s="45">
        <v>57262.38</v>
      </c>
      <c r="F1545" s="45">
        <v>52514.33</v>
      </c>
      <c r="G1545" s="45">
        <v>52774.26</v>
      </c>
      <c r="H1545" s="45">
        <v>70567223787</v>
      </c>
      <c r="I1545" s="45">
        <v>984948142898</v>
      </c>
    </row>
    <row r="1546" spans="1:9" ht="16" x14ac:dyDescent="0.2">
      <c r="A1546" s="6">
        <v>1545</v>
      </c>
      <c r="B1546" s="7">
        <v>44280</v>
      </c>
      <c r="C1546" s="6" t="s">
        <v>2</v>
      </c>
      <c r="D1546" s="45">
        <v>52726.75</v>
      </c>
      <c r="E1546" s="45">
        <v>53392.39</v>
      </c>
      <c r="F1546" s="45">
        <v>50856.57</v>
      </c>
      <c r="G1546" s="45">
        <v>51704.160000000003</v>
      </c>
      <c r="H1546" s="45">
        <v>67999812841</v>
      </c>
      <c r="I1546" s="45">
        <v>965028762666</v>
      </c>
    </row>
    <row r="1547" spans="1:9" ht="16" x14ac:dyDescent="0.2">
      <c r="A1547" s="6">
        <v>1546</v>
      </c>
      <c r="B1547" s="7">
        <v>44281</v>
      </c>
      <c r="C1547" s="6" t="s">
        <v>4</v>
      </c>
      <c r="D1547" s="45">
        <v>51683.01</v>
      </c>
      <c r="E1547" s="45">
        <v>55137.31</v>
      </c>
      <c r="F1547" s="45">
        <v>51579.86</v>
      </c>
      <c r="G1547" s="45">
        <v>55137.31</v>
      </c>
      <c r="H1547" s="45">
        <v>56652197978</v>
      </c>
      <c r="I1547" s="45">
        <v>1029150697411</v>
      </c>
    </row>
    <row r="1548" spans="1:9" ht="16" x14ac:dyDescent="0.2">
      <c r="A1548" s="6">
        <v>1547</v>
      </c>
      <c r="B1548" s="7">
        <v>44282</v>
      </c>
      <c r="C1548" s="6" t="s">
        <v>5</v>
      </c>
      <c r="D1548" s="45">
        <v>55137.57</v>
      </c>
      <c r="E1548" s="45">
        <v>56568.22</v>
      </c>
      <c r="F1548" s="45">
        <v>54242.91</v>
      </c>
      <c r="G1548" s="45">
        <v>55973.51</v>
      </c>
      <c r="H1548" s="45">
        <v>47266542233</v>
      </c>
      <c r="I1548" s="45">
        <v>1044814147412</v>
      </c>
    </row>
    <row r="1549" spans="1:9" ht="16" x14ac:dyDescent="0.2">
      <c r="A1549" s="6">
        <v>1548</v>
      </c>
      <c r="B1549" s="7">
        <v>44283</v>
      </c>
      <c r="C1549" s="6" t="s">
        <v>3</v>
      </c>
      <c r="D1549" s="45">
        <v>55974.94</v>
      </c>
      <c r="E1549" s="45">
        <v>56610.31</v>
      </c>
      <c r="F1549" s="45">
        <v>55071.11</v>
      </c>
      <c r="G1549" s="45">
        <v>55950.75</v>
      </c>
      <c r="H1549" s="45">
        <v>47686580918</v>
      </c>
      <c r="I1549" s="45">
        <v>1044446559059</v>
      </c>
    </row>
    <row r="1550" spans="1:9" ht="16" x14ac:dyDescent="0.2">
      <c r="A1550" s="6">
        <v>1549</v>
      </c>
      <c r="B1550" s="7">
        <v>44284</v>
      </c>
      <c r="C1550" s="6" t="s">
        <v>1</v>
      </c>
      <c r="D1550" s="45">
        <v>55947.9</v>
      </c>
      <c r="E1550" s="45">
        <v>58342.1</v>
      </c>
      <c r="F1550" s="45">
        <v>55139.34</v>
      </c>
      <c r="G1550" s="45">
        <v>57750.2</v>
      </c>
      <c r="H1550" s="45">
        <v>57625587027</v>
      </c>
      <c r="I1550" s="45">
        <v>1078088296477</v>
      </c>
    </row>
    <row r="1551" spans="1:9" ht="16" x14ac:dyDescent="0.2">
      <c r="A1551" s="6">
        <v>1550</v>
      </c>
      <c r="B1551" s="7">
        <v>44285</v>
      </c>
      <c r="C1551" s="6" t="s">
        <v>7</v>
      </c>
      <c r="D1551" s="45">
        <v>57750.13</v>
      </c>
      <c r="E1551" s="45">
        <v>59447.22</v>
      </c>
      <c r="F1551" s="45">
        <v>57251.55</v>
      </c>
      <c r="G1551" s="45">
        <v>58917.69</v>
      </c>
      <c r="H1551" s="45">
        <v>54414116432</v>
      </c>
      <c r="I1551" s="45">
        <v>1099939890804</v>
      </c>
    </row>
    <row r="1552" spans="1:9" ht="16" x14ac:dyDescent="0.2">
      <c r="A1552" s="6">
        <v>1551</v>
      </c>
      <c r="B1552" s="7">
        <v>44286</v>
      </c>
      <c r="C1552" s="6" t="s">
        <v>6</v>
      </c>
      <c r="D1552" s="45">
        <v>58930.28</v>
      </c>
      <c r="E1552" s="45">
        <v>59930.03</v>
      </c>
      <c r="F1552" s="45">
        <v>57726.42</v>
      </c>
      <c r="G1552" s="45">
        <v>58918.83</v>
      </c>
      <c r="H1552" s="45">
        <v>65520826225</v>
      </c>
      <c r="I1552" s="45">
        <v>1100016786763</v>
      </c>
    </row>
    <row r="1553" spans="1:9" ht="16" x14ac:dyDescent="0.2">
      <c r="A1553" s="6">
        <v>1552</v>
      </c>
      <c r="B1553" s="7">
        <v>44287</v>
      </c>
      <c r="C1553" s="6" t="s">
        <v>2</v>
      </c>
      <c r="D1553" s="45">
        <v>58926.559999999998</v>
      </c>
      <c r="E1553" s="45">
        <v>59586.07</v>
      </c>
      <c r="F1553" s="45">
        <v>58505.279999999999</v>
      </c>
      <c r="G1553" s="45">
        <v>59095.81</v>
      </c>
      <c r="H1553" s="45">
        <v>61669163792</v>
      </c>
      <c r="I1553" s="45">
        <v>1103377830758</v>
      </c>
    </row>
    <row r="1554" spans="1:9" ht="16" x14ac:dyDescent="0.2">
      <c r="A1554" s="6">
        <v>1553</v>
      </c>
      <c r="B1554" s="7">
        <v>44288</v>
      </c>
      <c r="C1554" s="6" t="s">
        <v>4</v>
      </c>
      <c r="D1554" s="45">
        <v>59098.879999999997</v>
      </c>
      <c r="E1554" s="45">
        <v>60267.19</v>
      </c>
      <c r="F1554" s="45">
        <v>58869.279999999999</v>
      </c>
      <c r="G1554" s="45">
        <v>59384.31</v>
      </c>
      <c r="H1554" s="45">
        <v>58727860620</v>
      </c>
      <c r="I1554" s="45">
        <v>1108813863083</v>
      </c>
    </row>
    <row r="1555" spans="1:9" ht="16" x14ac:dyDescent="0.2">
      <c r="A1555" s="6">
        <v>1554</v>
      </c>
      <c r="B1555" s="7">
        <v>44289</v>
      </c>
      <c r="C1555" s="6" t="s">
        <v>5</v>
      </c>
      <c r="D1555" s="45">
        <v>59397.41</v>
      </c>
      <c r="E1555" s="45">
        <v>60110.27</v>
      </c>
      <c r="F1555" s="45">
        <v>57603.89</v>
      </c>
      <c r="G1555" s="45">
        <v>57603.89</v>
      </c>
      <c r="H1555" s="45">
        <v>59641344484</v>
      </c>
      <c r="I1555" s="45">
        <v>1075617261180</v>
      </c>
    </row>
    <row r="1556" spans="1:9" ht="16" x14ac:dyDescent="0.2">
      <c r="A1556" s="6">
        <v>1555</v>
      </c>
      <c r="B1556" s="7">
        <v>44290</v>
      </c>
      <c r="C1556" s="6" t="s">
        <v>3</v>
      </c>
      <c r="D1556" s="45">
        <v>57604.84</v>
      </c>
      <c r="E1556" s="45">
        <v>58913.75</v>
      </c>
      <c r="F1556" s="45">
        <v>57168.68</v>
      </c>
      <c r="G1556" s="45">
        <v>58758.559999999998</v>
      </c>
      <c r="H1556" s="45">
        <v>50749662970</v>
      </c>
      <c r="I1556" s="45">
        <v>1097232660348</v>
      </c>
    </row>
    <row r="1557" spans="1:9" ht="16" x14ac:dyDescent="0.2">
      <c r="A1557" s="6">
        <v>1556</v>
      </c>
      <c r="B1557" s="7">
        <v>44291</v>
      </c>
      <c r="C1557" s="6" t="s">
        <v>1</v>
      </c>
      <c r="D1557" s="45">
        <v>58760.87</v>
      </c>
      <c r="E1557" s="45">
        <v>59891.3</v>
      </c>
      <c r="F1557" s="45">
        <v>57694.83</v>
      </c>
      <c r="G1557" s="45">
        <v>59057.88</v>
      </c>
      <c r="H1557" s="45">
        <v>60706272115</v>
      </c>
      <c r="I1557" s="45">
        <v>1102880790089</v>
      </c>
    </row>
    <row r="1558" spans="1:9" ht="16" x14ac:dyDescent="0.2">
      <c r="A1558" s="6">
        <v>1557</v>
      </c>
      <c r="B1558" s="7">
        <v>44292</v>
      </c>
      <c r="C1558" s="6" t="s">
        <v>7</v>
      </c>
      <c r="D1558" s="45">
        <v>59171.93</v>
      </c>
      <c r="E1558" s="45">
        <v>59479.58</v>
      </c>
      <c r="F1558" s="45">
        <v>57646.81</v>
      </c>
      <c r="G1558" s="45">
        <v>58192.36</v>
      </c>
      <c r="H1558" s="45">
        <v>66058027988</v>
      </c>
      <c r="I1558" s="45">
        <v>1086769183295</v>
      </c>
    </row>
    <row r="1559" spans="1:9" ht="16" x14ac:dyDescent="0.2">
      <c r="A1559" s="6">
        <v>1558</v>
      </c>
      <c r="B1559" s="7">
        <v>44293</v>
      </c>
      <c r="C1559" s="6" t="s">
        <v>6</v>
      </c>
      <c r="D1559" s="45">
        <v>58186.51</v>
      </c>
      <c r="E1559" s="45">
        <v>58731.14</v>
      </c>
      <c r="F1559" s="45">
        <v>55604.02</v>
      </c>
      <c r="G1559" s="45">
        <v>56048.94</v>
      </c>
      <c r="H1559" s="45">
        <v>75645303584</v>
      </c>
      <c r="I1559" s="45">
        <v>1046793054753</v>
      </c>
    </row>
    <row r="1560" spans="1:9" ht="16" x14ac:dyDescent="0.2">
      <c r="A1560" s="6">
        <v>1559</v>
      </c>
      <c r="B1560" s="7">
        <v>44294</v>
      </c>
      <c r="C1560" s="6" t="s">
        <v>2</v>
      </c>
      <c r="D1560" s="45">
        <v>56099.91</v>
      </c>
      <c r="E1560" s="45">
        <v>58338.74</v>
      </c>
      <c r="F1560" s="45">
        <v>55879.08</v>
      </c>
      <c r="G1560" s="45">
        <v>58323.95</v>
      </c>
      <c r="H1560" s="45">
        <v>53053855641</v>
      </c>
      <c r="I1560" s="45">
        <v>1089334328139</v>
      </c>
    </row>
    <row r="1561" spans="1:9" ht="16" x14ac:dyDescent="0.2">
      <c r="A1561" s="6">
        <v>1560</v>
      </c>
      <c r="B1561" s="7">
        <v>44295</v>
      </c>
      <c r="C1561" s="6" t="s">
        <v>4</v>
      </c>
      <c r="D1561" s="45">
        <v>58326.559999999998</v>
      </c>
      <c r="E1561" s="45">
        <v>58937.05</v>
      </c>
      <c r="F1561" s="45">
        <v>57807.86</v>
      </c>
      <c r="G1561" s="45">
        <v>58245</v>
      </c>
      <c r="H1561" s="45">
        <v>46655208546</v>
      </c>
      <c r="I1561" s="45">
        <v>1087911057870</v>
      </c>
    </row>
    <row r="1562" spans="1:9" ht="16" x14ac:dyDescent="0.2">
      <c r="A1562" s="6">
        <v>1561</v>
      </c>
      <c r="B1562" s="7">
        <v>44296</v>
      </c>
      <c r="C1562" s="6" t="s">
        <v>5</v>
      </c>
      <c r="D1562" s="45">
        <v>58253.78</v>
      </c>
      <c r="E1562" s="45">
        <v>61276.67</v>
      </c>
      <c r="F1562" s="45">
        <v>58038.71</v>
      </c>
      <c r="G1562" s="45">
        <v>59793.24</v>
      </c>
      <c r="H1562" s="45">
        <v>58238470525</v>
      </c>
      <c r="I1562" s="45">
        <v>1116889802872</v>
      </c>
    </row>
    <row r="1563" spans="1:9" ht="16" x14ac:dyDescent="0.2">
      <c r="A1563" s="6">
        <v>1562</v>
      </c>
      <c r="B1563" s="7">
        <v>44297</v>
      </c>
      <c r="C1563" s="6" t="s">
        <v>3</v>
      </c>
      <c r="D1563" s="45">
        <v>59846.23</v>
      </c>
      <c r="E1563" s="45">
        <v>60790.559999999998</v>
      </c>
      <c r="F1563" s="45">
        <v>59289.8</v>
      </c>
      <c r="G1563" s="45">
        <v>60204.959999999999</v>
      </c>
      <c r="H1563" s="45">
        <v>46280252580</v>
      </c>
      <c r="I1563" s="45">
        <v>1124635848775</v>
      </c>
    </row>
    <row r="1564" spans="1:9" ht="16" x14ac:dyDescent="0.2">
      <c r="A1564" s="6">
        <v>1563</v>
      </c>
      <c r="B1564" s="7">
        <v>44298</v>
      </c>
      <c r="C1564" s="6" t="s">
        <v>1</v>
      </c>
      <c r="D1564" s="45">
        <v>60175.94</v>
      </c>
      <c r="E1564" s="45">
        <v>61253.04</v>
      </c>
      <c r="F1564" s="45">
        <v>59589.87</v>
      </c>
      <c r="G1564" s="45">
        <v>59893.45</v>
      </c>
      <c r="H1564" s="45">
        <v>51828688519</v>
      </c>
      <c r="I1564" s="45">
        <v>1118871072069</v>
      </c>
    </row>
    <row r="1565" spans="1:9" ht="16" x14ac:dyDescent="0.2">
      <c r="A1565" s="6">
        <v>1564</v>
      </c>
      <c r="B1565" s="7">
        <v>44299</v>
      </c>
      <c r="C1565" s="6" t="s">
        <v>7</v>
      </c>
      <c r="D1565" s="45">
        <v>59890.02</v>
      </c>
      <c r="E1565" s="45">
        <v>63742.28</v>
      </c>
      <c r="F1565" s="45">
        <v>59869.96</v>
      </c>
      <c r="G1565" s="45">
        <v>63503.46</v>
      </c>
      <c r="H1565" s="45">
        <v>69983454362</v>
      </c>
      <c r="I1565" s="45">
        <v>1186364044140</v>
      </c>
    </row>
    <row r="1566" spans="1:9" ht="16" x14ac:dyDescent="0.2">
      <c r="A1566" s="6">
        <v>1565</v>
      </c>
      <c r="B1566" s="7">
        <v>44300</v>
      </c>
      <c r="C1566" s="6" t="s">
        <v>6</v>
      </c>
      <c r="D1566" s="45">
        <v>63523.75</v>
      </c>
      <c r="E1566" s="45">
        <v>64863.1</v>
      </c>
      <c r="F1566" s="45">
        <v>61554.8</v>
      </c>
      <c r="G1566" s="45">
        <v>63109.7</v>
      </c>
      <c r="H1566" s="45">
        <v>77451779687</v>
      </c>
      <c r="I1566" s="45">
        <v>1179061093980</v>
      </c>
    </row>
    <row r="1567" spans="1:9" ht="16" x14ac:dyDescent="0.2">
      <c r="A1567" s="6">
        <v>1566</v>
      </c>
      <c r="B1567" s="7">
        <v>44301</v>
      </c>
      <c r="C1567" s="6" t="s">
        <v>2</v>
      </c>
      <c r="D1567" s="45">
        <v>63075.199999999997</v>
      </c>
      <c r="E1567" s="45">
        <v>63821.67</v>
      </c>
      <c r="F1567" s="45">
        <v>62208.959999999999</v>
      </c>
      <c r="G1567" s="45">
        <v>63314.01</v>
      </c>
      <c r="H1567" s="45">
        <v>60954381579</v>
      </c>
      <c r="I1567" s="45">
        <v>1182945492744</v>
      </c>
    </row>
    <row r="1568" spans="1:9" ht="16" x14ac:dyDescent="0.2">
      <c r="A1568" s="6">
        <v>1567</v>
      </c>
      <c r="B1568" s="7">
        <v>44302</v>
      </c>
      <c r="C1568" s="6" t="s">
        <v>4</v>
      </c>
      <c r="D1568" s="45">
        <v>63258.51</v>
      </c>
      <c r="E1568" s="45">
        <v>63594.720000000001</v>
      </c>
      <c r="F1568" s="45">
        <v>60222.53</v>
      </c>
      <c r="G1568" s="45">
        <v>61572.79</v>
      </c>
      <c r="H1568" s="45">
        <v>84293007468</v>
      </c>
      <c r="I1568" s="45">
        <v>1150457156740</v>
      </c>
    </row>
    <row r="1569" spans="1:9" ht="16" x14ac:dyDescent="0.2">
      <c r="A1569" s="6">
        <v>1568</v>
      </c>
      <c r="B1569" s="7">
        <v>44303</v>
      </c>
      <c r="C1569" s="6" t="s">
        <v>5</v>
      </c>
      <c r="D1569" s="45">
        <v>61529.919999999998</v>
      </c>
      <c r="E1569" s="45">
        <v>62572.18</v>
      </c>
      <c r="F1569" s="45">
        <v>60361.35</v>
      </c>
      <c r="G1569" s="45">
        <v>60683.82</v>
      </c>
      <c r="H1569" s="45">
        <v>66138759198</v>
      </c>
      <c r="I1569" s="45">
        <v>1133882479237</v>
      </c>
    </row>
    <row r="1570" spans="1:9" ht="16" x14ac:dyDescent="0.2">
      <c r="A1570" s="6">
        <v>1569</v>
      </c>
      <c r="B1570" s="7">
        <v>44304</v>
      </c>
      <c r="C1570" s="6" t="s">
        <v>3</v>
      </c>
      <c r="D1570" s="45">
        <v>60701.89</v>
      </c>
      <c r="E1570" s="45">
        <v>61057.46</v>
      </c>
      <c r="F1570" s="45">
        <v>52829.54</v>
      </c>
      <c r="G1570" s="45">
        <v>56216.19</v>
      </c>
      <c r="H1570" s="45">
        <v>97468872758</v>
      </c>
      <c r="I1570" s="45">
        <v>1050445401610</v>
      </c>
    </row>
    <row r="1571" spans="1:9" ht="16" x14ac:dyDescent="0.2">
      <c r="A1571" s="6">
        <v>1570</v>
      </c>
      <c r="B1571" s="7">
        <v>44305</v>
      </c>
      <c r="C1571" s="6" t="s">
        <v>1</v>
      </c>
      <c r="D1571" s="45">
        <v>56191.58</v>
      </c>
      <c r="E1571" s="45">
        <v>57520.05</v>
      </c>
      <c r="F1571" s="45">
        <v>54368.59</v>
      </c>
      <c r="G1571" s="45">
        <v>55724.27</v>
      </c>
      <c r="H1571" s="45">
        <v>65344865159</v>
      </c>
      <c r="I1571" s="45">
        <v>1041287672154</v>
      </c>
    </row>
    <row r="1572" spans="1:9" ht="16" x14ac:dyDescent="0.2">
      <c r="A1572" s="6">
        <v>1571</v>
      </c>
      <c r="B1572" s="7">
        <v>44306</v>
      </c>
      <c r="C1572" s="6" t="s">
        <v>7</v>
      </c>
      <c r="D1572" s="45">
        <v>55681.79</v>
      </c>
      <c r="E1572" s="45">
        <v>57062.15</v>
      </c>
      <c r="F1572" s="45">
        <v>53448.05</v>
      </c>
      <c r="G1572" s="45">
        <v>56473.03</v>
      </c>
      <c r="H1572" s="45">
        <v>67849323955</v>
      </c>
      <c r="I1572" s="45">
        <v>1055323526514</v>
      </c>
    </row>
    <row r="1573" spans="1:9" ht="16" x14ac:dyDescent="0.2">
      <c r="A1573" s="6">
        <v>1572</v>
      </c>
      <c r="B1573" s="7">
        <v>44307</v>
      </c>
      <c r="C1573" s="6" t="s">
        <v>6</v>
      </c>
      <c r="D1573" s="45">
        <v>56471.13</v>
      </c>
      <c r="E1573" s="45">
        <v>56757.97</v>
      </c>
      <c r="F1573" s="45">
        <v>53695.47</v>
      </c>
      <c r="G1573" s="45">
        <v>53906.09</v>
      </c>
      <c r="H1573" s="45">
        <v>54926612466</v>
      </c>
      <c r="I1573" s="45">
        <v>1007389534360</v>
      </c>
    </row>
    <row r="1574" spans="1:9" ht="16" x14ac:dyDescent="0.2">
      <c r="A1574" s="6">
        <v>1573</v>
      </c>
      <c r="B1574" s="7">
        <v>44308</v>
      </c>
      <c r="C1574" s="6" t="s">
        <v>2</v>
      </c>
      <c r="D1574" s="45">
        <v>53857.11</v>
      </c>
      <c r="E1574" s="45">
        <v>55410.23</v>
      </c>
      <c r="F1574" s="45">
        <v>50583.81</v>
      </c>
      <c r="G1574" s="45">
        <v>51762.27</v>
      </c>
      <c r="H1574" s="45">
        <v>74798630778</v>
      </c>
      <c r="I1574" s="45">
        <v>967372472375</v>
      </c>
    </row>
    <row r="1575" spans="1:9" ht="16" x14ac:dyDescent="0.2">
      <c r="A1575" s="6">
        <v>1574</v>
      </c>
      <c r="B1575" s="7">
        <v>44309</v>
      </c>
      <c r="C1575" s="6" t="s">
        <v>4</v>
      </c>
      <c r="D1575" s="45">
        <v>51739.81</v>
      </c>
      <c r="E1575" s="45">
        <v>52120.79</v>
      </c>
      <c r="F1575" s="45">
        <v>47714.66</v>
      </c>
      <c r="G1575" s="45">
        <v>51093.65</v>
      </c>
      <c r="H1575" s="45">
        <v>86668667320</v>
      </c>
      <c r="I1575" s="45">
        <v>954919230092</v>
      </c>
    </row>
    <row r="1576" spans="1:9" ht="16" x14ac:dyDescent="0.2">
      <c r="A1576" s="6">
        <v>1575</v>
      </c>
      <c r="B1576" s="7">
        <v>44310</v>
      </c>
      <c r="C1576" s="6" t="s">
        <v>5</v>
      </c>
      <c r="D1576" s="45">
        <v>51143.23</v>
      </c>
      <c r="E1576" s="45">
        <v>51167.56</v>
      </c>
      <c r="F1576" s="45">
        <v>48805.279999999999</v>
      </c>
      <c r="G1576" s="45">
        <v>50050.87</v>
      </c>
      <c r="H1576" s="45">
        <v>49014494781</v>
      </c>
      <c r="I1576" s="45">
        <v>935471648213</v>
      </c>
    </row>
    <row r="1577" spans="1:9" ht="16" x14ac:dyDescent="0.2">
      <c r="A1577" s="6">
        <v>1576</v>
      </c>
      <c r="B1577" s="7">
        <v>44311</v>
      </c>
      <c r="C1577" s="6" t="s">
        <v>3</v>
      </c>
      <c r="D1577" s="45">
        <v>50052.83</v>
      </c>
      <c r="E1577" s="45">
        <v>50506.02</v>
      </c>
      <c r="F1577" s="45">
        <v>47159.49</v>
      </c>
      <c r="G1577" s="45">
        <v>49004.25</v>
      </c>
      <c r="H1577" s="45">
        <v>46117114240</v>
      </c>
      <c r="I1577" s="45">
        <v>915955943256</v>
      </c>
    </row>
    <row r="1578" spans="1:9" ht="16" x14ac:dyDescent="0.2">
      <c r="A1578" s="6">
        <v>1577</v>
      </c>
      <c r="B1578" s="7">
        <v>44312</v>
      </c>
      <c r="C1578" s="6" t="s">
        <v>1</v>
      </c>
      <c r="D1578" s="45">
        <v>49077.79</v>
      </c>
      <c r="E1578" s="45">
        <v>54288</v>
      </c>
      <c r="F1578" s="45">
        <v>48852.800000000003</v>
      </c>
      <c r="G1578" s="45">
        <v>54021.75</v>
      </c>
      <c r="H1578" s="45">
        <v>58284039825</v>
      </c>
      <c r="I1578" s="45">
        <v>1009780042661</v>
      </c>
    </row>
    <row r="1579" spans="1:9" ht="16" x14ac:dyDescent="0.2">
      <c r="A1579" s="6">
        <v>1578</v>
      </c>
      <c r="B1579" s="7">
        <v>44313</v>
      </c>
      <c r="C1579" s="6" t="s">
        <v>7</v>
      </c>
      <c r="D1579" s="45">
        <v>54030.3</v>
      </c>
      <c r="E1579" s="45">
        <v>55416.959999999999</v>
      </c>
      <c r="F1579" s="45">
        <v>53319.19</v>
      </c>
      <c r="G1579" s="45">
        <v>55033.120000000003</v>
      </c>
      <c r="H1579" s="45">
        <v>49448222757</v>
      </c>
      <c r="I1579" s="45">
        <v>1028733359592</v>
      </c>
    </row>
    <row r="1580" spans="1:9" ht="16" x14ac:dyDescent="0.2">
      <c r="A1580" s="6">
        <v>1579</v>
      </c>
      <c r="B1580" s="7">
        <v>44314</v>
      </c>
      <c r="C1580" s="6" t="s">
        <v>6</v>
      </c>
      <c r="D1580" s="45">
        <v>55036.639999999999</v>
      </c>
      <c r="E1580" s="45">
        <v>56227.21</v>
      </c>
      <c r="F1580" s="45">
        <v>53887.92</v>
      </c>
      <c r="G1580" s="45">
        <v>54824.7</v>
      </c>
      <c r="H1580" s="45">
        <v>48000572955</v>
      </c>
      <c r="I1580" s="45">
        <v>1024888208734</v>
      </c>
    </row>
    <row r="1581" spans="1:9" ht="16" x14ac:dyDescent="0.2">
      <c r="A1581" s="6">
        <v>1580</v>
      </c>
      <c r="B1581" s="7">
        <v>44315</v>
      </c>
      <c r="C1581" s="6" t="s">
        <v>2</v>
      </c>
      <c r="D1581" s="45">
        <v>54858.09</v>
      </c>
      <c r="E1581" s="45">
        <v>55115.839999999997</v>
      </c>
      <c r="F1581" s="45">
        <v>52418.03</v>
      </c>
      <c r="G1581" s="45">
        <v>53555.11</v>
      </c>
      <c r="H1581" s="45">
        <v>46088929780</v>
      </c>
      <c r="I1581" s="45">
        <v>1001193634072</v>
      </c>
    </row>
    <row r="1582" spans="1:9" ht="16" x14ac:dyDescent="0.2">
      <c r="A1582" s="6">
        <v>1581</v>
      </c>
      <c r="B1582" s="7">
        <v>44316</v>
      </c>
      <c r="C1582" s="6" t="s">
        <v>4</v>
      </c>
      <c r="D1582" s="45">
        <v>53568.66</v>
      </c>
      <c r="E1582" s="45">
        <v>57900.72</v>
      </c>
      <c r="F1582" s="45">
        <v>53129.599999999999</v>
      </c>
      <c r="G1582" s="45">
        <v>57750.18</v>
      </c>
      <c r="H1582" s="45">
        <v>52395931985</v>
      </c>
      <c r="I1582" s="45">
        <v>1079669884320</v>
      </c>
    </row>
    <row r="1583" spans="1:9" ht="16" x14ac:dyDescent="0.2">
      <c r="A1583" s="6">
        <v>1582</v>
      </c>
      <c r="B1583" s="7">
        <v>44317</v>
      </c>
      <c r="C1583" s="6" t="s">
        <v>5</v>
      </c>
      <c r="D1583" s="45">
        <v>57714.66</v>
      </c>
      <c r="E1583" s="45">
        <v>58448.34</v>
      </c>
      <c r="F1583" s="45">
        <v>57052.27</v>
      </c>
      <c r="G1583" s="45">
        <v>57828.05</v>
      </c>
      <c r="H1583" s="45">
        <v>42836427360</v>
      </c>
      <c r="I1583" s="45">
        <v>1081174515343</v>
      </c>
    </row>
    <row r="1584" spans="1:9" ht="16" x14ac:dyDescent="0.2">
      <c r="A1584" s="6">
        <v>1583</v>
      </c>
      <c r="B1584" s="7">
        <v>44318</v>
      </c>
      <c r="C1584" s="6" t="s">
        <v>3</v>
      </c>
      <c r="D1584" s="45">
        <v>57825.86</v>
      </c>
      <c r="E1584" s="45">
        <v>57902.59</v>
      </c>
      <c r="F1584" s="45">
        <v>56141.91</v>
      </c>
      <c r="G1584" s="45">
        <v>56631.08</v>
      </c>
      <c r="H1584" s="45">
        <v>38177405335</v>
      </c>
      <c r="I1584" s="45">
        <v>1058862005057</v>
      </c>
    </row>
    <row r="1585" spans="1:9" ht="16" x14ac:dyDescent="0.2">
      <c r="A1585" s="6">
        <v>1584</v>
      </c>
      <c r="B1585" s="7">
        <v>44319</v>
      </c>
      <c r="C1585" s="6" t="s">
        <v>1</v>
      </c>
      <c r="D1585" s="45">
        <v>56620.27</v>
      </c>
      <c r="E1585" s="45">
        <v>58973.31</v>
      </c>
      <c r="F1585" s="45">
        <v>56590.87</v>
      </c>
      <c r="G1585" s="45">
        <v>57200.29</v>
      </c>
      <c r="H1585" s="45">
        <v>51713139031</v>
      </c>
      <c r="I1585" s="45">
        <v>1069563935453</v>
      </c>
    </row>
    <row r="1586" spans="1:9" ht="16" x14ac:dyDescent="0.2">
      <c r="A1586" s="6">
        <v>1585</v>
      </c>
      <c r="B1586" s="7">
        <v>44320</v>
      </c>
      <c r="C1586" s="6" t="s">
        <v>7</v>
      </c>
      <c r="D1586" s="45">
        <v>57214.18</v>
      </c>
      <c r="E1586" s="45">
        <v>57214.18</v>
      </c>
      <c r="F1586" s="45">
        <v>53191.43</v>
      </c>
      <c r="G1586" s="45">
        <v>53333.54</v>
      </c>
      <c r="H1586" s="45">
        <v>68564706967</v>
      </c>
      <c r="I1586" s="45">
        <v>997324142593</v>
      </c>
    </row>
    <row r="1587" spans="1:9" ht="16" x14ac:dyDescent="0.2">
      <c r="A1587" s="6">
        <v>1586</v>
      </c>
      <c r="B1587" s="7">
        <v>44321</v>
      </c>
      <c r="C1587" s="6" t="s">
        <v>6</v>
      </c>
      <c r="D1587" s="45">
        <v>53252.160000000003</v>
      </c>
      <c r="E1587" s="45">
        <v>57911.360000000001</v>
      </c>
      <c r="F1587" s="45">
        <v>52969.06</v>
      </c>
      <c r="G1587" s="45">
        <v>57424.01</v>
      </c>
      <c r="H1587" s="45">
        <v>69241316747</v>
      </c>
      <c r="I1587" s="45">
        <v>1073873012867</v>
      </c>
    </row>
    <row r="1588" spans="1:9" ht="16" x14ac:dyDescent="0.2">
      <c r="A1588" s="6">
        <v>1587</v>
      </c>
      <c r="B1588" s="7">
        <v>44322</v>
      </c>
      <c r="C1588" s="6" t="s">
        <v>2</v>
      </c>
      <c r="D1588" s="45">
        <v>57441.31</v>
      </c>
      <c r="E1588" s="45">
        <v>58363.31</v>
      </c>
      <c r="F1588" s="45">
        <v>55382.51</v>
      </c>
      <c r="G1588" s="45">
        <v>56396.51</v>
      </c>
      <c r="H1588" s="45">
        <v>69523285106</v>
      </c>
      <c r="I1588" s="45">
        <v>1054714918675</v>
      </c>
    </row>
    <row r="1589" spans="1:9" ht="16" x14ac:dyDescent="0.2">
      <c r="A1589" s="6">
        <v>1588</v>
      </c>
      <c r="B1589" s="7">
        <v>44323</v>
      </c>
      <c r="C1589" s="6" t="s">
        <v>4</v>
      </c>
      <c r="D1589" s="45">
        <v>56413.95</v>
      </c>
      <c r="E1589" s="45">
        <v>58606.63</v>
      </c>
      <c r="F1589" s="45">
        <v>55321.85</v>
      </c>
      <c r="G1589" s="45">
        <v>57356.4</v>
      </c>
      <c r="H1589" s="45">
        <v>68434023376</v>
      </c>
      <c r="I1589" s="45">
        <v>1072727435210</v>
      </c>
    </row>
    <row r="1590" spans="1:9" ht="16" x14ac:dyDescent="0.2">
      <c r="A1590" s="6">
        <v>1589</v>
      </c>
      <c r="B1590" s="7">
        <v>44324</v>
      </c>
      <c r="C1590" s="6" t="s">
        <v>5</v>
      </c>
      <c r="D1590" s="45">
        <v>57352.77</v>
      </c>
      <c r="E1590" s="45">
        <v>59464.61</v>
      </c>
      <c r="F1590" s="45">
        <v>56975.21</v>
      </c>
      <c r="G1590" s="45">
        <v>58803.78</v>
      </c>
      <c r="H1590" s="45">
        <v>65382980634</v>
      </c>
      <c r="I1590" s="45">
        <v>1099863941004</v>
      </c>
    </row>
    <row r="1591" spans="1:9" ht="16" x14ac:dyDescent="0.2">
      <c r="A1591" s="6">
        <v>1590</v>
      </c>
      <c r="B1591" s="7">
        <v>44325</v>
      </c>
      <c r="C1591" s="6" t="s">
        <v>3</v>
      </c>
      <c r="D1591" s="45">
        <v>58877.39</v>
      </c>
      <c r="E1591" s="45">
        <v>59210.879999999997</v>
      </c>
      <c r="F1591" s="45">
        <v>56482</v>
      </c>
      <c r="G1591" s="45">
        <v>58232.32</v>
      </c>
      <c r="H1591" s="45">
        <v>65906690347</v>
      </c>
      <c r="I1591" s="45">
        <v>1089244557676</v>
      </c>
    </row>
    <row r="1592" spans="1:9" ht="16" x14ac:dyDescent="0.2">
      <c r="A1592" s="6">
        <v>1591</v>
      </c>
      <c r="B1592" s="7">
        <v>44326</v>
      </c>
      <c r="C1592" s="6" t="s">
        <v>1</v>
      </c>
      <c r="D1592" s="45">
        <v>58250.87</v>
      </c>
      <c r="E1592" s="45">
        <v>59519.35</v>
      </c>
      <c r="F1592" s="45">
        <v>54071.46</v>
      </c>
      <c r="G1592" s="45">
        <v>55859.8</v>
      </c>
      <c r="H1592" s="45">
        <v>71776546298</v>
      </c>
      <c r="I1592" s="45">
        <v>1044927337818</v>
      </c>
    </row>
    <row r="1593" spans="1:9" ht="16" x14ac:dyDescent="0.2">
      <c r="A1593" s="6">
        <v>1592</v>
      </c>
      <c r="B1593" s="7">
        <v>44327</v>
      </c>
      <c r="C1593" s="6" t="s">
        <v>7</v>
      </c>
      <c r="D1593" s="45">
        <v>55847.24</v>
      </c>
      <c r="E1593" s="45">
        <v>56872.54</v>
      </c>
      <c r="F1593" s="45">
        <v>54608.65</v>
      </c>
      <c r="G1593" s="45">
        <v>56704.57</v>
      </c>
      <c r="H1593" s="45">
        <v>61308396325</v>
      </c>
      <c r="I1593" s="45">
        <v>1060790877192</v>
      </c>
    </row>
    <row r="1594" spans="1:9" ht="16" x14ac:dyDescent="0.2">
      <c r="A1594" s="6">
        <v>1593</v>
      </c>
      <c r="B1594" s="7">
        <v>44328</v>
      </c>
      <c r="C1594" s="6" t="s">
        <v>6</v>
      </c>
      <c r="D1594" s="45">
        <v>56714.53</v>
      </c>
      <c r="E1594" s="45">
        <v>57939.360000000001</v>
      </c>
      <c r="F1594" s="45">
        <v>49150.53</v>
      </c>
      <c r="G1594" s="45">
        <v>49150.53</v>
      </c>
      <c r="H1594" s="45">
        <v>75215403907</v>
      </c>
      <c r="I1594" s="45">
        <v>919527847950</v>
      </c>
    </row>
    <row r="1595" spans="1:9" ht="16" x14ac:dyDescent="0.2">
      <c r="A1595" s="6">
        <v>1594</v>
      </c>
      <c r="B1595" s="7">
        <v>44329</v>
      </c>
      <c r="C1595" s="6" t="s">
        <v>2</v>
      </c>
      <c r="D1595" s="45">
        <v>49735.43</v>
      </c>
      <c r="E1595" s="45">
        <v>51330.84</v>
      </c>
      <c r="F1595" s="45">
        <v>46980.02</v>
      </c>
      <c r="G1595" s="45">
        <v>49716.19</v>
      </c>
      <c r="H1595" s="45">
        <v>96721152926</v>
      </c>
      <c r="I1595" s="45">
        <v>930161010060</v>
      </c>
    </row>
    <row r="1596" spans="1:9" ht="16" x14ac:dyDescent="0.2">
      <c r="A1596" s="6">
        <v>1595</v>
      </c>
      <c r="B1596" s="7">
        <v>44330</v>
      </c>
      <c r="C1596" s="6" t="s">
        <v>4</v>
      </c>
      <c r="D1596" s="45">
        <v>49682.98</v>
      </c>
      <c r="E1596" s="45">
        <v>51438.12</v>
      </c>
      <c r="F1596" s="45">
        <v>48868.58</v>
      </c>
      <c r="G1596" s="45">
        <v>49880.53</v>
      </c>
      <c r="H1596" s="45">
        <v>55737497453</v>
      </c>
      <c r="I1596" s="45">
        <v>933276901265</v>
      </c>
    </row>
    <row r="1597" spans="1:9" ht="16" x14ac:dyDescent="0.2">
      <c r="A1597" s="6">
        <v>1596</v>
      </c>
      <c r="B1597" s="7">
        <v>44331</v>
      </c>
      <c r="C1597" s="6" t="s">
        <v>5</v>
      </c>
      <c r="D1597" s="45">
        <v>49855.49</v>
      </c>
      <c r="E1597" s="45">
        <v>50639.67</v>
      </c>
      <c r="F1597" s="45">
        <v>46664.14</v>
      </c>
      <c r="G1597" s="45">
        <v>46760.19</v>
      </c>
      <c r="H1597" s="45">
        <v>59161047474</v>
      </c>
      <c r="I1597" s="45">
        <v>874931019742</v>
      </c>
    </row>
    <row r="1598" spans="1:9" ht="16" x14ac:dyDescent="0.2">
      <c r="A1598" s="6">
        <v>1597</v>
      </c>
      <c r="B1598" s="7">
        <v>44332</v>
      </c>
      <c r="C1598" s="6" t="s">
        <v>3</v>
      </c>
      <c r="D1598" s="45">
        <v>46716.639999999999</v>
      </c>
      <c r="E1598" s="45">
        <v>49720.04</v>
      </c>
      <c r="F1598" s="45">
        <v>43963.35</v>
      </c>
      <c r="G1598" s="45">
        <v>46456.06</v>
      </c>
      <c r="H1598" s="45">
        <v>64047871555</v>
      </c>
      <c r="I1598" s="45">
        <v>869279076502</v>
      </c>
    </row>
    <row r="1599" spans="1:9" ht="16" x14ac:dyDescent="0.2">
      <c r="A1599" s="6">
        <v>1598</v>
      </c>
      <c r="B1599" s="7">
        <v>44333</v>
      </c>
      <c r="C1599" s="6" t="s">
        <v>1</v>
      </c>
      <c r="D1599" s="45">
        <v>46415.9</v>
      </c>
      <c r="E1599" s="45">
        <v>46623.56</v>
      </c>
      <c r="F1599" s="45">
        <v>42207.29</v>
      </c>
      <c r="G1599" s="45">
        <v>43537.51</v>
      </c>
      <c r="H1599" s="45">
        <v>74903638450</v>
      </c>
      <c r="I1599" s="45">
        <v>814701646509</v>
      </c>
    </row>
    <row r="1600" spans="1:9" ht="16" x14ac:dyDescent="0.2">
      <c r="A1600" s="6">
        <v>1599</v>
      </c>
      <c r="B1600" s="7">
        <v>44334</v>
      </c>
      <c r="C1600" s="6" t="s">
        <v>7</v>
      </c>
      <c r="D1600" s="45">
        <v>43488.06</v>
      </c>
      <c r="E1600" s="45">
        <v>45812.46</v>
      </c>
      <c r="F1600" s="45">
        <v>42367.83</v>
      </c>
      <c r="G1600" s="45">
        <v>42909.4</v>
      </c>
      <c r="H1600" s="45">
        <v>56187365084</v>
      </c>
      <c r="I1600" s="45">
        <v>802974346863</v>
      </c>
    </row>
    <row r="1601" spans="1:9" ht="16" x14ac:dyDescent="0.2">
      <c r="A1601" s="6">
        <v>1600</v>
      </c>
      <c r="B1601" s="7">
        <v>44335</v>
      </c>
      <c r="C1601" s="6" t="s">
        <v>6</v>
      </c>
      <c r="D1601" s="45">
        <v>42944.98</v>
      </c>
      <c r="E1601" s="45">
        <v>43546.12</v>
      </c>
      <c r="F1601" s="45">
        <v>30681.5</v>
      </c>
      <c r="G1601" s="45">
        <v>37002.44</v>
      </c>
      <c r="H1601" s="45">
        <v>126358098747</v>
      </c>
      <c r="I1601" s="45">
        <v>692452570147</v>
      </c>
    </row>
    <row r="1602" spans="1:9" ht="16" x14ac:dyDescent="0.2">
      <c r="A1602" s="6">
        <v>1601</v>
      </c>
      <c r="B1602" s="7">
        <v>44336</v>
      </c>
      <c r="C1602" s="6" t="s">
        <v>2</v>
      </c>
      <c r="D1602" s="45">
        <v>36753.67</v>
      </c>
      <c r="E1602" s="45">
        <v>42462.98</v>
      </c>
      <c r="F1602" s="45">
        <v>35050.620000000003</v>
      </c>
      <c r="G1602" s="45">
        <v>40782.74</v>
      </c>
      <c r="H1602" s="45">
        <v>88281943359</v>
      </c>
      <c r="I1602" s="45">
        <v>763195929022</v>
      </c>
    </row>
    <row r="1603" spans="1:9" ht="16" x14ac:dyDescent="0.2">
      <c r="A1603" s="6">
        <v>1602</v>
      </c>
      <c r="B1603" s="7">
        <v>44337</v>
      </c>
      <c r="C1603" s="6" t="s">
        <v>4</v>
      </c>
      <c r="D1603" s="45">
        <v>40596.949999999997</v>
      </c>
      <c r="E1603" s="45">
        <v>42172.17</v>
      </c>
      <c r="F1603" s="45">
        <v>33616.449999999997</v>
      </c>
      <c r="G1603" s="45">
        <v>37304.69</v>
      </c>
      <c r="H1603" s="45">
        <v>82051616861</v>
      </c>
      <c r="I1603" s="45">
        <v>698108789817</v>
      </c>
    </row>
    <row r="1604" spans="1:9" ht="16" x14ac:dyDescent="0.2">
      <c r="A1604" s="6">
        <v>1603</v>
      </c>
      <c r="B1604" s="7">
        <v>44338</v>
      </c>
      <c r="C1604" s="6" t="s">
        <v>5</v>
      </c>
      <c r="D1604" s="45">
        <v>37371.03</v>
      </c>
      <c r="E1604" s="45">
        <v>38831.050000000003</v>
      </c>
      <c r="F1604" s="45">
        <v>35383.68</v>
      </c>
      <c r="G1604" s="45">
        <v>37536.629999999997</v>
      </c>
      <c r="H1604" s="45">
        <v>57377273240</v>
      </c>
      <c r="I1604" s="45">
        <v>702449253648</v>
      </c>
    </row>
    <row r="1605" spans="1:9" ht="16" x14ac:dyDescent="0.2">
      <c r="A1605" s="6">
        <v>1604</v>
      </c>
      <c r="B1605" s="7">
        <v>44339</v>
      </c>
      <c r="C1605" s="6" t="s">
        <v>3</v>
      </c>
      <c r="D1605" s="45">
        <v>37531.449999999997</v>
      </c>
      <c r="E1605" s="45">
        <v>38289.22</v>
      </c>
      <c r="F1605" s="45">
        <v>31227.34</v>
      </c>
      <c r="G1605" s="45">
        <v>34770.58</v>
      </c>
      <c r="H1605" s="45">
        <v>78469274361</v>
      </c>
      <c r="I1605" s="45">
        <v>650686270744</v>
      </c>
    </row>
    <row r="1606" spans="1:9" ht="16" x14ac:dyDescent="0.2">
      <c r="A1606" s="6">
        <v>1605</v>
      </c>
      <c r="B1606" s="7">
        <v>44340</v>
      </c>
      <c r="C1606" s="6" t="s">
        <v>1</v>
      </c>
      <c r="D1606" s="45">
        <v>34700.36</v>
      </c>
      <c r="E1606" s="45">
        <v>39835.14</v>
      </c>
      <c r="F1606" s="45">
        <v>34551.08</v>
      </c>
      <c r="G1606" s="45">
        <v>38705.980000000003</v>
      </c>
      <c r="H1606" s="45">
        <v>67359584098</v>
      </c>
      <c r="I1606" s="45">
        <v>724332072424</v>
      </c>
    </row>
    <row r="1607" spans="1:9" ht="16" x14ac:dyDescent="0.2">
      <c r="A1607" s="6">
        <v>1606</v>
      </c>
      <c r="B1607" s="7">
        <v>44341</v>
      </c>
      <c r="C1607" s="6" t="s">
        <v>7</v>
      </c>
      <c r="D1607" s="45">
        <v>38795.78</v>
      </c>
      <c r="E1607" s="45">
        <v>39776.35</v>
      </c>
      <c r="F1607" s="45">
        <v>36581.43</v>
      </c>
      <c r="G1607" s="45">
        <v>38402.22</v>
      </c>
      <c r="H1607" s="45">
        <v>56211915803</v>
      </c>
      <c r="I1607" s="45">
        <v>718829377408</v>
      </c>
    </row>
    <row r="1608" spans="1:9" ht="16" x14ac:dyDescent="0.2">
      <c r="A1608" s="6">
        <v>1607</v>
      </c>
      <c r="B1608" s="7">
        <v>44342</v>
      </c>
      <c r="C1608" s="6" t="s">
        <v>6</v>
      </c>
      <c r="D1608" s="45">
        <v>38392.620000000003</v>
      </c>
      <c r="E1608" s="45">
        <v>40782.080000000002</v>
      </c>
      <c r="F1608" s="45">
        <v>37905.83</v>
      </c>
      <c r="G1608" s="45">
        <v>39294.199999999997</v>
      </c>
      <c r="H1608" s="45">
        <v>51346735160</v>
      </c>
      <c r="I1608" s="45">
        <v>735556411166</v>
      </c>
    </row>
    <row r="1609" spans="1:9" ht="16" x14ac:dyDescent="0.2">
      <c r="A1609" s="6">
        <v>1608</v>
      </c>
      <c r="B1609" s="7">
        <v>44343</v>
      </c>
      <c r="C1609" s="6" t="s">
        <v>2</v>
      </c>
      <c r="D1609" s="45">
        <v>39316.89</v>
      </c>
      <c r="E1609" s="45">
        <v>40379.620000000003</v>
      </c>
      <c r="F1609" s="45">
        <v>37247.9</v>
      </c>
      <c r="G1609" s="45">
        <v>38436.97</v>
      </c>
      <c r="H1609" s="45">
        <v>43210968721</v>
      </c>
      <c r="I1609" s="45">
        <v>719538129128</v>
      </c>
    </row>
    <row r="1610" spans="1:9" ht="16" x14ac:dyDescent="0.2">
      <c r="A1610" s="6">
        <v>1609</v>
      </c>
      <c r="B1610" s="7">
        <v>44344</v>
      </c>
      <c r="C1610" s="6" t="s">
        <v>4</v>
      </c>
      <c r="D1610" s="45">
        <v>38507.08</v>
      </c>
      <c r="E1610" s="45">
        <v>38856.97</v>
      </c>
      <c r="F1610" s="45">
        <v>34779.040000000001</v>
      </c>
      <c r="G1610" s="45">
        <v>35697.61</v>
      </c>
      <c r="H1610" s="45">
        <v>55200191952</v>
      </c>
      <c r="I1610" s="45">
        <v>668283930067</v>
      </c>
    </row>
    <row r="1611" spans="1:9" ht="16" x14ac:dyDescent="0.2">
      <c r="A1611" s="6">
        <v>1610</v>
      </c>
      <c r="B1611" s="7">
        <v>44345</v>
      </c>
      <c r="C1611" s="6" t="s">
        <v>5</v>
      </c>
      <c r="D1611" s="45">
        <v>35684.160000000003</v>
      </c>
      <c r="E1611" s="45">
        <v>37234.5</v>
      </c>
      <c r="F1611" s="45">
        <v>33693.93</v>
      </c>
      <c r="G1611" s="45">
        <v>34616.07</v>
      </c>
      <c r="H1611" s="45">
        <v>45231013335</v>
      </c>
      <c r="I1611" s="45">
        <v>648061013208</v>
      </c>
    </row>
    <row r="1612" spans="1:9" ht="16" x14ac:dyDescent="0.2">
      <c r="A1612" s="6">
        <v>1611</v>
      </c>
      <c r="B1612" s="7">
        <v>44346</v>
      </c>
      <c r="C1612" s="6" t="s">
        <v>3</v>
      </c>
      <c r="D1612" s="45">
        <v>34607.410000000003</v>
      </c>
      <c r="E1612" s="45">
        <v>36400.67</v>
      </c>
      <c r="F1612" s="45">
        <v>33520.74</v>
      </c>
      <c r="G1612" s="45">
        <v>35678.129999999997</v>
      </c>
      <c r="H1612" s="45">
        <v>31646080921</v>
      </c>
      <c r="I1612" s="45">
        <v>667976638398</v>
      </c>
    </row>
    <row r="1613" spans="1:9" ht="16" x14ac:dyDescent="0.2">
      <c r="A1613" s="6">
        <v>1612</v>
      </c>
      <c r="B1613" s="7">
        <v>44347</v>
      </c>
      <c r="C1613" s="6" t="s">
        <v>1</v>
      </c>
      <c r="D1613" s="45">
        <v>35658.589999999997</v>
      </c>
      <c r="E1613" s="45">
        <v>37468.25</v>
      </c>
      <c r="F1613" s="45">
        <v>34241.94</v>
      </c>
      <c r="G1613" s="45">
        <v>37332.85</v>
      </c>
      <c r="H1613" s="45">
        <v>39009847639</v>
      </c>
      <c r="I1613" s="45">
        <v>698990486185</v>
      </c>
    </row>
    <row r="1614" spans="1:9" ht="16" x14ac:dyDescent="0.2">
      <c r="A1614" s="6">
        <v>1613</v>
      </c>
      <c r="B1614" s="7">
        <v>44348</v>
      </c>
      <c r="C1614" s="6" t="s">
        <v>7</v>
      </c>
      <c r="D1614" s="45">
        <v>37293.79</v>
      </c>
      <c r="E1614" s="45">
        <v>37896.74</v>
      </c>
      <c r="F1614" s="45">
        <v>35787.089999999997</v>
      </c>
      <c r="G1614" s="45">
        <v>36684.92</v>
      </c>
      <c r="H1614" s="45">
        <v>34639423297</v>
      </c>
      <c r="I1614" s="45">
        <v>686891021225</v>
      </c>
    </row>
    <row r="1615" spans="1:9" ht="16" x14ac:dyDescent="0.2">
      <c r="A1615" s="6">
        <v>1614</v>
      </c>
      <c r="B1615" s="7">
        <v>44349</v>
      </c>
      <c r="C1615" s="6" t="s">
        <v>6</v>
      </c>
      <c r="D1615" s="45">
        <v>36699.919999999998</v>
      </c>
      <c r="E1615" s="45">
        <v>38231.339999999997</v>
      </c>
      <c r="F1615" s="45">
        <v>35966.31</v>
      </c>
      <c r="G1615" s="45">
        <v>37575.18</v>
      </c>
      <c r="H1615" s="45">
        <v>33070867190</v>
      </c>
      <c r="I1615" s="45">
        <v>703599671425</v>
      </c>
    </row>
    <row r="1616" spans="1:9" ht="16" x14ac:dyDescent="0.2">
      <c r="A1616" s="6">
        <v>1615</v>
      </c>
      <c r="B1616" s="7">
        <v>44350</v>
      </c>
      <c r="C1616" s="6" t="s">
        <v>2</v>
      </c>
      <c r="D1616" s="45">
        <v>37599.410000000003</v>
      </c>
      <c r="E1616" s="45">
        <v>39478.949999999997</v>
      </c>
      <c r="F1616" s="45">
        <v>37243.97</v>
      </c>
      <c r="G1616" s="45">
        <v>39208.769999999997</v>
      </c>
      <c r="H1616" s="45">
        <v>35460750427</v>
      </c>
      <c r="I1616" s="45">
        <v>734224332239</v>
      </c>
    </row>
    <row r="1617" spans="1:9" ht="16" x14ac:dyDescent="0.2">
      <c r="A1617" s="6">
        <v>1616</v>
      </c>
      <c r="B1617" s="7">
        <v>44351</v>
      </c>
      <c r="C1617" s="6" t="s">
        <v>4</v>
      </c>
      <c r="D1617" s="45">
        <v>39242.49</v>
      </c>
      <c r="E1617" s="45">
        <v>39242.49</v>
      </c>
      <c r="F1617" s="45">
        <v>35717.72</v>
      </c>
      <c r="G1617" s="45">
        <v>36894.410000000003</v>
      </c>
      <c r="H1617" s="45">
        <v>41831090187</v>
      </c>
      <c r="I1617" s="45">
        <v>690915072093</v>
      </c>
    </row>
    <row r="1618" spans="1:9" ht="16" x14ac:dyDescent="0.2">
      <c r="A1618" s="6">
        <v>1617</v>
      </c>
      <c r="B1618" s="7">
        <v>44352</v>
      </c>
      <c r="C1618" s="6" t="s">
        <v>5</v>
      </c>
      <c r="D1618" s="45">
        <v>36880.160000000003</v>
      </c>
      <c r="E1618" s="45">
        <v>37917.71</v>
      </c>
      <c r="F1618" s="45">
        <v>34900.410000000003</v>
      </c>
      <c r="G1618" s="45">
        <v>35551.96</v>
      </c>
      <c r="H1618" s="45">
        <v>35959473399</v>
      </c>
      <c r="I1618" s="45">
        <v>665804639833</v>
      </c>
    </row>
    <row r="1619" spans="1:9" ht="16" x14ac:dyDescent="0.2">
      <c r="A1619" s="6">
        <v>1618</v>
      </c>
      <c r="B1619" s="7">
        <v>44353</v>
      </c>
      <c r="C1619" s="6" t="s">
        <v>3</v>
      </c>
      <c r="D1619" s="45">
        <v>35538.61</v>
      </c>
      <c r="E1619" s="45">
        <v>36436.42</v>
      </c>
      <c r="F1619" s="45">
        <v>35304.58</v>
      </c>
      <c r="G1619" s="45">
        <v>35862.379999999997</v>
      </c>
      <c r="H1619" s="45">
        <v>28913440585</v>
      </c>
      <c r="I1619" s="45">
        <v>671652557855</v>
      </c>
    </row>
    <row r="1620" spans="1:9" ht="16" x14ac:dyDescent="0.2">
      <c r="A1620" s="6">
        <v>1619</v>
      </c>
      <c r="B1620" s="7">
        <v>44354</v>
      </c>
      <c r="C1620" s="6" t="s">
        <v>1</v>
      </c>
      <c r="D1620" s="45">
        <v>35835.269999999997</v>
      </c>
      <c r="E1620" s="45">
        <v>36790.57</v>
      </c>
      <c r="F1620" s="45">
        <v>33480.639999999999</v>
      </c>
      <c r="G1620" s="45">
        <v>33560.71</v>
      </c>
      <c r="H1620" s="45">
        <v>33683936663</v>
      </c>
      <c r="I1620" s="45">
        <v>628572961759</v>
      </c>
    </row>
    <row r="1621" spans="1:9" ht="16" x14ac:dyDescent="0.2">
      <c r="A1621" s="6">
        <v>1620</v>
      </c>
      <c r="B1621" s="7">
        <v>44355</v>
      </c>
      <c r="C1621" s="6" t="s">
        <v>7</v>
      </c>
      <c r="D1621" s="45">
        <v>33589.519999999997</v>
      </c>
      <c r="E1621" s="45">
        <v>34017.39</v>
      </c>
      <c r="F1621" s="45">
        <v>31114.44</v>
      </c>
      <c r="G1621" s="45">
        <v>33472.629999999997</v>
      </c>
      <c r="H1621" s="45">
        <v>49902050442</v>
      </c>
      <c r="I1621" s="45">
        <v>626954944879</v>
      </c>
    </row>
    <row r="1622" spans="1:9" ht="16" x14ac:dyDescent="0.2">
      <c r="A1622" s="6">
        <v>1621</v>
      </c>
      <c r="B1622" s="7">
        <v>44356</v>
      </c>
      <c r="C1622" s="6" t="s">
        <v>6</v>
      </c>
      <c r="D1622" s="45">
        <v>33416.980000000003</v>
      </c>
      <c r="E1622" s="45">
        <v>37537.370000000003</v>
      </c>
      <c r="F1622" s="45">
        <v>32475.87</v>
      </c>
      <c r="G1622" s="45">
        <v>37345.120000000003</v>
      </c>
      <c r="H1622" s="45">
        <v>53972919008</v>
      </c>
      <c r="I1622" s="45">
        <v>699516138698</v>
      </c>
    </row>
    <row r="1623" spans="1:9" ht="16" x14ac:dyDescent="0.2">
      <c r="A1623" s="6">
        <v>1622</v>
      </c>
      <c r="B1623" s="7">
        <v>44357</v>
      </c>
      <c r="C1623" s="6" t="s">
        <v>2</v>
      </c>
      <c r="D1623" s="45">
        <v>37389.519999999997</v>
      </c>
      <c r="E1623" s="45">
        <v>38334.33</v>
      </c>
      <c r="F1623" s="45">
        <v>35847.589999999997</v>
      </c>
      <c r="G1623" s="45">
        <v>36702.6</v>
      </c>
      <c r="H1623" s="45">
        <v>43576032854</v>
      </c>
      <c r="I1623" s="45">
        <v>687509421226</v>
      </c>
    </row>
    <row r="1624" spans="1:9" ht="16" x14ac:dyDescent="0.2">
      <c r="A1624" s="6">
        <v>1623</v>
      </c>
      <c r="B1624" s="7">
        <v>44358</v>
      </c>
      <c r="C1624" s="6" t="s">
        <v>4</v>
      </c>
      <c r="D1624" s="45">
        <v>36697.03</v>
      </c>
      <c r="E1624" s="45">
        <v>37608.69</v>
      </c>
      <c r="F1624" s="45">
        <v>36044.449999999997</v>
      </c>
      <c r="G1624" s="45">
        <v>37334.400000000001</v>
      </c>
      <c r="H1624" s="45">
        <v>38699736985</v>
      </c>
      <c r="I1624" s="45">
        <v>699368729838</v>
      </c>
    </row>
    <row r="1625" spans="1:9" ht="16" x14ac:dyDescent="0.2">
      <c r="A1625" s="6">
        <v>1624</v>
      </c>
      <c r="B1625" s="7">
        <v>44359</v>
      </c>
      <c r="C1625" s="6" t="s">
        <v>5</v>
      </c>
      <c r="D1625" s="45">
        <v>37340.14</v>
      </c>
      <c r="E1625" s="45">
        <v>37408.93</v>
      </c>
      <c r="F1625" s="45">
        <v>34728.19</v>
      </c>
      <c r="G1625" s="45">
        <v>35552.519999999997</v>
      </c>
      <c r="H1625" s="45">
        <v>37924228550</v>
      </c>
      <c r="I1625" s="45">
        <v>666018173753</v>
      </c>
    </row>
    <row r="1626" spans="1:9" ht="16" x14ac:dyDescent="0.2">
      <c r="A1626" s="6">
        <v>1625</v>
      </c>
      <c r="B1626" s="7">
        <v>44360</v>
      </c>
      <c r="C1626" s="6" t="s">
        <v>3</v>
      </c>
      <c r="D1626" s="45">
        <v>35555.79</v>
      </c>
      <c r="E1626" s="45">
        <v>39322.78</v>
      </c>
      <c r="F1626" s="45">
        <v>34864.11</v>
      </c>
      <c r="G1626" s="45">
        <v>39097.86</v>
      </c>
      <c r="H1626" s="45">
        <v>40669112838</v>
      </c>
      <c r="I1626" s="45">
        <v>732465659892</v>
      </c>
    </row>
    <row r="1627" spans="1:9" ht="16" x14ac:dyDescent="0.2">
      <c r="A1627" s="6">
        <v>1626</v>
      </c>
      <c r="B1627" s="7">
        <v>44361</v>
      </c>
      <c r="C1627" s="6" t="s">
        <v>1</v>
      </c>
      <c r="D1627" s="45">
        <v>39016.97</v>
      </c>
      <c r="E1627" s="45">
        <v>40978.36</v>
      </c>
      <c r="F1627" s="45">
        <v>38757.279999999999</v>
      </c>
      <c r="G1627" s="45">
        <v>40218.480000000003</v>
      </c>
      <c r="H1627" s="45">
        <v>43148914673</v>
      </c>
      <c r="I1627" s="45">
        <v>753471062534</v>
      </c>
    </row>
    <row r="1628" spans="1:9" ht="16" x14ac:dyDescent="0.2">
      <c r="A1628" s="6">
        <v>1627</v>
      </c>
      <c r="B1628" s="7">
        <v>44362</v>
      </c>
      <c r="C1628" s="6" t="s">
        <v>7</v>
      </c>
      <c r="D1628" s="45">
        <v>40427.17</v>
      </c>
      <c r="E1628" s="45">
        <v>41295.269999999997</v>
      </c>
      <c r="F1628" s="45">
        <v>39609.47</v>
      </c>
      <c r="G1628" s="45">
        <v>40406.269999999997</v>
      </c>
      <c r="H1628" s="45">
        <v>46420149185</v>
      </c>
      <c r="I1628" s="45">
        <v>757029874725</v>
      </c>
    </row>
    <row r="1629" spans="1:9" ht="16" x14ac:dyDescent="0.2">
      <c r="A1629" s="6">
        <v>1628</v>
      </c>
      <c r="B1629" s="7">
        <v>44363</v>
      </c>
      <c r="C1629" s="6" t="s">
        <v>6</v>
      </c>
      <c r="D1629" s="45">
        <v>40168.69</v>
      </c>
      <c r="E1629" s="45">
        <v>40516.78</v>
      </c>
      <c r="F1629" s="45">
        <v>38176.03</v>
      </c>
      <c r="G1629" s="45">
        <v>38347.06</v>
      </c>
      <c r="H1629" s="45">
        <v>39211635100</v>
      </c>
      <c r="I1629" s="45">
        <v>718494773612</v>
      </c>
    </row>
    <row r="1630" spans="1:9" ht="16" x14ac:dyDescent="0.2">
      <c r="A1630" s="6">
        <v>1629</v>
      </c>
      <c r="B1630" s="7">
        <v>44364</v>
      </c>
      <c r="C1630" s="6" t="s">
        <v>2</v>
      </c>
      <c r="D1630" s="45">
        <v>38341.42</v>
      </c>
      <c r="E1630" s="45">
        <v>39513.67</v>
      </c>
      <c r="F1630" s="45">
        <v>37439.67</v>
      </c>
      <c r="G1630" s="45">
        <v>38053.5</v>
      </c>
      <c r="H1630" s="45">
        <v>37096670047</v>
      </c>
      <c r="I1630" s="45">
        <v>713025631758</v>
      </c>
    </row>
    <row r="1631" spans="1:9" ht="16" x14ac:dyDescent="0.2">
      <c r="A1631" s="6">
        <v>1630</v>
      </c>
      <c r="B1631" s="7">
        <v>44365</v>
      </c>
      <c r="C1631" s="6" t="s">
        <v>4</v>
      </c>
      <c r="D1631" s="45">
        <v>38099.480000000003</v>
      </c>
      <c r="E1631" s="45">
        <v>38187.26</v>
      </c>
      <c r="F1631" s="45">
        <v>35255.85</v>
      </c>
      <c r="G1631" s="45">
        <v>35787.24</v>
      </c>
      <c r="H1631" s="45">
        <v>36200887275</v>
      </c>
      <c r="I1631" s="45">
        <v>670589444851</v>
      </c>
    </row>
    <row r="1632" spans="1:9" ht="16" x14ac:dyDescent="0.2">
      <c r="A1632" s="6">
        <v>1631</v>
      </c>
      <c r="B1632" s="7">
        <v>44366</v>
      </c>
      <c r="C1632" s="6" t="s">
        <v>5</v>
      </c>
      <c r="D1632" s="45">
        <v>35854.53</v>
      </c>
      <c r="E1632" s="45">
        <v>36457.800000000003</v>
      </c>
      <c r="F1632" s="45">
        <v>34933.06</v>
      </c>
      <c r="G1632" s="45">
        <v>35615.870000000003</v>
      </c>
      <c r="H1632" s="45">
        <v>31207279719</v>
      </c>
      <c r="I1632" s="45">
        <v>667400859261</v>
      </c>
    </row>
    <row r="1633" spans="1:9" ht="16" x14ac:dyDescent="0.2">
      <c r="A1633" s="6">
        <v>1632</v>
      </c>
      <c r="B1633" s="7">
        <v>44367</v>
      </c>
      <c r="C1633" s="6" t="s">
        <v>3</v>
      </c>
      <c r="D1633" s="45">
        <v>35563.14</v>
      </c>
      <c r="E1633" s="45">
        <v>36059.480000000003</v>
      </c>
      <c r="F1633" s="45">
        <v>33432.080000000002</v>
      </c>
      <c r="G1633" s="45">
        <v>35698.300000000003</v>
      </c>
      <c r="H1633" s="45">
        <v>36664034054</v>
      </c>
      <c r="I1633" s="45">
        <v>668968868770</v>
      </c>
    </row>
    <row r="1634" spans="1:9" ht="16" x14ac:dyDescent="0.2">
      <c r="A1634" s="6">
        <v>1633</v>
      </c>
      <c r="B1634" s="7">
        <v>44368</v>
      </c>
      <c r="C1634" s="6" t="s">
        <v>1</v>
      </c>
      <c r="D1634" s="45">
        <v>35641.15</v>
      </c>
      <c r="E1634" s="45">
        <v>35721.64</v>
      </c>
      <c r="F1634" s="45">
        <v>31295.94</v>
      </c>
      <c r="G1634" s="45">
        <v>31676.69</v>
      </c>
      <c r="H1634" s="45">
        <v>52809038594</v>
      </c>
      <c r="I1634" s="45">
        <v>593627575887</v>
      </c>
    </row>
    <row r="1635" spans="1:9" ht="16" x14ac:dyDescent="0.2">
      <c r="A1635" s="6">
        <v>1634</v>
      </c>
      <c r="B1635" s="7">
        <v>44369</v>
      </c>
      <c r="C1635" s="6" t="s">
        <v>7</v>
      </c>
      <c r="D1635" s="45">
        <v>31622.38</v>
      </c>
      <c r="E1635" s="45">
        <v>33292.449999999997</v>
      </c>
      <c r="F1635" s="45">
        <v>28893.62</v>
      </c>
      <c r="G1635" s="45">
        <v>32505.66</v>
      </c>
      <c r="H1635" s="45">
        <v>58964353058</v>
      </c>
      <c r="I1635" s="45">
        <v>609180639390</v>
      </c>
    </row>
    <row r="1636" spans="1:9" ht="16" x14ac:dyDescent="0.2">
      <c r="A1636" s="6">
        <v>1635</v>
      </c>
      <c r="B1636" s="7">
        <v>44370</v>
      </c>
      <c r="C1636" s="6" t="s">
        <v>6</v>
      </c>
      <c r="D1636" s="45">
        <v>32515.71</v>
      </c>
      <c r="E1636" s="45">
        <v>34753.410000000003</v>
      </c>
      <c r="F1636" s="45">
        <v>31772.63</v>
      </c>
      <c r="G1636" s="45">
        <v>33723.03</v>
      </c>
      <c r="H1636" s="45">
        <v>46317108925</v>
      </c>
      <c r="I1636" s="45">
        <v>632011278436</v>
      </c>
    </row>
    <row r="1637" spans="1:9" ht="16" x14ac:dyDescent="0.2">
      <c r="A1637" s="6">
        <v>1636</v>
      </c>
      <c r="B1637" s="7">
        <v>44371</v>
      </c>
      <c r="C1637" s="6" t="s">
        <v>2</v>
      </c>
      <c r="D1637" s="45">
        <v>33682.800000000003</v>
      </c>
      <c r="E1637" s="45">
        <v>35228.85</v>
      </c>
      <c r="F1637" s="45">
        <v>32385.21</v>
      </c>
      <c r="G1637" s="45">
        <v>34662.44</v>
      </c>
      <c r="H1637" s="45">
        <v>33123368116</v>
      </c>
      <c r="I1637" s="45">
        <v>649643997441</v>
      </c>
    </row>
    <row r="1638" spans="1:9" ht="16" x14ac:dyDescent="0.2">
      <c r="A1638" s="6">
        <v>1637</v>
      </c>
      <c r="B1638" s="7">
        <v>44372</v>
      </c>
      <c r="C1638" s="6" t="s">
        <v>4</v>
      </c>
      <c r="D1638" s="45">
        <v>34659.1</v>
      </c>
      <c r="E1638" s="45">
        <v>35487.25</v>
      </c>
      <c r="F1638" s="45">
        <v>31350.880000000001</v>
      </c>
      <c r="G1638" s="45">
        <v>31637.78</v>
      </c>
      <c r="H1638" s="45">
        <v>40230904226</v>
      </c>
      <c r="I1638" s="45">
        <v>592978211189</v>
      </c>
    </row>
    <row r="1639" spans="1:9" ht="16" x14ac:dyDescent="0.2">
      <c r="A1639" s="6">
        <v>1638</v>
      </c>
      <c r="B1639" s="7">
        <v>44373</v>
      </c>
      <c r="C1639" s="6" t="s">
        <v>5</v>
      </c>
      <c r="D1639" s="45">
        <v>31594.66</v>
      </c>
      <c r="E1639" s="45">
        <v>32637.59</v>
      </c>
      <c r="F1639" s="45">
        <v>30184.5</v>
      </c>
      <c r="G1639" s="45">
        <v>32186.28</v>
      </c>
      <c r="H1639" s="45">
        <v>38585385521</v>
      </c>
      <c r="I1639" s="45">
        <v>603276028309</v>
      </c>
    </row>
    <row r="1640" spans="1:9" ht="16" x14ac:dyDescent="0.2">
      <c r="A1640" s="6">
        <v>1639</v>
      </c>
      <c r="B1640" s="7">
        <v>44374</v>
      </c>
      <c r="C1640" s="6" t="s">
        <v>3</v>
      </c>
      <c r="D1640" s="45">
        <v>32287.52</v>
      </c>
      <c r="E1640" s="45">
        <v>34656.129999999997</v>
      </c>
      <c r="F1640" s="45">
        <v>32071.759999999998</v>
      </c>
      <c r="G1640" s="45">
        <v>34649.64</v>
      </c>
      <c r="H1640" s="45">
        <v>35511640894</v>
      </c>
      <c r="I1640" s="45">
        <v>649461677014</v>
      </c>
    </row>
    <row r="1641" spans="1:9" ht="16" x14ac:dyDescent="0.2">
      <c r="A1641" s="6">
        <v>1640</v>
      </c>
      <c r="B1641" s="7">
        <v>44375</v>
      </c>
      <c r="C1641" s="6" t="s">
        <v>1</v>
      </c>
      <c r="D1641" s="45">
        <v>34679.120000000003</v>
      </c>
      <c r="E1641" s="45">
        <v>35219.89</v>
      </c>
      <c r="F1641" s="45">
        <v>33902.080000000002</v>
      </c>
      <c r="G1641" s="45">
        <v>34434.339999999997</v>
      </c>
      <c r="H1641" s="45">
        <v>33892523752</v>
      </c>
      <c r="I1641" s="45">
        <v>645442759493</v>
      </c>
    </row>
    <row r="1642" spans="1:9" ht="16" x14ac:dyDescent="0.2">
      <c r="A1642" s="6">
        <v>1641</v>
      </c>
      <c r="B1642" s="7">
        <v>44376</v>
      </c>
      <c r="C1642" s="6" t="s">
        <v>7</v>
      </c>
      <c r="D1642" s="45">
        <v>34475.56</v>
      </c>
      <c r="E1642" s="45">
        <v>36542.11</v>
      </c>
      <c r="F1642" s="45">
        <v>34252.480000000003</v>
      </c>
      <c r="G1642" s="45">
        <v>35867.78</v>
      </c>
      <c r="H1642" s="45">
        <v>37901460044</v>
      </c>
      <c r="I1642" s="45">
        <v>672333423402</v>
      </c>
    </row>
    <row r="1643" spans="1:9" ht="16" x14ac:dyDescent="0.2">
      <c r="A1643" s="6">
        <v>1642</v>
      </c>
      <c r="B1643" s="7">
        <v>44377</v>
      </c>
      <c r="C1643" s="6" t="s">
        <v>6</v>
      </c>
      <c r="D1643" s="45">
        <v>35908.39</v>
      </c>
      <c r="E1643" s="45">
        <v>36074.76</v>
      </c>
      <c r="F1643" s="45">
        <v>34086.15</v>
      </c>
      <c r="G1643" s="45">
        <v>35040.839999999997</v>
      </c>
      <c r="H1643" s="45">
        <v>34059036099</v>
      </c>
      <c r="I1643" s="45">
        <v>656852513238</v>
      </c>
    </row>
    <row r="1644" spans="1:9" ht="16" x14ac:dyDescent="0.2">
      <c r="A1644" s="6">
        <v>1643</v>
      </c>
      <c r="B1644" s="7">
        <v>44378</v>
      </c>
      <c r="C1644" s="6" t="s">
        <v>2</v>
      </c>
      <c r="D1644" s="45">
        <v>35035.980000000003</v>
      </c>
      <c r="E1644" s="45">
        <v>35035.980000000003</v>
      </c>
      <c r="F1644" s="45">
        <v>32883.78</v>
      </c>
      <c r="G1644" s="45">
        <v>33572.120000000003</v>
      </c>
      <c r="H1644" s="45">
        <v>37838957079</v>
      </c>
      <c r="I1644" s="45">
        <v>629339325298</v>
      </c>
    </row>
    <row r="1645" spans="1:9" ht="16" x14ac:dyDescent="0.2">
      <c r="A1645" s="6">
        <v>1644</v>
      </c>
      <c r="B1645" s="7">
        <v>44379</v>
      </c>
      <c r="C1645" s="6" t="s">
        <v>4</v>
      </c>
      <c r="D1645" s="45">
        <v>33549.599999999999</v>
      </c>
      <c r="E1645" s="45">
        <v>33939.589999999997</v>
      </c>
      <c r="F1645" s="45">
        <v>32770.68</v>
      </c>
      <c r="G1645" s="45">
        <v>33897.050000000003</v>
      </c>
      <c r="H1645" s="45">
        <v>38728974942</v>
      </c>
      <c r="I1645" s="45">
        <v>635450784106</v>
      </c>
    </row>
    <row r="1646" spans="1:9" ht="16" x14ac:dyDescent="0.2">
      <c r="A1646" s="6">
        <v>1645</v>
      </c>
      <c r="B1646" s="7">
        <v>44380</v>
      </c>
      <c r="C1646" s="6" t="s">
        <v>5</v>
      </c>
      <c r="D1646" s="45">
        <v>33854.42</v>
      </c>
      <c r="E1646" s="45">
        <v>34909.26</v>
      </c>
      <c r="F1646" s="45">
        <v>33402.699999999997</v>
      </c>
      <c r="G1646" s="45">
        <v>34668.550000000003</v>
      </c>
      <c r="H1646" s="45">
        <v>24383958643</v>
      </c>
      <c r="I1646" s="45">
        <v>649939701346</v>
      </c>
    </row>
    <row r="1647" spans="1:9" ht="16" x14ac:dyDescent="0.2">
      <c r="A1647" s="6">
        <v>1646</v>
      </c>
      <c r="B1647" s="7">
        <v>44381</v>
      </c>
      <c r="C1647" s="6" t="s">
        <v>3</v>
      </c>
      <c r="D1647" s="45">
        <v>34665.56</v>
      </c>
      <c r="E1647" s="45">
        <v>35937.57</v>
      </c>
      <c r="F1647" s="45">
        <v>34396.480000000003</v>
      </c>
      <c r="G1647" s="45">
        <v>35287.78</v>
      </c>
      <c r="H1647" s="45">
        <v>24924307911</v>
      </c>
      <c r="I1647" s="45">
        <v>661574836315</v>
      </c>
    </row>
    <row r="1648" spans="1:9" ht="16" x14ac:dyDescent="0.2">
      <c r="A1648" s="6">
        <v>1647</v>
      </c>
      <c r="B1648" s="7">
        <v>44382</v>
      </c>
      <c r="C1648" s="6" t="s">
        <v>1</v>
      </c>
      <c r="D1648" s="45">
        <v>35284.339999999997</v>
      </c>
      <c r="E1648" s="45">
        <v>35284.339999999997</v>
      </c>
      <c r="F1648" s="45">
        <v>33213.660000000003</v>
      </c>
      <c r="G1648" s="45">
        <v>33746</v>
      </c>
      <c r="H1648" s="45">
        <v>26721554282</v>
      </c>
      <c r="I1648" s="45">
        <v>632696207200</v>
      </c>
    </row>
    <row r="1649" spans="1:9" ht="16" x14ac:dyDescent="0.2">
      <c r="A1649" s="6">
        <v>1648</v>
      </c>
      <c r="B1649" s="7">
        <v>44383</v>
      </c>
      <c r="C1649" s="6" t="s">
        <v>7</v>
      </c>
      <c r="D1649" s="45">
        <v>33723.51</v>
      </c>
      <c r="E1649" s="45">
        <v>35038.54</v>
      </c>
      <c r="F1649" s="45">
        <v>33599.919999999998</v>
      </c>
      <c r="G1649" s="45">
        <v>34235.19</v>
      </c>
      <c r="H1649" s="45">
        <v>26501259870</v>
      </c>
      <c r="I1649" s="45">
        <v>641899161594</v>
      </c>
    </row>
    <row r="1650" spans="1:9" ht="16" x14ac:dyDescent="0.2">
      <c r="A1650" s="6">
        <v>1649</v>
      </c>
      <c r="B1650" s="7">
        <v>44384</v>
      </c>
      <c r="C1650" s="6" t="s">
        <v>6</v>
      </c>
      <c r="D1650" s="45">
        <v>34225.68</v>
      </c>
      <c r="E1650" s="45">
        <v>34997.660000000003</v>
      </c>
      <c r="F1650" s="45">
        <v>33839.29</v>
      </c>
      <c r="G1650" s="45">
        <v>33855.33</v>
      </c>
      <c r="H1650" s="45">
        <v>24796027477</v>
      </c>
      <c r="I1650" s="45">
        <v>634802817185</v>
      </c>
    </row>
    <row r="1651" spans="1:9" ht="16" x14ac:dyDescent="0.2">
      <c r="A1651" s="6">
        <v>1650</v>
      </c>
      <c r="B1651" s="7">
        <v>44385</v>
      </c>
      <c r="C1651" s="6" t="s">
        <v>2</v>
      </c>
      <c r="D1651" s="45">
        <v>33889.61</v>
      </c>
      <c r="E1651" s="45">
        <v>33907.910000000003</v>
      </c>
      <c r="F1651" s="45">
        <v>32133.18</v>
      </c>
      <c r="G1651" s="45">
        <v>32877.370000000003</v>
      </c>
      <c r="H1651" s="45">
        <v>29910396946</v>
      </c>
      <c r="I1651" s="45">
        <v>616492852697</v>
      </c>
    </row>
    <row r="1652" spans="1:9" ht="16" x14ac:dyDescent="0.2">
      <c r="A1652" s="6">
        <v>1651</v>
      </c>
      <c r="B1652" s="7">
        <v>44386</v>
      </c>
      <c r="C1652" s="6" t="s">
        <v>4</v>
      </c>
      <c r="D1652" s="45">
        <v>32861.67</v>
      </c>
      <c r="E1652" s="45">
        <v>34042.29</v>
      </c>
      <c r="F1652" s="45">
        <v>32318.880000000001</v>
      </c>
      <c r="G1652" s="45">
        <v>33798.01</v>
      </c>
      <c r="H1652" s="45">
        <v>27436021028</v>
      </c>
      <c r="I1652" s="45">
        <v>633784072787</v>
      </c>
    </row>
    <row r="1653" spans="1:9" ht="16" x14ac:dyDescent="0.2">
      <c r="A1653" s="6">
        <v>1652</v>
      </c>
      <c r="B1653" s="7">
        <v>44387</v>
      </c>
      <c r="C1653" s="6" t="s">
        <v>5</v>
      </c>
      <c r="D1653" s="45">
        <v>33811.24</v>
      </c>
      <c r="E1653" s="45">
        <v>34209.07</v>
      </c>
      <c r="F1653" s="45">
        <v>33116.01</v>
      </c>
      <c r="G1653" s="45">
        <v>33520.519999999997</v>
      </c>
      <c r="H1653" s="45">
        <v>22971873468</v>
      </c>
      <c r="I1653" s="45">
        <v>628615338753</v>
      </c>
    </row>
    <row r="1654" spans="1:9" ht="16" x14ac:dyDescent="0.2">
      <c r="A1654" s="6">
        <v>1653</v>
      </c>
      <c r="B1654" s="7">
        <v>44388</v>
      </c>
      <c r="C1654" s="6" t="s">
        <v>3</v>
      </c>
      <c r="D1654" s="45">
        <v>33509.08</v>
      </c>
      <c r="E1654" s="45">
        <v>34584.699999999997</v>
      </c>
      <c r="F1654" s="45">
        <v>33346.74</v>
      </c>
      <c r="G1654" s="45">
        <v>34240.19</v>
      </c>
      <c r="H1654" s="45">
        <v>20108729370</v>
      </c>
      <c r="I1654" s="45">
        <v>642138104626</v>
      </c>
    </row>
    <row r="1655" spans="1:9" ht="16" x14ac:dyDescent="0.2">
      <c r="A1655" s="6">
        <v>1654</v>
      </c>
      <c r="B1655" s="7">
        <v>44389</v>
      </c>
      <c r="C1655" s="6" t="s">
        <v>1</v>
      </c>
      <c r="D1655" s="45">
        <v>34254.019999999997</v>
      </c>
      <c r="E1655" s="45">
        <v>34592.160000000003</v>
      </c>
      <c r="F1655" s="45">
        <v>32697.31</v>
      </c>
      <c r="G1655" s="45">
        <v>33155.85</v>
      </c>
      <c r="H1655" s="45">
        <v>24321499537</v>
      </c>
      <c r="I1655" s="45">
        <v>621827984940</v>
      </c>
    </row>
    <row r="1656" spans="1:9" ht="16" x14ac:dyDescent="0.2">
      <c r="A1656" s="6">
        <v>1655</v>
      </c>
      <c r="B1656" s="7">
        <v>44390</v>
      </c>
      <c r="C1656" s="6" t="s">
        <v>7</v>
      </c>
      <c r="D1656" s="45">
        <v>33125.47</v>
      </c>
      <c r="E1656" s="45">
        <v>33327.1</v>
      </c>
      <c r="F1656" s="45">
        <v>32261.42</v>
      </c>
      <c r="G1656" s="45">
        <v>32702.03</v>
      </c>
      <c r="H1656" s="45">
        <v>19120856669</v>
      </c>
      <c r="I1656" s="45">
        <v>613343664760</v>
      </c>
    </row>
    <row r="1657" spans="1:9" ht="16" x14ac:dyDescent="0.2">
      <c r="A1657" s="6">
        <v>1656</v>
      </c>
      <c r="B1657" s="7">
        <v>44391</v>
      </c>
      <c r="C1657" s="6" t="s">
        <v>6</v>
      </c>
      <c r="D1657" s="45">
        <v>32723.85</v>
      </c>
      <c r="E1657" s="45">
        <v>33061.4</v>
      </c>
      <c r="F1657" s="45">
        <v>31639.119999999999</v>
      </c>
      <c r="G1657" s="45">
        <v>32822.35</v>
      </c>
      <c r="H1657" s="45">
        <v>21376531210</v>
      </c>
      <c r="I1657" s="45">
        <v>615635042692</v>
      </c>
    </row>
    <row r="1658" spans="1:9" ht="16" x14ac:dyDescent="0.2">
      <c r="A1658" s="6">
        <v>1657</v>
      </c>
      <c r="B1658" s="7">
        <v>44392</v>
      </c>
      <c r="C1658" s="6" t="s">
        <v>2</v>
      </c>
      <c r="D1658" s="45">
        <v>32827.870000000003</v>
      </c>
      <c r="E1658" s="45">
        <v>33159.64</v>
      </c>
      <c r="F1658" s="45">
        <v>31175.71</v>
      </c>
      <c r="G1658" s="45">
        <v>31780.73</v>
      </c>
      <c r="H1658" s="45">
        <v>21300524237</v>
      </c>
      <c r="I1658" s="45">
        <v>596124462729</v>
      </c>
    </row>
    <row r="1659" spans="1:9" ht="16" x14ac:dyDescent="0.2">
      <c r="A1659" s="6">
        <v>1658</v>
      </c>
      <c r="B1659" s="7">
        <v>44393</v>
      </c>
      <c r="C1659" s="6" t="s">
        <v>4</v>
      </c>
      <c r="D1659" s="45">
        <v>31841.55</v>
      </c>
      <c r="E1659" s="45">
        <v>32218.41</v>
      </c>
      <c r="F1659" s="45">
        <v>31100.67</v>
      </c>
      <c r="G1659" s="45">
        <v>31421.54</v>
      </c>
      <c r="H1659" s="45">
        <v>23699476918</v>
      </c>
      <c r="I1659" s="45">
        <v>589415807378</v>
      </c>
    </row>
    <row r="1660" spans="1:9" ht="16" x14ac:dyDescent="0.2">
      <c r="A1660" s="6">
        <v>1659</v>
      </c>
      <c r="B1660" s="7">
        <v>44394</v>
      </c>
      <c r="C1660" s="6" t="s">
        <v>5</v>
      </c>
      <c r="D1660" s="45">
        <v>31397.31</v>
      </c>
      <c r="E1660" s="45">
        <v>31935.94</v>
      </c>
      <c r="F1660" s="45">
        <v>31223.99</v>
      </c>
      <c r="G1660" s="45">
        <v>31533.07</v>
      </c>
      <c r="H1660" s="45">
        <v>18895018942</v>
      </c>
      <c r="I1660" s="45">
        <v>591536476392</v>
      </c>
    </row>
    <row r="1661" spans="1:9" ht="16" x14ac:dyDescent="0.2">
      <c r="A1661" s="6">
        <v>1660</v>
      </c>
      <c r="B1661" s="7">
        <v>44395</v>
      </c>
      <c r="C1661" s="6" t="s">
        <v>3</v>
      </c>
      <c r="D1661" s="45">
        <v>31533.88</v>
      </c>
      <c r="E1661" s="45">
        <v>32399</v>
      </c>
      <c r="F1661" s="45">
        <v>31215.49</v>
      </c>
      <c r="G1661" s="45">
        <v>31796.81</v>
      </c>
      <c r="H1661" s="45">
        <v>18787986667</v>
      </c>
      <c r="I1661" s="45">
        <v>596513309277</v>
      </c>
    </row>
    <row r="1662" spans="1:9" ht="16" x14ac:dyDescent="0.2">
      <c r="A1662" s="6">
        <v>1661</v>
      </c>
      <c r="B1662" s="7">
        <v>44396</v>
      </c>
      <c r="C1662" s="6" t="s">
        <v>1</v>
      </c>
      <c r="D1662" s="45">
        <v>31800.01</v>
      </c>
      <c r="E1662" s="45">
        <v>31885.86</v>
      </c>
      <c r="F1662" s="45">
        <v>30563.74</v>
      </c>
      <c r="G1662" s="45">
        <v>30817.83</v>
      </c>
      <c r="H1662" s="45">
        <v>20434789545</v>
      </c>
      <c r="I1662" s="45">
        <v>578178147283</v>
      </c>
    </row>
    <row r="1663" spans="1:9" ht="16" x14ac:dyDescent="0.2">
      <c r="A1663" s="6">
        <v>1662</v>
      </c>
      <c r="B1663" s="7">
        <v>44397</v>
      </c>
      <c r="C1663" s="6" t="s">
        <v>7</v>
      </c>
      <c r="D1663" s="45">
        <v>30838.29</v>
      </c>
      <c r="E1663" s="45">
        <v>31006.19</v>
      </c>
      <c r="F1663" s="45">
        <v>29360.959999999999</v>
      </c>
      <c r="G1663" s="45">
        <v>29807.35</v>
      </c>
      <c r="H1663" s="45">
        <v>23148267245</v>
      </c>
      <c r="I1663" s="45">
        <v>559244324356</v>
      </c>
    </row>
    <row r="1664" spans="1:9" ht="16" x14ac:dyDescent="0.2">
      <c r="A1664" s="6">
        <v>1663</v>
      </c>
      <c r="B1664" s="7">
        <v>44398</v>
      </c>
      <c r="C1664" s="6" t="s">
        <v>6</v>
      </c>
      <c r="D1664" s="45">
        <v>29796.29</v>
      </c>
      <c r="E1664" s="45">
        <v>32752.33</v>
      </c>
      <c r="F1664" s="45">
        <v>29526.18</v>
      </c>
      <c r="G1664" s="45">
        <v>32110.69</v>
      </c>
      <c r="H1664" s="45">
        <v>28203024559</v>
      </c>
      <c r="I1664" s="45">
        <v>602489309202</v>
      </c>
    </row>
    <row r="1665" spans="1:9" ht="16" x14ac:dyDescent="0.2">
      <c r="A1665" s="6">
        <v>1664</v>
      </c>
      <c r="B1665" s="7">
        <v>44399</v>
      </c>
      <c r="C1665" s="6" t="s">
        <v>2</v>
      </c>
      <c r="D1665" s="45">
        <v>32138.87</v>
      </c>
      <c r="E1665" s="45">
        <v>32576.400000000001</v>
      </c>
      <c r="F1665" s="45">
        <v>31745.3</v>
      </c>
      <c r="G1665" s="45">
        <v>32313.11</v>
      </c>
      <c r="H1665" s="45">
        <v>19555230518</v>
      </c>
      <c r="I1665" s="45">
        <v>606316858335</v>
      </c>
    </row>
    <row r="1666" spans="1:9" ht="16" x14ac:dyDescent="0.2">
      <c r="A1666" s="6">
        <v>1665</v>
      </c>
      <c r="B1666" s="7">
        <v>44400</v>
      </c>
      <c r="C1666" s="6" t="s">
        <v>4</v>
      </c>
      <c r="D1666" s="45">
        <v>32305.96</v>
      </c>
      <c r="E1666" s="45">
        <v>33581.550000000003</v>
      </c>
      <c r="F1666" s="45">
        <v>32057.89</v>
      </c>
      <c r="G1666" s="45">
        <v>33581.550000000003</v>
      </c>
      <c r="H1666" s="45">
        <v>22552046192</v>
      </c>
      <c r="I1666" s="45">
        <v>630147722704</v>
      </c>
    </row>
    <row r="1667" spans="1:9" ht="16" x14ac:dyDescent="0.2">
      <c r="A1667" s="6">
        <v>1666</v>
      </c>
      <c r="B1667" s="7">
        <v>44401</v>
      </c>
      <c r="C1667" s="6" t="s">
        <v>5</v>
      </c>
      <c r="D1667" s="45">
        <v>33593.730000000003</v>
      </c>
      <c r="E1667" s="45">
        <v>34490.39</v>
      </c>
      <c r="F1667" s="45">
        <v>33424.86</v>
      </c>
      <c r="G1667" s="45">
        <v>34292.449999999997</v>
      </c>
      <c r="H1667" s="45">
        <v>21664706865</v>
      </c>
      <c r="I1667" s="45">
        <v>643518528651</v>
      </c>
    </row>
    <row r="1668" spans="1:9" ht="16" x14ac:dyDescent="0.2">
      <c r="A1668" s="6">
        <v>1667</v>
      </c>
      <c r="B1668" s="7">
        <v>44402</v>
      </c>
      <c r="C1668" s="6" t="s">
        <v>3</v>
      </c>
      <c r="D1668" s="45">
        <v>34290.29</v>
      </c>
      <c r="E1668" s="45">
        <v>35364.93</v>
      </c>
      <c r="F1668" s="45">
        <v>33881.839999999997</v>
      </c>
      <c r="G1668" s="45">
        <v>35350.19</v>
      </c>
      <c r="H1668" s="45">
        <v>20856685287</v>
      </c>
      <c r="I1668" s="45">
        <v>663401935103</v>
      </c>
    </row>
    <row r="1669" spans="1:9" ht="16" x14ac:dyDescent="0.2">
      <c r="A1669" s="6">
        <v>1668</v>
      </c>
      <c r="B1669" s="7">
        <v>44403</v>
      </c>
      <c r="C1669" s="6" t="s">
        <v>1</v>
      </c>
      <c r="D1669" s="45">
        <v>35384.03</v>
      </c>
      <c r="E1669" s="45">
        <v>40499.68</v>
      </c>
      <c r="F1669" s="45">
        <v>35287.31</v>
      </c>
      <c r="G1669" s="45">
        <v>37337.53</v>
      </c>
      <c r="H1669" s="45">
        <v>51022126212</v>
      </c>
      <c r="I1669" s="45">
        <v>700734471386</v>
      </c>
    </row>
    <row r="1670" spans="1:9" ht="16" x14ac:dyDescent="0.2">
      <c r="A1670" s="6">
        <v>1669</v>
      </c>
      <c r="B1670" s="7">
        <v>44404</v>
      </c>
      <c r="C1670" s="6" t="s">
        <v>7</v>
      </c>
      <c r="D1670" s="45">
        <v>37276.04</v>
      </c>
      <c r="E1670" s="45">
        <v>39406.94</v>
      </c>
      <c r="F1670" s="45">
        <v>36441.730000000003</v>
      </c>
      <c r="G1670" s="45">
        <v>39406.94</v>
      </c>
      <c r="H1670" s="45">
        <v>35097370560</v>
      </c>
      <c r="I1670" s="45">
        <v>739612127373</v>
      </c>
    </row>
    <row r="1671" spans="1:9" ht="16" x14ac:dyDescent="0.2">
      <c r="A1671" s="6">
        <v>1670</v>
      </c>
      <c r="B1671" s="7">
        <v>44405</v>
      </c>
      <c r="C1671" s="6" t="s">
        <v>6</v>
      </c>
      <c r="D1671" s="45">
        <v>39503.19</v>
      </c>
      <c r="E1671" s="45">
        <v>40816.07</v>
      </c>
      <c r="F1671" s="45">
        <v>38862.44</v>
      </c>
      <c r="G1671" s="45">
        <v>39995.910000000003</v>
      </c>
      <c r="H1671" s="45">
        <v>38702404695</v>
      </c>
      <c r="I1671" s="45">
        <v>750706646107</v>
      </c>
    </row>
    <row r="1672" spans="1:9" ht="16" x14ac:dyDescent="0.2">
      <c r="A1672" s="6">
        <v>1671</v>
      </c>
      <c r="B1672" s="7">
        <v>44406</v>
      </c>
      <c r="C1672" s="6" t="s">
        <v>2</v>
      </c>
      <c r="D1672" s="45">
        <v>39995.449999999997</v>
      </c>
      <c r="E1672" s="45">
        <v>40593.07</v>
      </c>
      <c r="F1672" s="45">
        <v>39352.06</v>
      </c>
      <c r="G1672" s="45">
        <v>40008.42</v>
      </c>
      <c r="H1672" s="45">
        <v>27167146027</v>
      </c>
      <c r="I1672" s="45">
        <v>750980784072</v>
      </c>
    </row>
    <row r="1673" spans="1:9" ht="16" x14ac:dyDescent="0.2">
      <c r="A1673" s="6">
        <v>1672</v>
      </c>
      <c r="B1673" s="7">
        <v>44407</v>
      </c>
      <c r="C1673" s="6" t="s">
        <v>4</v>
      </c>
      <c r="D1673" s="45">
        <v>40027.480000000003</v>
      </c>
      <c r="E1673" s="45">
        <v>42235.55</v>
      </c>
      <c r="F1673" s="45">
        <v>38397.35</v>
      </c>
      <c r="G1673" s="45">
        <v>42235.55</v>
      </c>
      <c r="H1673" s="45">
        <v>33072782960</v>
      </c>
      <c r="I1673" s="45">
        <v>792829863258</v>
      </c>
    </row>
    <row r="1674" spans="1:9" ht="16" x14ac:dyDescent="0.2">
      <c r="A1674" s="6">
        <v>1673</v>
      </c>
      <c r="B1674" s="7">
        <v>44408</v>
      </c>
      <c r="C1674" s="6" t="s">
        <v>5</v>
      </c>
      <c r="D1674" s="45">
        <v>42196.3</v>
      </c>
      <c r="E1674" s="45">
        <v>42231.45</v>
      </c>
      <c r="F1674" s="45">
        <v>41110.83</v>
      </c>
      <c r="G1674" s="45">
        <v>41626.199999999997</v>
      </c>
      <c r="H1674" s="45">
        <v>25802845343</v>
      </c>
      <c r="I1674" s="45">
        <v>781431379811</v>
      </c>
    </row>
    <row r="1675" spans="1:9" ht="16" x14ac:dyDescent="0.2">
      <c r="A1675" s="6">
        <v>1674</v>
      </c>
      <c r="B1675" s="7">
        <v>44409</v>
      </c>
      <c r="C1675" s="6" t="s">
        <v>3</v>
      </c>
      <c r="D1675" s="45">
        <v>41460.839999999997</v>
      </c>
      <c r="E1675" s="45">
        <v>42541.68</v>
      </c>
      <c r="F1675" s="45">
        <v>39540.94</v>
      </c>
      <c r="G1675" s="45">
        <v>39974.9</v>
      </c>
      <c r="H1675" s="45">
        <v>26688438115</v>
      </c>
      <c r="I1675" s="45">
        <v>750472428208</v>
      </c>
    </row>
    <row r="1676" spans="1:9" ht="16" x14ac:dyDescent="0.2">
      <c r="A1676" s="6">
        <v>1675</v>
      </c>
      <c r="B1676" s="7">
        <v>44410</v>
      </c>
      <c r="C1676" s="6" t="s">
        <v>1</v>
      </c>
      <c r="D1676" s="45">
        <v>39907.26</v>
      </c>
      <c r="E1676" s="45">
        <v>40419.18</v>
      </c>
      <c r="F1676" s="45">
        <v>38746.35</v>
      </c>
      <c r="G1676" s="45">
        <v>39201.949999999997</v>
      </c>
      <c r="H1676" s="45">
        <v>25595265436</v>
      </c>
      <c r="I1676" s="45">
        <v>735995665489</v>
      </c>
    </row>
    <row r="1677" spans="1:9" ht="16" x14ac:dyDescent="0.2">
      <c r="A1677" s="6">
        <v>1676</v>
      </c>
      <c r="B1677" s="7">
        <v>44411</v>
      </c>
      <c r="C1677" s="6" t="s">
        <v>7</v>
      </c>
      <c r="D1677" s="45">
        <v>39178.400000000001</v>
      </c>
      <c r="E1677" s="45">
        <v>39750.03</v>
      </c>
      <c r="F1677" s="45">
        <v>37782.050000000003</v>
      </c>
      <c r="G1677" s="45">
        <v>38152.980000000003</v>
      </c>
      <c r="H1677" s="45">
        <v>26189830450</v>
      </c>
      <c r="I1677" s="45">
        <v>716341544145</v>
      </c>
    </row>
    <row r="1678" spans="1:9" ht="16" x14ac:dyDescent="0.2">
      <c r="A1678" s="6">
        <v>1677</v>
      </c>
      <c r="B1678" s="7">
        <v>44412</v>
      </c>
      <c r="C1678" s="6" t="s">
        <v>6</v>
      </c>
      <c r="D1678" s="45">
        <v>38213.33</v>
      </c>
      <c r="E1678" s="45">
        <v>39952.300000000003</v>
      </c>
      <c r="F1678" s="45">
        <v>37589.17</v>
      </c>
      <c r="G1678" s="45">
        <v>39747.51</v>
      </c>
      <c r="H1678" s="45">
        <v>25372562724</v>
      </c>
      <c r="I1678" s="45">
        <v>746313542791</v>
      </c>
    </row>
    <row r="1679" spans="1:9" ht="16" x14ac:dyDescent="0.2">
      <c r="A1679" s="6">
        <v>1678</v>
      </c>
      <c r="B1679" s="7">
        <v>44413</v>
      </c>
      <c r="C1679" s="6" t="s">
        <v>2</v>
      </c>
      <c r="D1679" s="45">
        <v>39744.51</v>
      </c>
      <c r="E1679" s="45">
        <v>41341.93</v>
      </c>
      <c r="F1679" s="45">
        <v>37458</v>
      </c>
      <c r="G1679" s="45">
        <v>40869.550000000003</v>
      </c>
      <c r="H1679" s="45">
        <v>35185031017</v>
      </c>
      <c r="I1679" s="45">
        <v>767423192906</v>
      </c>
    </row>
    <row r="1680" spans="1:9" ht="16" x14ac:dyDescent="0.2">
      <c r="A1680" s="6">
        <v>1679</v>
      </c>
      <c r="B1680" s="7">
        <v>44414</v>
      </c>
      <c r="C1680" s="6" t="s">
        <v>4</v>
      </c>
      <c r="D1680" s="45">
        <v>40865.870000000003</v>
      </c>
      <c r="E1680" s="45">
        <v>43271.66</v>
      </c>
      <c r="F1680" s="45">
        <v>39932.18</v>
      </c>
      <c r="G1680" s="45">
        <v>42816.5</v>
      </c>
      <c r="H1680" s="45">
        <v>38226483046</v>
      </c>
      <c r="I1680" s="45">
        <v>804022903682</v>
      </c>
    </row>
    <row r="1681" spans="1:9" ht="16" x14ac:dyDescent="0.2">
      <c r="A1681" s="6">
        <v>1680</v>
      </c>
      <c r="B1681" s="7">
        <v>44415</v>
      </c>
      <c r="C1681" s="6" t="s">
        <v>5</v>
      </c>
      <c r="D1681" s="45">
        <v>42832.800000000003</v>
      </c>
      <c r="E1681" s="45">
        <v>44689.86</v>
      </c>
      <c r="F1681" s="45">
        <v>42618.57</v>
      </c>
      <c r="G1681" s="45">
        <v>44555.8</v>
      </c>
      <c r="H1681" s="45">
        <v>40030862141</v>
      </c>
      <c r="I1681" s="45">
        <v>836730623772</v>
      </c>
    </row>
    <row r="1682" spans="1:9" ht="16" x14ac:dyDescent="0.2">
      <c r="A1682" s="6">
        <v>1681</v>
      </c>
      <c r="B1682" s="7">
        <v>44416</v>
      </c>
      <c r="C1682" s="6" t="s">
        <v>3</v>
      </c>
      <c r="D1682" s="45">
        <v>44574.44</v>
      </c>
      <c r="E1682" s="45">
        <v>45282.35</v>
      </c>
      <c r="F1682" s="45">
        <v>43331.91</v>
      </c>
      <c r="G1682" s="45">
        <v>43798.12</v>
      </c>
      <c r="H1682" s="45">
        <v>36302664750</v>
      </c>
      <c r="I1682" s="45">
        <v>822545074286</v>
      </c>
    </row>
    <row r="1683" spans="1:9" ht="16" x14ac:dyDescent="0.2">
      <c r="A1683" s="6">
        <v>1682</v>
      </c>
      <c r="B1683" s="7">
        <v>44417</v>
      </c>
      <c r="C1683" s="6" t="s">
        <v>1</v>
      </c>
      <c r="D1683" s="45">
        <v>43791.93</v>
      </c>
      <c r="E1683" s="45">
        <v>46456.83</v>
      </c>
      <c r="F1683" s="45">
        <v>42848.69</v>
      </c>
      <c r="G1683" s="45">
        <v>46365.4</v>
      </c>
      <c r="H1683" s="45">
        <v>38734079049</v>
      </c>
      <c r="I1683" s="45">
        <v>870805373889</v>
      </c>
    </row>
    <row r="1684" spans="1:9" ht="16" x14ac:dyDescent="0.2">
      <c r="A1684" s="6">
        <v>1683</v>
      </c>
      <c r="B1684" s="7">
        <v>44418</v>
      </c>
      <c r="C1684" s="6" t="s">
        <v>7</v>
      </c>
      <c r="D1684" s="45">
        <v>46280.85</v>
      </c>
      <c r="E1684" s="45">
        <v>46637.99</v>
      </c>
      <c r="F1684" s="45">
        <v>44705.56</v>
      </c>
      <c r="G1684" s="45">
        <v>45585.03</v>
      </c>
      <c r="H1684" s="45">
        <v>33546019517</v>
      </c>
      <c r="I1684" s="45">
        <v>856195142352</v>
      </c>
    </row>
    <row r="1685" spans="1:9" ht="16" x14ac:dyDescent="0.2">
      <c r="A1685" s="6">
        <v>1684</v>
      </c>
      <c r="B1685" s="7">
        <v>44419</v>
      </c>
      <c r="C1685" s="6" t="s">
        <v>6</v>
      </c>
      <c r="D1685" s="45">
        <v>45599.7</v>
      </c>
      <c r="E1685" s="45">
        <v>46735.63</v>
      </c>
      <c r="F1685" s="45">
        <v>45351.71</v>
      </c>
      <c r="G1685" s="45">
        <v>45593.64</v>
      </c>
      <c r="H1685" s="45">
        <v>34319709073</v>
      </c>
      <c r="I1685" s="45">
        <v>856398622622</v>
      </c>
    </row>
    <row r="1686" spans="1:9" ht="16" x14ac:dyDescent="0.2">
      <c r="A1686" s="6">
        <v>1685</v>
      </c>
      <c r="B1686" s="7">
        <v>44420</v>
      </c>
      <c r="C1686" s="6" t="s">
        <v>2</v>
      </c>
      <c r="D1686" s="45">
        <v>45576.88</v>
      </c>
      <c r="E1686" s="45">
        <v>46228.91</v>
      </c>
      <c r="F1686" s="45">
        <v>43861.45</v>
      </c>
      <c r="G1686" s="45">
        <v>44428.29</v>
      </c>
      <c r="H1686" s="45">
        <v>33723620826</v>
      </c>
      <c r="I1686" s="45">
        <v>834546790666</v>
      </c>
    </row>
    <row r="1687" spans="1:9" ht="16" x14ac:dyDescent="0.2">
      <c r="A1687" s="6">
        <v>1686</v>
      </c>
      <c r="B1687" s="7">
        <v>44421</v>
      </c>
      <c r="C1687" s="6" t="s">
        <v>4</v>
      </c>
      <c r="D1687" s="45">
        <v>44439.69</v>
      </c>
      <c r="E1687" s="45">
        <v>47831.98</v>
      </c>
      <c r="F1687" s="45">
        <v>44282.42</v>
      </c>
      <c r="G1687" s="45">
        <v>47793.32</v>
      </c>
      <c r="H1687" s="45">
        <v>31744259539</v>
      </c>
      <c r="I1687" s="45">
        <v>897802604441</v>
      </c>
    </row>
    <row r="1688" spans="1:9" ht="16" x14ac:dyDescent="0.2">
      <c r="A1688" s="6">
        <v>1687</v>
      </c>
      <c r="B1688" s="7">
        <v>44422</v>
      </c>
      <c r="C1688" s="6" t="s">
        <v>5</v>
      </c>
      <c r="D1688" s="45">
        <v>47810.69</v>
      </c>
      <c r="E1688" s="45">
        <v>48098.68</v>
      </c>
      <c r="F1688" s="45">
        <v>46177.63</v>
      </c>
      <c r="G1688" s="45">
        <v>47096.95</v>
      </c>
      <c r="H1688" s="45">
        <v>31211354442</v>
      </c>
      <c r="I1688" s="45">
        <v>884769956069</v>
      </c>
    </row>
    <row r="1689" spans="1:9" ht="16" x14ac:dyDescent="0.2">
      <c r="A1689" s="6">
        <v>1688</v>
      </c>
      <c r="B1689" s="7">
        <v>44423</v>
      </c>
      <c r="C1689" s="6" t="s">
        <v>3</v>
      </c>
      <c r="D1689" s="45">
        <v>47096.67</v>
      </c>
      <c r="E1689" s="45">
        <v>47357.11</v>
      </c>
      <c r="F1689" s="45">
        <v>45579.59</v>
      </c>
      <c r="G1689" s="45">
        <v>47047</v>
      </c>
      <c r="H1689" s="45">
        <v>30988958446</v>
      </c>
      <c r="I1689" s="45">
        <v>883882942188</v>
      </c>
    </row>
    <row r="1690" spans="1:9" ht="16" x14ac:dyDescent="0.2">
      <c r="A1690" s="6">
        <v>1689</v>
      </c>
      <c r="B1690" s="7">
        <v>44424</v>
      </c>
      <c r="C1690" s="6" t="s">
        <v>1</v>
      </c>
      <c r="D1690" s="45">
        <v>47019.96</v>
      </c>
      <c r="E1690" s="45">
        <v>47998.1</v>
      </c>
      <c r="F1690" s="45">
        <v>45700.32</v>
      </c>
      <c r="G1690" s="45">
        <v>46004.480000000003</v>
      </c>
      <c r="H1690" s="45">
        <v>32776876610</v>
      </c>
      <c r="I1690" s="45">
        <v>864345726183</v>
      </c>
    </row>
    <row r="1691" spans="1:9" ht="16" x14ac:dyDescent="0.2">
      <c r="A1691" s="6">
        <v>1690</v>
      </c>
      <c r="B1691" s="7">
        <v>44425</v>
      </c>
      <c r="C1691" s="6" t="s">
        <v>7</v>
      </c>
      <c r="D1691" s="45">
        <v>45936.46</v>
      </c>
      <c r="E1691" s="45">
        <v>47139.57</v>
      </c>
      <c r="F1691" s="45">
        <v>44512.42</v>
      </c>
      <c r="G1691" s="45">
        <v>44695.360000000001</v>
      </c>
      <c r="H1691" s="45">
        <v>33451362600</v>
      </c>
      <c r="I1691" s="45">
        <v>839796717683</v>
      </c>
    </row>
    <row r="1692" spans="1:9" ht="16" x14ac:dyDescent="0.2">
      <c r="A1692" s="6">
        <v>1691</v>
      </c>
      <c r="B1692" s="7">
        <v>44426</v>
      </c>
      <c r="C1692" s="6" t="s">
        <v>6</v>
      </c>
      <c r="D1692" s="45">
        <v>44686.75</v>
      </c>
      <c r="E1692" s="45">
        <v>45952.06</v>
      </c>
      <c r="F1692" s="45">
        <v>44364.03</v>
      </c>
      <c r="G1692" s="45">
        <v>44801.19</v>
      </c>
      <c r="H1692" s="45">
        <v>32194123075</v>
      </c>
      <c r="I1692" s="45">
        <v>841823296233</v>
      </c>
    </row>
    <row r="1693" spans="1:9" ht="16" x14ac:dyDescent="0.2">
      <c r="A1693" s="6">
        <v>1692</v>
      </c>
      <c r="B1693" s="7">
        <v>44427</v>
      </c>
      <c r="C1693" s="6" t="s">
        <v>2</v>
      </c>
      <c r="D1693" s="45">
        <v>44741.88</v>
      </c>
      <c r="E1693" s="45">
        <v>46970.76</v>
      </c>
      <c r="F1693" s="45">
        <v>43998.32</v>
      </c>
      <c r="G1693" s="45">
        <v>46717.58</v>
      </c>
      <c r="H1693" s="45">
        <v>37204312299</v>
      </c>
      <c r="I1693" s="45">
        <v>877875534875</v>
      </c>
    </row>
    <row r="1694" spans="1:9" ht="16" x14ac:dyDescent="0.2">
      <c r="A1694" s="6">
        <v>1693</v>
      </c>
      <c r="B1694" s="7">
        <v>44428</v>
      </c>
      <c r="C1694" s="6" t="s">
        <v>4</v>
      </c>
      <c r="D1694" s="45">
        <v>46723.12</v>
      </c>
      <c r="E1694" s="45">
        <v>49342.15</v>
      </c>
      <c r="F1694" s="45">
        <v>46650.71</v>
      </c>
      <c r="G1694" s="45">
        <v>49339.18</v>
      </c>
      <c r="H1694" s="45">
        <v>34706867452</v>
      </c>
      <c r="I1694" s="45">
        <v>927189789032</v>
      </c>
    </row>
    <row r="1695" spans="1:9" ht="16" x14ac:dyDescent="0.2">
      <c r="A1695" s="6">
        <v>1694</v>
      </c>
      <c r="B1695" s="7">
        <v>44429</v>
      </c>
      <c r="C1695" s="6" t="s">
        <v>5</v>
      </c>
      <c r="D1695" s="45">
        <v>49327.07</v>
      </c>
      <c r="E1695" s="45">
        <v>49717.02</v>
      </c>
      <c r="F1695" s="45">
        <v>48312.2</v>
      </c>
      <c r="G1695" s="45">
        <v>48905.49</v>
      </c>
      <c r="H1695" s="45">
        <v>40585205312</v>
      </c>
      <c r="I1695" s="45">
        <v>919092181743</v>
      </c>
    </row>
    <row r="1696" spans="1:9" ht="16" x14ac:dyDescent="0.2">
      <c r="A1696" s="6">
        <v>1695</v>
      </c>
      <c r="B1696" s="7">
        <v>44430</v>
      </c>
      <c r="C1696" s="6" t="s">
        <v>3</v>
      </c>
      <c r="D1696" s="45">
        <v>48869.1</v>
      </c>
      <c r="E1696" s="45">
        <v>49471.61</v>
      </c>
      <c r="F1696" s="45">
        <v>48199.94</v>
      </c>
      <c r="G1696" s="45">
        <v>49321.65</v>
      </c>
      <c r="H1696" s="45">
        <v>25370975378</v>
      </c>
      <c r="I1696" s="45">
        <v>926961622395</v>
      </c>
    </row>
    <row r="1697" spans="1:9" ht="16" x14ac:dyDescent="0.2">
      <c r="A1697" s="6">
        <v>1696</v>
      </c>
      <c r="B1697" s="7">
        <v>44431</v>
      </c>
      <c r="C1697" s="6" t="s">
        <v>1</v>
      </c>
      <c r="D1697" s="45">
        <v>49291.68</v>
      </c>
      <c r="E1697" s="45">
        <v>50482.080000000002</v>
      </c>
      <c r="F1697" s="45">
        <v>49074.61</v>
      </c>
      <c r="G1697" s="45">
        <v>49546.15</v>
      </c>
      <c r="H1697" s="45">
        <v>34305053719</v>
      </c>
      <c r="I1697" s="45">
        <v>931244272409</v>
      </c>
    </row>
    <row r="1698" spans="1:9" ht="16" x14ac:dyDescent="0.2">
      <c r="A1698" s="6">
        <v>1697</v>
      </c>
      <c r="B1698" s="7">
        <v>44432</v>
      </c>
      <c r="C1698" s="6" t="s">
        <v>7</v>
      </c>
      <c r="D1698" s="45">
        <v>49562.35</v>
      </c>
      <c r="E1698" s="45">
        <v>49878.77</v>
      </c>
      <c r="F1698" s="45">
        <v>47687.12</v>
      </c>
      <c r="G1698" s="45">
        <v>47706.12</v>
      </c>
      <c r="H1698" s="45">
        <v>35361168834</v>
      </c>
      <c r="I1698" s="45">
        <v>896704765697</v>
      </c>
    </row>
    <row r="1699" spans="1:9" ht="16" x14ac:dyDescent="0.2">
      <c r="A1699" s="6">
        <v>1698</v>
      </c>
      <c r="B1699" s="7">
        <v>44433</v>
      </c>
      <c r="C1699" s="6" t="s">
        <v>6</v>
      </c>
      <c r="D1699" s="45">
        <v>47727.26</v>
      </c>
      <c r="E1699" s="45">
        <v>49202.879999999997</v>
      </c>
      <c r="F1699" s="45">
        <v>47163.61</v>
      </c>
      <c r="G1699" s="45">
        <v>48960.79</v>
      </c>
      <c r="H1699" s="45">
        <v>32646349931</v>
      </c>
      <c r="I1699" s="45">
        <v>920337950861</v>
      </c>
    </row>
    <row r="1700" spans="1:9" ht="16" x14ac:dyDescent="0.2">
      <c r="A1700" s="6">
        <v>1699</v>
      </c>
      <c r="B1700" s="7">
        <v>44434</v>
      </c>
      <c r="C1700" s="6" t="s">
        <v>2</v>
      </c>
      <c r="D1700" s="45">
        <v>49002.64</v>
      </c>
      <c r="E1700" s="45">
        <v>49347.58</v>
      </c>
      <c r="F1700" s="45">
        <v>46405.78</v>
      </c>
      <c r="G1700" s="45">
        <v>46942.22</v>
      </c>
      <c r="H1700" s="45">
        <v>32666549568</v>
      </c>
      <c r="I1700" s="45">
        <v>882436522913</v>
      </c>
    </row>
    <row r="1701" spans="1:9" ht="16" x14ac:dyDescent="0.2">
      <c r="A1701" s="6">
        <v>1700</v>
      </c>
      <c r="B1701" s="7">
        <v>44435</v>
      </c>
      <c r="C1701" s="6" t="s">
        <v>4</v>
      </c>
      <c r="D1701" s="45">
        <v>46894.559999999998</v>
      </c>
      <c r="E1701" s="45">
        <v>49112.79</v>
      </c>
      <c r="F1701" s="45">
        <v>46394.28</v>
      </c>
      <c r="G1701" s="45">
        <v>49058.67</v>
      </c>
      <c r="H1701" s="45">
        <v>34511076995</v>
      </c>
      <c r="I1701" s="45">
        <v>922265559164</v>
      </c>
    </row>
    <row r="1702" spans="1:9" ht="16" x14ac:dyDescent="0.2">
      <c r="A1702" s="6">
        <v>1701</v>
      </c>
      <c r="B1702" s="7">
        <v>44436</v>
      </c>
      <c r="C1702" s="6" t="s">
        <v>5</v>
      </c>
      <c r="D1702" s="45">
        <v>49072.59</v>
      </c>
      <c r="E1702" s="45">
        <v>49283.51</v>
      </c>
      <c r="F1702" s="45">
        <v>48499.24</v>
      </c>
      <c r="G1702" s="45">
        <v>48902.400000000001</v>
      </c>
      <c r="H1702" s="45">
        <v>28568103401</v>
      </c>
      <c r="I1702" s="45">
        <v>919372790254</v>
      </c>
    </row>
    <row r="1703" spans="1:9" ht="16" x14ac:dyDescent="0.2">
      <c r="A1703" s="6">
        <v>1702</v>
      </c>
      <c r="B1703" s="7">
        <v>44437</v>
      </c>
      <c r="C1703" s="6" t="s">
        <v>3</v>
      </c>
      <c r="D1703" s="45">
        <v>48911.25</v>
      </c>
      <c r="E1703" s="45">
        <v>49644.11</v>
      </c>
      <c r="F1703" s="45">
        <v>47925.86</v>
      </c>
      <c r="G1703" s="45">
        <v>48829.83</v>
      </c>
      <c r="H1703" s="45">
        <v>25889650240</v>
      </c>
      <c r="I1703" s="45">
        <v>918057300166</v>
      </c>
    </row>
    <row r="1704" spans="1:9" ht="16" x14ac:dyDescent="0.2">
      <c r="A1704" s="6">
        <v>1703</v>
      </c>
      <c r="B1704" s="7">
        <v>44438</v>
      </c>
      <c r="C1704" s="6" t="s">
        <v>1</v>
      </c>
      <c r="D1704" s="45">
        <v>48834.85</v>
      </c>
      <c r="E1704" s="45">
        <v>48925.61</v>
      </c>
      <c r="F1704" s="45">
        <v>46950.27</v>
      </c>
      <c r="G1704" s="45">
        <v>47054.98</v>
      </c>
      <c r="H1704" s="45">
        <v>31847007016</v>
      </c>
      <c r="I1704" s="45">
        <v>884727824089</v>
      </c>
    </row>
    <row r="1705" spans="1:9" ht="16" x14ac:dyDescent="0.2">
      <c r="A1705" s="6">
        <v>1704</v>
      </c>
      <c r="B1705" s="7">
        <v>44439</v>
      </c>
      <c r="C1705" s="6" t="s">
        <v>7</v>
      </c>
      <c r="D1705" s="45">
        <v>47024.34</v>
      </c>
      <c r="E1705" s="45">
        <v>48189.55</v>
      </c>
      <c r="F1705" s="45">
        <v>46750.09</v>
      </c>
      <c r="G1705" s="45">
        <v>47166.69</v>
      </c>
      <c r="H1705" s="45">
        <v>34730363427</v>
      </c>
      <c r="I1705" s="45">
        <v>886869903603</v>
      </c>
    </row>
    <row r="1706" spans="1:9" ht="16" x14ac:dyDescent="0.2">
      <c r="A1706" s="6">
        <v>1705</v>
      </c>
      <c r="B1706" s="7">
        <v>44440</v>
      </c>
      <c r="C1706" s="6" t="s">
        <v>6</v>
      </c>
      <c r="D1706" s="45">
        <v>47099.77</v>
      </c>
      <c r="E1706" s="45">
        <v>49111.09</v>
      </c>
      <c r="F1706" s="45">
        <v>46562.44</v>
      </c>
      <c r="G1706" s="45">
        <v>48847.03</v>
      </c>
      <c r="H1706" s="45">
        <v>39139399125</v>
      </c>
      <c r="I1706" s="45">
        <v>918501510157</v>
      </c>
    </row>
    <row r="1707" spans="1:9" ht="16" x14ac:dyDescent="0.2">
      <c r="A1707" s="6">
        <v>1706</v>
      </c>
      <c r="B1707" s="7">
        <v>44441</v>
      </c>
      <c r="C1707" s="6" t="s">
        <v>2</v>
      </c>
      <c r="D1707" s="45">
        <v>48807.85</v>
      </c>
      <c r="E1707" s="45">
        <v>50343.42</v>
      </c>
      <c r="F1707" s="45">
        <v>48652.32</v>
      </c>
      <c r="G1707" s="45">
        <v>49327.72</v>
      </c>
      <c r="H1707" s="45">
        <v>39508070319</v>
      </c>
      <c r="I1707" s="45">
        <v>927590865738</v>
      </c>
    </row>
    <row r="1708" spans="1:9" ht="16" x14ac:dyDescent="0.2">
      <c r="A1708" s="6">
        <v>1707</v>
      </c>
      <c r="B1708" s="7">
        <v>44442</v>
      </c>
      <c r="C1708" s="6" t="s">
        <v>4</v>
      </c>
      <c r="D1708" s="45">
        <v>49288.25</v>
      </c>
      <c r="E1708" s="45">
        <v>50982.27</v>
      </c>
      <c r="F1708" s="45">
        <v>48386.09</v>
      </c>
      <c r="G1708" s="45">
        <v>50025.37</v>
      </c>
      <c r="H1708" s="45">
        <v>43206179619</v>
      </c>
      <c r="I1708" s="45">
        <v>940757184680</v>
      </c>
    </row>
    <row r="1709" spans="1:9" ht="16" x14ac:dyDescent="0.2">
      <c r="A1709" s="6">
        <v>1708</v>
      </c>
      <c r="B1709" s="7">
        <v>44443</v>
      </c>
      <c r="C1709" s="6" t="s">
        <v>5</v>
      </c>
      <c r="D1709" s="45">
        <v>50009.33</v>
      </c>
      <c r="E1709" s="45">
        <v>50545.58</v>
      </c>
      <c r="F1709" s="45">
        <v>49548.78</v>
      </c>
      <c r="G1709" s="45">
        <v>49944.63</v>
      </c>
      <c r="H1709" s="45">
        <v>37471327794</v>
      </c>
      <c r="I1709" s="45">
        <v>939286123133</v>
      </c>
    </row>
    <row r="1710" spans="1:9" ht="16" x14ac:dyDescent="0.2">
      <c r="A1710" s="6">
        <v>1709</v>
      </c>
      <c r="B1710" s="7">
        <v>44444</v>
      </c>
      <c r="C1710" s="6" t="s">
        <v>3</v>
      </c>
      <c r="D1710" s="45">
        <v>49937.86</v>
      </c>
      <c r="E1710" s="45">
        <v>51868.68</v>
      </c>
      <c r="F1710" s="45">
        <v>49538.6</v>
      </c>
      <c r="G1710" s="45">
        <v>51753.41</v>
      </c>
      <c r="H1710" s="45">
        <v>30322676319</v>
      </c>
      <c r="I1710" s="45">
        <v>973354882473</v>
      </c>
    </row>
    <row r="1711" spans="1:9" ht="16" x14ac:dyDescent="0.2">
      <c r="A1711" s="6">
        <v>1710</v>
      </c>
      <c r="B1711" s="7">
        <v>44445</v>
      </c>
      <c r="C1711" s="6" t="s">
        <v>1</v>
      </c>
      <c r="D1711" s="45">
        <v>51769</v>
      </c>
      <c r="E1711" s="45">
        <v>52700.94</v>
      </c>
      <c r="F1711" s="45">
        <v>51053.68</v>
      </c>
      <c r="G1711" s="45">
        <v>52633.54</v>
      </c>
      <c r="H1711" s="45">
        <v>38884105426</v>
      </c>
      <c r="I1711" s="45">
        <v>989965076456</v>
      </c>
    </row>
    <row r="1712" spans="1:9" ht="16" x14ac:dyDescent="0.2">
      <c r="A1712" s="6">
        <v>1711</v>
      </c>
      <c r="B1712" s="7">
        <v>44446</v>
      </c>
      <c r="C1712" s="6" t="s">
        <v>7</v>
      </c>
      <c r="D1712" s="45">
        <v>52660.480000000003</v>
      </c>
      <c r="E1712" s="45">
        <v>52853.760000000002</v>
      </c>
      <c r="F1712" s="45">
        <v>43285.21</v>
      </c>
      <c r="G1712" s="45">
        <v>46811.13</v>
      </c>
      <c r="H1712" s="45">
        <v>65210059683</v>
      </c>
      <c r="I1712" s="45">
        <v>880498621998</v>
      </c>
    </row>
    <row r="1713" spans="1:9" ht="16" x14ac:dyDescent="0.2">
      <c r="A1713" s="6">
        <v>1712</v>
      </c>
      <c r="B1713" s="7">
        <v>44447</v>
      </c>
      <c r="C1713" s="6" t="s">
        <v>6</v>
      </c>
      <c r="D1713" s="45">
        <v>46827.76</v>
      </c>
      <c r="E1713" s="45">
        <v>47334.06</v>
      </c>
      <c r="F1713" s="45">
        <v>44561.39</v>
      </c>
      <c r="G1713" s="45">
        <v>46091.39</v>
      </c>
      <c r="H1713" s="45">
        <v>49007762488</v>
      </c>
      <c r="I1713" s="45">
        <v>867002908109</v>
      </c>
    </row>
    <row r="1714" spans="1:9" ht="16" x14ac:dyDescent="0.2">
      <c r="A1714" s="6">
        <v>1713</v>
      </c>
      <c r="B1714" s="7">
        <v>44448</v>
      </c>
      <c r="C1714" s="6" t="s">
        <v>2</v>
      </c>
      <c r="D1714" s="45">
        <v>45774.74</v>
      </c>
      <c r="E1714" s="45">
        <v>47261.95</v>
      </c>
      <c r="F1714" s="45">
        <v>45669.74</v>
      </c>
      <c r="G1714" s="45">
        <v>46391.42</v>
      </c>
      <c r="H1714" s="45">
        <v>38672657013</v>
      </c>
      <c r="I1714" s="45">
        <v>872686454372</v>
      </c>
    </row>
    <row r="1715" spans="1:9" ht="16" x14ac:dyDescent="0.2">
      <c r="A1715" s="6">
        <v>1714</v>
      </c>
      <c r="B1715" s="7">
        <v>44449</v>
      </c>
      <c r="C1715" s="6" t="s">
        <v>4</v>
      </c>
      <c r="D1715" s="45">
        <v>46396.66</v>
      </c>
      <c r="E1715" s="45">
        <v>47031.74</v>
      </c>
      <c r="F1715" s="45">
        <v>44344.49</v>
      </c>
      <c r="G1715" s="45">
        <v>44883.91</v>
      </c>
      <c r="H1715" s="45">
        <v>39154666597</v>
      </c>
      <c r="I1715" s="45">
        <v>844367023727</v>
      </c>
    </row>
    <row r="1716" spans="1:9" ht="16" x14ac:dyDescent="0.2">
      <c r="A1716" s="6">
        <v>1715</v>
      </c>
      <c r="B1716" s="7">
        <v>44450</v>
      </c>
      <c r="C1716" s="6" t="s">
        <v>5</v>
      </c>
      <c r="D1716" s="45">
        <v>44869.84</v>
      </c>
      <c r="E1716" s="45">
        <v>45969.29</v>
      </c>
      <c r="F1716" s="45">
        <v>44818.27</v>
      </c>
      <c r="G1716" s="45">
        <v>45201.46</v>
      </c>
      <c r="H1716" s="45">
        <v>34499835245</v>
      </c>
      <c r="I1716" s="45">
        <v>850381828071</v>
      </c>
    </row>
    <row r="1717" spans="1:9" ht="16" x14ac:dyDescent="0.2">
      <c r="A1717" s="6">
        <v>1716</v>
      </c>
      <c r="B1717" s="7">
        <v>44451</v>
      </c>
      <c r="C1717" s="6" t="s">
        <v>3</v>
      </c>
      <c r="D1717" s="45">
        <v>45206.63</v>
      </c>
      <c r="E1717" s="45">
        <v>46364.88</v>
      </c>
      <c r="F1717" s="45">
        <v>44790.46</v>
      </c>
      <c r="G1717" s="45">
        <v>46063.27</v>
      </c>
      <c r="H1717" s="45">
        <v>27881980161</v>
      </c>
      <c r="I1717" s="45">
        <v>866636671662</v>
      </c>
    </row>
    <row r="1718" spans="1:9" ht="16" x14ac:dyDescent="0.2">
      <c r="A1718" s="6">
        <v>1717</v>
      </c>
      <c r="B1718" s="7">
        <v>44452</v>
      </c>
      <c r="C1718" s="6" t="s">
        <v>1</v>
      </c>
      <c r="D1718" s="45">
        <v>46057.22</v>
      </c>
      <c r="E1718" s="45">
        <v>46598.68</v>
      </c>
      <c r="F1718" s="45">
        <v>43591.32</v>
      </c>
      <c r="G1718" s="45">
        <v>44963.07</v>
      </c>
      <c r="H1718" s="45">
        <v>40969943253</v>
      </c>
      <c r="I1718" s="45">
        <v>845980481365</v>
      </c>
    </row>
    <row r="1719" spans="1:9" ht="16" x14ac:dyDescent="0.2">
      <c r="A1719" s="6">
        <v>1718</v>
      </c>
      <c r="B1719" s="7">
        <v>44453</v>
      </c>
      <c r="C1719" s="6" t="s">
        <v>7</v>
      </c>
      <c r="D1719" s="45">
        <v>44960.05</v>
      </c>
      <c r="E1719" s="45">
        <v>47218.13</v>
      </c>
      <c r="F1719" s="45">
        <v>44752.33</v>
      </c>
      <c r="G1719" s="45">
        <v>47092.49</v>
      </c>
      <c r="H1719" s="45">
        <v>38652152880</v>
      </c>
      <c r="I1719" s="45">
        <v>886095283701</v>
      </c>
    </row>
    <row r="1720" spans="1:9" ht="16" x14ac:dyDescent="0.2">
      <c r="A1720" s="6">
        <v>1719</v>
      </c>
      <c r="B1720" s="7">
        <v>44454</v>
      </c>
      <c r="C1720" s="6" t="s">
        <v>6</v>
      </c>
      <c r="D1720" s="45">
        <v>47098</v>
      </c>
      <c r="E1720" s="45">
        <v>48450.47</v>
      </c>
      <c r="F1720" s="45">
        <v>46773.33</v>
      </c>
      <c r="G1720" s="45">
        <v>48176.35</v>
      </c>
      <c r="H1720" s="45">
        <v>30484496466</v>
      </c>
      <c r="I1720" s="45">
        <v>906532479371</v>
      </c>
    </row>
    <row r="1721" spans="1:9" ht="16" x14ac:dyDescent="0.2">
      <c r="A1721" s="6">
        <v>1720</v>
      </c>
      <c r="B1721" s="7">
        <v>44455</v>
      </c>
      <c r="C1721" s="6" t="s">
        <v>2</v>
      </c>
      <c r="D1721" s="45">
        <v>48158.91</v>
      </c>
      <c r="E1721" s="45">
        <v>48486.83</v>
      </c>
      <c r="F1721" s="45">
        <v>47079.56</v>
      </c>
      <c r="G1721" s="45">
        <v>47783.360000000001</v>
      </c>
      <c r="H1721" s="45">
        <v>31764293754</v>
      </c>
      <c r="I1721" s="45">
        <v>899179151780</v>
      </c>
    </row>
    <row r="1722" spans="1:9" ht="16" x14ac:dyDescent="0.2">
      <c r="A1722" s="6">
        <v>1721</v>
      </c>
      <c r="B1722" s="7">
        <v>44456</v>
      </c>
      <c r="C1722" s="6" t="s">
        <v>4</v>
      </c>
      <c r="D1722" s="45">
        <v>47771</v>
      </c>
      <c r="E1722" s="45">
        <v>48160.92</v>
      </c>
      <c r="F1722" s="45">
        <v>46832.52</v>
      </c>
      <c r="G1722" s="45">
        <v>47267.519999999997</v>
      </c>
      <c r="H1722" s="45">
        <v>28727713711</v>
      </c>
      <c r="I1722" s="45">
        <v>889514744351</v>
      </c>
    </row>
    <row r="1723" spans="1:9" ht="16" x14ac:dyDescent="0.2">
      <c r="A1723" s="6">
        <v>1722</v>
      </c>
      <c r="B1723" s="7">
        <v>44457</v>
      </c>
      <c r="C1723" s="6" t="s">
        <v>5</v>
      </c>
      <c r="D1723" s="45">
        <v>47273.53</v>
      </c>
      <c r="E1723" s="45">
        <v>48791.78</v>
      </c>
      <c r="F1723" s="45">
        <v>47087.28</v>
      </c>
      <c r="G1723" s="45">
        <v>48278.36</v>
      </c>
      <c r="H1723" s="45">
        <v>28575630451</v>
      </c>
      <c r="I1723" s="45">
        <v>908584317849</v>
      </c>
    </row>
    <row r="1724" spans="1:9" ht="16" x14ac:dyDescent="0.2">
      <c r="A1724" s="6">
        <v>1723</v>
      </c>
      <c r="B1724" s="7">
        <v>44458</v>
      </c>
      <c r="C1724" s="6" t="s">
        <v>3</v>
      </c>
      <c r="D1724" s="45">
        <v>48268.86</v>
      </c>
      <c r="E1724" s="45">
        <v>48328.37</v>
      </c>
      <c r="F1724" s="45">
        <v>46919.8</v>
      </c>
      <c r="G1724" s="45">
        <v>47260.22</v>
      </c>
      <c r="H1724" s="45">
        <v>26967722648</v>
      </c>
      <c r="I1724" s="45">
        <v>889472404520</v>
      </c>
    </row>
    <row r="1725" spans="1:9" ht="16" x14ac:dyDescent="0.2">
      <c r="A1725" s="6">
        <v>1724</v>
      </c>
      <c r="B1725" s="7">
        <v>44459</v>
      </c>
      <c r="C1725" s="6" t="s">
        <v>1</v>
      </c>
      <c r="D1725" s="45">
        <v>47261.41</v>
      </c>
      <c r="E1725" s="45">
        <v>47328.2</v>
      </c>
      <c r="F1725" s="45">
        <v>42598.92</v>
      </c>
      <c r="G1725" s="45">
        <v>42843.8</v>
      </c>
      <c r="H1725" s="45">
        <v>43909845642</v>
      </c>
      <c r="I1725" s="45">
        <v>806395852718</v>
      </c>
    </row>
    <row r="1726" spans="1:9" ht="16" x14ac:dyDescent="0.2">
      <c r="A1726" s="6">
        <v>1725</v>
      </c>
      <c r="B1726" s="7">
        <v>44460</v>
      </c>
      <c r="C1726" s="6" t="s">
        <v>7</v>
      </c>
      <c r="D1726" s="45">
        <v>43012.23</v>
      </c>
      <c r="E1726" s="45">
        <v>43607.61</v>
      </c>
      <c r="F1726" s="45">
        <v>39787.61</v>
      </c>
      <c r="G1726" s="45">
        <v>40693.68</v>
      </c>
      <c r="H1726" s="45">
        <v>48701090088</v>
      </c>
      <c r="I1726" s="45">
        <v>765958488767</v>
      </c>
    </row>
    <row r="1727" spans="1:9" ht="16" x14ac:dyDescent="0.2">
      <c r="A1727" s="6">
        <v>1726</v>
      </c>
      <c r="B1727" s="7">
        <v>44461</v>
      </c>
      <c r="C1727" s="6" t="s">
        <v>6</v>
      </c>
      <c r="D1727" s="45">
        <v>40677.949999999997</v>
      </c>
      <c r="E1727" s="45">
        <v>43978.62</v>
      </c>
      <c r="F1727" s="45">
        <v>40625.629999999997</v>
      </c>
      <c r="G1727" s="45">
        <v>43574.51</v>
      </c>
      <c r="H1727" s="45">
        <v>38139709246</v>
      </c>
      <c r="I1727" s="45">
        <v>820218503579</v>
      </c>
    </row>
    <row r="1728" spans="1:9" ht="16" x14ac:dyDescent="0.2">
      <c r="A1728" s="6">
        <v>1727</v>
      </c>
      <c r="B1728" s="7">
        <v>44462</v>
      </c>
      <c r="C1728" s="6" t="s">
        <v>2</v>
      </c>
      <c r="D1728" s="45">
        <v>43560.3</v>
      </c>
      <c r="E1728" s="45">
        <v>44942.17</v>
      </c>
      <c r="F1728" s="45">
        <v>43109.34</v>
      </c>
      <c r="G1728" s="45">
        <v>44895.1</v>
      </c>
      <c r="H1728" s="45">
        <v>34244064430</v>
      </c>
      <c r="I1728" s="45">
        <v>845122403460</v>
      </c>
    </row>
    <row r="1729" spans="1:9" ht="16" x14ac:dyDescent="0.2">
      <c r="A1729" s="6">
        <v>1728</v>
      </c>
      <c r="B1729" s="7">
        <v>44463</v>
      </c>
      <c r="C1729" s="6" t="s">
        <v>4</v>
      </c>
      <c r="D1729" s="45">
        <v>44894.3</v>
      </c>
      <c r="E1729" s="45">
        <v>45080.49</v>
      </c>
      <c r="F1729" s="45">
        <v>40936.559999999998</v>
      </c>
      <c r="G1729" s="45">
        <v>42839.75</v>
      </c>
      <c r="H1729" s="45">
        <v>42839345714</v>
      </c>
      <c r="I1729" s="45">
        <v>806470363647</v>
      </c>
    </row>
    <row r="1730" spans="1:9" ht="16" x14ac:dyDescent="0.2">
      <c r="A1730" s="6">
        <v>1729</v>
      </c>
      <c r="B1730" s="7">
        <v>44464</v>
      </c>
      <c r="C1730" s="6" t="s">
        <v>5</v>
      </c>
      <c r="D1730" s="45">
        <v>42840.89</v>
      </c>
      <c r="E1730" s="45">
        <v>42996.26</v>
      </c>
      <c r="F1730" s="45">
        <v>41759.919999999998</v>
      </c>
      <c r="G1730" s="45">
        <v>42716.59</v>
      </c>
      <c r="H1730" s="45">
        <v>31604717236</v>
      </c>
      <c r="I1730" s="45">
        <v>804192450113</v>
      </c>
    </row>
    <row r="1731" spans="1:9" ht="16" x14ac:dyDescent="0.2">
      <c r="A1731" s="6">
        <v>1730</v>
      </c>
      <c r="B1731" s="7">
        <v>44465</v>
      </c>
      <c r="C1731" s="6" t="s">
        <v>3</v>
      </c>
      <c r="D1731" s="45">
        <v>42721.63</v>
      </c>
      <c r="E1731" s="45">
        <v>43919.3</v>
      </c>
      <c r="F1731" s="45">
        <v>40848.46</v>
      </c>
      <c r="G1731" s="45">
        <v>43208.54</v>
      </c>
      <c r="H1731" s="45">
        <v>30661222077</v>
      </c>
      <c r="I1731" s="45">
        <v>813490665613</v>
      </c>
    </row>
    <row r="1732" spans="1:9" ht="16" x14ac:dyDescent="0.2">
      <c r="A1732" s="6">
        <v>1731</v>
      </c>
      <c r="B1732" s="7">
        <v>44466</v>
      </c>
      <c r="C1732" s="6" t="s">
        <v>1</v>
      </c>
      <c r="D1732" s="45">
        <v>43234.18</v>
      </c>
      <c r="E1732" s="45">
        <v>44313.25</v>
      </c>
      <c r="F1732" s="45">
        <v>42190.63</v>
      </c>
      <c r="G1732" s="45">
        <v>42235.73</v>
      </c>
      <c r="H1732" s="45">
        <v>30980029059</v>
      </c>
      <c r="I1732" s="45">
        <v>795216175345</v>
      </c>
    </row>
    <row r="1733" spans="1:9" ht="16" x14ac:dyDescent="0.2">
      <c r="A1733" s="6">
        <v>1732</v>
      </c>
      <c r="B1733" s="7">
        <v>44467</v>
      </c>
      <c r="C1733" s="6" t="s">
        <v>7</v>
      </c>
      <c r="D1733" s="45">
        <v>42200.9</v>
      </c>
      <c r="E1733" s="45">
        <v>42775.15</v>
      </c>
      <c r="F1733" s="45">
        <v>40931.660000000003</v>
      </c>
      <c r="G1733" s="45">
        <v>41034.54</v>
      </c>
      <c r="H1733" s="45">
        <v>30214940550</v>
      </c>
      <c r="I1733" s="45">
        <v>772639687709</v>
      </c>
    </row>
    <row r="1734" spans="1:9" ht="16" x14ac:dyDescent="0.2">
      <c r="A1734" s="6">
        <v>1733</v>
      </c>
      <c r="B1734" s="7">
        <v>44468</v>
      </c>
      <c r="C1734" s="6" t="s">
        <v>6</v>
      </c>
      <c r="D1734" s="45">
        <v>41064.980000000003</v>
      </c>
      <c r="E1734" s="45">
        <v>42545.26</v>
      </c>
      <c r="F1734" s="45">
        <v>40829.67</v>
      </c>
      <c r="G1734" s="45">
        <v>41564.36</v>
      </c>
      <c r="H1734" s="45">
        <v>30602359905</v>
      </c>
      <c r="I1734" s="45">
        <v>782651228474</v>
      </c>
    </row>
    <row r="1735" spans="1:9" ht="16" x14ac:dyDescent="0.2">
      <c r="A1735" s="6">
        <v>1734</v>
      </c>
      <c r="B1735" s="7">
        <v>44469</v>
      </c>
      <c r="C1735" s="6" t="s">
        <v>2</v>
      </c>
      <c r="D1735" s="45">
        <v>41551.269999999997</v>
      </c>
      <c r="E1735" s="45">
        <v>44092.6</v>
      </c>
      <c r="F1735" s="45">
        <v>41444.58</v>
      </c>
      <c r="G1735" s="45">
        <v>43790.9</v>
      </c>
      <c r="H1735" s="45">
        <v>31141681925</v>
      </c>
      <c r="I1735" s="45">
        <v>824619217608</v>
      </c>
    </row>
    <row r="1736" spans="1:9" ht="16" x14ac:dyDescent="0.2">
      <c r="A1736" s="6">
        <v>1735</v>
      </c>
      <c r="B1736" s="7">
        <v>44470</v>
      </c>
      <c r="C1736" s="6" t="s">
        <v>4</v>
      </c>
      <c r="D1736" s="45">
        <v>43816.74</v>
      </c>
      <c r="E1736" s="45">
        <v>48436.01</v>
      </c>
      <c r="F1736" s="45">
        <v>43320.02</v>
      </c>
      <c r="G1736" s="45">
        <v>48116.94</v>
      </c>
      <c r="H1736" s="45">
        <v>42850641582</v>
      </c>
      <c r="I1736" s="45">
        <v>906127699408</v>
      </c>
    </row>
    <row r="1737" spans="1:9" ht="16" x14ac:dyDescent="0.2">
      <c r="A1737" s="6">
        <v>1736</v>
      </c>
      <c r="B1737" s="7">
        <v>44471</v>
      </c>
      <c r="C1737" s="6" t="s">
        <v>5</v>
      </c>
      <c r="D1737" s="45">
        <v>48137.47</v>
      </c>
      <c r="E1737" s="45">
        <v>48282.06</v>
      </c>
      <c r="F1737" s="45">
        <v>47465.5</v>
      </c>
      <c r="G1737" s="45">
        <v>47711.49</v>
      </c>
      <c r="H1737" s="45">
        <v>30614346492</v>
      </c>
      <c r="I1737" s="45">
        <v>898547418743</v>
      </c>
    </row>
    <row r="1738" spans="1:9" ht="16" x14ac:dyDescent="0.2">
      <c r="A1738" s="6">
        <v>1737</v>
      </c>
      <c r="B1738" s="7">
        <v>44472</v>
      </c>
      <c r="C1738" s="6" t="s">
        <v>3</v>
      </c>
      <c r="D1738" s="45">
        <v>47680.03</v>
      </c>
      <c r="E1738" s="45">
        <v>49130.69</v>
      </c>
      <c r="F1738" s="45">
        <v>47157.29</v>
      </c>
      <c r="G1738" s="45">
        <v>48199.95</v>
      </c>
      <c r="H1738" s="45">
        <v>26638115879</v>
      </c>
      <c r="I1738" s="45">
        <v>907791525236</v>
      </c>
    </row>
    <row r="1739" spans="1:9" ht="16" x14ac:dyDescent="0.2">
      <c r="A1739" s="6">
        <v>1738</v>
      </c>
      <c r="B1739" s="7">
        <v>44473</v>
      </c>
      <c r="C1739" s="6" t="s">
        <v>1</v>
      </c>
      <c r="D1739" s="45">
        <v>48208.91</v>
      </c>
      <c r="E1739" s="45">
        <v>49456.78</v>
      </c>
      <c r="F1739" s="45">
        <v>47045</v>
      </c>
      <c r="G1739" s="45">
        <v>49112.9</v>
      </c>
      <c r="H1739" s="45">
        <v>33383173002</v>
      </c>
      <c r="I1739" s="45">
        <v>925033195574</v>
      </c>
    </row>
    <row r="1740" spans="1:9" ht="16" x14ac:dyDescent="0.2">
      <c r="A1740" s="6">
        <v>1739</v>
      </c>
      <c r="B1740" s="7">
        <v>44474</v>
      </c>
      <c r="C1740" s="6" t="s">
        <v>7</v>
      </c>
      <c r="D1740" s="45">
        <v>49174.96</v>
      </c>
      <c r="E1740" s="45">
        <v>51839.99</v>
      </c>
      <c r="F1740" s="45">
        <v>49072.84</v>
      </c>
      <c r="G1740" s="45">
        <v>51514.81</v>
      </c>
      <c r="H1740" s="45">
        <v>35873904236</v>
      </c>
      <c r="I1740" s="45">
        <v>970325310417</v>
      </c>
    </row>
    <row r="1741" spans="1:9" ht="16" x14ac:dyDescent="0.2">
      <c r="A1741" s="6">
        <v>1740</v>
      </c>
      <c r="B1741" s="7">
        <v>44475</v>
      </c>
      <c r="C1741" s="6" t="s">
        <v>6</v>
      </c>
      <c r="D1741" s="45">
        <v>51486.67</v>
      </c>
      <c r="E1741" s="45">
        <v>55568.46</v>
      </c>
      <c r="F1741" s="45">
        <v>50488.19</v>
      </c>
      <c r="G1741" s="45">
        <v>55361.45</v>
      </c>
      <c r="H1741" s="45">
        <v>49034730168</v>
      </c>
      <c r="I1741" s="45">
        <v>1042827678808</v>
      </c>
    </row>
    <row r="1742" spans="1:9" ht="16" x14ac:dyDescent="0.2">
      <c r="A1742" s="6">
        <v>1741</v>
      </c>
      <c r="B1742" s="7">
        <v>44476</v>
      </c>
      <c r="C1742" s="6" t="s">
        <v>2</v>
      </c>
      <c r="D1742" s="45">
        <v>55338.62</v>
      </c>
      <c r="E1742" s="45">
        <v>55338.62</v>
      </c>
      <c r="F1742" s="45">
        <v>53525.47</v>
      </c>
      <c r="G1742" s="45">
        <v>53805.99</v>
      </c>
      <c r="H1742" s="45">
        <v>36807860413</v>
      </c>
      <c r="I1742" s="45">
        <v>1013573258668</v>
      </c>
    </row>
    <row r="1743" spans="1:9" ht="16" x14ac:dyDescent="0.2">
      <c r="A1743" s="6">
        <v>1742</v>
      </c>
      <c r="B1743" s="7">
        <v>44477</v>
      </c>
      <c r="C1743" s="6" t="s">
        <v>4</v>
      </c>
      <c r="D1743" s="45">
        <v>53802.15</v>
      </c>
      <c r="E1743" s="45">
        <v>55922.98</v>
      </c>
      <c r="F1743" s="45">
        <v>53688.06</v>
      </c>
      <c r="G1743" s="45">
        <v>53967.85</v>
      </c>
      <c r="H1743" s="45">
        <v>34800873924</v>
      </c>
      <c r="I1743" s="45">
        <v>1016664484566</v>
      </c>
    </row>
    <row r="1744" spans="1:9" ht="16" x14ac:dyDescent="0.2">
      <c r="A1744" s="6">
        <v>1743</v>
      </c>
      <c r="B1744" s="7">
        <v>44478</v>
      </c>
      <c r="C1744" s="6" t="s">
        <v>5</v>
      </c>
      <c r="D1744" s="45">
        <v>53929.78</v>
      </c>
      <c r="E1744" s="45">
        <v>55397.94</v>
      </c>
      <c r="F1744" s="45">
        <v>53735.14</v>
      </c>
      <c r="G1744" s="45">
        <v>54968.22</v>
      </c>
      <c r="H1744" s="45">
        <v>32491211414</v>
      </c>
      <c r="I1744" s="45">
        <v>1035558748272</v>
      </c>
    </row>
    <row r="1745" spans="1:9" ht="16" x14ac:dyDescent="0.2">
      <c r="A1745" s="6">
        <v>1744</v>
      </c>
      <c r="B1745" s="7">
        <v>44479</v>
      </c>
      <c r="C1745" s="6" t="s">
        <v>3</v>
      </c>
      <c r="D1745" s="45">
        <v>54952.82</v>
      </c>
      <c r="E1745" s="45">
        <v>56401.3</v>
      </c>
      <c r="F1745" s="45">
        <v>54264.26</v>
      </c>
      <c r="G1745" s="45">
        <v>54771.58</v>
      </c>
      <c r="H1745" s="45">
        <v>39527792364</v>
      </c>
      <c r="I1745" s="45">
        <v>1031909532688</v>
      </c>
    </row>
    <row r="1746" spans="1:9" ht="16" x14ac:dyDescent="0.2">
      <c r="A1746" s="6">
        <v>1745</v>
      </c>
      <c r="B1746" s="7">
        <v>44480</v>
      </c>
      <c r="C1746" s="6" t="s">
        <v>1</v>
      </c>
      <c r="D1746" s="45">
        <v>54734.12</v>
      </c>
      <c r="E1746" s="45">
        <v>57793.04</v>
      </c>
      <c r="F1746" s="45">
        <v>54519.77</v>
      </c>
      <c r="G1746" s="45">
        <v>57484.79</v>
      </c>
      <c r="H1746" s="45">
        <v>42637331698</v>
      </c>
      <c r="I1746" s="45">
        <v>1083079138639</v>
      </c>
    </row>
    <row r="1747" spans="1:9" ht="16" x14ac:dyDescent="0.2">
      <c r="A1747" s="6">
        <v>1746</v>
      </c>
      <c r="B1747" s="7">
        <v>44481</v>
      </c>
      <c r="C1747" s="6" t="s">
        <v>7</v>
      </c>
      <c r="D1747" s="45">
        <v>57526.83</v>
      </c>
      <c r="E1747" s="45">
        <v>57627.88</v>
      </c>
      <c r="F1747" s="45">
        <v>54477.97</v>
      </c>
      <c r="G1747" s="45">
        <v>56041.06</v>
      </c>
      <c r="H1747" s="45">
        <v>41083758949</v>
      </c>
      <c r="I1747" s="45">
        <v>1055926265435</v>
      </c>
    </row>
    <row r="1748" spans="1:9" ht="16" x14ac:dyDescent="0.2">
      <c r="A1748" s="6">
        <v>1747</v>
      </c>
      <c r="B1748" s="7">
        <v>44482</v>
      </c>
      <c r="C1748" s="6" t="s">
        <v>6</v>
      </c>
      <c r="D1748" s="45">
        <v>56038.26</v>
      </c>
      <c r="E1748" s="45">
        <v>57688.66</v>
      </c>
      <c r="F1748" s="45">
        <v>54370.97</v>
      </c>
      <c r="G1748" s="45">
        <v>57401.1</v>
      </c>
      <c r="H1748" s="45">
        <v>41684252783</v>
      </c>
      <c r="I1748" s="45">
        <v>1081611750762</v>
      </c>
    </row>
    <row r="1749" spans="1:9" ht="16" x14ac:dyDescent="0.2">
      <c r="A1749" s="6">
        <v>1748</v>
      </c>
      <c r="B1749" s="7">
        <v>44483</v>
      </c>
      <c r="C1749" s="6" t="s">
        <v>2</v>
      </c>
      <c r="D1749" s="45">
        <v>57372.83</v>
      </c>
      <c r="E1749" s="45">
        <v>58478.74</v>
      </c>
      <c r="F1749" s="45">
        <v>56957.08</v>
      </c>
      <c r="G1749" s="45">
        <v>57321.53</v>
      </c>
      <c r="H1749" s="45">
        <v>36615791366</v>
      </c>
      <c r="I1749" s="45">
        <v>1080160001108</v>
      </c>
    </row>
    <row r="1750" spans="1:9" ht="16" x14ac:dyDescent="0.2">
      <c r="A1750" s="6">
        <v>1749</v>
      </c>
      <c r="B1750" s="7">
        <v>44484</v>
      </c>
      <c r="C1750" s="6" t="s">
        <v>4</v>
      </c>
      <c r="D1750" s="45">
        <v>57345.9</v>
      </c>
      <c r="E1750" s="45">
        <v>62757.13</v>
      </c>
      <c r="F1750" s="45">
        <v>56868.14</v>
      </c>
      <c r="G1750" s="45">
        <v>61593.95</v>
      </c>
      <c r="H1750" s="45">
        <v>51780081801</v>
      </c>
      <c r="I1750" s="45">
        <v>1160726409230</v>
      </c>
    </row>
    <row r="1751" spans="1:9" ht="16" x14ac:dyDescent="0.2">
      <c r="A1751" s="6">
        <v>1750</v>
      </c>
      <c r="B1751" s="7">
        <v>44485</v>
      </c>
      <c r="C1751" s="6" t="s">
        <v>5</v>
      </c>
      <c r="D1751" s="45">
        <v>61609.53</v>
      </c>
      <c r="E1751" s="45">
        <v>62274.48</v>
      </c>
      <c r="F1751" s="45">
        <v>60206.12</v>
      </c>
      <c r="G1751" s="45">
        <v>60892.18</v>
      </c>
      <c r="H1751" s="45">
        <v>34250964237</v>
      </c>
      <c r="I1751" s="45">
        <v>1147551202767</v>
      </c>
    </row>
    <row r="1752" spans="1:9" ht="16" x14ac:dyDescent="0.2">
      <c r="A1752" s="6">
        <v>1751</v>
      </c>
      <c r="B1752" s="7">
        <v>44486</v>
      </c>
      <c r="C1752" s="6" t="s">
        <v>3</v>
      </c>
      <c r="D1752" s="45">
        <v>60887.65</v>
      </c>
      <c r="E1752" s="45">
        <v>61645.52</v>
      </c>
      <c r="F1752" s="45">
        <v>59164.47</v>
      </c>
      <c r="G1752" s="45">
        <v>61553.62</v>
      </c>
      <c r="H1752" s="45">
        <v>29032367511</v>
      </c>
      <c r="I1752" s="45">
        <v>1160077513368</v>
      </c>
    </row>
    <row r="1753" spans="1:9" ht="16" x14ac:dyDescent="0.2">
      <c r="A1753" s="6">
        <v>1752</v>
      </c>
      <c r="B1753" s="7">
        <v>44487</v>
      </c>
      <c r="C1753" s="6" t="s">
        <v>1</v>
      </c>
      <c r="D1753" s="45">
        <v>61548.800000000003</v>
      </c>
      <c r="E1753" s="45">
        <v>62614.66</v>
      </c>
      <c r="F1753" s="45">
        <v>60012.76</v>
      </c>
      <c r="G1753" s="45">
        <v>62026.080000000002</v>
      </c>
      <c r="H1753" s="45">
        <v>38055562075</v>
      </c>
      <c r="I1753" s="45">
        <v>1169039169043</v>
      </c>
    </row>
    <row r="1754" spans="1:9" ht="16" x14ac:dyDescent="0.2">
      <c r="A1754" s="6">
        <v>1753</v>
      </c>
      <c r="B1754" s="7">
        <v>44488</v>
      </c>
      <c r="C1754" s="6" t="s">
        <v>7</v>
      </c>
      <c r="D1754" s="45">
        <v>62043.17</v>
      </c>
      <c r="E1754" s="45">
        <v>64434.53</v>
      </c>
      <c r="F1754" s="45">
        <v>61622.93</v>
      </c>
      <c r="G1754" s="45">
        <v>64261.99</v>
      </c>
      <c r="H1754" s="45">
        <v>40471196346</v>
      </c>
      <c r="I1754" s="45">
        <v>1211242526571</v>
      </c>
    </row>
    <row r="1755" spans="1:9" ht="16" x14ac:dyDescent="0.2">
      <c r="A1755" s="6">
        <v>1754</v>
      </c>
      <c r="B1755" s="7">
        <v>44489</v>
      </c>
      <c r="C1755" s="6" t="s">
        <v>6</v>
      </c>
      <c r="D1755" s="45">
        <v>64284.59</v>
      </c>
      <c r="E1755" s="45">
        <v>66930.39</v>
      </c>
      <c r="F1755" s="45">
        <v>63610.67</v>
      </c>
      <c r="G1755" s="45">
        <v>65992.84</v>
      </c>
      <c r="H1755" s="45">
        <v>40788955582</v>
      </c>
      <c r="I1755" s="45">
        <v>1243927428207</v>
      </c>
    </row>
    <row r="1756" spans="1:9" ht="16" x14ac:dyDescent="0.2">
      <c r="A1756" s="6">
        <v>1755</v>
      </c>
      <c r="B1756" s="7">
        <v>44490</v>
      </c>
      <c r="C1756" s="6" t="s">
        <v>2</v>
      </c>
      <c r="D1756" s="45">
        <v>66002.23</v>
      </c>
      <c r="E1756" s="45">
        <v>66600.55</v>
      </c>
      <c r="F1756" s="45">
        <v>62117.41</v>
      </c>
      <c r="G1756" s="45">
        <v>62210.17</v>
      </c>
      <c r="H1756" s="45">
        <v>45908121370</v>
      </c>
      <c r="I1756" s="45">
        <v>1172684282558</v>
      </c>
    </row>
    <row r="1757" spans="1:9" ht="16" x14ac:dyDescent="0.2">
      <c r="A1757" s="6">
        <v>1756</v>
      </c>
      <c r="B1757" s="7">
        <v>44491</v>
      </c>
      <c r="C1757" s="6" t="s">
        <v>4</v>
      </c>
      <c r="D1757" s="45">
        <v>62237.89</v>
      </c>
      <c r="E1757" s="45">
        <v>63715.02</v>
      </c>
      <c r="F1757" s="45">
        <v>60122.8</v>
      </c>
      <c r="G1757" s="45">
        <v>60692.26</v>
      </c>
      <c r="H1757" s="45">
        <v>38434082775</v>
      </c>
      <c r="I1757" s="45">
        <v>1144131483274</v>
      </c>
    </row>
    <row r="1758" spans="1:9" ht="16" x14ac:dyDescent="0.2">
      <c r="A1758" s="6">
        <v>1757</v>
      </c>
      <c r="B1758" s="7">
        <v>44492</v>
      </c>
      <c r="C1758" s="6" t="s">
        <v>5</v>
      </c>
      <c r="D1758" s="45">
        <v>60694.63</v>
      </c>
      <c r="E1758" s="45">
        <v>61743.88</v>
      </c>
      <c r="F1758" s="45">
        <v>59826.52</v>
      </c>
      <c r="G1758" s="45">
        <v>61393.62</v>
      </c>
      <c r="H1758" s="45">
        <v>26882546034</v>
      </c>
      <c r="I1758" s="45">
        <v>1157410091263</v>
      </c>
    </row>
    <row r="1759" spans="1:9" ht="16" x14ac:dyDescent="0.2">
      <c r="A1759" s="6">
        <v>1758</v>
      </c>
      <c r="B1759" s="7">
        <v>44493</v>
      </c>
      <c r="C1759" s="6" t="s">
        <v>3</v>
      </c>
      <c r="D1759" s="45">
        <v>61368.34</v>
      </c>
      <c r="E1759" s="45">
        <v>61505.8</v>
      </c>
      <c r="F1759" s="45">
        <v>59643.35</v>
      </c>
      <c r="G1759" s="45">
        <v>60930.84</v>
      </c>
      <c r="H1759" s="45">
        <v>27316183882</v>
      </c>
      <c r="I1759" s="45">
        <v>1148743134468</v>
      </c>
    </row>
    <row r="1760" spans="1:9" ht="16" x14ac:dyDescent="0.2">
      <c r="A1760" s="6">
        <v>1759</v>
      </c>
      <c r="B1760" s="7">
        <v>44494</v>
      </c>
      <c r="C1760" s="6" t="s">
        <v>1</v>
      </c>
      <c r="D1760" s="45">
        <v>60893.93</v>
      </c>
      <c r="E1760" s="45">
        <v>63729.33</v>
      </c>
      <c r="F1760" s="45">
        <v>60691.8</v>
      </c>
      <c r="G1760" s="45">
        <v>63039.83</v>
      </c>
      <c r="H1760" s="45">
        <v>31064911614</v>
      </c>
      <c r="I1760" s="45">
        <v>1188575312422</v>
      </c>
    </row>
    <row r="1761" spans="1:9" ht="16" x14ac:dyDescent="0.2">
      <c r="A1761" s="6">
        <v>1760</v>
      </c>
      <c r="B1761" s="7">
        <v>44495</v>
      </c>
      <c r="C1761" s="6" t="s">
        <v>7</v>
      </c>
      <c r="D1761" s="45">
        <v>63032.76</v>
      </c>
      <c r="E1761" s="45">
        <v>63229.03</v>
      </c>
      <c r="F1761" s="45">
        <v>59991.16</v>
      </c>
      <c r="G1761" s="45">
        <v>60363.79</v>
      </c>
      <c r="H1761" s="45">
        <v>34878965587</v>
      </c>
      <c r="I1761" s="45">
        <v>1138177770430</v>
      </c>
    </row>
    <row r="1762" spans="1:9" ht="16" x14ac:dyDescent="0.2">
      <c r="A1762" s="6">
        <v>1761</v>
      </c>
      <c r="B1762" s="7">
        <v>44496</v>
      </c>
      <c r="C1762" s="6" t="s">
        <v>6</v>
      </c>
      <c r="D1762" s="45">
        <v>60352</v>
      </c>
      <c r="E1762" s="45">
        <v>61435.18</v>
      </c>
      <c r="F1762" s="45">
        <v>58208.19</v>
      </c>
      <c r="G1762" s="45">
        <v>58482.39</v>
      </c>
      <c r="H1762" s="45">
        <v>43657076893</v>
      </c>
      <c r="I1762" s="45">
        <v>1102757767323</v>
      </c>
    </row>
    <row r="1763" spans="1:9" ht="16" x14ac:dyDescent="0.2">
      <c r="A1763" s="6">
        <v>1762</v>
      </c>
      <c r="B1763" s="7">
        <v>44497</v>
      </c>
      <c r="C1763" s="6" t="s">
        <v>2</v>
      </c>
      <c r="D1763" s="45">
        <v>58470.73</v>
      </c>
      <c r="E1763" s="45">
        <v>62128.63</v>
      </c>
      <c r="F1763" s="45">
        <v>58206.92</v>
      </c>
      <c r="G1763" s="45">
        <v>60622.14</v>
      </c>
      <c r="H1763" s="45">
        <v>45257083247</v>
      </c>
      <c r="I1763" s="45">
        <v>1143165999365</v>
      </c>
    </row>
    <row r="1764" spans="1:9" ht="16" x14ac:dyDescent="0.2">
      <c r="A1764" s="6">
        <v>1763</v>
      </c>
      <c r="B1764" s="7">
        <v>44498</v>
      </c>
      <c r="C1764" s="6" t="s">
        <v>4</v>
      </c>
      <c r="D1764" s="45">
        <v>60624.87</v>
      </c>
      <c r="E1764" s="45">
        <v>62927.61</v>
      </c>
      <c r="F1764" s="45">
        <v>60329.97</v>
      </c>
      <c r="G1764" s="45">
        <v>62227.96</v>
      </c>
      <c r="H1764" s="45">
        <v>36856881767</v>
      </c>
      <c r="I1764" s="45">
        <v>1173512442368</v>
      </c>
    </row>
    <row r="1765" spans="1:9" ht="16" x14ac:dyDescent="0.2">
      <c r="A1765" s="6">
        <v>1764</v>
      </c>
      <c r="B1765" s="7">
        <v>44499</v>
      </c>
      <c r="C1765" s="6" t="s">
        <v>5</v>
      </c>
      <c r="D1765" s="45">
        <v>62239.360000000001</v>
      </c>
      <c r="E1765" s="45">
        <v>62330.15</v>
      </c>
      <c r="F1765" s="45">
        <v>60918.39</v>
      </c>
      <c r="G1765" s="45">
        <v>61888.83</v>
      </c>
      <c r="H1765" s="45">
        <v>32157938616</v>
      </c>
      <c r="I1765" s="45">
        <v>1167178054167</v>
      </c>
    </row>
    <row r="1766" spans="1:9" ht="16" x14ac:dyDescent="0.2">
      <c r="A1766" s="6">
        <v>1765</v>
      </c>
      <c r="B1766" s="7">
        <v>44500</v>
      </c>
      <c r="C1766" s="6" t="s">
        <v>3</v>
      </c>
      <c r="D1766" s="45">
        <v>61850.49</v>
      </c>
      <c r="E1766" s="45">
        <v>62406.17</v>
      </c>
      <c r="F1766" s="45">
        <v>60074.33</v>
      </c>
      <c r="G1766" s="45">
        <v>61318.96</v>
      </c>
      <c r="H1766" s="45">
        <v>32241199927</v>
      </c>
      <c r="I1766" s="45">
        <v>1156485845063</v>
      </c>
    </row>
    <row r="1767" spans="1:9" ht="16" x14ac:dyDescent="0.2">
      <c r="A1767" s="6">
        <v>1766</v>
      </c>
      <c r="B1767" s="7">
        <v>44501</v>
      </c>
      <c r="C1767" s="6" t="s">
        <v>1</v>
      </c>
      <c r="D1767" s="45">
        <v>61320.45</v>
      </c>
      <c r="E1767" s="45">
        <v>62419</v>
      </c>
      <c r="F1767" s="45">
        <v>59695.18</v>
      </c>
      <c r="G1767" s="45">
        <v>61004.41</v>
      </c>
      <c r="H1767" s="45">
        <v>36150572843</v>
      </c>
      <c r="I1767" s="45">
        <v>1150606762880</v>
      </c>
    </row>
    <row r="1768" spans="1:9" ht="16" x14ac:dyDescent="0.2">
      <c r="A1768" s="6">
        <v>1767</v>
      </c>
      <c r="B1768" s="7">
        <v>44502</v>
      </c>
      <c r="C1768" s="6" t="s">
        <v>7</v>
      </c>
      <c r="D1768" s="45">
        <v>60963.25</v>
      </c>
      <c r="E1768" s="45">
        <v>64242.79</v>
      </c>
      <c r="F1768" s="45">
        <v>60673.06</v>
      </c>
      <c r="G1768" s="45">
        <v>63226.400000000001</v>
      </c>
      <c r="H1768" s="45">
        <v>37746665647</v>
      </c>
      <c r="I1768" s="45">
        <v>1192577136210</v>
      </c>
    </row>
    <row r="1769" spans="1:9" ht="16" x14ac:dyDescent="0.2">
      <c r="A1769" s="6">
        <v>1768</v>
      </c>
      <c r="B1769" s="7">
        <v>44503</v>
      </c>
      <c r="C1769" s="6" t="s">
        <v>6</v>
      </c>
      <c r="D1769" s="45">
        <v>63254.33</v>
      </c>
      <c r="E1769" s="45">
        <v>63516.94</v>
      </c>
      <c r="F1769" s="45">
        <v>61184.24</v>
      </c>
      <c r="G1769" s="45">
        <v>62970.05</v>
      </c>
      <c r="H1769" s="45">
        <v>36124731509</v>
      </c>
      <c r="I1769" s="45">
        <v>1187808286560</v>
      </c>
    </row>
    <row r="1770" spans="1:9" ht="16" x14ac:dyDescent="0.2">
      <c r="A1770" s="6">
        <v>1769</v>
      </c>
      <c r="B1770" s="7">
        <v>44504</v>
      </c>
      <c r="C1770" s="6" t="s">
        <v>2</v>
      </c>
      <c r="D1770" s="45">
        <v>62941.8</v>
      </c>
      <c r="E1770" s="45">
        <v>63123.29</v>
      </c>
      <c r="F1770" s="45">
        <v>60799.66</v>
      </c>
      <c r="G1770" s="45">
        <v>61452.23</v>
      </c>
      <c r="H1770" s="45">
        <v>32615846901</v>
      </c>
      <c r="I1770" s="45">
        <v>1159231375022</v>
      </c>
    </row>
    <row r="1771" spans="1:9" ht="16" x14ac:dyDescent="0.2">
      <c r="A1771" s="6">
        <v>1770</v>
      </c>
      <c r="B1771" s="7">
        <v>44505</v>
      </c>
      <c r="C1771" s="6" t="s">
        <v>4</v>
      </c>
      <c r="D1771" s="45">
        <v>61460.08</v>
      </c>
      <c r="E1771" s="45">
        <v>62541.47</v>
      </c>
      <c r="F1771" s="45">
        <v>60844.61</v>
      </c>
      <c r="G1771" s="45">
        <v>61125.67</v>
      </c>
      <c r="H1771" s="45">
        <v>30605102446</v>
      </c>
      <c r="I1771" s="45">
        <v>1153128571128</v>
      </c>
    </row>
    <row r="1772" spans="1:9" ht="16" x14ac:dyDescent="0.2">
      <c r="A1772" s="6">
        <v>1771</v>
      </c>
      <c r="B1772" s="7">
        <v>44506</v>
      </c>
      <c r="C1772" s="6" t="s">
        <v>5</v>
      </c>
      <c r="D1772" s="45">
        <v>61068.87</v>
      </c>
      <c r="E1772" s="45">
        <v>61590.68</v>
      </c>
      <c r="F1772" s="45">
        <v>60163.78</v>
      </c>
      <c r="G1772" s="45">
        <v>61527.48</v>
      </c>
      <c r="H1772" s="45">
        <v>29094934221</v>
      </c>
      <c r="I1772" s="45">
        <v>1160769349887</v>
      </c>
    </row>
    <row r="1773" spans="1:9" ht="16" x14ac:dyDescent="0.2">
      <c r="A1773" s="6">
        <v>1772</v>
      </c>
      <c r="B1773" s="7">
        <v>44507</v>
      </c>
      <c r="C1773" s="6" t="s">
        <v>3</v>
      </c>
      <c r="D1773" s="45">
        <v>61554.92</v>
      </c>
      <c r="E1773" s="45">
        <v>63326.99</v>
      </c>
      <c r="F1773" s="45">
        <v>61432.49</v>
      </c>
      <c r="G1773" s="45">
        <v>63326.99</v>
      </c>
      <c r="H1773" s="45">
        <v>24726754302</v>
      </c>
      <c r="I1773" s="45">
        <v>1194778776481</v>
      </c>
    </row>
    <row r="1774" spans="1:9" ht="16" x14ac:dyDescent="0.2">
      <c r="A1774" s="6">
        <v>1773</v>
      </c>
      <c r="B1774" s="7">
        <v>44508</v>
      </c>
      <c r="C1774" s="6" t="s">
        <v>1</v>
      </c>
      <c r="D1774" s="45">
        <v>63344.07</v>
      </c>
      <c r="E1774" s="45">
        <v>67673.740000000005</v>
      </c>
      <c r="F1774" s="45">
        <v>63344.07</v>
      </c>
      <c r="G1774" s="45">
        <v>67566.83</v>
      </c>
      <c r="H1774" s="45">
        <v>41125608330</v>
      </c>
      <c r="I1774" s="45">
        <v>1274831490851</v>
      </c>
    </row>
    <row r="1775" spans="1:9" ht="16" x14ac:dyDescent="0.2">
      <c r="A1775" s="6">
        <v>1774</v>
      </c>
      <c r="B1775" s="7">
        <v>44509</v>
      </c>
      <c r="C1775" s="6" t="s">
        <v>7</v>
      </c>
      <c r="D1775" s="45">
        <v>67549.740000000005</v>
      </c>
      <c r="E1775" s="45">
        <v>68530.34</v>
      </c>
      <c r="F1775" s="45">
        <v>66382.06</v>
      </c>
      <c r="G1775" s="45">
        <v>66971.83</v>
      </c>
      <c r="H1775" s="45">
        <v>42357991721</v>
      </c>
      <c r="I1775" s="45">
        <v>1263667113597</v>
      </c>
    </row>
    <row r="1776" spans="1:9" ht="16" x14ac:dyDescent="0.2">
      <c r="A1776" s="6">
        <v>1775</v>
      </c>
      <c r="B1776" s="7">
        <v>44510</v>
      </c>
      <c r="C1776" s="6" t="s">
        <v>6</v>
      </c>
      <c r="D1776" s="45">
        <v>66953.34</v>
      </c>
      <c r="E1776" s="45">
        <v>68789.63</v>
      </c>
      <c r="F1776" s="45">
        <v>63208.11</v>
      </c>
      <c r="G1776" s="45">
        <v>64995.23</v>
      </c>
      <c r="H1776" s="45">
        <v>48730828378</v>
      </c>
      <c r="I1776" s="45">
        <v>1226431510693</v>
      </c>
    </row>
    <row r="1777" spans="1:9" ht="16" x14ac:dyDescent="0.2">
      <c r="A1777" s="6">
        <v>1776</v>
      </c>
      <c r="B1777" s="7">
        <v>44511</v>
      </c>
      <c r="C1777" s="6" t="s">
        <v>2</v>
      </c>
      <c r="D1777" s="45">
        <v>64978.89</v>
      </c>
      <c r="E1777" s="45">
        <v>65579.009999999995</v>
      </c>
      <c r="F1777" s="45">
        <v>64180.49</v>
      </c>
      <c r="G1777" s="45">
        <v>64949.96</v>
      </c>
      <c r="H1777" s="45">
        <v>35880633236</v>
      </c>
      <c r="I1777" s="45">
        <v>1225643127560</v>
      </c>
    </row>
    <row r="1778" spans="1:9" ht="16" x14ac:dyDescent="0.2">
      <c r="A1778" s="6">
        <v>1777</v>
      </c>
      <c r="B1778" s="7">
        <v>44512</v>
      </c>
      <c r="C1778" s="6" t="s">
        <v>4</v>
      </c>
      <c r="D1778" s="45">
        <v>64863.98</v>
      </c>
      <c r="E1778" s="45">
        <v>65460.81</v>
      </c>
      <c r="F1778" s="45">
        <v>62333.91</v>
      </c>
      <c r="G1778" s="45">
        <v>64155.94</v>
      </c>
      <c r="H1778" s="45">
        <v>36084893887</v>
      </c>
      <c r="I1778" s="45">
        <v>1210715199478</v>
      </c>
    </row>
    <row r="1779" spans="1:9" ht="16" x14ac:dyDescent="0.2">
      <c r="A1779" s="6">
        <v>1778</v>
      </c>
      <c r="B1779" s="7">
        <v>44513</v>
      </c>
      <c r="C1779" s="6" t="s">
        <v>5</v>
      </c>
      <c r="D1779" s="45">
        <v>64158.12</v>
      </c>
      <c r="E1779" s="45">
        <v>64915.67</v>
      </c>
      <c r="F1779" s="45">
        <v>63303.73</v>
      </c>
      <c r="G1779" s="45">
        <v>64469.53</v>
      </c>
      <c r="H1779" s="45">
        <v>30474228777</v>
      </c>
      <c r="I1779" s="45">
        <v>1216695126358</v>
      </c>
    </row>
    <row r="1780" spans="1:9" ht="16" x14ac:dyDescent="0.2">
      <c r="A1780" s="6">
        <v>1779</v>
      </c>
      <c r="B1780" s="7">
        <v>44514</v>
      </c>
      <c r="C1780" s="6" t="s">
        <v>3</v>
      </c>
      <c r="D1780" s="45">
        <v>64455.37</v>
      </c>
      <c r="E1780" s="45">
        <v>65495.18</v>
      </c>
      <c r="F1780" s="45">
        <v>63647.81</v>
      </c>
      <c r="G1780" s="45">
        <v>65466.84</v>
      </c>
      <c r="H1780" s="45">
        <v>25122092191</v>
      </c>
      <c r="I1780" s="45">
        <v>1235578996842</v>
      </c>
    </row>
    <row r="1781" spans="1:9" ht="16" x14ac:dyDescent="0.2">
      <c r="A1781" s="6">
        <v>1780</v>
      </c>
      <c r="B1781" s="7">
        <v>44515</v>
      </c>
      <c r="C1781" s="6" t="s">
        <v>1</v>
      </c>
      <c r="D1781" s="45">
        <v>65521.29</v>
      </c>
      <c r="E1781" s="45">
        <v>66281.570000000007</v>
      </c>
      <c r="F1781" s="45">
        <v>63548.14</v>
      </c>
      <c r="G1781" s="45">
        <v>63557.87</v>
      </c>
      <c r="H1781" s="45">
        <v>30558763548</v>
      </c>
      <c r="I1781" s="45">
        <v>1199611097094</v>
      </c>
    </row>
    <row r="1782" spans="1:9" ht="16" x14ac:dyDescent="0.2">
      <c r="A1782" s="6">
        <v>1781</v>
      </c>
      <c r="B1782" s="7">
        <v>44516</v>
      </c>
      <c r="C1782" s="6" t="s">
        <v>7</v>
      </c>
      <c r="D1782" s="45">
        <v>63721.2</v>
      </c>
      <c r="E1782" s="45">
        <v>63721.2</v>
      </c>
      <c r="F1782" s="45">
        <v>59016.34</v>
      </c>
      <c r="G1782" s="45">
        <v>60161.25</v>
      </c>
      <c r="H1782" s="45">
        <v>46844335592</v>
      </c>
      <c r="I1782" s="45">
        <v>1135559300073</v>
      </c>
    </row>
    <row r="1783" spans="1:9" ht="16" x14ac:dyDescent="0.2">
      <c r="A1783" s="6">
        <v>1782</v>
      </c>
      <c r="B1783" s="7">
        <v>44517</v>
      </c>
      <c r="C1783" s="6" t="s">
        <v>6</v>
      </c>
      <c r="D1783" s="45">
        <v>60139.62</v>
      </c>
      <c r="E1783" s="45">
        <v>60823.61</v>
      </c>
      <c r="F1783" s="45">
        <v>58515.41</v>
      </c>
      <c r="G1783" s="45">
        <v>60368.01</v>
      </c>
      <c r="H1783" s="45">
        <v>39178392930</v>
      </c>
      <c r="I1783" s="45">
        <v>1139519389072</v>
      </c>
    </row>
    <row r="1784" spans="1:9" ht="16" x14ac:dyDescent="0.2">
      <c r="A1784" s="6">
        <v>1783</v>
      </c>
      <c r="B1784" s="7">
        <v>44518</v>
      </c>
      <c r="C1784" s="6" t="s">
        <v>2</v>
      </c>
      <c r="D1784" s="45">
        <v>60360.14</v>
      </c>
      <c r="E1784" s="45">
        <v>60948.5</v>
      </c>
      <c r="F1784" s="45">
        <v>56550.79</v>
      </c>
      <c r="G1784" s="45">
        <v>56942.14</v>
      </c>
      <c r="H1784" s="45">
        <v>41388338699</v>
      </c>
      <c r="I1784" s="45">
        <v>1074900976539</v>
      </c>
    </row>
    <row r="1785" spans="1:9" ht="16" x14ac:dyDescent="0.2">
      <c r="A1785" s="6">
        <v>1784</v>
      </c>
      <c r="B1785" s="7">
        <v>44519</v>
      </c>
      <c r="C1785" s="6" t="s">
        <v>4</v>
      </c>
      <c r="D1785" s="45">
        <v>56896.13</v>
      </c>
      <c r="E1785" s="45">
        <v>58351.11</v>
      </c>
      <c r="F1785" s="45">
        <v>55705.18</v>
      </c>
      <c r="G1785" s="45">
        <v>58119.58</v>
      </c>
      <c r="H1785" s="45">
        <v>38702407772</v>
      </c>
      <c r="I1785" s="45">
        <v>1097177697853</v>
      </c>
    </row>
    <row r="1786" spans="1:9" ht="16" x14ac:dyDescent="0.2">
      <c r="A1786" s="6">
        <v>1785</v>
      </c>
      <c r="B1786" s="7">
        <v>44520</v>
      </c>
      <c r="C1786" s="6" t="s">
        <v>5</v>
      </c>
      <c r="D1786" s="45">
        <v>58115.08</v>
      </c>
      <c r="E1786" s="45">
        <v>59859.88</v>
      </c>
      <c r="F1786" s="45">
        <v>57469.73</v>
      </c>
      <c r="G1786" s="45">
        <v>59697.2</v>
      </c>
      <c r="H1786" s="45">
        <v>30624264863</v>
      </c>
      <c r="I1786" s="45">
        <v>1127014430118</v>
      </c>
    </row>
    <row r="1787" spans="1:9" ht="16" x14ac:dyDescent="0.2">
      <c r="A1787" s="6">
        <v>1786</v>
      </c>
      <c r="B1787" s="7">
        <v>44521</v>
      </c>
      <c r="C1787" s="6" t="s">
        <v>3</v>
      </c>
      <c r="D1787" s="45">
        <v>59730.51</v>
      </c>
      <c r="E1787" s="45">
        <v>60004.43</v>
      </c>
      <c r="F1787" s="45">
        <v>58618.93</v>
      </c>
      <c r="G1787" s="45">
        <v>58730.48</v>
      </c>
      <c r="H1787" s="45">
        <v>26123447605</v>
      </c>
      <c r="I1787" s="45">
        <v>1108812311533</v>
      </c>
    </row>
    <row r="1788" spans="1:9" ht="16" x14ac:dyDescent="0.2">
      <c r="A1788" s="6">
        <v>1787</v>
      </c>
      <c r="B1788" s="7">
        <v>44522</v>
      </c>
      <c r="C1788" s="6" t="s">
        <v>1</v>
      </c>
      <c r="D1788" s="45">
        <v>58706.85</v>
      </c>
      <c r="E1788" s="45">
        <v>59266.36</v>
      </c>
      <c r="F1788" s="45">
        <v>55679.839999999997</v>
      </c>
      <c r="G1788" s="45">
        <v>56289.29</v>
      </c>
      <c r="H1788" s="45">
        <v>35036121783</v>
      </c>
      <c r="I1788" s="45">
        <v>1062772703759</v>
      </c>
    </row>
    <row r="1789" spans="1:9" ht="16" x14ac:dyDescent="0.2">
      <c r="A1789" s="6">
        <v>1788</v>
      </c>
      <c r="B1789" s="7">
        <v>44523</v>
      </c>
      <c r="C1789" s="6" t="s">
        <v>7</v>
      </c>
      <c r="D1789" s="45">
        <v>56304.56</v>
      </c>
      <c r="E1789" s="45">
        <v>57875.519999999997</v>
      </c>
      <c r="F1789" s="45">
        <v>55632.76</v>
      </c>
      <c r="G1789" s="45">
        <v>57569.07</v>
      </c>
      <c r="H1789" s="45">
        <v>37485803899</v>
      </c>
      <c r="I1789" s="45">
        <v>1086985075773</v>
      </c>
    </row>
    <row r="1790" spans="1:9" ht="16" x14ac:dyDescent="0.2">
      <c r="A1790" s="6">
        <v>1789</v>
      </c>
      <c r="B1790" s="7">
        <v>44524</v>
      </c>
      <c r="C1790" s="6" t="s">
        <v>6</v>
      </c>
      <c r="D1790" s="45">
        <v>57565.85</v>
      </c>
      <c r="E1790" s="45">
        <v>57803.07</v>
      </c>
      <c r="F1790" s="45">
        <v>55964.22</v>
      </c>
      <c r="G1790" s="45">
        <v>56280.43</v>
      </c>
      <c r="H1790" s="45">
        <v>36635566789</v>
      </c>
      <c r="I1790" s="45">
        <v>1062661698465</v>
      </c>
    </row>
    <row r="1791" spans="1:9" ht="16" x14ac:dyDescent="0.2">
      <c r="A1791" s="6">
        <v>1790</v>
      </c>
      <c r="B1791" s="7">
        <v>44525</v>
      </c>
      <c r="C1791" s="6" t="s">
        <v>2</v>
      </c>
      <c r="D1791" s="45">
        <v>57165.42</v>
      </c>
      <c r="E1791" s="45">
        <v>59367.97</v>
      </c>
      <c r="F1791" s="45">
        <v>57146.69</v>
      </c>
      <c r="G1791" s="45">
        <v>57274.68</v>
      </c>
      <c r="H1791" s="45">
        <v>34284016248</v>
      </c>
      <c r="I1791" s="45">
        <v>1081500188674</v>
      </c>
    </row>
    <row r="1792" spans="1:9" ht="16" x14ac:dyDescent="0.2">
      <c r="A1792" s="6">
        <v>1791</v>
      </c>
      <c r="B1792" s="7">
        <v>44526</v>
      </c>
      <c r="C1792" s="6" t="s">
        <v>4</v>
      </c>
      <c r="D1792" s="45">
        <v>58960.29</v>
      </c>
      <c r="E1792" s="45">
        <v>59183.48</v>
      </c>
      <c r="F1792" s="45">
        <v>53569.760000000002</v>
      </c>
      <c r="G1792" s="45">
        <v>53569.760000000002</v>
      </c>
      <c r="H1792" s="45">
        <v>41810748221</v>
      </c>
      <c r="I1792" s="45">
        <v>1011613083342</v>
      </c>
    </row>
    <row r="1793" spans="1:9" ht="16" x14ac:dyDescent="0.2">
      <c r="A1793" s="6">
        <v>1792</v>
      </c>
      <c r="B1793" s="7">
        <v>44527</v>
      </c>
      <c r="C1793" s="6" t="s">
        <v>5</v>
      </c>
      <c r="D1793" s="45">
        <v>53736.43</v>
      </c>
      <c r="E1793" s="45">
        <v>55329.26</v>
      </c>
      <c r="F1793" s="45">
        <v>53668.36</v>
      </c>
      <c r="G1793" s="45">
        <v>54815.08</v>
      </c>
      <c r="H1793" s="45">
        <v>30560857714</v>
      </c>
      <c r="I1793" s="45">
        <v>1035176249679</v>
      </c>
    </row>
    <row r="1794" spans="1:9" ht="16" x14ac:dyDescent="0.2">
      <c r="A1794" s="6">
        <v>1793</v>
      </c>
      <c r="B1794" s="7">
        <v>44528</v>
      </c>
      <c r="C1794" s="6" t="s">
        <v>3</v>
      </c>
      <c r="D1794" s="45">
        <v>54813.02</v>
      </c>
      <c r="E1794" s="45">
        <v>57393.84</v>
      </c>
      <c r="F1794" s="45">
        <v>53576.74</v>
      </c>
      <c r="G1794" s="45">
        <v>57248.46</v>
      </c>
      <c r="H1794" s="45">
        <v>28116886357</v>
      </c>
      <c r="I1794" s="45">
        <v>1081180416262</v>
      </c>
    </row>
    <row r="1795" spans="1:9" ht="16" x14ac:dyDescent="0.2">
      <c r="A1795" s="6">
        <v>1794</v>
      </c>
      <c r="B1795" s="7">
        <v>44529</v>
      </c>
      <c r="C1795" s="6" t="s">
        <v>1</v>
      </c>
      <c r="D1795" s="45">
        <v>57291.9</v>
      </c>
      <c r="E1795" s="45">
        <v>58872.88</v>
      </c>
      <c r="F1795" s="45">
        <v>56792.53</v>
      </c>
      <c r="G1795" s="45">
        <v>57806.57</v>
      </c>
      <c r="H1795" s="45">
        <v>32370840356</v>
      </c>
      <c r="I1795" s="45">
        <v>1091773828974</v>
      </c>
    </row>
    <row r="1796" spans="1:9" ht="16" x14ac:dyDescent="0.2">
      <c r="A1796" s="6">
        <v>1795</v>
      </c>
      <c r="B1796" s="7">
        <v>44530</v>
      </c>
      <c r="C1796" s="6" t="s">
        <v>7</v>
      </c>
      <c r="D1796" s="45">
        <v>57830.11</v>
      </c>
      <c r="E1796" s="45">
        <v>59113.4</v>
      </c>
      <c r="F1796" s="45">
        <v>56057.279999999999</v>
      </c>
      <c r="G1796" s="45">
        <v>57005.43</v>
      </c>
      <c r="H1796" s="45">
        <v>36708594618</v>
      </c>
      <c r="I1796" s="45">
        <v>1076689232562</v>
      </c>
    </row>
    <row r="1797" spans="1:9" ht="16" x14ac:dyDescent="0.2">
      <c r="A1797" s="6">
        <v>1796</v>
      </c>
      <c r="B1797" s="7">
        <v>44531</v>
      </c>
      <c r="C1797" s="6" t="s">
        <v>6</v>
      </c>
      <c r="D1797" s="45">
        <v>56907.97</v>
      </c>
      <c r="E1797" s="45">
        <v>59041.69</v>
      </c>
      <c r="F1797" s="45">
        <v>56553.08</v>
      </c>
      <c r="G1797" s="45">
        <v>57229.83</v>
      </c>
      <c r="H1797" s="45">
        <v>36858195307</v>
      </c>
      <c r="I1797" s="45">
        <v>1080977744339</v>
      </c>
    </row>
    <row r="1798" spans="1:9" ht="16" x14ac:dyDescent="0.2">
      <c r="A1798" s="6">
        <v>1797</v>
      </c>
      <c r="B1798" s="7">
        <v>44532</v>
      </c>
      <c r="C1798" s="6" t="s">
        <v>2</v>
      </c>
      <c r="D1798" s="45">
        <v>57217.37</v>
      </c>
      <c r="E1798" s="45">
        <v>57349.23</v>
      </c>
      <c r="F1798" s="45">
        <v>55895.13</v>
      </c>
      <c r="G1798" s="45">
        <v>56477.82</v>
      </c>
      <c r="H1798" s="45">
        <v>32379968686</v>
      </c>
      <c r="I1798" s="45">
        <v>1066829261574</v>
      </c>
    </row>
    <row r="1799" spans="1:9" ht="16" x14ac:dyDescent="0.2">
      <c r="A1799" s="6">
        <v>1798</v>
      </c>
      <c r="B1799" s="7">
        <v>44533</v>
      </c>
      <c r="C1799" s="6" t="s">
        <v>4</v>
      </c>
      <c r="D1799" s="45">
        <v>56509.17</v>
      </c>
      <c r="E1799" s="45">
        <v>57482.17</v>
      </c>
      <c r="F1799" s="45">
        <v>52496.59</v>
      </c>
      <c r="G1799" s="45">
        <v>53598.25</v>
      </c>
      <c r="H1799" s="45">
        <v>39789134215</v>
      </c>
      <c r="I1799" s="45">
        <v>1012490599979</v>
      </c>
    </row>
    <row r="1800" spans="1:9" ht="16" x14ac:dyDescent="0.2">
      <c r="A1800" s="6">
        <v>1799</v>
      </c>
      <c r="B1800" s="7">
        <v>44534</v>
      </c>
      <c r="C1800" s="6" t="s">
        <v>5</v>
      </c>
      <c r="D1800" s="45">
        <v>53727.88</v>
      </c>
      <c r="E1800" s="45">
        <v>53904.68</v>
      </c>
      <c r="F1800" s="45">
        <v>42874.62</v>
      </c>
      <c r="G1800" s="45">
        <v>49200.7</v>
      </c>
      <c r="H1800" s="45">
        <v>61385677469</v>
      </c>
      <c r="I1800" s="45">
        <v>929467386770</v>
      </c>
    </row>
    <row r="1801" spans="1:9" ht="16" x14ac:dyDescent="0.2">
      <c r="A1801" s="6">
        <v>1800</v>
      </c>
      <c r="B1801" s="7">
        <v>44535</v>
      </c>
      <c r="C1801" s="6" t="s">
        <v>3</v>
      </c>
      <c r="D1801" s="45">
        <v>49201.52</v>
      </c>
      <c r="E1801" s="45">
        <v>49768.15</v>
      </c>
      <c r="F1801" s="45">
        <v>47857.5</v>
      </c>
      <c r="G1801" s="45">
        <v>49368.85</v>
      </c>
      <c r="H1801" s="45">
        <v>37198201161</v>
      </c>
      <c r="I1801" s="45">
        <v>932695365142</v>
      </c>
    </row>
    <row r="1802" spans="1:9" ht="16" x14ac:dyDescent="0.2">
      <c r="A1802" s="6">
        <v>1801</v>
      </c>
      <c r="B1802" s="7">
        <v>44536</v>
      </c>
      <c r="C1802" s="6" t="s">
        <v>1</v>
      </c>
      <c r="D1802" s="45">
        <v>49413.48</v>
      </c>
      <c r="E1802" s="45">
        <v>50929.52</v>
      </c>
      <c r="F1802" s="45">
        <v>47281.04</v>
      </c>
      <c r="G1802" s="45">
        <v>50582.63</v>
      </c>
      <c r="H1802" s="45">
        <v>37707308001</v>
      </c>
      <c r="I1802" s="45">
        <v>955680910792</v>
      </c>
    </row>
    <row r="1803" spans="1:9" ht="16" x14ac:dyDescent="0.2">
      <c r="A1803" s="6">
        <v>1802</v>
      </c>
      <c r="B1803" s="7">
        <v>44537</v>
      </c>
      <c r="C1803" s="6" t="s">
        <v>7</v>
      </c>
      <c r="D1803" s="45">
        <v>50581.83</v>
      </c>
      <c r="E1803" s="45">
        <v>51934.78</v>
      </c>
      <c r="F1803" s="45">
        <v>50175.81</v>
      </c>
      <c r="G1803" s="45">
        <v>50700.08</v>
      </c>
      <c r="H1803" s="45">
        <v>33676814852</v>
      </c>
      <c r="I1803" s="45">
        <v>957948940989</v>
      </c>
    </row>
    <row r="1804" spans="1:9" ht="16" x14ac:dyDescent="0.2">
      <c r="A1804" s="6">
        <v>1803</v>
      </c>
      <c r="B1804" s="7">
        <v>44538</v>
      </c>
      <c r="C1804" s="6" t="s">
        <v>6</v>
      </c>
      <c r="D1804" s="45">
        <v>50667.65</v>
      </c>
      <c r="E1804" s="45">
        <v>51171.38</v>
      </c>
      <c r="F1804" s="45">
        <v>48765.99</v>
      </c>
      <c r="G1804" s="45">
        <v>50504.800000000003</v>
      </c>
      <c r="H1804" s="45">
        <v>28479699446</v>
      </c>
      <c r="I1804" s="45">
        <v>954312404511</v>
      </c>
    </row>
    <row r="1805" spans="1:9" ht="16" x14ac:dyDescent="0.2">
      <c r="A1805" s="6">
        <v>1804</v>
      </c>
      <c r="B1805" s="7">
        <v>44539</v>
      </c>
      <c r="C1805" s="6" t="s">
        <v>2</v>
      </c>
      <c r="D1805" s="45">
        <v>50450.080000000002</v>
      </c>
      <c r="E1805" s="45">
        <v>50797.17</v>
      </c>
      <c r="F1805" s="45">
        <v>47358.35</v>
      </c>
      <c r="G1805" s="45">
        <v>47672.12</v>
      </c>
      <c r="H1805" s="45">
        <v>29603577251</v>
      </c>
      <c r="I1805" s="45">
        <v>900835068960</v>
      </c>
    </row>
    <row r="1806" spans="1:9" ht="16" x14ac:dyDescent="0.2">
      <c r="A1806" s="6">
        <v>1805</v>
      </c>
      <c r="B1806" s="7">
        <v>44540</v>
      </c>
      <c r="C1806" s="6" t="s">
        <v>4</v>
      </c>
      <c r="D1806" s="45">
        <v>47642.14</v>
      </c>
      <c r="E1806" s="45">
        <v>50015.25</v>
      </c>
      <c r="F1806" s="45">
        <v>47023.7</v>
      </c>
      <c r="G1806" s="45">
        <v>47243.31</v>
      </c>
      <c r="H1806" s="45">
        <v>30966005122</v>
      </c>
      <c r="I1806" s="45">
        <v>892777676312</v>
      </c>
    </row>
    <row r="1807" spans="1:9" ht="16" x14ac:dyDescent="0.2">
      <c r="A1807" s="6">
        <v>1806</v>
      </c>
      <c r="B1807" s="7">
        <v>44541</v>
      </c>
      <c r="C1807" s="6" t="s">
        <v>5</v>
      </c>
      <c r="D1807" s="45">
        <v>47264.63</v>
      </c>
      <c r="E1807" s="45">
        <v>49458.21</v>
      </c>
      <c r="F1807" s="45">
        <v>46942.35</v>
      </c>
      <c r="G1807" s="45">
        <v>49362.51</v>
      </c>
      <c r="H1807" s="45">
        <v>25775869261</v>
      </c>
      <c r="I1807" s="45">
        <v>932873019896</v>
      </c>
    </row>
    <row r="1808" spans="1:9" ht="16" x14ac:dyDescent="0.2">
      <c r="A1808" s="6">
        <v>1807</v>
      </c>
      <c r="B1808" s="7">
        <v>44542</v>
      </c>
      <c r="C1808" s="6" t="s">
        <v>3</v>
      </c>
      <c r="D1808" s="45">
        <v>49354.85</v>
      </c>
      <c r="E1808" s="45">
        <v>50724.87</v>
      </c>
      <c r="F1808" s="45">
        <v>48725.85</v>
      </c>
      <c r="G1808" s="45">
        <v>50098.34</v>
      </c>
      <c r="H1808" s="45">
        <v>21939223599</v>
      </c>
      <c r="I1808" s="45">
        <v>946823114555</v>
      </c>
    </row>
    <row r="1809" spans="1:9" ht="16" x14ac:dyDescent="0.2">
      <c r="A1809" s="6">
        <v>1808</v>
      </c>
      <c r="B1809" s="7">
        <v>44543</v>
      </c>
      <c r="C1809" s="6" t="s">
        <v>1</v>
      </c>
      <c r="D1809" s="45">
        <v>50114.74</v>
      </c>
      <c r="E1809" s="45">
        <v>50205</v>
      </c>
      <c r="F1809" s="45">
        <v>45894.85</v>
      </c>
      <c r="G1809" s="45">
        <v>46737.48</v>
      </c>
      <c r="H1809" s="45">
        <v>32166727776</v>
      </c>
      <c r="I1809" s="45">
        <v>883345705454</v>
      </c>
    </row>
    <row r="1810" spans="1:9" ht="16" x14ac:dyDescent="0.2">
      <c r="A1810" s="6">
        <v>1809</v>
      </c>
      <c r="B1810" s="7">
        <v>44544</v>
      </c>
      <c r="C1810" s="6" t="s">
        <v>7</v>
      </c>
      <c r="D1810" s="45">
        <v>46709.82</v>
      </c>
      <c r="E1810" s="45">
        <v>48431.4</v>
      </c>
      <c r="F1810" s="45">
        <v>46424.5</v>
      </c>
      <c r="G1810" s="45">
        <v>46612.63</v>
      </c>
      <c r="H1810" s="45">
        <v>34638619079</v>
      </c>
      <c r="I1810" s="45">
        <v>881018067731</v>
      </c>
    </row>
    <row r="1811" spans="1:9" ht="16" x14ac:dyDescent="0.2">
      <c r="A1811" s="6">
        <v>1810</v>
      </c>
      <c r="B1811" s="7">
        <v>44545</v>
      </c>
      <c r="C1811" s="6" t="s">
        <v>6</v>
      </c>
      <c r="D1811" s="45">
        <v>48379.75</v>
      </c>
      <c r="E1811" s="45">
        <v>49473.96</v>
      </c>
      <c r="F1811" s="45">
        <v>46671.97</v>
      </c>
      <c r="G1811" s="45">
        <v>48896.72</v>
      </c>
      <c r="H1811" s="45">
        <v>36541828520</v>
      </c>
      <c r="I1811" s="45">
        <v>924244252417</v>
      </c>
    </row>
    <row r="1812" spans="1:9" ht="16" x14ac:dyDescent="0.2">
      <c r="A1812" s="6">
        <v>1811</v>
      </c>
      <c r="B1812" s="7">
        <v>44546</v>
      </c>
      <c r="C1812" s="6" t="s">
        <v>2</v>
      </c>
      <c r="D1812" s="45">
        <v>48900.46</v>
      </c>
      <c r="E1812" s="45">
        <v>49425.57</v>
      </c>
      <c r="F1812" s="45">
        <v>47529.88</v>
      </c>
      <c r="G1812" s="45">
        <v>47665.43</v>
      </c>
      <c r="H1812" s="45">
        <v>27268150947</v>
      </c>
      <c r="I1812" s="45">
        <v>901005821508</v>
      </c>
    </row>
    <row r="1813" spans="1:9" ht="16" x14ac:dyDescent="0.2">
      <c r="A1813" s="6">
        <v>1812</v>
      </c>
      <c r="B1813" s="7">
        <v>44547</v>
      </c>
      <c r="C1813" s="6" t="s">
        <v>4</v>
      </c>
      <c r="D1813" s="45">
        <v>47653.73</v>
      </c>
      <c r="E1813" s="45">
        <v>48004.89</v>
      </c>
      <c r="F1813" s="45">
        <v>45618.22</v>
      </c>
      <c r="G1813" s="45">
        <v>46202.14</v>
      </c>
      <c r="H1813" s="45">
        <v>32902725329</v>
      </c>
      <c r="I1813" s="45">
        <v>873389147689</v>
      </c>
    </row>
    <row r="1814" spans="1:9" ht="16" x14ac:dyDescent="0.2">
      <c r="A1814" s="6">
        <v>1813</v>
      </c>
      <c r="B1814" s="7">
        <v>44548</v>
      </c>
      <c r="C1814" s="6" t="s">
        <v>5</v>
      </c>
      <c r="D1814" s="45">
        <v>46219.26</v>
      </c>
      <c r="E1814" s="45">
        <v>47313.83</v>
      </c>
      <c r="F1814" s="45">
        <v>45598.44</v>
      </c>
      <c r="G1814" s="45">
        <v>46848.78</v>
      </c>
      <c r="H1814" s="45">
        <v>26098292690</v>
      </c>
      <c r="I1814" s="45">
        <v>885650029984</v>
      </c>
    </row>
    <row r="1815" spans="1:9" ht="16" x14ac:dyDescent="0.2">
      <c r="A1815" s="6">
        <v>1814</v>
      </c>
      <c r="B1815" s="7">
        <v>44549</v>
      </c>
      <c r="C1815" s="6" t="s">
        <v>3</v>
      </c>
      <c r="D1815" s="45">
        <v>46853.87</v>
      </c>
      <c r="E1815" s="45">
        <v>48089.66</v>
      </c>
      <c r="F1815" s="45">
        <v>46502.95</v>
      </c>
      <c r="G1815" s="45">
        <v>46707.01</v>
      </c>
      <c r="H1815" s="45">
        <v>25154053861</v>
      </c>
      <c r="I1815" s="45">
        <v>883011296030</v>
      </c>
    </row>
    <row r="1816" spans="1:9" ht="16" x14ac:dyDescent="0.2">
      <c r="A1816" s="6">
        <v>1815</v>
      </c>
      <c r="B1816" s="7">
        <v>44550</v>
      </c>
      <c r="C1816" s="6" t="s">
        <v>1</v>
      </c>
      <c r="D1816" s="45">
        <v>46707.06</v>
      </c>
      <c r="E1816" s="45">
        <v>47401.72</v>
      </c>
      <c r="F1816" s="45">
        <v>45579.81</v>
      </c>
      <c r="G1816" s="45">
        <v>46880.28</v>
      </c>
      <c r="H1816" s="45">
        <v>30961902129</v>
      </c>
      <c r="I1816" s="45">
        <v>886331446165</v>
      </c>
    </row>
    <row r="1817" spans="1:9" ht="16" x14ac:dyDescent="0.2">
      <c r="A1817" s="6">
        <v>1816</v>
      </c>
      <c r="B1817" s="7">
        <v>44551</v>
      </c>
      <c r="C1817" s="6" t="s">
        <v>7</v>
      </c>
      <c r="D1817" s="45">
        <v>46886.080000000002</v>
      </c>
      <c r="E1817" s="45">
        <v>49300.92</v>
      </c>
      <c r="F1817" s="45">
        <v>46698.77</v>
      </c>
      <c r="G1817" s="45">
        <v>48936.61</v>
      </c>
      <c r="H1817" s="45">
        <v>27055803928</v>
      </c>
      <c r="I1817" s="45">
        <v>925255868119</v>
      </c>
    </row>
    <row r="1818" spans="1:9" ht="16" x14ac:dyDescent="0.2">
      <c r="A1818" s="6">
        <v>1817</v>
      </c>
      <c r="B1818" s="7">
        <v>44552</v>
      </c>
      <c r="C1818" s="6" t="s">
        <v>6</v>
      </c>
      <c r="D1818" s="45">
        <v>48937.1</v>
      </c>
      <c r="E1818" s="45">
        <v>49544.800000000003</v>
      </c>
      <c r="F1818" s="45">
        <v>48450.94</v>
      </c>
      <c r="G1818" s="45">
        <v>48628.51</v>
      </c>
      <c r="H1818" s="45">
        <v>24447979559</v>
      </c>
      <c r="I1818" s="45">
        <v>919476035254</v>
      </c>
    </row>
    <row r="1819" spans="1:9" ht="16" x14ac:dyDescent="0.2">
      <c r="A1819" s="6">
        <v>1818</v>
      </c>
      <c r="B1819" s="7">
        <v>44553</v>
      </c>
      <c r="C1819" s="6" t="s">
        <v>2</v>
      </c>
      <c r="D1819" s="45">
        <v>48626.34</v>
      </c>
      <c r="E1819" s="45">
        <v>51332.34</v>
      </c>
      <c r="F1819" s="45">
        <v>48065.84</v>
      </c>
      <c r="G1819" s="45">
        <v>50784.54</v>
      </c>
      <c r="H1819" s="45">
        <v>28223878108</v>
      </c>
      <c r="I1819" s="45">
        <v>960290825000</v>
      </c>
    </row>
    <row r="1820" spans="1:9" ht="16" x14ac:dyDescent="0.2">
      <c r="A1820" s="6">
        <v>1819</v>
      </c>
      <c r="B1820" s="7">
        <v>44554</v>
      </c>
      <c r="C1820" s="6" t="s">
        <v>4</v>
      </c>
      <c r="D1820" s="45">
        <v>50806.05</v>
      </c>
      <c r="E1820" s="45">
        <v>51814.03</v>
      </c>
      <c r="F1820" s="45">
        <v>50514.49</v>
      </c>
      <c r="G1820" s="45">
        <v>50822.2</v>
      </c>
      <c r="H1820" s="45">
        <v>24367912228</v>
      </c>
      <c r="I1820" s="45">
        <v>961051547919</v>
      </c>
    </row>
    <row r="1821" spans="1:9" ht="16" x14ac:dyDescent="0.2">
      <c r="A1821" s="6">
        <v>1820</v>
      </c>
      <c r="B1821" s="7">
        <v>44555</v>
      </c>
      <c r="C1821" s="6" t="s">
        <v>5</v>
      </c>
      <c r="D1821" s="45">
        <v>50854.92</v>
      </c>
      <c r="E1821" s="45">
        <v>51176.6</v>
      </c>
      <c r="F1821" s="45">
        <v>50236.71</v>
      </c>
      <c r="G1821" s="45">
        <v>50429.86</v>
      </c>
      <c r="H1821" s="45">
        <v>19030650914</v>
      </c>
      <c r="I1821" s="45">
        <v>953678082633</v>
      </c>
    </row>
    <row r="1822" spans="1:9" ht="16" x14ac:dyDescent="0.2">
      <c r="A1822"/>
      <c r="B1822"/>
      <c r="C1822"/>
      <c r="D1822"/>
      <c r="E1822" s="23"/>
      <c r="F1822" s="23"/>
      <c r="G1822" s="23"/>
      <c r="H1822" s="23"/>
      <c r="I1822" s="23"/>
    </row>
    <row r="1823" spans="1:9" ht="16" x14ac:dyDescent="0.2">
      <c r="A1823"/>
      <c r="B1823"/>
      <c r="C1823"/>
      <c r="D1823"/>
    </row>
    <row r="1824" spans="1:9" ht="16" x14ac:dyDescent="0.2">
      <c r="A1824"/>
      <c r="B1824" s="43"/>
      <c r="C1824"/>
      <c r="D1824"/>
    </row>
    <row r="1825" spans="1:4" ht="16" x14ac:dyDescent="0.2">
      <c r="A1825"/>
      <c r="B1825"/>
      <c r="C1825"/>
      <c r="D1825"/>
    </row>
    <row r="1826" spans="1:4" ht="16" x14ac:dyDescent="0.2">
      <c r="A1826"/>
      <c r="B1826"/>
      <c r="C1826"/>
      <c r="D1826"/>
    </row>
    <row r="1827" spans="1:4" ht="16" x14ac:dyDescent="0.2">
      <c r="A1827"/>
      <c r="B1827"/>
      <c r="C1827"/>
      <c r="D1827"/>
    </row>
    <row r="1828" spans="1:4" ht="16" x14ac:dyDescent="0.2">
      <c r="A1828"/>
      <c r="B1828"/>
      <c r="C1828"/>
      <c r="D1828"/>
    </row>
  </sheetData>
  <phoneticPr fontId="1" type="noConversion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DE0A-E981-E441-BE6C-B21A07A41F79}">
  <dimension ref="A1:I1828"/>
  <sheetViews>
    <sheetView workbookViewId="0"/>
  </sheetViews>
  <sheetFormatPr baseColWidth="10" defaultRowHeight="19" x14ac:dyDescent="0.25"/>
  <cols>
    <col min="1" max="1" width="5.1640625" style="3" bestFit="1" customWidth="1"/>
    <col min="2" max="2" width="10.16406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  <col min="9" max="9" width="19.5" style="5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18">
        <v>1</v>
      </c>
      <c r="B2" s="7">
        <v>43009</v>
      </c>
      <c r="C2" s="18" t="s">
        <v>3</v>
      </c>
      <c r="D2" s="45">
        <v>2.1680000000000001E-2</v>
      </c>
      <c r="E2" s="45">
        <v>3.2230000000000002E-2</v>
      </c>
      <c r="F2" s="45">
        <v>1.7350000000000001E-2</v>
      </c>
      <c r="G2" s="45">
        <v>2.4969999999999999E-2</v>
      </c>
      <c r="H2" s="45">
        <v>50068700</v>
      </c>
      <c r="I2" s="45">
        <v>0</v>
      </c>
    </row>
    <row r="3" spans="1:9" ht="16" x14ac:dyDescent="0.2">
      <c r="A3" s="18">
        <v>2</v>
      </c>
      <c r="B3" s="7">
        <v>43010</v>
      </c>
      <c r="C3" s="18" t="s">
        <v>1</v>
      </c>
      <c r="D3" s="45">
        <v>2.461E-2</v>
      </c>
      <c r="E3" s="45">
        <v>3.0089999999999999E-2</v>
      </c>
      <c r="F3" s="45">
        <v>1.9970000000000002E-2</v>
      </c>
      <c r="G3" s="45">
        <v>2.5930000000000002E-2</v>
      </c>
      <c r="H3" s="45">
        <v>57641300</v>
      </c>
      <c r="I3" s="45">
        <v>628899052</v>
      </c>
    </row>
    <row r="4" spans="1:9" ht="16" x14ac:dyDescent="0.2">
      <c r="A4" s="18">
        <v>3</v>
      </c>
      <c r="B4" s="7">
        <v>43011</v>
      </c>
      <c r="C4" s="18" t="s">
        <v>7</v>
      </c>
      <c r="D4" s="45">
        <v>2.5760000000000002E-2</v>
      </c>
      <c r="E4" s="45">
        <v>2.743E-2</v>
      </c>
      <c r="F4" s="45">
        <v>2.069E-2</v>
      </c>
      <c r="G4" s="45">
        <v>2.0820000000000002E-2</v>
      </c>
      <c r="H4" s="45">
        <v>16997800</v>
      </c>
      <c r="I4" s="45">
        <v>539692715</v>
      </c>
    </row>
    <row r="5" spans="1:9" ht="16" x14ac:dyDescent="0.2">
      <c r="A5" s="18">
        <v>4</v>
      </c>
      <c r="B5" s="7">
        <v>43012</v>
      </c>
      <c r="C5" s="18" t="s">
        <v>6</v>
      </c>
      <c r="D5" s="45">
        <v>2.086E-2</v>
      </c>
      <c r="E5" s="45">
        <v>2.281E-2</v>
      </c>
      <c r="F5" s="45">
        <v>2.086E-2</v>
      </c>
      <c r="G5" s="45">
        <v>2.1930000000000002E-2</v>
      </c>
      <c r="H5" s="45">
        <v>9000050</v>
      </c>
      <c r="I5" s="45">
        <v>568619548</v>
      </c>
    </row>
    <row r="6" spans="1:9" ht="16" x14ac:dyDescent="0.2">
      <c r="A6" s="18">
        <v>5</v>
      </c>
      <c r="B6" s="7">
        <v>43013</v>
      </c>
      <c r="C6" s="18" t="s">
        <v>2</v>
      </c>
      <c r="D6" s="45">
        <v>2.1950000000000001E-2</v>
      </c>
      <c r="E6" s="45">
        <v>2.215E-2</v>
      </c>
      <c r="F6" s="45">
        <v>2.086E-2</v>
      </c>
      <c r="G6" s="45">
        <v>2.1489999999999999E-2</v>
      </c>
      <c r="H6" s="45">
        <v>5562510</v>
      </c>
      <c r="I6" s="45">
        <v>557139041</v>
      </c>
    </row>
    <row r="7" spans="1:9" ht="16" x14ac:dyDescent="0.2">
      <c r="A7" s="18">
        <v>6</v>
      </c>
      <c r="B7" s="7">
        <v>43014</v>
      </c>
      <c r="C7" s="18" t="s">
        <v>4</v>
      </c>
      <c r="D7" s="45">
        <v>2.1360000000000001E-2</v>
      </c>
      <c r="E7" s="45">
        <v>2.154E-2</v>
      </c>
      <c r="F7" s="45">
        <v>1.8360000000000001E-2</v>
      </c>
      <c r="G7" s="45">
        <v>1.8540000000000001E-2</v>
      </c>
      <c r="H7" s="45">
        <v>7780710</v>
      </c>
      <c r="I7" s="45">
        <v>480664553</v>
      </c>
    </row>
    <row r="8" spans="1:9" ht="16" x14ac:dyDescent="0.2">
      <c r="A8" s="18">
        <v>7</v>
      </c>
      <c r="B8" s="7">
        <v>43015</v>
      </c>
      <c r="C8" s="18" t="s">
        <v>5</v>
      </c>
      <c r="D8" s="45">
        <v>1.8409999999999999E-2</v>
      </c>
      <c r="E8" s="45">
        <v>2.1049999999999999E-2</v>
      </c>
      <c r="F8" s="45">
        <v>1.762E-2</v>
      </c>
      <c r="G8" s="45">
        <v>2.094E-2</v>
      </c>
      <c r="H8" s="45">
        <v>7411240</v>
      </c>
      <c r="I8" s="45">
        <v>542936191</v>
      </c>
    </row>
    <row r="9" spans="1:9" ht="16" x14ac:dyDescent="0.2">
      <c r="A9" s="18">
        <v>8</v>
      </c>
      <c r="B9" s="7">
        <v>43016</v>
      </c>
      <c r="C9" s="18" t="s">
        <v>3</v>
      </c>
      <c r="D9" s="45">
        <v>2.0930000000000001E-2</v>
      </c>
      <c r="E9" s="45">
        <v>2.3599999999999999E-2</v>
      </c>
      <c r="F9" s="45">
        <v>2.0150000000000001E-2</v>
      </c>
      <c r="G9" s="45">
        <v>2.0480000000000002E-2</v>
      </c>
      <c r="H9" s="45">
        <v>7727460</v>
      </c>
      <c r="I9" s="45">
        <v>530913809</v>
      </c>
    </row>
    <row r="10" spans="1:9" ht="16" x14ac:dyDescent="0.2">
      <c r="A10" s="18">
        <v>9</v>
      </c>
      <c r="B10" s="7">
        <v>43017</v>
      </c>
      <c r="C10" s="18" t="s">
        <v>1</v>
      </c>
      <c r="D10" s="45">
        <v>2.034E-2</v>
      </c>
      <c r="E10" s="45">
        <v>2.281E-2</v>
      </c>
      <c r="F10" s="45">
        <v>2.034E-2</v>
      </c>
      <c r="G10" s="45">
        <v>2.2110000000000001E-2</v>
      </c>
      <c r="H10" s="45">
        <v>4663310</v>
      </c>
      <c r="I10" s="45">
        <v>573343460</v>
      </c>
    </row>
    <row r="11" spans="1:9" ht="16" x14ac:dyDescent="0.2">
      <c r="A11" s="18">
        <v>10</v>
      </c>
      <c r="B11" s="7">
        <v>43018</v>
      </c>
      <c r="C11" s="18" t="s">
        <v>7</v>
      </c>
      <c r="D11" s="45">
        <v>2.2110000000000001E-2</v>
      </c>
      <c r="E11" s="45">
        <v>2.2450000000000001E-2</v>
      </c>
      <c r="F11" s="45">
        <v>2.128E-2</v>
      </c>
      <c r="G11" s="45">
        <v>2.1530000000000001E-2</v>
      </c>
      <c r="H11" s="45">
        <v>2725600</v>
      </c>
      <c r="I11" s="45">
        <v>558243534</v>
      </c>
    </row>
    <row r="12" spans="1:9" ht="16" x14ac:dyDescent="0.2">
      <c r="A12" s="18">
        <v>11</v>
      </c>
      <c r="B12" s="7">
        <v>43019</v>
      </c>
      <c r="C12" s="18" t="s">
        <v>6</v>
      </c>
      <c r="D12" s="45">
        <v>2.1479999999999999E-2</v>
      </c>
      <c r="E12" s="45">
        <v>2.2579999999999999E-2</v>
      </c>
      <c r="F12" s="45">
        <v>2.0979999999999999E-2</v>
      </c>
      <c r="G12" s="45">
        <v>2.2519999999999998E-2</v>
      </c>
      <c r="H12" s="45">
        <v>3606720</v>
      </c>
      <c r="I12" s="45">
        <v>583864665</v>
      </c>
    </row>
    <row r="13" spans="1:9" ht="16" x14ac:dyDescent="0.2">
      <c r="A13" s="18">
        <v>12</v>
      </c>
      <c r="B13" s="7">
        <v>43020</v>
      </c>
      <c r="C13" s="18" t="s">
        <v>2</v>
      </c>
      <c r="D13" s="45">
        <v>2.2540000000000001E-2</v>
      </c>
      <c r="E13" s="45">
        <v>2.6759999999999999E-2</v>
      </c>
      <c r="F13" s="45">
        <v>2.1829999999999999E-2</v>
      </c>
      <c r="G13" s="45">
        <v>2.6249999999999999E-2</v>
      </c>
      <c r="H13" s="45">
        <v>8680640</v>
      </c>
      <c r="I13" s="45">
        <v>680640048</v>
      </c>
    </row>
    <row r="14" spans="1:9" ht="16" x14ac:dyDescent="0.2">
      <c r="A14" s="18">
        <v>13</v>
      </c>
      <c r="B14" s="7">
        <v>43021</v>
      </c>
      <c r="C14" s="18" t="s">
        <v>4</v>
      </c>
      <c r="D14" s="45">
        <v>2.606E-2</v>
      </c>
      <c r="E14" s="45">
        <v>3.3820000000000003E-2</v>
      </c>
      <c r="F14" s="45">
        <v>2.52E-2</v>
      </c>
      <c r="G14" s="45">
        <v>3.3640000000000003E-2</v>
      </c>
      <c r="H14" s="45">
        <v>15613600</v>
      </c>
      <c r="I14" s="45">
        <v>872212580</v>
      </c>
    </row>
    <row r="15" spans="1:9" ht="16" x14ac:dyDescent="0.2">
      <c r="A15" s="18">
        <v>14</v>
      </c>
      <c r="B15" s="7">
        <v>43022</v>
      </c>
      <c r="C15" s="18" t="s">
        <v>5</v>
      </c>
      <c r="D15" s="45">
        <v>3.388E-2</v>
      </c>
      <c r="E15" s="45">
        <v>3.8269999999999998E-2</v>
      </c>
      <c r="F15" s="45">
        <v>2.9260000000000001E-2</v>
      </c>
      <c r="G15" s="45">
        <v>3.2460000000000003E-2</v>
      </c>
      <c r="H15" s="45">
        <v>27853200</v>
      </c>
      <c r="I15" s="45">
        <v>841719752</v>
      </c>
    </row>
    <row r="16" spans="1:9" ht="16" x14ac:dyDescent="0.2">
      <c r="A16" s="18">
        <v>15</v>
      </c>
      <c r="B16" s="7">
        <v>43023</v>
      </c>
      <c r="C16" s="18" t="s">
        <v>3</v>
      </c>
      <c r="D16" s="45">
        <v>3.2870000000000003E-2</v>
      </c>
      <c r="E16" s="45">
        <v>3.3640000000000003E-2</v>
      </c>
      <c r="F16" s="45">
        <v>2.869E-2</v>
      </c>
      <c r="G16" s="45">
        <v>3.005E-2</v>
      </c>
      <c r="H16" s="45">
        <v>7104990</v>
      </c>
      <c r="I16" s="45">
        <v>779072172</v>
      </c>
    </row>
    <row r="17" spans="1:9" ht="16" x14ac:dyDescent="0.2">
      <c r="A17" s="18">
        <v>16</v>
      </c>
      <c r="B17" s="7">
        <v>43024</v>
      </c>
      <c r="C17" s="18" t="s">
        <v>1</v>
      </c>
      <c r="D17" s="45">
        <v>2.9940000000000001E-2</v>
      </c>
      <c r="E17" s="45">
        <v>3.075E-2</v>
      </c>
      <c r="F17" s="45">
        <v>2.8580000000000001E-2</v>
      </c>
      <c r="G17" s="45">
        <v>2.895E-2</v>
      </c>
      <c r="H17" s="45">
        <v>6196030</v>
      </c>
      <c r="I17" s="45">
        <v>750542023</v>
      </c>
    </row>
    <row r="18" spans="1:9" ht="16" x14ac:dyDescent="0.2">
      <c r="A18" s="18">
        <v>17</v>
      </c>
      <c r="B18" s="7">
        <v>43025</v>
      </c>
      <c r="C18" s="18" t="s">
        <v>7</v>
      </c>
      <c r="D18" s="45">
        <v>2.895E-2</v>
      </c>
      <c r="E18" s="45">
        <v>2.963E-2</v>
      </c>
      <c r="F18" s="45">
        <v>2.5479999999999999E-2</v>
      </c>
      <c r="G18" s="45">
        <v>2.7220000000000001E-2</v>
      </c>
      <c r="H18" s="45">
        <v>7039900</v>
      </c>
      <c r="I18" s="45">
        <v>705670042</v>
      </c>
    </row>
    <row r="19" spans="1:9" ht="16" x14ac:dyDescent="0.2">
      <c r="A19" s="18">
        <v>18</v>
      </c>
      <c r="B19" s="7">
        <v>43026</v>
      </c>
      <c r="C19" s="18" t="s">
        <v>6</v>
      </c>
      <c r="D19" s="45">
        <v>2.7220000000000001E-2</v>
      </c>
      <c r="E19" s="45">
        <v>2.7359999999999999E-2</v>
      </c>
      <c r="F19" s="45">
        <v>2.4639999999999999E-2</v>
      </c>
      <c r="G19" s="45">
        <v>2.6689999999999998E-2</v>
      </c>
      <c r="H19" s="45">
        <v>2336180</v>
      </c>
      <c r="I19" s="45">
        <v>692011662</v>
      </c>
    </row>
    <row r="20" spans="1:9" ht="16" x14ac:dyDescent="0.2">
      <c r="A20" s="18">
        <v>19</v>
      </c>
      <c r="B20" s="7">
        <v>43027</v>
      </c>
      <c r="C20" s="18" t="s">
        <v>2</v>
      </c>
      <c r="D20" s="45">
        <v>2.6700000000000002E-2</v>
      </c>
      <c r="E20" s="45">
        <v>2.7109999999999999E-2</v>
      </c>
      <c r="F20" s="45">
        <v>2.5770000000000001E-2</v>
      </c>
      <c r="G20" s="45">
        <v>2.7029999999999998E-2</v>
      </c>
      <c r="H20" s="45">
        <v>2897720</v>
      </c>
      <c r="I20" s="45">
        <v>700857978</v>
      </c>
    </row>
    <row r="21" spans="1:9" ht="16" x14ac:dyDescent="0.2">
      <c r="A21" s="18">
        <v>20</v>
      </c>
      <c r="B21" s="7">
        <v>43028</v>
      </c>
      <c r="C21" s="18" t="s">
        <v>4</v>
      </c>
      <c r="D21" s="45">
        <v>2.6980000000000001E-2</v>
      </c>
      <c r="E21" s="45">
        <v>3.0859999999999999E-2</v>
      </c>
      <c r="F21" s="45">
        <v>2.6610000000000002E-2</v>
      </c>
      <c r="G21" s="45">
        <v>3.0630000000000001E-2</v>
      </c>
      <c r="H21" s="45">
        <v>8716410</v>
      </c>
      <c r="I21" s="45">
        <v>794140985</v>
      </c>
    </row>
    <row r="22" spans="1:9" ht="16" x14ac:dyDescent="0.2">
      <c r="A22" s="18">
        <v>21</v>
      </c>
      <c r="B22" s="7">
        <v>43029</v>
      </c>
      <c r="C22" s="18" t="s">
        <v>5</v>
      </c>
      <c r="D22" s="45">
        <v>3.0810000000000001E-2</v>
      </c>
      <c r="E22" s="45">
        <v>3.0810000000000001E-2</v>
      </c>
      <c r="F22" s="45">
        <v>2.7980000000000001E-2</v>
      </c>
      <c r="G22" s="45">
        <v>2.844E-2</v>
      </c>
      <c r="H22" s="45">
        <v>5344520</v>
      </c>
      <c r="I22" s="45">
        <v>737267363</v>
      </c>
    </row>
    <row r="23" spans="1:9" ht="16" x14ac:dyDescent="0.2">
      <c r="A23" s="18">
        <v>22</v>
      </c>
      <c r="B23" s="7">
        <v>43030</v>
      </c>
      <c r="C23" s="18" t="s">
        <v>3</v>
      </c>
      <c r="D23" s="45">
        <v>2.8570000000000002E-2</v>
      </c>
      <c r="E23" s="45">
        <v>2.8740000000000002E-2</v>
      </c>
      <c r="F23" s="45">
        <v>2.7089999999999999E-2</v>
      </c>
      <c r="G23" s="45">
        <v>2.7730000000000001E-2</v>
      </c>
      <c r="H23" s="45">
        <v>2930210</v>
      </c>
      <c r="I23" s="45">
        <v>718926554</v>
      </c>
    </row>
    <row r="24" spans="1:9" ht="16" x14ac:dyDescent="0.2">
      <c r="A24" s="18">
        <v>23</v>
      </c>
      <c r="B24" s="7">
        <v>43031</v>
      </c>
      <c r="C24" s="18" t="s">
        <v>1</v>
      </c>
      <c r="D24" s="45">
        <v>2.768E-2</v>
      </c>
      <c r="E24" s="45">
        <v>2.8049999999999999E-2</v>
      </c>
      <c r="F24" s="45">
        <v>2.4340000000000001E-2</v>
      </c>
      <c r="G24" s="45">
        <v>2.545E-2</v>
      </c>
      <c r="H24" s="45">
        <v>3517050</v>
      </c>
      <c r="I24" s="45">
        <v>659937283</v>
      </c>
    </row>
    <row r="25" spans="1:9" ht="16" x14ac:dyDescent="0.2">
      <c r="A25" s="18">
        <v>24</v>
      </c>
      <c r="B25" s="7">
        <v>43032</v>
      </c>
      <c r="C25" s="18" t="s">
        <v>7</v>
      </c>
      <c r="D25" s="45">
        <v>2.5340000000000001E-2</v>
      </c>
      <c r="E25" s="45">
        <v>2.896E-2</v>
      </c>
      <c r="F25" s="45">
        <v>2.3769999999999999E-2</v>
      </c>
      <c r="G25" s="45">
        <v>2.7189999999999999E-2</v>
      </c>
      <c r="H25" s="45">
        <v>7589560</v>
      </c>
      <c r="I25" s="45">
        <v>705027051</v>
      </c>
    </row>
    <row r="26" spans="1:9" ht="16" x14ac:dyDescent="0.2">
      <c r="A26" s="18">
        <v>25</v>
      </c>
      <c r="B26" s="7">
        <v>43033</v>
      </c>
      <c r="C26" s="18" t="s">
        <v>6</v>
      </c>
      <c r="D26" s="45">
        <v>2.7040000000000002E-2</v>
      </c>
      <c r="E26" s="45">
        <v>2.785E-2</v>
      </c>
      <c r="F26" s="45">
        <v>2.6110000000000001E-2</v>
      </c>
      <c r="G26" s="45">
        <v>2.7529999999999999E-2</v>
      </c>
      <c r="H26" s="45">
        <v>2561430</v>
      </c>
      <c r="I26" s="45">
        <v>713707434</v>
      </c>
    </row>
    <row r="27" spans="1:9" ht="16" x14ac:dyDescent="0.2">
      <c r="A27" s="18">
        <v>26</v>
      </c>
      <c r="B27" s="7">
        <v>43034</v>
      </c>
      <c r="C27" s="18" t="s">
        <v>2</v>
      </c>
      <c r="D27" s="45">
        <v>2.741E-2</v>
      </c>
      <c r="E27" s="45">
        <v>2.7560000000000001E-2</v>
      </c>
      <c r="F27" s="45">
        <v>2.648E-2</v>
      </c>
      <c r="G27" s="45">
        <v>2.7130000000000001E-2</v>
      </c>
      <c r="H27" s="45">
        <v>2437710</v>
      </c>
      <c r="I27" s="45">
        <v>703448092</v>
      </c>
    </row>
    <row r="28" spans="1:9" ht="16" x14ac:dyDescent="0.2">
      <c r="A28" s="18">
        <v>27</v>
      </c>
      <c r="B28" s="7">
        <v>43035</v>
      </c>
      <c r="C28" s="18" t="s">
        <v>4</v>
      </c>
      <c r="D28" s="45">
        <v>2.7140000000000001E-2</v>
      </c>
      <c r="E28" s="45">
        <v>2.7459999999999998E-2</v>
      </c>
      <c r="F28" s="45">
        <v>2.5669999999999998E-2</v>
      </c>
      <c r="G28" s="45">
        <v>2.6380000000000001E-2</v>
      </c>
      <c r="H28" s="45">
        <v>2511440</v>
      </c>
      <c r="I28" s="45">
        <v>684002790</v>
      </c>
    </row>
    <row r="29" spans="1:9" ht="16" x14ac:dyDescent="0.2">
      <c r="A29" s="18">
        <v>28</v>
      </c>
      <c r="B29" s="7">
        <v>43036</v>
      </c>
      <c r="C29" s="18" t="s">
        <v>5</v>
      </c>
      <c r="D29" s="45">
        <v>2.6339999999999999E-2</v>
      </c>
      <c r="E29" s="45">
        <v>2.6849999999999999E-2</v>
      </c>
      <c r="F29" s="45">
        <v>2.5590000000000002E-2</v>
      </c>
      <c r="G29" s="45">
        <v>2.5870000000000001E-2</v>
      </c>
      <c r="H29" s="45">
        <v>1739460</v>
      </c>
      <c r="I29" s="45">
        <v>670632199</v>
      </c>
    </row>
    <row r="30" spans="1:9" ht="16" x14ac:dyDescent="0.2">
      <c r="A30" s="18">
        <v>29</v>
      </c>
      <c r="B30" s="7">
        <v>43037</v>
      </c>
      <c r="C30" s="18" t="s">
        <v>3</v>
      </c>
      <c r="D30" s="45">
        <v>2.5829999999999999E-2</v>
      </c>
      <c r="E30" s="45">
        <v>2.9839999999999998E-2</v>
      </c>
      <c r="F30" s="45">
        <v>2.563E-2</v>
      </c>
      <c r="G30" s="45">
        <v>2.861E-2</v>
      </c>
      <c r="H30" s="45">
        <v>4746180</v>
      </c>
      <c r="I30" s="45">
        <v>741693114</v>
      </c>
    </row>
    <row r="31" spans="1:9" ht="16" x14ac:dyDescent="0.2">
      <c r="A31" s="18">
        <v>30</v>
      </c>
      <c r="B31" s="7">
        <v>43038</v>
      </c>
      <c r="C31" s="18" t="s">
        <v>1</v>
      </c>
      <c r="D31" s="45">
        <v>2.8320000000000001E-2</v>
      </c>
      <c r="E31" s="45">
        <v>2.887E-2</v>
      </c>
      <c r="F31" s="45">
        <v>2.759E-2</v>
      </c>
      <c r="G31" s="45">
        <v>2.8580000000000001E-2</v>
      </c>
      <c r="H31" s="45">
        <v>3781270</v>
      </c>
      <c r="I31" s="45">
        <v>741070864</v>
      </c>
    </row>
    <row r="32" spans="1:9" ht="16" x14ac:dyDescent="0.2">
      <c r="A32" s="18">
        <v>31</v>
      </c>
      <c r="B32" s="7">
        <v>43039</v>
      </c>
      <c r="C32" s="18" t="s">
        <v>7</v>
      </c>
      <c r="D32" s="45">
        <v>2.8549999999999999E-2</v>
      </c>
      <c r="E32" s="45">
        <v>3.0710000000000001E-2</v>
      </c>
      <c r="F32" s="45">
        <v>2.8080000000000001E-2</v>
      </c>
      <c r="G32" s="45">
        <v>3.0439999999999998E-2</v>
      </c>
      <c r="H32" s="45">
        <v>7304450</v>
      </c>
      <c r="I32" s="45">
        <v>789155210</v>
      </c>
    </row>
    <row r="33" spans="1:9" ht="16" x14ac:dyDescent="0.2">
      <c r="A33" s="18">
        <v>32</v>
      </c>
      <c r="B33" s="7">
        <v>43040</v>
      </c>
      <c r="C33" s="18" t="s">
        <v>6</v>
      </c>
      <c r="D33" s="45">
        <v>2.913E-2</v>
      </c>
      <c r="E33" s="45">
        <v>2.9219999999999999E-2</v>
      </c>
      <c r="F33" s="45">
        <v>2.299E-2</v>
      </c>
      <c r="G33" s="45">
        <v>2.299E-2</v>
      </c>
      <c r="H33" s="45">
        <v>9382780</v>
      </c>
      <c r="I33" s="45">
        <v>595964829</v>
      </c>
    </row>
    <row r="34" spans="1:9" ht="16" x14ac:dyDescent="0.2">
      <c r="A34" s="18">
        <v>33</v>
      </c>
      <c r="B34" s="7">
        <v>43041</v>
      </c>
      <c r="C34" s="18" t="s">
        <v>2</v>
      </c>
      <c r="D34" s="45">
        <v>2.308E-2</v>
      </c>
      <c r="E34" s="45">
        <v>2.4979999999999999E-2</v>
      </c>
      <c r="F34" s="45">
        <v>1.821E-2</v>
      </c>
      <c r="G34" s="45">
        <v>2.1309999999999999E-2</v>
      </c>
      <c r="H34" s="45">
        <v>6165050</v>
      </c>
      <c r="I34" s="45">
        <v>552399572</v>
      </c>
    </row>
    <row r="35" spans="1:9" ht="16" x14ac:dyDescent="0.2">
      <c r="A35" s="18">
        <v>34</v>
      </c>
      <c r="B35" s="7">
        <v>43042</v>
      </c>
      <c r="C35" s="18" t="s">
        <v>4</v>
      </c>
      <c r="D35" s="45">
        <v>2.1420000000000002E-2</v>
      </c>
      <c r="E35" s="45">
        <v>2.3210000000000001E-2</v>
      </c>
      <c r="F35" s="45">
        <v>1.983E-2</v>
      </c>
      <c r="G35" s="45">
        <v>2.2630000000000001E-2</v>
      </c>
      <c r="H35" s="45">
        <v>2836080</v>
      </c>
      <c r="I35" s="45">
        <v>586680345</v>
      </c>
    </row>
    <row r="36" spans="1:9" ht="16" x14ac:dyDescent="0.2">
      <c r="A36" s="18">
        <v>35</v>
      </c>
      <c r="B36" s="7">
        <v>43043</v>
      </c>
      <c r="C36" s="18" t="s">
        <v>5</v>
      </c>
      <c r="D36" s="45">
        <v>2.264E-2</v>
      </c>
      <c r="E36" s="45">
        <v>2.385E-2</v>
      </c>
      <c r="F36" s="45">
        <v>2.197E-2</v>
      </c>
      <c r="G36" s="45">
        <v>2.2020000000000001E-2</v>
      </c>
      <c r="H36" s="45">
        <v>2626920</v>
      </c>
      <c r="I36" s="45">
        <v>570968540</v>
      </c>
    </row>
    <row r="37" spans="1:9" ht="16" x14ac:dyDescent="0.2">
      <c r="A37" s="18">
        <v>36</v>
      </c>
      <c r="B37" s="7">
        <v>43044</v>
      </c>
      <c r="C37" s="18" t="s">
        <v>3</v>
      </c>
      <c r="D37" s="45">
        <v>2.205E-2</v>
      </c>
      <c r="E37" s="45">
        <v>2.3009999999999999E-2</v>
      </c>
      <c r="F37" s="45">
        <v>2.0629999999999999E-2</v>
      </c>
      <c r="G37" s="45">
        <v>2.0629999999999999E-2</v>
      </c>
      <c r="H37" s="45">
        <v>2396230</v>
      </c>
      <c r="I37" s="45">
        <v>535005101</v>
      </c>
    </row>
    <row r="38" spans="1:9" ht="16" x14ac:dyDescent="0.2">
      <c r="A38" s="18">
        <v>37</v>
      </c>
      <c r="B38" s="7">
        <v>43045</v>
      </c>
      <c r="C38" s="18" t="s">
        <v>1</v>
      </c>
      <c r="D38" s="45">
        <v>2.0979999999999999E-2</v>
      </c>
      <c r="E38" s="45">
        <v>2.3609999999999999E-2</v>
      </c>
      <c r="F38" s="45">
        <v>2.053E-2</v>
      </c>
      <c r="G38" s="45">
        <v>2.188E-2</v>
      </c>
      <c r="H38" s="45">
        <v>4591160</v>
      </c>
      <c r="I38" s="45">
        <v>567310230</v>
      </c>
    </row>
    <row r="39" spans="1:9" ht="16" x14ac:dyDescent="0.2">
      <c r="A39" s="18">
        <v>38</v>
      </c>
      <c r="B39" s="7">
        <v>43046</v>
      </c>
      <c r="C39" s="18" t="s">
        <v>7</v>
      </c>
      <c r="D39" s="45">
        <v>2.1850000000000001E-2</v>
      </c>
      <c r="E39" s="45">
        <v>2.3349999999999999E-2</v>
      </c>
      <c r="F39" s="45">
        <v>2.1409999999999998E-2</v>
      </c>
      <c r="G39" s="45">
        <v>2.2190000000000001E-2</v>
      </c>
      <c r="H39" s="45">
        <v>2539540</v>
      </c>
      <c r="I39" s="45">
        <v>575443552</v>
      </c>
    </row>
    <row r="40" spans="1:9" ht="16" x14ac:dyDescent="0.2">
      <c r="A40" s="18">
        <v>39</v>
      </c>
      <c r="B40" s="7">
        <v>43047</v>
      </c>
      <c r="C40" s="18" t="s">
        <v>6</v>
      </c>
      <c r="D40" s="45">
        <v>2.1909999999999999E-2</v>
      </c>
      <c r="E40" s="45">
        <v>2.639E-2</v>
      </c>
      <c r="F40" s="45">
        <v>2.1659999999999999E-2</v>
      </c>
      <c r="G40" s="45">
        <v>2.5190000000000001E-2</v>
      </c>
      <c r="H40" s="45">
        <v>6367000</v>
      </c>
      <c r="I40" s="45">
        <v>652999199</v>
      </c>
    </row>
    <row r="41" spans="1:9" ht="16" x14ac:dyDescent="0.2">
      <c r="A41" s="18">
        <v>40</v>
      </c>
      <c r="B41" s="7">
        <v>43048</v>
      </c>
      <c r="C41" s="18" t="s">
        <v>2</v>
      </c>
      <c r="D41" s="45">
        <v>2.5159999999999998E-2</v>
      </c>
      <c r="E41" s="45">
        <v>3.5060000000000001E-2</v>
      </c>
      <c r="F41" s="45">
        <v>2.5010000000000001E-2</v>
      </c>
      <c r="G41" s="45">
        <v>3.2050000000000002E-2</v>
      </c>
      <c r="H41" s="45">
        <v>18716200</v>
      </c>
      <c r="I41" s="45">
        <v>831037799</v>
      </c>
    </row>
    <row r="42" spans="1:9" ht="16" x14ac:dyDescent="0.2">
      <c r="A42" s="18">
        <v>41</v>
      </c>
      <c r="B42" s="7">
        <v>43049</v>
      </c>
      <c r="C42" s="18" t="s">
        <v>4</v>
      </c>
      <c r="D42" s="45">
        <v>3.2219999999999999E-2</v>
      </c>
      <c r="E42" s="45">
        <v>3.3349999999999998E-2</v>
      </c>
      <c r="F42" s="45">
        <v>2.6450000000000001E-2</v>
      </c>
      <c r="G42" s="45">
        <v>2.7119999999999998E-2</v>
      </c>
      <c r="H42" s="45">
        <v>6766780</v>
      </c>
      <c r="I42" s="45">
        <v>703121411</v>
      </c>
    </row>
    <row r="43" spans="1:9" ht="16" x14ac:dyDescent="0.2">
      <c r="A43" s="18">
        <v>42</v>
      </c>
      <c r="B43" s="7">
        <v>43050</v>
      </c>
      <c r="C43" s="18" t="s">
        <v>5</v>
      </c>
      <c r="D43" s="45">
        <v>2.6890000000000001E-2</v>
      </c>
      <c r="E43" s="45">
        <v>2.9659999999999999E-2</v>
      </c>
      <c r="F43" s="45">
        <v>2.5680000000000001E-2</v>
      </c>
      <c r="G43" s="45">
        <v>2.7439999999999999E-2</v>
      </c>
      <c r="H43" s="45">
        <v>5532220</v>
      </c>
      <c r="I43" s="45">
        <v>711363627</v>
      </c>
    </row>
    <row r="44" spans="1:9" ht="16" x14ac:dyDescent="0.2">
      <c r="A44" s="18">
        <v>43</v>
      </c>
      <c r="B44" s="7">
        <v>43051</v>
      </c>
      <c r="C44" s="18" t="s">
        <v>3</v>
      </c>
      <c r="D44" s="45">
        <v>2.7480000000000001E-2</v>
      </c>
      <c r="E44" s="45">
        <v>2.7949999999999999E-2</v>
      </c>
      <c r="F44" s="45">
        <v>2.2589999999999999E-2</v>
      </c>
      <c r="G44" s="45">
        <v>2.3980000000000001E-2</v>
      </c>
      <c r="H44" s="45">
        <v>7280250</v>
      </c>
      <c r="I44" s="45">
        <v>621653370</v>
      </c>
    </row>
    <row r="45" spans="1:9" ht="16" x14ac:dyDescent="0.2">
      <c r="A45" s="18">
        <v>44</v>
      </c>
      <c r="B45" s="7">
        <v>43052</v>
      </c>
      <c r="C45" s="18" t="s">
        <v>1</v>
      </c>
      <c r="D45" s="45">
        <v>2.436E-2</v>
      </c>
      <c r="E45" s="45">
        <v>2.63E-2</v>
      </c>
      <c r="F45" s="45">
        <v>2.349E-2</v>
      </c>
      <c r="G45" s="45">
        <v>2.581E-2</v>
      </c>
      <c r="H45" s="45">
        <v>4419440</v>
      </c>
      <c r="I45" s="45">
        <v>669115466</v>
      </c>
    </row>
    <row r="46" spans="1:9" ht="16" x14ac:dyDescent="0.2">
      <c r="A46" s="18">
        <v>45</v>
      </c>
      <c r="B46" s="7">
        <v>43053</v>
      </c>
      <c r="C46" s="18" t="s">
        <v>7</v>
      </c>
      <c r="D46" s="45">
        <v>2.58E-2</v>
      </c>
      <c r="E46" s="45">
        <v>2.6790000000000001E-2</v>
      </c>
      <c r="F46" s="45">
        <v>2.5340000000000001E-2</v>
      </c>
      <c r="G46" s="45">
        <v>2.623E-2</v>
      </c>
      <c r="H46" s="45">
        <v>3033290</v>
      </c>
      <c r="I46" s="45">
        <v>680069653</v>
      </c>
    </row>
    <row r="47" spans="1:9" ht="16" x14ac:dyDescent="0.2">
      <c r="A47" s="18">
        <v>46</v>
      </c>
      <c r="B47" s="7">
        <v>43054</v>
      </c>
      <c r="C47" s="18" t="s">
        <v>6</v>
      </c>
      <c r="D47" s="45">
        <v>2.6120000000000001E-2</v>
      </c>
      <c r="E47" s="45">
        <v>2.777E-2</v>
      </c>
      <c r="F47" s="45">
        <v>2.5260000000000001E-2</v>
      </c>
      <c r="G47" s="45">
        <v>2.6440000000000002E-2</v>
      </c>
      <c r="H47" s="45">
        <v>6858800</v>
      </c>
      <c r="I47" s="45">
        <v>685631010</v>
      </c>
    </row>
    <row r="48" spans="1:9" ht="16" x14ac:dyDescent="0.2">
      <c r="A48" s="18">
        <v>47</v>
      </c>
      <c r="B48" s="7">
        <v>43055</v>
      </c>
      <c r="C48" s="18" t="s">
        <v>2</v>
      </c>
      <c r="D48" s="45">
        <v>2.6579999999999999E-2</v>
      </c>
      <c r="E48" s="45">
        <v>2.8170000000000001E-2</v>
      </c>
      <c r="F48" s="45">
        <v>2.5649999999999999E-2</v>
      </c>
      <c r="G48" s="45">
        <v>2.758E-2</v>
      </c>
      <c r="H48" s="45">
        <v>4888130</v>
      </c>
      <c r="I48" s="45">
        <v>715068605</v>
      </c>
    </row>
    <row r="49" spans="1:9" ht="16" x14ac:dyDescent="0.2">
      <c r="A49" s="18">
        <v>48</v>
      </c>
      <c r="B49" s="7">
        <v>43056</v>
      </c>
      <c r="C49" s="18" t="s">
        <v>4</v>
      </c>
      <c r="D49" s="45">
        <v>2.7140000000000001E-2</v>
      </c>
      <c r="E49" s="45">
        <v>2.7439999999999999E-2</v>
      </c>
      <c r="F49" s="45">
        <v>2.5180000000000001E-2</v>
      </c>
      <c r="G49" s="45">
        <v>2.5770000000000001E-2</v>
      </c>
      <c r="H49" s="45">
        <v>3578870</v>
      </c>
      <c r="I49" s="45">
        <v>668205425</v>
      </c>
    </row>
    <row r="50" spans="1:9" ht="16" x14ac:dyDescent="0.2">
      <c r="A50" s="18">
        <v>49</v>
      </c>
      <c r="B50" s="7">
        <v>43057</v>
      </c>
      <c r="C50" s="18" t="s">
        <v>5</v>
      </c>
      <c r="D50" s="45">
        <v>2.5600000000000001E-2</v>
      </c>
      <c r="E50" s="45">
        <v>2.7119999999999998E-2</v>
      </c>
      <c r="F50" s="45">
        <v>2.4750000000000001E-2</v>
      </c>
      <c r="G50" s="45">
        <v>2.6370000000000001E-2</v>
      </c>
      <c r="H50" s="45">
        <v>2930550</v>
      </c>
      <c r="I50" s="45">
        <v>683673516</v>
      </c>
    </row>
    <row r="51" spans="1:9" ht="16" x14ac:dyDescent="0.2">
      <c r="A51" s="18">
        <v>50</v>
      </c>
      <c r="B51" s="7">
        <v>43058</v>
      </c>
      <c r="C51" s="18" t="s">
        <v>3</v>
      </c>
      <c r="D51" s="45">
        <v>2.6239999999999999E-2</v>
      </c>
      <c r="E51" s="45">
        <v>2.8479999999999998E-2</v>
      </c>
      <c r="F51" s="45">
        <v>2.5579999999999999E-2</v>
      </c>
      <c r="G51" s="45">
        <v>2.8080000000000001E-2</v>
      </c>
      <c r="H51" s="45">
        <v>4725050</v>
      </c>
      <c r="I51" s="45">
        <v>728148813</v>
      </c>
    </row>
    <row r="52" spans="1:9" ht="16" x14ac:dyDescent="0.2">
      <c r="A52" s="18">
        <v>51</v>
      </c>
      <c r="B52" s="7">
        <v>43059</v>
      </c>
      <c r="C52" s="18" t="s">
        <v>1</v>
      </c>
      <c r="D52" s="45">
        <v>2.8150000000000001E-2</v>
      </c>
      <c r="E52" s="45">
        <v>3.2300000000000002E-2</v>
      </c>
      <c r="F52" s="45">
        <v>2.7609999999999999E-2</v>
      </c>
      <c r="G52" s="45">
        <v>2.9579999999999999E-2</v>
      </c>
      <c r="H52" s="45">
        <v>16172400</v>
      </c>
      <c r="I52" s="45">
        <v>766956452</v>
      </c>
    </row>
    <row r="53" spans="1:9" ht="16" x14ac:dyDescent="0.2">
      <c r="A53" s="18">
        <v>52</v>
      </c>
      <c r="B53" s="7">
        <v>43060</v>
      </c>
      <c r="C53" s="18" t="s">
        <v>7</v>
      </c>
      <c r="D53" s="45">
        <v>2.9590000000000002E-2</v>
      </c>
      <c r="E53" s="45">
        <v>2.971E-2</v>
      </c>
      <c r="F53" s="45">
        <v>2.7400000000000001E-2</v>
      </c>
      <c r="G53" s="45">
        <v>2.8330000000000001E-2</v>
      </c>
      <c r="H53" s="45">
        <v>5836790</v>
      </c>
      <c r="I53" s="45">
        <v>734526872</v>
      </c>
    </row>
    <row r="54" spans="1:9" ht="16" x14ac:dyDescent="0.2">
      <c r="A54" s="18">
        <v>53</v>
      </c>
      <c r="B54" s="7">
        <v>43061</v>
      </c>
      <c r="C54" s="18" t="s">
        <v>6</v>
      </c>
      <c r="D54" s="45">
        <v>2.8400000000000002E-2</v>
      </c>
      <c r="E54" s="45">
        <v>2.903E-2</v>
      </c>
      <c r="F54" s="45">
        <v>2.7890000000000002E-2</v>
      </c>
      <c r="G54" s="45">
        <v>2.8549999999999999E-2</v>
      </c>
      <c r="H54" s="45">
        <v>4938480</v>
      </c>
      <c r="I54" s="45">
        <v>740197122</v>
      </c>
    </row>
    <row r="55" spans="1:9" ht="16" x14ac:dyDescent="0.2">
      <c r="A55" s="18">
        <v>54</v>
      </c>
      <c r="B55" s="7">
        <v>43062</v>
      </c>
      <c r="C55" s="18" t="s">
        <v>2</v>
      </c>
      <c r="D55" s="45">
        <v>2.8539999999999999E-2</v>
      </c>
      <c r="E55" s="45">
        <v>2.8680000000000001E-2</v>
      </c>
      <c r="F55" s="45">
        <v>2.7439999999999999E-2</v>
      </c>
      <c r="G55" s="45">
        <v>2.7439999999999999E-2</v>
      </c>
      <c r="H55" s="45">
        <v>5132300</v>
      </c>
      <c r="I55" s="45">
        <v>711539931</v>
      </c>
    </row>
    <row r="56" spans="1:9" ht="16" x14ac:dyDescent="0.2">
      <c r="A56" s="18">
        <v>55</v>
      </c>
      <c r="B56" s="7">
        <v>43063</v>
      </c>
      <c r="C56" s="18" t="s">
        <v>4</v>
      </c>
      <c r="D56" s="45">
        <v>2.741E-2</v>
      </c>
      <c r="E56" s="45">
        <v>2.86E-2</v>
      </c>
      <c r="F56" s="45">
        <v>2.6960000000000001E-2</v>
      </c>
      <c r="G56" s="45">
        <v>2.8379999999999999E-2</v>
      </c>
      <c r="H56" s="45">
        <v>5502350</v>
      </c>
      <c r="I56" s="45">
        <v>735856931</v>
      </c>
    </row>
    <row r="57" spans="1:9" ht="16" x14ac:dyDescent="0.2">
      <c r="A57" s="18">
        <v>56</v>
      </c>
      <c r="B57" s="7">
        <v>43064</v>
      </c>
      <c r="C57" s="18" t="s">
        <v>5</v>
      </c>
      <c r="D57" s="45">
        <v>2.8320000000000001E-2</v>
      </c>
      <c r="E57" s="45">
        <v>3.0450000000000001E-2</v>
      </c>
      <c r="F57" s="45">
        <v>2.775E-2</v>
      </c>
      <c r="G57" s="45">
        <v>3.0450000000000001E-2</v>
      </c>
      <c r="H57" s="45">
        <v>6156460</v>
      </c>
      <c r="I57" s="45">
        <v>789409295</v>
      </c>
    </row>
    <row r="58" spans="1:9" ht="16" x14ac:dyDescent="0.2">
      <c r="A58" s="18">
        <v>57</v>
      </c>
      <c r="B58" s="7">
        <v>43065</v>
      </c>
      <c r="C58" s="18" t="s">
        <v>3</v>
      </c>
      <c r="D58" s="45">
        <v>3.0439999999999998E-2</v>
      </c>
      <c r="E58" s="45">
        <v>3.986E-2</v>
      </c>
      <c r="F58" s="45">
        <v>3.0120000000000001E-2</v>
      </c>
      <c r="G58" s="45">
        <v>3.6330000000000001E-2</v>
      </c>
      <c r="H58" s="45">
        <v>30527100</v>
      </c>
      <c r="I58" s="45">
        <v>941982327</v>
      </c>
    </row>
    <row r="59" spans="1:9" ht="16" x14ac:dyDescent="0.2">
      <c r="A59" s="18">
        <v>58</v>
      </c>
      <c r="B59" s="7">
        <v>43066</v>
      </c>
      <c r="C59" s="18" t="s">
        <v>1</v>
      </c>
      <c r="D59" s="45">
        <v>3.662E-2</v>
      </c>
      <c r="E59" s="45">
        <v>5.713E-2</v>
      </c>
      <c r="F59" s="45">
        <v>3.662E-2</v>
      </c>
      <c r="G59" s="45">
        <v>5.0590000000000003E-2</v>
      </c>
      <c r="H59" s="45">
        <v>77777296</v>
      </c>
      <c r="I59" s="45">
        <v>1311728280</v>
      </c>
    </row>
    <row r="60" spans="1:9" ht="16" x14ac:dyDescent="0.2">
      <c r="A60" s="18">
        <v>59</v>
      </c>
      <c r="B60" s="7">
        <v>43067</v>
      </c>
      <c r="C60" s="18" t="s">
        <v>7</v>
      </c>
      <c r="D60" s="45">
        <v>5.0630000000000001E-2</v>
      </c>
      <c r="E60" s="45">
        <v>0.13170000000000001</v>
      </c>
      <c r="F60" s="45">
        <v>4.795E-2</v>
      </c>
      <c r="G60" s="45">
        <v>0.1197</v>
      </c>
      <c r="H60" s="45">
        <v>240338000</v>
      </c>
      <c r="I60" s="45">
        <v>3104611135</v>
      </c>
    </row>
    <row r="61" spans="1:9" ht="16" x14ac:dyDescent="0.2">
      <c r="A61" s="18">
        <v>60</v>
      </c>
      <c r="B61" s="7">
        <v>43068</v>
      </c>
      <c r="C61" s="18" t="s">
        <v>6</v>
      </c>
      <c r="D61" s="45">
        <v>0.1182</v>
      </c>
      <c r="E61" s="45">
        <v>0.1469</v>
      </c>
      <c r="F61" s="45">
        <v>8.1439999999999999E-2</v>
      </c>
      <c r="G61" s="45">
        <v>8.9719999999999994E-2</v>
      </c>
      <c r="H61" s="45">
        <v>210624992</v>
      </c>
      <c r="I61" s="45">
        <v>2326119729</v>
      </c>
    </row>
    <row r="62" spans="1:9" ht="16" x14ac:dyDescent="0.2">
      <c r="A62" s="18">
        <v>61</v>
      </c>
      <c r="B62" s="7">
        <v>43069</v>
      </c>
      <c r="C62" s="18" t="s">
        <v>2</v>
      </c>
      <c r="D62" s="45">
        <v>9.493E-2</v>
      </c>
      <c r="E62" s="45">
        <v>0.1283</v>
      </c>
      <c r="F62" s="45">
        <v>9.493E-2</v>
      </c>
      <c r="G62" s="45">
        <v>0.11990000000000001</v>
      </c>
      <c r="H62" s="45">
        <v>124345000</v>
      </c>
      <c r="I62" s="45">
        <v>3108214997</v>
      </c>
    </row>
    <row r="63" spans="1:9" ht="16" x14ac:dyDescent="0.2">
      <c r="A63" s="18">
        <v>62</v>
      </c>
      <c r="B63" s="7">
        <v>43070</v>
      </c>
      <c r="C63" s="18" t="s">
        <v>4</v>
      </c>
      <c r="D63" s="45">
        <v>0.1166</v>
      </c>
      <c r="E63" s="45">
        <v>0.13139999999999999</v>
      </c>
      <c r="F63" s="45">
        <v>0.113</v>
      </c>
      <c r="G63" s="45">
        <v>0.13139999999999999</v>
      </c>
      <c r="H63" s="45">
        <v>73657600</v>
      </c>
      <c r="I63" s="45">
        <v>3405572569</v>
      </c>
    </row>
    <row r="64" spans="1:9" ht="16" x14ac:dyDescent="0.2">
      <c r="A64" s="18">
        <v>63</v>
      </c>
      <c r="B64" s="7">
        <v>43071</v>
      </c>
      <c r="C64" s="18" t="s">
        <v>5</v>
      </c>
      <c r="D64" s="45">
        <v>0.13159999999999999</v>
      </c>
      <c r="E64" s="45">
        <v>0.1389</v>
      </c>
      <c r="F64" s="45">
        <v>0.12909999999999999</v>
      </c>
      <c r="G64" s="45">
        <v>0.13239999999999999</v>
      </c>
      <c r="H64" s="45">
        <v>56712600</v>
      </c>
      <c r="I64" s="45">
        <v>3431473713</v>
      </c>
    </row>
    <row r="65" spans="1:9" ht="16" x14ac:dyDescent="0.2">
      <c r="A65" s="18">
        <v>64</v>
      </c>
      <c r="B65" s="7">
        <v>43072</v>
      </c>
      <c r="C65" s="18" t="s">
        <v>3</v>
      </c>
      <c r="D65" s="45">
        <v>0.13239999999999999</v>
      </c>
      <c r="E65" s="45">
        <v>0.13919999999999999</v>
      </c>
      <c r="F65" s="45">
        <v>0.1249</v>
      </c>
      <c r="G65" s="45">
        <v>0.1318</v>
      </c>
      <c r="H65" s="45">
        <v>46458900</v>
      </c>
      <c r="I65" s="45">
        <v>3417369386</v>
      </c>
    </row>
    <row r="66" spans="1:9" ht="16" x14ac:dyDescent="0.2">
      <c r="A66" s="18">
        <v>65</v>
      </c>
      <c r="B66" s="7">
        <v>43073</v>
      </c>
      <c r="C66" s="18" t="s">
        <v>1</v>
      </c>
      <c r="D66" s="45">
        <v>0.13150000000000001</v>
      </c>
      <c r="E66" s="45">
        <v>0.1459</v>
      </c>
      <c r="F66" s="45">
        <v>0.12640000000000001</v>
      </c>
      <c r="G66" s="45">
        <v>0.13589999999999999</v>
      </c>
      <c r="H66" s="45">
        <v>76392704</v>
      </c>
      <c r="I66" s="45">
        <v>3522711074</v>
      </c>
    </row>
    <row r="67" spans="1:9" ht="16" x14ac:dyDescent="0.2">
      <c r="A67" s="18">
        <v>66</v>
      </c>
      <c r="B67" s="7">
        <v>43074</v>
      </c>
      <c r="C67" s="18" t="s">
        <v>7</v>
      </c>
      <c r="D67" s="45">
        <v>0.1356</v>
      </c>
      <c r="E67" s="45">
        <v>0.13639999999999999</v>
      </c>
      <c r="F67" s="45">
        <v>0.1268</v>
      </c>
      <c r="G67" s="45">
        <v>0.1275</v>
      </c>
      <c r="H67" s="45">
        <v>50381100</v>
      </c>
      <c r="I67" s="45">
        <v>3305390369</v>
      </c>
    </row>
    <row r="68" spans="1:9" ht="16" x14ac:dyDescent="0.2">
      <c r="A68" s="18">
        <v>67</v>
      </c>
      <c r="B68" s="7">
        <v>43075</v>
      </c>
      <c r="C68" s="18" t="s">
        <v>6</v>
      </c>
      <c r="D68" s="45">
        <v>0.12670000000000001</v>
      </c>
      <c r="E68" s="45">
        <v>0.13289999999999999</v>
      </c>
      <c r="F68" s="45">
        <v>0.1139</v>
      </c>
      <c r="G68" s="45">
        <v>0.1178</v>
      </c>
      <c r="H68" s="45">
        <v>75688800</v>
      </c>
      <c r="I68" s="45">
        <v>3055220065</v>
      </c>
    </row>
    <row r="69" spans="1:9" ht="16" x14ac:dyDescent="0.2">
      <c r="A69" s="18">
        <v>68</v>
      </c>
      <c r="B69" s="7">
        <v>43076</v>
      </c>
      <c r="C69" s="18" t="s">
        <v>2</v>
      </c>
      <c r="D69" s="45">
        <v>0.1178</v>
      </c>
      <c r="E69" s="45">
        <v>0.1242</v>
      </c>
      <c r="F69" s="45">
        <v>0.1055</v>
      </c>
      <c r="G69" s="45">
        <v>0.1055</v>
      </c>
      <c r="H69" s="45">
        <v>71024600</v>
      </c>
      <c r="I69" s="45">
        <v>2735331869</v>
      </c>
    </row>
    <row r="70" spans="1:9" ht="16" x14ac:dyDescent="0.2">
      <c r="A70" s="18">
        <v>69</v>
      </c>
      <c r="B70" s="7">
        <v>43077</v>
      </c>
      <c r="C70" s="18" t="s">
        <v>4</v>
      </c>
      <c r="D70" s="45">
        <v>0.1061</v>
      </c>
      <c r="E70" s="45">
        <v>0.1207</v>
      </c>
      <c r="F70" s="45">
        <v>9.9140000000000006E-2</v>
      </c>
      <c r="G70" s="45">
        <v>0.11550000000000001</v>
      </c>
      <c r="H70" s="45">
        <v>70092400</v>
      </c>
      <c r="I70" s="45">
        <v>2993669200</v>
      </c>
    </row>
    <row r="71" spans="1:9" ht="16" x14ac:dyDescent="0.2">
      <c r="A71" s="18">
        <v>70</v>
      </c>
      <c r="B71" s="7">
        <v>43078</v>
      </c>
      <c r="C71" s="18" t="s">
        <v>5</v>
      </c>
      <c r="D71" s="45">
        <v>0.1147</v>
      </c>
      <c r="E71" s="45">
        <v>0.13869999999999999</v>
      </c>
      <c r="F71" s="45">
        <v>0.11360000000000001</v>
      </c>
      <c r="G71" s="45">
        <v>0.1196</v>
      </c>
      <c r="H71" s="45">
        <v>63308600</v>
      </c>
      <c r="I71" s="45">
        <v>3101110980</v>
      </c>
    </row>
    <row r="72" spans="1:9" ht="16" x14ac:dyDescent="0.2">
      <c r="A72" s="18">
        <v>71</v>
      </c>
      <c r="B72" s="7">
        <v>43079</v>
      </c>
      <c r="C72" s="18" t="s">
        <v>3</v>
      </c>
      <c r="D72" s="45">
        <v>0.1198</v>
      </c>
      <c r="E72" s="45">
        <v>0.1198</v>
      </c>
      <c r="F72" s="45">
        <v>0.10009999999999999</v>
      </c>
      <c r="G72" s="45">
        <v>0.1103</v>
      </c>
      <c r="H72" s="45">
        <v>46376600</v>
      </c>
      <c r="I72" s="45">
        <v>2859263266</v>
      </c>
    </row>
    <row r="73" spans="1:9" ht="16" x14ac:dyDescent="0.2">
      <c r="A73" s="18">
        <v>72</v>
      </c>
      <c r="B73" s="7">
        <v>43080</v>
      </c>
      <c r="C73" s="18" t="s">
        <v>1</v>
      </c>
      <c r="D73" s="45">
        <v>0.1089</v>
      </c>
      <c r="E73" s="45">
        <v>0.12139999999999999</v>
      </c>
      <c r="F73" s="45">
        <v>0.1086</v>
      </c>
      <c r="G73" s="45">
        <v>0.12139999999999999</v>
      </c>
      <c r="H73" s="45">
        <v>39513900</v>
      </c>
      <c r="I73" s="45">
        <v>3147105603</v>
      </c>
    </row>
    <row r="74" spans="1:9" ht="16" x14ac:dyDescent="0.2">
      <c r="A74" s="18">
        <v>73</v>
      </c>
      <c r="B74" s="7">
        <v>43081</v>
      </c>
      <c r="C74" s="18" t="s">
        <v>7</v>
      </c>
      <c r="D74" s="45">
        <v>0.1212</v>
      </c>
      <c r="E74" s="45">
        <v>0.13800000000000001</v>
      </c>
      <c r="F74" s="45">
        <v>0.1142</v>
      </c>
      <c r="G74" s="45">
        <v>0.13389999999999999</v>
      </c>
      <c r="H74" s="45">
        <v>60056800</v>
      </c>
      <c r="I74" s="45">
        <v>3471401401</v>
      </c>
    </row>
    <row r="75" spans="1:9" ht="16" x14ac:dyDescent="0.2">
      <c r="A75" s="18">
        <v>74</v>
      </c>
      <c r="B75" s="7">
        <v>43082</v>
      </c>
      <c r="C75" s="18" t="s">
        <v>6</v>
      </c>
      <c r="D75" s="45">
        <v>0.13370000000000001</v>
      </c>
      <c r="E75" s="45">
        <v>0.1419</v>
      </c>
      <c r="F75" s="45">
        <v>0.12239999999999999</v>
      </c>
      <c r="G75" s="45">
        <v>0.1343</v>
      </c>
      <c r="H75" s="45">
        <v>61575000</v>
      </c>
      <c r="I75" s="45">
        <v>3481512959</v>
      </c>
    </row>
    <row r="76" spans="1:9" ht="16" x14ac:dyDescent="0.2">
      <c r="A76" s="18">
        <v>75</v>
      </c>
      <c r="B76" s="7">
        <v>43083</v>
      </c>
      <c r="C76" s="18" t="s">
        <v>2</v>
      </c>
      <c r="D76" s="45">
        <v>0.13370000000000001</v>
      </c>
      <c r="E76" s="45">
        <v>0.24079999999999999</v>
      </c>
      <c r="F76" s="45">
        <v>0.1318</v>
      </c>
      <c r="G76" s="45">
        <v>0.24079999999999999</v>
      </c>
      <c r="H76" s="45">
        <v>309307008</v>
      </c>
      <c r="I76" s="45">
        <v>6242020013</v>
      </c>
    </row>
    <row r="77" spans="1:9" ht="16" x14ac:dyDescent="0.2">
      <c r="A77" s="18">
        <v>76</v>
      </c>
      <c r="B77" s="7">
        <v>43084</v>
      </c>
      <c r="C77" s="18" t="s">
        <v>4</v>
      </c>
      <c r="D77" s="45">
        <v>0.23319999999999999</v>
      </c>
      <c r="E77" s="45">
        <v>0.23319999999999999</v>
      </c>
      <c r="F77" s="45">
        <v>0.187</v>
      </c>
      <c r="G77" s="45">
        <v>0.2135</v>
      </c>
      <c r="H77" s="45">
        <v>207311008</v>
      </c>
      <c r="I77" s="45">
        <v>5534573967</v>
      </c>
    </row>
    <row r="78" spans="1:9" ht="16" x14ac:dyDescent="0.2">
      <c r="A78" s="18">
        <v>77</v>
      </c>
      <c r="B78" s="7">
        <v>43085</v>
      </c>
      <c r="C78" s="18" t="s">
        <v>5</v>
      </c>
      <c r="D78" s="45">
        <v>0.21290000000000001</v>
      </c>
      <c r="E78" s="45">
        <v>0.44719999999999999</v>
      </c>
      <c r="F78" s="45">
        <v>0.20419999999999999</v>
      </c>
      <c r="G78" s="45">
        <v>0.4047</v>
      </c>
      <c r="H78" s="45">
        <v>581052032</v>
      </c>
      <c r="I78" s="45">
        <v>10491777999</v>
      </c>
    </row>
    <row r="79" spans="1:9" ht="16" x14ac:dyDescent="0.2">
      <c r="A79" s="18">
        <v>78</v>
      </c>
      <c r="B79" s="7">
        <v>43086</v>
      </c>
      <c r="C79" s="18" t="s">
        <v>3</v>
      </c>
      <c r="D79" s="45">
        <v>0.38679999999999998</v>
      </c>
      <c r="E79" s="45">
        <v>0.59240000000000004</v>
      </c>
      <c r="F79" s="45">
        <v>0.378</v>
      </c>
      <c r="G79" s="45">
        <v>0.51300000000000001</v>
      </c>
      <c r="H79" s="45">
        <v>628142976</v>
      </c>
      <c r="I79" s="45">
        <v>13300872384</v>
      </c>
    </row>
    <row r="80" spans="1:9" ht="16" x14ac:dyDescent="0.2">
      <c r="A80" s="18">
        <v>79</v>
      </c>
      <c r="B80" s="7">
        <v>43087</v>
      </c>
      <c r="C80" s="18" t="s">
        <v>1</v>
      </c>
      <c r="D80" s="45">
        <v>0.51190000000000002</v>
      </c>
      <c r="E80" s="45">
        <v>0.52649999999999997</v>
      </c>
      <c r="F80" s="45">
        <v>0.46739999999999998</v>
      </c>
      <c r="G80" s="45">
        <v>0.51819999999999999</v>
      </c>
      <c r="H80" s="45">
        <v>253463008</v>
      </c>
      <c r="I80" s="45">
        <v>13435356099</v>
      </c>
    </row>
    <row r="81" spans="1:9" ht="16" x14ac:dyDescent="0.2">
      <c r="A81" s="18">
        <v>80</v>
      </c>
      <c r="B81" s="7">
        <v>43088</v>
      </c>
      <c r="C81" s="18" t="s">
        <v>7</v>
      </c>
      <c r="D81" s="45">
        <v>0.52029999999999998</v>
      </c>
      <c r="E81" s="45">
        <v>0.58960000000000001</v>
      </c>
      <c r="F81" s="45">
        <v>0.50109999999999999</v>
      </c>
      <c r="G81" s="45">
        <v>0.53129999999999999</v>
      </c>
      <c r="H81" s="45">
        <v>279631008</v>
      </c>
      <c r="I81" s="45">
        <v>13774352546</v>
      </c>
    </row>
    <row r="82" spans="1:9" ht="16" x14ac:dyDescent="0.2">
      <c r="A82" s="18">
        <v>81</v>
      </c>
      <c r="B82" s="7">
        <v>43089</v>
      </c>
      <c r="C82" s="18" t="s">
        <v>6</v>
      </c>
      <c r="D82" s="45">
        <v>0.53369999999999995</v>
      </c>
      <c r="E82" s="45">
        <v>0.53369999999999995</v>
      </c>
      <c r="F82" s="45">
        <v>0.44159999999999999</v>
      </c>
      <c r="G82" s="45">
        <v>0.48620000000000002</v>
      </c>
      <c r="H82" s="45">
        <v>182924000</v>
      </c>
      <c r="I82" s="45">
        <v>12604471269</v>
      </c>
    </row>
    <row r="83" spans="1:9" ht="16" x14ac:dyDescent="0.2">
      <c r="A83" s="18">
        <v>82</v>
      </c>
      <c r="B83" s="7">
        <v>43090</v>
      </c>
      <c r="C83" s="18" t="s">
        <v>2</v>
      </c>
      <c r="D83" s="45">
        <v>0.49</v>
      </c>
      <c r="E83" s="45">
        <v>0.52359999999999995</v>
      </c>
      <c r="F83" s="45">
        <v>0.45650000000000002</v>
      </c>
      <c r="G83" s="45">
        <v>0.47789999999999999</v>
      </c>
      <c r="H83" s="45">
        <v>162926000</v>
      </c>
      <c r="I83" s="45">
        <v>12389276584</v>
      </c>
    </row>
    <row r="84" spans="1:9" ht="16" x14ac:dyDescent="0.2">
      <c r="A84" s="18">
        <v>83</v>
      </c>
      <c r="B84" s="7">
        <v>43091</v>
      </c>
      <c r="C84" s="18" t="s">
        <v>4</v>
      </c>
      <c r="D84" s="45">
        <v>0.47899999999999998</v>
      </c>
      <c r="E84" s="45">
        <v>0.47899999999999998</v>
      </c>
      <c r="F84" s="45">
        <v>0.29360000000000003</v>
      </c>
      <c r="G84" s="45">
        <v>0.40720000000000001</v>
      </c>
      <c r="H84" s="45">
        <v>150972992</v>
      </c>
      <c r="I84" s="45">
        <v>10556206770</v>
      </c>
    </row>
    <row r="85" spans="1:9" ht="16" x14ac:dyDescent="0.2">
      <c r="A85" s="18">
        <v>84</v>
      </c>
      <c r="B85" s="7">
        <v>43092</v>
      </c>
      <c r="C85" s="18" t="s">
        <v>5</v>
      </c>
      <c r="D85" s="45">
        <v>0.41439999999999999</v>
      </c>
      <c r="E85" s="45">
        <v>0.45040000000000002</v>
      </c>
      <c r="F85" s="45">
        <v>0.3926</v>
      </c>
      <c r="G85" s="45">
        <v>0.41399999999999998</v>
      </c>
      <c r="H85" s="45">
        <v>88865000</v>
      </c>
      <c r="I85" s="45">
        <v>10734507234</v>
      </c>
    </row>
    <row r="86" spans="1:9" ht="16" x14ac:dyDescent="0.2">
      <c r="A86" s="18">
        <v>85</v>
      </c>
      <c r="B86" s="7">
        <v>43093</v>
      </c>
      <c r="C86" s="18" t="s">
        <v>3</v>
      </c>
      <c r="D86" s="45">
        <v>0.41670000000000001</v>
      </c>
      <c r="E86" s="45">
        <v>0.41670000000000001</v>
      </c>
      <c r="F86" s="45">
        <v>0.34699999999999998</v>
      </c>
      <c r="G86" s="45">
        <v>0.39</v>
      </c>
      <c r="H86" s="45">
        <v>67372304</v>
      </c>
      <c r="I86" s="45">
        <v>10112309395</v>
      </c>
    </row>
    <row r="87" spans="1:9" ht="16" x14ac:dyDescent="0.2">
      <c r="A87" s="18">
        <v>86</v>
      </c>
      <c r="B87" s="7">
        <v>43094</v>
      </c>
      <c r="C87" s="18" t="s">
        <v>1</v>
      </c>
      <c r="D87" s="45">
        <v>0.39229999999999998</v>
      </c>
      <c r="E87" s="45">
        <v>0.43969999999999998</v>
      </c>
      <c r="F87" s="45">
        <v>0.36280000000000001</v>
      </c>
      <c r="G87" s="45">
        <v>0.41639999999999999</v>
      </c>
      <c r="H87" s="45">
        <v>122194000</v>
      </c>
      <c r="I87" s="45">
        <v>10795072870</v>
      </c>
    </row>
    <row r="88" spans="1:9" ht="16" x14ac:dyDescent="0.2">
      <c r="A88" s="18">
        <v>87</v>
      </c>
      <c r="B88" s="7">
        <v>43095</v>
      </c>
      <c r="C88" s="18" t="s">
        <v>7</v>
      </c>
      <c r="D88" s="45">
        <v>0.41360000000000002</v>
      </c>
      <c r="E88" s="45">
        <v>0.43009999999999998</v>
      </c>
      <c r="F88" s="45">
        <v>0.40560000000000002</v>
      </c>
      <c r="G88" s="45">
        <v>0.42849999999999999</v>
      </c>
      <c r="H88" s="45">
        <v>94896000</v>
      </c>
      <c r="I88" s="45">
        <v>11108842278</v>
      </c>
    </row>
    <row r="89" spans="1:9" ht="16" x14ac:dyDescent="0.2">
      <c r="A89" s="18">
        <v>88</v>
      </c>
      <c r="B89" s="7">
        <v>43096</v>
      </c>
      <c r="C89" s="18" t="s">
        <v>6</v>
      </c>
      <c r="D89" s="45">
        <v>0.42709999999999998</v>
      </c>
      <c r="E89" s="45">
        <v>0.43080000000000002</v>
      </c>
      <c r="F89" s="45">
        <v>0.40110000000000001</v>
      </c>
      <c r="G89" s="45">
        <v>0.41420000000000001</v>
      </c>
      <c r="H89" s="45">
        <v>82067504</v>
      </c>
      <c r="I89" s="45">
        <v>10738370367</v>
      </c>
    </row>
    <row r="90" spans="1:9" ht="16" x14ac:dyDescent="0.2">
      <c r="A90" s="18">
        <v>89</v>
      </c>
      <c r="B90" s="7">
        <v>43097</v>
      </c>
      <c r="C90" s="18" t="s">
        <v>2</v>
      </c>
      <c r="D90" s="45">
        <v>0.41199999999999998</v>
      </c>
      <c r="E90" s="45">
        <v>0.41889999999999999</v>
      </c>
      <c r="F90" s="45">
        <v>0.3679</v>
      </c>
      <c r="G90" s="45">
        <v>0.40770000000000001</v>
      </c>
      <c r="H90" s="45">
        <v>82263800</v>
      </c>
      <c r="I90" s="45">
        <v>10570492585</v>
      </c>
    </row>
    <row r="91" spans="1:9" ht="16" x14ac:dyDescent="0.2">
      <c r="A91" s="18">
        <v>90</v>
      </c>
      <c r="B91" s="7">
        <v>43098</v>
      </c>
      <c r="C91" s="18" t="s">
        <v>4</v>
      </c>
      <c r="D91" s="45">
        <v>0.41049999999999998</v>
      </c>
      <c r="E91" s="45">
        <v>0.55689999999999995</v>
      </c>
      <c r="F91" s="45">
        <v>0.40389999999999998</v>
      </c>
      <c r="G91" s="45">
        <v>0.52929999999999999</v>
      </c>
      <c r="H91" s="45">
        <v>266403008</v>
      </c>
      <c r="I91" s="45">
        <v>13723172509</v>
      </c>
    </row>
    <row r="92" spans="1:9" ht="16" x14ac:dyDescent="0.2">
      <c r="A92" s="18">
        <v>91</v>
      </c>
      <c r="B92" s="7">
        <v>43099</v>
      </c>
      <c r="C92" s="18" t="s">
        <v>5</v>
      </c>
      <c r="D92" s="45">
        <v>0.52829999999999999</v>
      </c>
      <c r="E92" s="45">
        <v>0.77739999999999998</v>
      </c>
      <c r="F92" s="45">
        <v>0.47160000000000002</v>
      </c>
      <c r="G92" s="45">
        <v>0.63919999999999999</v>
      </c>
      <c r="H92" s="45">
        <v>645155968</v>
      </c>
      <c r="I92" s="45">
        <v>16573698352</v>
      </c>
    </row>
    <row r="93" spans="1:9" ht="16" x14ac:dyDescent="0.2">
      <c r="A93" s="18">
        <v>92</v>
      </c>
      <c r="B93" s="7">
        <v>43100</v>
      </c>
      <c r="C93" s="18" t="s">
        <v>3</v>
      </c>
      <c r="D93" s="45">
        <v>0.64259999999999995</v>
      </c>
      <c r="E93" s="45">
        <v>0.75439999999999996</v>
      </c>
      <c r="F93" s="45">
        <v>0.64229999999999998</v>
      </c>
      <c r="G93" s="45">
        <v>0.71970000000000001</v>
      </c>
      <c r="H93" s="45">
        <v>305947008</v>
      </c>
      <c r="I93" s="45">
        <v>18659583031</v>
      </c>
    </row>
    <row r="94" spans="1:9" ht="16" x14ac:dyDescent="0.2">
      <c r="A94" s="18">
        <v>93</v>
      </c>
      <c r="B94" s="7">
        <v>43101</v>
      </c>
      <c r="C94" s="18" t="s">
        <v>1</v>
      </c>
      <c r="D94" s="45">
        <v>0.71879999999999999</v>
      </c>
      <c r="E94" s="45">
        <v>0.73009999999999997</v>
      </c>
      <c r="F94" s="45">
        <v>0.67190000000000005</v>
      </c>
      <c r="G94" s="45">
        <v>0.72870000000000001</v>
      </c>
      <c r="H94" s="45">
        <v>150186000</v>
      </c>
      <c r="I94" s="45">
        <v>18891941437</v>
      </c>
    </row>
    <row r="95" spans="1:9" ht="16" x14ac:dyDescent="0.2">
      <c r="A95" s="18">
        <v>94</v>
      </c>
      <c r="B95" s="7">
        <v>43102</v>
      </c>
      <c r="C95" s="18" t="s">
        <v>7</v>
      </c>
      <c r="D95" s="45">
        <v>0.72470000000000001</v>
      </c>
      <c r="E95" s="45">
        <v>0.79459999999999997</v>
      </c>
      <c r="F95" s="45">
        <v>0.69789999999999996</v>
      </c>
      <c r="G95" s="45">
        <v>0.78259999999999996</v>
      </c>
      <c r="H95" s="45">
        <v>289712000</v>
      </c>
      <c r="I95" s="45">
        <v>20290188351</v>
      </c>
    </row>
    <row r="96" spans="1:9" ht="16" x14ac:dyDescent="0.2">
      <c r="A96" s="18">
        <v>95</v>
      </c>
      <c r="B96" s="7">
        <v>43103</v>
      </c>
      <c r="C96" s="18" t="s">
        <v>6</v>
      </c>
      <c r="D96" s="45">
        <v>0.77969999999999995</v>
      </c>
      <c r="E96" s="45">
        <v>1.0900000000000001</v>
      </c>
      <c r="F96" s="45">
        <v>0.77859999999999996</v>
      </c>
      <c r="G96" s="45">
        <v>1.08</v>
      </c>
      <c r="H96" s="45">
        <v>657398016</v>
      </c>
      <c r="I96" s="45">
        <v>27992420977</v>
      </c>
    </row>
    <row r="97" spans="1:9" ht="16" x14ac:dyDescent="0.2">
      <c r="A97" s="18">
        <v>96</v>
      </c>
      <c r="B97" s="7">
        <v>43104</v>
      </c>
      <c r="C97" s="18" t="s">
        <v>2</v>
      </c>
      <c r="D97" s="45">
        <v>1.0900000000000001</v>
      </c>
      <c r="E97" s="45">
        <v>1.33</v>
      </c>
      <c r="F97" s="45">
        <v>1.04</v>
      </c>
      <c r="G97" s="45">
        <v>1.1100000000000001</v>
      </c>
      <c r="H97" s="45">
        <v>593430016</v>
      </c>
      <c r="I97" s="45">
        <v>28885867828</v>
      </c>
    </row>
    <row r="98" spans="1:9" ht="16" x14ac:dyDescent="0.2">
      <c r="A98" s="18">
        <v>97</v>
      </c>
      <c r="B98" s="7">
        <v>43105</v>
      </c>
      <c r="C98" s="18" t="s">
        <v>4</v>
      </c>
      <c r="D98" s="45">
        <v>1.17</v>
      </c>
      <c r="E98" s="45">
        <v>1.25</v>
      </c>
      <c r="F98" s="45">
        <v>0.90349999999999997</v>
      </c>
      <c r="G98" s="45">
        <v>0.99960000000000004</v>
      </c>
      <c r="H98" s="45">
        <v>508100000</v>
      </c>
      <c r="I98" s="45">
        <v>25915636700</v>
      </c>
    </row>
    <row r="99" spans="1:9" ht="16" x14ac:dyDescent="0.2">
      <c r="A99" s="18">
        <v>98</v>
      </c>
      <c r="B99" s="7">
        <v>43106</v>
      </c>
      <c r="C99" s="18" t="s">
        <v>5</v>
      </c>
      <c r="D99" s="45">
        <v>0.997</v>
      </c>
      <c r="E99" s="45">
        <v>1.05</v>
      </c>
      <c r="F99" s="45">
        <v>0.92920000000000003</v>
      </c>
      <c r="G99" s="45">
        <v>1.03</v>
      </c>
      <c r="H99" s="45">
        <v>297615008</v>
      </c>
      <c r="I99" s="45">
        <v>26630990503</v>
      </c>
    </row>
    <row r="100" spans="1:9" ht="16" x14ac:dyDescent="0.2">
      <c r="A100" s="18">
        <v>99</v>
      </c>
      <c r="B100" s="7">
        <v>43107</v>
      </c>
      <c r="C100" s="18" t="s">
        <v>3</v>
      </c>
      <c r="D100" s="45">
        <v>1.02</v>
      </c>
      <c r="E100" s="45">
        <v>1.04</v>
      </c>
      <c r="F100" s="45">
        <v>0.99139999999999995</v>
      </c>
      <c r="G100" s="45">
        <v>1.01</v>
      </c>
      <c r="H100" s="45">
        <v>226067008</v>
      </c>
      <c r="I100" s="45">
        <v>26147969179</v>
      </c>
    </row>
    <row r="101" spans="1:9" ht="16" x14ac:dyDescent="0.2">
      <c r="A101" s="18">
        <v>100</v>
      </c>
      <c r="B101" s="7">
        <v>43108</v>
      </c>
      <c r="C101" s="18" t="s">
        <v>1</v>
      </c>
      <c r="D101" s="45">
        <v>0.99929999999999997</v>
      </c>
      <c r="E101" s="45">
        <v>0.99929999999999997</v>
      </c>
      <c r="F101" s="45">
        <v>0.76429999999999998</v>
      </c>
      <c r="G101" s="45">
        <v>0.89900000000000002</v>
      </c>
      <c r="H101" s="45">
        <v>264460992</v>
      </c>
      <c r="I101" s="45">
        <v>23308488268</v>
      </c>
    </row>
    <row r="102" spans="1:9" ht="16" x14ac:dyDescent="0.2">
      <c r="A102" s="18">
        <v>101</v>
      </c>
      <c r="B102" s="7">
        <v>43109</v>
      </c>
      <c r="C102" s="18" t="s">
        <v>7</v>
      </c>
      <c r="D102" s="45">
        <v>0.8982</v>
      </c>
      <c r="E102" s="45">
        <v>0.9194</v>
      </c>
      <c r="F102" s="45">
        <v>0.79620000000000002</v>
      </c>
      <c r="G102" s="45">
        <v>0.81469999999999998</v>
      </c>
      <c r="H102" s="45">
        <v>209492000</v>
      </c>
      <c r="I102" s="45">
        <v>21123899231</v>
      </c>
    </row>
    <row r="103" spans="1:9" ht="16" x14ac:dyDescent="0.2">
      <c r="A103" s="18">
        <v>102</v>
      </c>
      <c r="B103" s="7">
        <v>43110</v>
      </c>
      <c r="C103" s="18" t="s">
        <v>6</v>
      </c>
      <c r="D103" s="45">
        <v>0.81589999999999996</v>
      </c>
      <c r="E103" s="45">
        <v>0.81630000000000003</v>
      </c>
      <c r="F103" s="45">
        <v>0.67679999999999996</v>
      </c>
      <c r="G103" s="45">
        <v>0.79310000000000003</v>
      </c>
      <c r="H103" s="45">
        <v>236472000</v>
      </c>
      <c r="I103" s="45">
        <v>20563304112</v>
      </c>
    </row>
    <row r="104" spans="1:9" ht="16" x14ac:dyDescent="0.2">
      <c r="A104" s="18">
        <v>103</v>
      </c>
      <c r="B104" s="7">
        <v>43111</v>
      </c>
      <c r="C104" s="18" t="s">
        <v>2</v>
      </c>
      <c r="D104" s="45">
        <v>0.79149999999999998</v>
      </c>
      <c r="E104" s="45">
        <v>0.79149999999999998</v>
      </c>
      <c r="F104" s="45">
        <v>0.57250000000000001</v>
      </c>
      <c r="G104" s="45">
        <v>0.68840000000000001</v>
      </c>
      <c r="H104" s="45">
        <v>229000992</v>
      </c>
      <c r="I104" s="45">
        <v>17848506483</v>
      </c>
    </row>
    <row r="105" spans="1:9" ht="16" x14ac:dyDescent="0.2">
      <c r="A105" s="18">
        <v>104</v>
      </c>
      <c r="B105" s="7">
        <v>43112</v>
      </c>
      <c r="C105" s="18" t="s">
        <v>4</v>
      </c>
      <c r="D105" s="45">
        <v>0.69579999999999997</v>
      </c>
      <c r="E105" s="45">
        <v>0.93230000000000002</v>
      </c>
      <c r="F105" s="45">
        <v>0.66</v>
      </c>
      <c r="G105" s="45">
        <v>0.89749999999999996</v>
      </c>
      <c r="H105" s="45">
        <v>365795008</v>
      </c>
      <c r="I105" s="45">
        <v>23269753224</v>
      </c>
    </row>
    <row r="106" spans="1:9" ht="16" x14ac:dyDescent="0.2">
      <c r="A106" s="18">
        <v>105</v>
      </c>
      <c r="B106" s="7">
        <v>43113</v>
      </c>
      <c r="C106" s="18" t="s">
        <v>5</v>
      </c>
      <c r="D106" s="45">
        <v>0.91739999999999999</v>
      </c>
      <c r="E106" s="45">
        <v>0.96930000000000005</v>
      </c>
      <c r="F106" s="45">
        <v>0.83650000000000002</v>
      </c>
      <c r="G106" s="45">
        <v>0.8841</v>
      </c>
      <c r="H106" s="45">
        <v>313215008</v>
      </c>
      <c r="I106" s="45">
        <v>22922745312</v>
      </c>
    </row>
    <row r="107" spans="1:9" ht="16" x14ac:dyDescent="0.2">
      <c r="A107" s="18">
        <v>106</v>
      </c>
      <c r="B107" s="7">
        <v>43114</v>
      </c>
      <c r="C107" s="18" t="s">
        <v>3</v>
      </c>
      <c r="D107" s="45">
        <v>0.88200000000000001</v>
      </c>
      <c r="E107" s="45">
        <v>0.88200000000000001</v>
      </c>
      <c r="F107" s="45">
        <v>0.74950000000000006</v>
      </c>
      <c r="G107" s="45">
        <v>0.80230000000000001</v>
      </c>
      <c r="H107" s="45">
        <v>160712000</v>
      </c>
      <c r="I107" s="45">
        <v>20800303464</v>
      </c>
    </row>
    <row r="108" spans="1:9" ht="16" x14ac:dyDescent="0.2">
      <c r="A108" s="18">
        <v>107</v>
      </c>
      <c r="B108" s="7">
        <v>43115</v>
      </c>
      <c r="C108" s="18" t="s">
        <v>1</v>
      </c>
      <c r="D108" s="45">
        <v>0.79579999999999995</v>
      </c>
      <c r="E108" s="45">
        <v>0.88449999999999995</v>
      </c>
      <c r="F108" s="45">
        <v>0.77739999999999998</v>
      </c>
      <c r="G108" s="45">
        <v>0.77859999999999996</v>
      </c>
      <c r="H108" s="45">
        <v>972993024</v>
      </c>
      <c r="I108" s="45">
        <v>20186480069</v>
      </c>
    </row>
    <row r="109" spans="1:9" ht="16" x14ac:dyDescent="0.2">
      <c r="A109" s="18">
        <v>108</v>
      </c>
      <c r="B109" s="7">
        <v>43116</v>
      </c>
      <c r="C109" s="18" t="s">
        <v>7</v>
      </c>
      <c r="D109" s="45">
        <v>0.78059999999999996</v>
      </c>
      <c r="E109" s="45">
        <v>0.78059999999999996</v>
      </c>
      <c r="F109" s="45">
        <v>0.47989999999999999</v>
      </c>
      <c r="G109" s="45">
        <v>0.62649999999999995</v>
      </c>
      <c r="H109" s="45">
        <v>1632649984</v>
      </c>
      <c r="I109" s="45">
        <v>16243128203</v>
      </c>
    </row>
    <row r="110" spans="1:9" ht="16" x14ac:dyDescent="0.2">
      <c r="A110" s="18">
        <v>109</v>
      </c>
      <c r="B110" s="7">
        <v>43117</v>
      </c>
      <c r="C110" s="18" t="s">
        <v>6</v>
      </c>
      <c r="D110" s="45">
        <v>0.62409999999999999</v>
      </c>
      <c r="E110" s="45">
        <v>0.67849999999999999</v>
      </c>
      <c r="F110" s="45">
        <v>0.44059999999999999</v>
      </c>
      <c r="G110" s="45">
        <v>0.62909999999999999</v>
      </c>
      <c r="H110" s="45">
        <v>1713769984</v>
      </c>
      <c r="I110" s="45">
        <v>16310771930</v>
      </c>
    </row>
    <row r="111" spans="1:9" ht="16" x14ac:dyDescent="0.2">
      <c r="A111" s="18">
        <v>110</v>
      </c>
      <c r="B111" s="7">
        <v>43118</v>
      </c>
      <c r="C111" s="18" t="s">
        <v>2</v>
      </c>
      <c r="D111" s="45">
        <v>0.63129999999999997</v>
      </c>
      <c r="E111" s="45">
        <v>0.71099999999999997</v>
      </c>
      <c r="F111" s="45">
        <v>0.59150000000000003</v>
      </c>
      <c r="G111" s="45">
        <v>0.65980000000000005</v>
      </c>
      <c r="H111" s="45">
        <v>1285490048</v>
      </c>
      <c r="I111" s="45">
        <v>17107796005</v>
      </c>
    </row>
    <row r="112" spans="1:9" ht="16" x14ac:dyDescent="0.2">
      <c r="A112" s="18">
        <v>111</v>
      </c>
      <c r="B112" s="7">
        <v>43119</v>
      </c>
      <c r="C112" s="18" t="s">
        <v>4</v>
      </c>
      <c r="D112" s="45">
        <v>0.64949999999999997</v>
      </c>
      <c r="E112" s="45">
        <v>0.6885</v>
      </c>
      <c r="F112" s="45">
        <v>0.6159</v>
      </c>
      <c r="G112" s="45">
        <v>0.65049999999999997</v>
      </c>
      <c r="H112" s="45">
        <v>584574016</v>
      </c>
      <c r="I112" s="45">
        <v>16865507531</v>
      </c>
    </row>
    <row r="113" spans="1:9" ht="16" x14ac:dyDescent="0.2">
      <c r="A113" s="18">
        <v>112</v>
      </c>
      <c r="B113" s="7">
        <v>43120</v>
      </c>
      <c r="C113" s="18" t="s">
        <v>5</v>
      </c>
      <c r="D113" s="45">
        <v>0.65659999999999996</v>
      </c>
      <c r="E113" s="45">
        <v>0.72619999999999996</v>
      </c>
      <c r="F113" s="45">
        <v>0.64759999999999995</v>
      </c>
      <c r="G113" s="45">
        <v>0.70750000000000002</v>
      </c>
      <c r="H113" s="45">
        <v>738798976</v>
      </c>
      <c r="I113" s="45">
        <v>18343661676</v>
      </c>
    </row>
    <row r="114" spans="1:9" ht="16" x14ac:dyDescent="0.2">
      <c r="A114" s="18">
        <v>113</v>
      </c>
      <c r="B114" s="7">
        <v>43121</v>
      </c>
      <c r="C114" s="18" t="s">
        <v>3</v>
      </c>
      <c r="D114" s="45">
        <v>0.70640000000000003</v>
      </c>
      <c r="E114" s="45">
        <v>0.70640000000000003</v>
      </c>
      <c r="F114" s="45">
        <v>0.59079999999999999</v>
      </c>
      <c r="G114" s="45">
        <v>0.61319999999999997</v>
      </c>
      <c r="H114" s="45">
        <v>847731008</v>
      </c>
      <c r="I114" s="45">
        <v>15897520352</v>
      </c>
    </row>
    <row r="115" spans="1:9" ht="16" x14ac:dyDescent="0.2">
      <c r="A115" s="18">
        <v>114</v>
      </c>
      <c r="B115" s="7">
        <v>43122</v>
      </c>
      <c r="C115" s="18" t="s">
        <v>1</v>
      </c>
      <c r="D115" s="45">
        <v>0.61499999999999999</v>
      </c>
      <c r="E115" s="45">
        <v>0.63149999999999995</v>
      </c>
      <c r="F115" s="45">
        <v>0.52190000000000003</v>
      </c>
      <c r="G115" s="45">
        <v>0.57050000000000001</v>
      </c>
      <c r="H115" s="45">
        <v>522984000</v>
      </c>
      <c r="I115" s="45">
        <v>14790304805</v>
      </c>
    </row>
    <row r="116" spans="1:9" ht="16" x14ac:dyDescent="0.2">
      <c r="A116" s="18">
        <v>115</v>
      </c>
      <c r="B116" s="7">
        <v>43123</v>
      </c>
      <c r="C116" s="18" t="s">
        <v>7</v>
      </c>
      <c r="D116" s="45">
        <v>0.5665</v>
      </c>
      <c r="E116" s="45">
        <v>0.59219999999999995</v>
      </c>
      <c r="F116" s="45">
        <v>0.52</v>
      </c>
      <c r="G116" s="45">
        <v>0.56310000000000004</v>
      </c>
      <c r="H116" s="45">
        <v>375958016</v>
      </c>
      <c r="I116" s="45">
        <v>14598755608</v>
      </c>
    </row>
    <row r="117" spans="1:9" ht="16" x14ac:dyDescent="0.2">
      <c r="A117" s="18">
        <v>116</v>
      </c>
      <c r="B117" s="7">
        <v>43124</v>
      </c>
      <c r="C117" s="18" t="s">
        <v>6</v>
      </c>
      <c r="D117" s="45">
        <v>0.56340000000000001</v>
      </c>
      <c r="E117" s="45">
        <v>0.63600000000000001</v>
      </c>
      <c r="F117" s="45">
        <v>0.54479999999999995</v>
      </c>
      <c r="G117" s="45">
        <v>0.62219999999999998</v>
      </c>
      <c r="H117" s="45">
        <v>689838016</v>
      </c>
      <c r="I117" s="45">
        <v>16132030705</v>
      </c>
    </row>
    <row r="118" spans="1:9" ht="16" x14ac:dyDescent="0.2">
      <c r="A118" s="18">
        <v>117</v>
      </c>
      <c r="B118" s="7">
        <v>43125</v>
      </c>
      <c r="C118" s="18" t="s">
        <v>2</v>
      </c>
      <c r="D118" s="45">
        <v>0.62929999999999997</v>
      </c>
      <c r="E118" s="45">
        <v>0.68300000000000005</v>
      </c>
      <c r="F118" s="45">
        <v>0.62160000000000004</v>
      </c>
      <c r="G118" s="45">
        <v>0.63749999999999996</v>
      </c>
      <c r="H118" s="45">
        <v>654814016</v>
      </c>
      <c r="I118" s="45">
        <v>16528377833</v>
      </c>
    </row>
    <row r="119" spans="1:9" ht="16" x14ac:dyDescent="0.2">
      <c r="A119" s="18">
        <v>118</v>
      </c>
      <c r="B119" s="7">
        <v>43126</v>
      </c>
      <c r="C119" s="18" t="s">
        <v>4</v>
      </c>
      <c r="D119" s="45">
        <v>0.63390000000000002</v>
      </c>
      <c r="E119" s="45">
        <v>0.65280000000000005</v>
      </c>
      <c r="F119" s="45">
        <v>0.56620000000000004</v>
      </c>
      <c r="G119" s="45">
        <v>0.62339999999999995</v>
      </c>
      <c r="H119" s="45">
        <v>810062016</v>
      </c>
      <c r="I119" s="45">
        <v>16162469086</v>
      </c>
    </row>
    <row r="120" spans="1:9" ht="16" x14ac:dyDescent="0.2">
      <c r="A120" s="18">
        <v>119</v>
      </c>
      <c r="B120" s="7">
        <v>43127</v>
      </c>
      <c r="C120" s="18" t="s">
        <v>5</v>
      </c>
      <c r="D120" s="45">
        <v>0.62350000000000005</v>
      </c>
      <c r="E120" s="45">
        <v>0.63300000000000001</v>
      </c>
      <c r="F120" s="45">
        <v>0.59530000000000005</v>
      </c>
      <c r="G120" s="45">
        <v>0.61680000000000001</v>
      </c>
      <c r="H120" s="45">
        <v>331308992</v>
      </c>
      <c r="I120" s="45">
        <v>15992672701</v>
      </c>
    </row>
    <row r="121" spans="1:9" ht="16" x14ac:dyDescent="0.2">
      <c r="A121" s="18">
        <v>120</v>
      </c>
      <c r="B121" s="7">
        <v>43128</v>
      </c>
      <c r="C121" s="18" t="s">
        <v>3</v>
      </c>
      <c r="D121" s="45">
        <v>0.62060000000000004</v>
      </c>
      <c r="E121" s="45">
        <v>0.68189999999999995</v>
      </c>
      <c r="F121" s="45">
        <v>0.62060000000000004</v>
      </c>
      <c r="G121" s="45">
        <v>0.67030000000000001</v>
      </c>
      <c r="H121" s="45">
        <v>325145984</v>
      </c>
      <c r="I121" s="45">
        <v>17378552403</v>
      </c>
    </row>
    <row r="122" spans="1:9" ht="16" x14ac:dyDescent="0.2">
      <c r="A122" s="18">
        <v>121</v>
      </c>
      <c r="B122" s="7">
        <v>43129</v>
      </c>
      <c r="C122" s="18" t="s">
        <v>1</v>
      </c>
      <c r="D122" s="45">
        <v>0.6694</v>
      </c>
      <c r="E122" s="45">
        <v>0.6694</v>
      </c>
      <c r="F122" s="45">
        <v>0.62080000000000002</v>
      </c>
      <c r="G122" s="45">
        <v>0.62319999999999998</v>
      </c>
      <c r="H122" s="45">
        <v>238318000</v>
      </c>
      <c r="I122" s="45">
        <v>16157854068</v>
      </c>
    </row>
    <row r="123" spans="1:9" ht="16" x14ac:dyDescent="0.2">
      <c r="A123" s="18">
        <v>122</v>
      </c>
      <c r="B123" s="7">
        <v>43130</v>
      </c>
      <c r="C123" s="18" t="s">
        <v>7</v>
      </c>
      <c r="D123" s="45">
        <v>0.62480000000000002</v>
      </c>
      <c r="E123" s="45">
        <v>0.62480000000000002</v>
      </c>
      <c r="F123" s="45">
        <v>0.52339999999999998</v>
      </c>
      <c r="G123" s="45">
        <v>0.53190000000000004</v>
      </c>
      <c r="H123" s="45">
        <v>359622016</v>
      </c>
      <c r="I123" s="45">
        <v>13790945871</v>
      </c>
    </row>
    <row r="124" spans="1:9" ht="16" x14ac:dyDescent="0.2">
      <c r="A124" s="18">
        <v>123</v>
      </c>
      <c r="B124" s="7">
        <v>43131</v>
      </c>
      <c r="C124" s="18" t="s">
        <v>6</v>
      </c>
      <c r="D124" s="45">
        <v>0.52759999999999996</v>
      </c>
      <c r="E124" s="45">
        <v>0.55030000000000001</v>
      </c>
      <c r="F124" s="45">
        <v>0.4713</v>
      </c>
      <c r="G124" s="45">
        <v>0.51929999999999998</v>
      </c>
      <c r="H124" s="45">
        <v>505904000</v>
      </c>
      <c r="I124" s="45">
        <v>13464316636</v>
      </c>
    </row>
    <row r="125" spans="1:9" ht="16" x14ac:dyDescent="0.2">
      <c r="A125" s="18">
        <v>124</v>
      </c>
      <c r="B125" s="7">
        <v>43132</v>
      </c>
      <c r="C125" s="18" t="s">
        <v>2</v>
      </c>
      <c r="D125" s="45">
        <v>0.51590000000000003</v>
      </c>
      <c r="E125" s="45">
        <v>0.5353</v>
      </c>
      <c r="F125" s="45">
        <v>0.41199999999999998</v>
      </c>
      <c r="G125" s="45">
        <v>0.42170000000000002</v>
      </c>
      <c r="H125" s="45">
        <v>595624000</v>
      </c>
      <c r="I125" s="45">
        <v>10932719688</v>
      </c>
    </row>
    <row r="126" spans="1:9" ht="16" x14ac:dyDescent="0.2">
      <c r="A126" s="18">
        <v>125</v>
      </c>
      <c r="B126" s="7">
        <v>43133</v>
      </c>
      <c r="C126" s="18" t="s">
        <v>4</v>
      </c>
      <c r="D126" s="45">
        <v>0.41949999999999998</v>
      </c>
      <c r="E126" s="45">
        <v>0.41949999999999998</v>
      </c>
      <c r="F126" s="45">
        <v>0.2747</v>
      </c>
      <c r="G126" s="45">
        <v>0.39050000000000001</v>
      </c>
      <c r="H126" s="45">
        <v>1438809984</v>
      </c>
      <c r="I126" s="45">
        <v>10125402566</v>
      </c>
    </row>
    <row r="127" spans="1:9" ht="16" x14ac:dyDescent="0.2">
      <c r="A127" s="18">
        <v>126</v>
      </c>
      <c r="B127" s="7">
        <v>43134</v>
      </c>
      <c r="C127" s="18" t="s">
        <v>5</v>
      </c>
      <c r="D127" s="45">
        <v>0.40100000000000002</v>
      </c>
      <c r="E127" s="45">
        <v>0.50160000000000005</v>
      </c>
      <c r="F127" s="45">
        <v>0.33079999999999998</v>
      </c>
      <c r="G127" s="45">
        <v>0.43880000000000002</v>
      </c>
      <c r="H127" s="45">
        <v>1404499968</v>
      </c>
      <c r="I127" s="45">
        <v>11377731927</v>
      </c>
    </row>
    <row r="128" spans="1:9" ht="16" x14ac:dyDescent="0.2">
      <c r="A128" s="18">
        <v>127</v>
      </c>
      <c r="B128" s="7">
        <v>43135</v>
      </c>
      <c r="C128" s="18" t="s">
        <v>3</v>
      </c>
      <c r="D128" s="45">
        <v>0.43390000000000001</v>
      </c>
      <c r="E128" s="45">
        <v>0.48010000000000003</v>
      </c>
      <c r="F128" s="45">
        <v>0.36980000000000002</v>
      </c>
      <c r="G128" s="45">
        <v>0.37930000000000003</v>
      </c>
      <c r="H128" s="45">
        <v>814753984</v>
      </c>
      <c r="I128" s="45">
        <v>9834215636</v>
      </c>
    </row>
    <row r="129" spans="1:9" ht="16" x14ac:dyDescent="0.2">
      <c r="A129" s="18">
        <v>128</v>
      </c>
      <c r="B129" s="7">
        <v>43136</v>
      </c>
      <c r="C129" s="18" t="s">
        <v>1</v>
      </c>
      <c r="D129" s="45">
        <v>0.38500000000000001</v>
      </c>
      <c r="E129" s="45">
        <v>0.39950000000000002</v>
      </c>
      <c r="F129" s="45">
        <v>0.3196</v>
      </c>
      <c r="G129" s="45">
        <v>0.32740000000000002</v>
      </c>
      <c r="H129" s="45">
        <v>658547968</v>
      </c>
      <c r="I129" s="45">
        <v>8487771009</v>
      </c>
    </row>
    <row r="130" spans="1:9" ht="16" x14ac:dyDescent="0.2">
      <c r="A130" s="18">
        <v>129</v>
      </c>
      <c r="B130" s="7">
        <v>43137</v>
      </c>
      <c r="C130" s="18" t="s">
        <v>7</v>
      </c>
      <c r="D130" s="45">
        <v>0.33119999999999999</v>
      </c>
      <c r="E130" s="45">
        <v>0.37869999999999998</v>
      </c>
      <c r="F130" s="45">
        <v>0.26650000000000001</v>
      </c>
      <c r="G130" s="45">
        <v>0.36980000000000002</v>
      </c>
      <c r="H130" s="45">
        <v>1338390016</v>
      </c>
      <c r="I130" s="45">
        <v>9586612113</v>
      </c>
    </row>
    <row r="131" spans="1:9" ht="16" x14ac:dyDescent="0.2">
      <c r="A131" s="18">
        <v>130</v>
      </c>
      <c r="B131" s="7">
        <v>43138</v>
      </c>
      <c r="C131" s="18" t="s">
        <v>6</v>
      </c>
      <c r="D131" s="45">
        <v>0.36730000000000002</v>
      </c>
      <c r="E131" s="45">
        <v>0.37719999999999998</v>
      </c>
      <c r="F131" s="45">
        <v>0.33250000000000002</v>
      </c>
      <c r="G131" s="45">
        <v>0.34039999999999998</v>
      </c>
      <c r="H131" s="45">
        <v>679744000</v>
      </c>
      <c r="I131" s="45">
        <v>8826793383</v>
      </c>
    </row>
    <row r="132" spans="1:9" ht="16" x14ac:dyDescent="0.2">
      <c r="A132" s="18">
        <v>131</v>
      </c>
      <c r="B132" s="7">
        <v>43139</v>
      </c>
      <c r="C132" s="18" t="s">
        <v>2</v>
      </c>
      <c r="D132" s="45">
        <v>0.34449999999999997</v>
      </c>
      <c r="E132" s="45">
        <v>0.36749999999999999</v>
      </c>
      <c r="F132" s="45">
        <v>0.33679999999999999</v>
      </c>
      <c r="G132" s="45">
        <v>0.35659999999999997</v>
      </c>
      <c r="H132" s="45">
        <v>346383008</v>
      </c>
      <c r="I132" s="45">
        <v>9245178521</v>
      </c>
    </row>
    <row r="133" spans="1:9" ht="16" x14ac:dyDescent="0.2">
      <c r="A133" s="18">
        <v>132</v>
      </c>
      <c r="B133" s="7">
        <v>43140</v>
      </c>
      <c r="C133" s="18" t="s">
        <v>4</v>
      </c>
      <c r="D133" s="45">
        <v>0.3528</v>
      </c>
      <c r="E133" s="45">
        <v>0.39410000000000001</v>
      </c>
      <c r="F133" s="45">
        <v>0.34289999999999998</v>
      </c>
      <c r="G133" s="45">
        <v>0.3916</v>
      </c>
      <c r="H133" s="45">
        <v>401271008</v>
      </c>
      <c r="I133" s="45">
        <v>10153092677</v>
      </c>
    </row>
    <row r="134" spans="1:9" ht="16" x14ac:dyDescent="0.2">
      <c r="A134" s="18">
        <v>133</v>
      </c>
      <c r="B134" s="7">
        <v>43141</v>
      </c>
      <c r="C134" s="18" t="s">
        <v>5</v>
      </c>
      <c r="D134" s="45">
        <v>0.38669999999999999</v>
      </c>
      <c r="E134" s="45">
        <v>0.46279999999999999</v>
      </c>
      <c r="F134" s="45">
        <v>0.38540000000000002</v>
      </c>
      <c r="G134" s="45">
        <v>0.40589999999999998</v>
      </c>
      <c r="H134" s="45">
        <v>951824000</v>
      </c>
      <c r="I134" s="45">
        <v>10523071973</v>
      </c>
    </row>
    <row r="135" spans="1:9" ht="16" x14ac:dyDescent="0.2">
      <c r="A135" s="18">
        <v>134</v>
      </c>
      <c r="B135" s="7">
        <v>43142</v>
      </c>
      <c r="C135" s="18" t="s">
        <v>3</v>
      </c>
      <c r="D135" s="45">
        <v>0.40510000000000002</v>
      </c>
      <c r="E135" s="45">
        <v>0.4052</v>
      </c>
      <c r="F135" s="45">
        <v>0.36359999999999998</v>
      </c>
      <c r="G135" s="45">
        <v>0.36980000000000002</v>
      </c>
      <c r="H135" s="45">
        <v>331944000</v>
      </c>
      <c r="I135" s="45">
        <v>9587026946</v>
      </c>
    </row>
    <row r="136" spans="1:9" ht="16" x14ac:dyDescent="0.2">
      <c r="A136" s="18">
        <v>135</v>
      </c>
      <c r="B136" s="7">
        <v>43143</v>
      </c>
      <c r="C136" s="18" t="s">
        <v>1</v>
      </c>
      <c r="D136" s="45">
        <v>0.37259999999999999</v>
      </c>
      <c r="E136" s="45">
        <v>0.39329999999999998</v>
      </c>
      <c r="F136" s="45">
        <v>0.37259999999999999</v>
      </c>
      <c r="G136" s="45">
        <v>0.38429999999999997</v>
      </c>
      <c r="H136" s="45">
        <v>243039008</v>
      </c>
      <c r="I136" s="45">
        <v>9964162114</v>
      </c>
    </row>
    <row r="137" spans="1:9" ht="16" x14ac:dyDescent="0.2">
      <c r="A137" s="18">
        <v>136</v>
      </c>
      <c r="B137" s="7">
        <v>43144</v>
      </c>
      <c r="C137" s="18" t="s">
        <v>7</v>
      </c>
      <c r="D137" s="45">
        <v>0.38340000000000002</v>
      </c>
      <c r="E137" s="45">
        <v>0.38700000000000001</v>
      </c>
      <c r="F137" s="45">
        <v>0.3599</v>
      </c>
      <c r="G137" s="45">
        <v>0.37330000000000002</v>
      </c>
      <c r="H137" s="45">
        <v>225695008</v>
      </c>
      <c r="I137" s="45">
        <v>9678938411</v>
      </c>
    </row>
    <row r="138" spans="1:9" ht="16" x14ac:dyDescent="0.2">
      <c r="A138" s="18">
        <v>137</v>
      </c>
      <c r="B138" s="7">
        <v>43145</v>
      </c>
      <c r="C138" s="18" t="s">
        <v>6</v>
      </c>
      <c r="D138" s="45">
        <v>0.37380000000000002</v>
      </c>
      <c r="E138" s="45">
        <v>0.40129999999999999</v>
      </c>
      <c r="F138" s="45">
        <v>0.37040000000000001</v>
      </c>
      <c r="G138" s="45">
        <v>0.39689999999999998</v>
      </c>
      <c r="H138" s="45">
        <v>299008992</v>
      </c>
      <c r="I138" s="45">
        <v>10290661713</v>
      </c>
    </row>
    <row r="139" spans="1:9" ht="16" x14ac:dyDescent="0.2">
      <c r="A139" s="18">
        <v>138</v>
      </c>
      <c r="B139" s="7">
        <v>43146</v>
      </c>
      <c r="C139" s="18" t="s">
        <v>2</v>
      </c>
      <c r="D139" s="45">
        <v>0.3947</v>
      </c>
      <c r="E139" s="45">
        <v>0.41670000000000001</v>
      </c>
      <c r="F139" s="45">
        <v>0.38990000000000002</v>
      </c>
      <c r="G139" s="45">
        <v>0.40939999999999999</v>
      </c>
      <c r="H139" s="45">
        <v>348342016</v>
      </c>
      <c r="I139" s="45">
        <v>10613713012</v>
      </c>
    </row>
    <row r="140" spans="1:9" ht="16" x14ac:dyDescent="0.2">
      <c r="A140" s="18">
        <v>139</v>
      </c>
      <c r="B140" s="7">
        <v>43147</v>
      </c>
      <c r="C140" s="18" t="s">
        <v>4</v>
      </c>
      <c r="D140" s="45">
        <v>0.41010000000000002</v>
      </c>
      <c r="E140" s="45">
        <v>0.41239999999999999</v>
      </c>
      <c r="F140" s="45">
        <v>0.39269999999999999</v>
      </c>
      <c r="G140" s="45">
        <v>0.40379999999999999</v>
      </c>
      <c r="H140" s="45">
        <v>192420000</v>
      </c>
      <c r="I140" s="45">
        <v>10469610354</v>
      </c>
    </row>
    <row r="141" spans="1:9" ht="16" x14ac:dyDescent="0.2">
      <c r="A141" s="18">
        <v>140</v>
      </c>
      <c r="B141" s="7">
        <v>43148</v>
      </c>
      <c r="C141" s="18" t="s">
        <v>5</v>
      </c>
      <c r="D141" s="45">
        <v>0.40239999999999998</v>
      </c>
      <c r="E141" s="45">
        <v>0.42809999999999998</v>
      </c>
      <c r="F141" s="45">
        <v>0.40110000000000001</v>
      </c>
      <c r="G141" s="45">
        <v>0.4199</v>
      </c>
      <c r="H141" s="45">
        <v>341415008</v>
      </c>
      <c r="I141" s="45">
        <v>10886336159</v>
      </c>
    </row>
    <row r="142" spans="1:9" ht="16" x14ac:dyDescent="0.2">
      <c r="A142" s="18">
        <v>141</v>
      </c>
      <c r="B142" s="7">
        <v>43149</v>
      </c>
      <c r="C142" s="18" t="s">
        <v>3</v>
      </c>
      <c r="D142" s="45">
        <v>0.41839999999999999</v>
      </c>
      <c r="E142" s="45">
        <v>0.42</v>
      </c>
      <c r="F142" s="45">
        <v>0.38080000000000003</v>
      </c>
      <c r="G142" s="45">
        <v>0.3856</v>
      </c>
      <c r="H142" s="45">
        <v>251314000</v>
      </c>
      <c r="I142" s="45">
        <v>9997945087</v>
      </c>
    </row>
    <row r="143" spans="1:9" ht="16" x14ac:dyDescent="0.2">
      <c r="A143" s="18">
        <v>142</v>
      </c>
      <c r="B143" s="7">
        <v>43150</v>
      </c>
      <c r="C143" s="18" t="s">
        <v>1</v>
      </c>
      <c r="D143" s="45">
        <v>0.38690000000000002</v>
      </c>
      <c r="E143" s="45">
        <v>0.39660000000000001</v>
      </c>
      <c r="F143" s="45">
        <v>0.38619999999999999</v>
      </c>
      <c r="G143" s="45">
        <v>0.39150000000000001</v>
      </c>
      <c r="H143" s="45">
        <v>169966000</v>
      </c>
      <c r="I143" s="45">
        <v>10149722158</v>
      </c>
    </row>
    <row r="144" spans="1:9" ht="16" x14ac:dyDescent="0.2">
      <c r="A144" s="18">
        <v>143</v>
      </c>
      <c r="B144" s="7">
        <v>43151</v>
      </c>
      <c r="C144" s="18" t="s">
        <v>7</v>
      </c>
      <c r="D144" s="45">
        <v>0.39090000000000003</v>
      </c>
      <c r="E144" s="45">
        <v>0.40429999999999999</v>
      </c>
      <c r="F144" s="45">
        <v>0.3775</v>
      </c>
      <c r="G144" s="45">
        <v>0.37880000000000003</v>
      </c>
      <c r="H144" s="45">
        <v>281249984</v>
      </c>
      <c r="I144" s="45">
        <v>9820629851</v>
      </c>
    </row>
    <row r="145" spans="1:9" ht="16" x14ac:dyDescent="0.2">
      <c r="A145" s="18">
        <v>144</v>
      </c>
      <c r="B145" s="7">
        <v>43152</v>
      </c>
      <c r="C145" s="18" t="s">
        <v>6</v>
      </c>
      <c r="D145" s="45">
        <v>0.37559999999999999</v>
      </c>
      <c r="E145" s="45">
        <v>0.38350000000000001</v>
      </c>
      <c r="F145" s="45">
        <v>0.3634</v>
      </c>
      <c r="G145" s="45">
        <v>0.3644</v>
      </c>
      <c r="H145" s="45">
        <v>242378000</v>
      </c>
      <c r="I145" s="45">
        <v>9448887514</v>
      </c>
    </row>
    <row r="146" spans="1:9" ht="16" x14ac:dyDescent="0.2">
      <c r="A146" s="18">
        <v>145</v>
      </c>
      <c r="B146" s="7">
        <v>43153</v>
      </c>
      <c r="C146" s="18" t="s">
        <v>2</v>
      </c>
      <c r="D146" s="45">
        <v>0.36270000000000002</v>
      </c>
      <c r="E146" s="45">
        <v>0.37209999999999999</v>
      </c>
      <c r="F146" s="45">
        <v>0.33050000000000002</v>
      </c>
      <c r="G146" s="45">
        <v>0.33789999999999998</v>
      </c>
      <c r="H146" s="45">
        <v>208342000</v>
      </c>
      <c r="I146" s="45">
        <v>8760005250</v>
      </c>
    </row>
    <row r="147" spans="1:9" ht="16" x14ac:dyDescent="0.2">
      <c r="A147" s="18">
        <v>146</v>
      </c>
      <c r="B147" s="7">
        <v>43154</v>
      </c>
      <c r="C147" s="18" t="s">
        <v>4</v>
      </c>
      <c r="D147" s="45">
        <v>0.33479999999999999</v>
      </c>
      <c r="E147" s="45">
        <v>0.35120000000000001</v>
      </c>
      <c r="F147" s="45">
        <v>0.32279999999999998</v>
      </c>
      <c r="G147" s="45">
        <v>0.3453</v>
      </c>
      <c r="H147" s="45">
        <v>222508992</v>
      </c>
      <c r="I147" s="45">
        <v>8951528520</v>
      </c>
    </row>
    <row r="148" spans="1:9" ht="16" x14ac:dyDescent="0.2">
      <c r="A148" s="18">
        <v>147</v>
      </c>
      <c r="B148" s="7">
        <v>43155</v>
      </c>
      <c r="C148" s="18" t="s">
        <v>5</v>
      </c>
      <c r="D148" s="45">
        <v>0.34370000000000001</v>
      </c>
      <c r="E148" s="45">
        <v>0.35249999999999998</v>
      </c>
      <c r="F148" s="45">
        <v>0.31609999999999999</v>
      </c>
      <c r="G148" s="45">
        <v>0.32300000000000001</v>
      </c>
      <c r="H148" s="45">
        <v>133524000</v>
      </c>
      <c r="I148" s="45">
        <v>8373562263</v>
      </c>
    </row>
    <row r="149" spans="1:9" ht="16" x14ac:dyDescent="0.2">
      <c r="A149" s="18">
        <v>148</v>
      </c>
      <c r="B149" s="7">
        <v>43156</v>
      </c>
      <c r="C149" s="18" t="s">
        <v>3</v>
      </c>
      <c r="D149" s="45">
        <v>0.32219999999999999</v>
      </c>
      <c r="E149" s="45">
        <v>0.35460000000000003</v>
      </c>
      <c r="F149" s="45">
        <v>0.31440000000000001</v>
      </c>
      <c r="G149" s="45">
        <v>0.34399999999999997</v>
      </c>
      <c r="H149" s="45">
        <v>247808000</v>
      </c>
      <c r="I149" s="45">
        <v>8919767858</v>
      </c>
    </row>
    <row r="150" spans="1:9" ht="16" x14ac:dyDescent="0.2">
      <c r="A150" s="18">
        <v>149</v>
      </c>
      <c r="B150" s="7">
        <v>43157</v>
      </c>
      <c r="C150" s="18" t="s">
        <v>1</v>
      </c>
      <c r="D150" s="45">
        <v>0.3453</v>
      </c>
      <c r="E150" s="45">
        <v>0.34699999999999998</v>
      </c>
      <c r="F150" s="45">
        <v>0.32219999999999999</v>
      </c>
      <c r="G150" s="45">
        <v>0.33829999999999999</v>
      </c>
      <c r="H150" s="45">
        <v>201812992</v>
      </c>
      <c r="I150" s="45">
        <v>8772035410</v>
      </c>
    </row>
    <row r="151" spans="1:9" ht="16" x14ac:dyDescent="0.2">
      <c r="A151" s="18">
        <v>150</v>
      </c>
      <c r="B151" s="7">
        <v>43158</v>
      </c>
      <c r="C151" s="18" t="s">
        <v>7</v>
      </c>
      <c r="D151" s="45">
        <v>0.33910000000000001</v>
      </c>
      <c r="E151" s="45">
        <v>0.3412</v>
      </c>
      <c r="F151" s="45">
        <v>0.33100000000000002</v>
      </c>
      <c r="G151" s="45">
        <v>0.33550000000000002</v>
      </c>
      <c r="H151" s="45">
        <v>106757000</v>
      </c>
      <c r="I151" s="45">
        <v>8699465540</v>
      </c>
    </row>
    <row r="152" spans="1:9" ht="16" x14ac:dyDescent="0.2">
      <c r="A152" s="18">
        <v>151</v>
      </c>
      <c r="B152" s="7">
        <v>43159</v>
      </c>
      <c r="C152" s="18" t="s">
        <v>6</v>
      </c>
      <c r="D152" s="45">
        <v>0.33450000000000002</v>
      </c>
      <c r="E152" s="45">
        <v>0.3362</v>
      </c>
      <c r="F152" s="45">
        <v>0.31259999999999999</v>
      </c>
      <c r="G152" s="45">
        <v>0.31259999999999999</v>
      </c>
      <c r="H152" s="45">
        <v>114757000</v>
      </c>
      <c r="I152" s="45">
        <v>8104309636</v>
      </c>
    </row>
    <row r="153" spans="1:9" ht="16" x14ac:dyDescent="0.2">
      <c r="A153" s="18">
        <v>152</v>
      </c>
      <c r="B153" s="7">
        <v>43160</v>
      </c>
      <c r="C153" s="18" t="s">
        <v>2</v>
      </c>
      <c r="D153" s="45">
        <v>0.312</v>
      </c>
      <c r="E153" s="45">
        <v>0.312</v>
      </c>
      <c r="F153" s="45">
        <v>0.28839999999999999</v>
      </c>
      <c r="G153" s="45">
        <v>0.3044</v>
      </c>
      <c r="H153" s="45">
        <v>184691008</v>
      </c>
      <c r="I153" s="45">
        <v>7892122491</v>
      </c>
    </row>
    <row r="154" spans="1:9" ht="16" x14ac:dyDescent="0.2">
      <c r="A154" s="18">
        <v>153</v>
      </c>
      <c r="B154" s="7">
        <v>43161</v>
      </c>
      <c r="C154" s="18" t="s">
        <v>4</v>
      </c>
      <c r="D154" s="45">
        <v>0.3044</v>
      </c>
      <c r="E154" s="45">
        <v>0.30709999999999998</v>
      </c>
      <c r="F154" s="45">
        <v>0.28889999999999999</v>
      </c>
      <c r="G154" s="45">
        <v>0.29349999999999998</v>
      </c>
      <c r="H154" s="45">
        <v>107240000</v>
      </c>
      <c r="I154" s="45">
        <v>7609698911</v>
      </c>
    </row>
    <row r="155" spans="1:9" ht="16" x14ac:dyDescent="0.2">
      <c r="A155" s="18">
        <v>154</v>
      </c>
      <c r="B155" s="7">
        <v>43162</v>
      </c>
      <c r="C155" s="18" t="s">
        <v>5</v>
      </c>
      <c r="D155" s="45">
        <v>0.29299999999999998</v>
      </c>
      <c r="E155" s="45">
        <v>0.30909999999999999</v>
      </c>
      <c r="F155" s="45">
        <v>0.29249999999999998</v>
      </c>
      <c r="G155" s="45">
        <v>0.29709999999999998</v>
      </c>
      <c r="H155" s="45">
        <v>115320000</v>
      </c>
      <c r="I155" s="45">
        <v>7703088219</v>
      </c>
    </row>
    <row r="156" spans="1:9" ht="16" x14ac:dyDescent="0.2">
      <c r="A156" s="18">
        <v>155</v>
      </c>
      <c r="B156" s="7">
        <v>43163</v>
      </c>
      <c r="C156" s="18" t="s">
        <v>3</v>
      </c>
      <c r="D156" s="45">
        <v>0.29630000000000001</v>
      </c>
      <c r="E156" s="45">
        <v>0.30359999999999998</v>
      </c>
      <c r="F156" s="45">
        <v>0.28620000000000001</v>
      </c>
      <c r="G156" s="45">
        <v>0.30080000000000001</v>
      </c>
      <c r="H156" s="45">
        <v>94436000</v>
      </c>
      <c r="I156" s="45">
        <v>7798525766</v>
      </c>
    </row>
    <row r="157" spans="1:9" ht="16" x14ac:dyDescent="0.2">
      <c r="A157" s="18">
        <v>156</v>
      </c>
      <c r="B157" s="7">
        <v>43164</v>
      </c>
      <c r="C157" s="18" t="s">
        <v>1</v>
      </c>
      <c r="D157" s="45">
        <v>0.2999</v>
      </c>
      <c r="E157" s="45">
        <v>0.31769999999999998</v>
      </c>
      <c r="F157" s="45">
        <v>0.29110000000000003</v>
      </c>
      <c r="G157" s="45">
        <v>0.29759999999999998</v>
      </c>
      <c r="H157" s="45">
        <v>202675008</v>
      </c>
      <c r="I157" s="45">
        <v>7716466588</v>
      </c>
    </row>
    <row r="158" spans="1:9" ht="16" x14ac:dyDescent="0.2">
      <c r="A158" s="18">
        <v>157</v>
      </c>
      <c r="B158" s="7">
        <v>43165</v>
      </c>
      <c r="C158" s="18" t="s">
        <v>7</v>
      </c>
      <c r="D158" s="45">
        <v>0.2959</v>
      </c>
      <c r="E158" s="45">
        <v>0.30299999999999999</v>
      </c>
      <c r="F158" s="45">
        <v>0.28399999999999997</v>
      </c>
      <c r="G158" s="45">
        <v>0.28539999999999999</v>
      </c>
      <c r="H158" s="45">
        <v>110305000</v>
      </c>
      <c r="I158" s="45">
        <v>7398471068</v>
      </c>
    </row>
    <row r="159" spans="1:9" ht="16" x14ac:dyDescent="0.2">
      <c r="A159" s="18">
        <v>158</v>
      </c>
      <c r="B159" s="7">
        <v>43166</v>
      </c>
      <c r="C159" s="18" t="s">
        <v>6</v>
      </c>
      <c r="D159" s="45">
        <v>0.28470000000000001</v>
      </c>
      <c r="E159" s="45">
        <v>0.28760000000000002</v>
      </c>
      <c r="F159" s="45">
        <v>0.23630000000000001</v>
      </c>
      <c r="G159" s="45">
        <v>0.24729999999999999</v>
      </c>
      <c r="H159" s="45">
        <v>190792992</v>
      </c>
      <c r="I159" s="45">
        <v>6411271930</v>
      </c>
    </row>
    <row r="160" spans="1:9" ht="16" x14ac:dyDescent="0.2">
      <c r="A160" s="18">
        <v>159</v>
      </c>
      <c r="B160" s="7">
        <v>43167</v>
      </c>
      <c r="C160" s="18" t="s">
        <v>2</v>
      </c>
      <c r="D160" s="45">
        <v>0.2482</v>
      </c>
      <c r="E160" s="45">
        <v>0.25440000000000002</v>
      </c>
      <c r="F160" s="45">
        <v>0.22109999999999999</v>
      </c>
      <c r="G160" s="45">
        <v>0.22170000000000001</v>
      </c>
      <c r="H160" s="45">
        <v>167808992</v>
      </c>
      <c r="I160" s="45">
        <v>5749146402</v>
      </c>
    </row>
    <row r="161" spans="1:9" ht="16" x14ac:dyDescent="0.2">
      <c r="A161" s="18">
        <v>160</v>
      </c>
      <c r="B161" s="7">
        <v>43168</v>
      </c>
      <c r="C161" s="18" t="s">
        <v>4</v>
      </c>
      <c r="D161" s="45">
        <v>0.2213</v>
      </c>
      <c r="E161" s="45">
        <v>0.22509999999999999</v>
      </c>
      <c r="F161" s="45">
        <v>0.1918</v>
      </c>
      <c r="G161" s="45">
        <v>0.22220000000000001</v>
      </c>
      <c r="H161" s="45">
        <v>246848992</v>
      </c>
      <c r="I161" s="45">
        <v>5761176563</v>
      </c>
    </row>
    <row r="162" spans="1:9" ht="16" x14ac:dyDescent="0.2">
      <c r="A162" s="18">
        <v>161</v>
      </c>
      <c r="B162" s="7">
        <v>43169</v>
      </c>
      <c r="C162" s="18" t="s">
        <v>5</v>
      </c>
      <c r="D162" s="45">
        <v>0.22520000000000001</v>
      </c>
      <c r="E162" s="45">
        <v>0.2266</v>
      </c>
      <c r="F162" s="45">
        <v>0.2089</v>
      </c>
      <c r="G162" s="45">
        <v>0.2099</v>
      </c>
      <c r="H162" s="45">
        <v>129138000</v>
      </c>
      <c r="I162" s="45">
        <v>5441392075</v>
      </c>
    </row>
    <row r="163" spans="1:9" ht="16" x14ac:dyDescent="0.2">
      <c r="A163" s="18">
        <v>162</v>
      </c>
      <c r="B163" s="7">
        <v>43170</v>
      </c>
      <c r="C163" s="18" t="s">
        <v>3</v>
      </c>
      <c r="D163" s="45">
        <v>0.2097</v>
      </c>
      <c r="E163" s="45">
        <v>0.2273</v>
      </c>
      <c r="F163" s="45">
        <v>0.19819999999999999</v>
      </c>
      <c r="G163" s="45">
        <v>0.2235</v>
      </c>
      <c r="H163" s="45">
        <v>161362000</v>
      </c>
      <c r="I163" s="45">
        <v>5794648411</v>
      </c>
    </row>
    <row r="164" spans="1:9" ht="16" x14ac:dyDescent="0.2">
      <c r="A164" s="18">
        <v>163</v>
      </c>
      <c r="B164" s="7">
        <v>43171</v>
      </c>
      <c r="C164" s="18" t="s">
        <v>1</v>
      </c>
      <c r="D164" s="45">
        <v>0.22409999999999999</v>
      </c>
      <c r="E164" s="45">
        <v>0.23730000000000001</v>
      </c>
      <c r="F164" s="45">
        <v>0.21970000000000001</v>
      </c>
      <c r="G164" s="45">
        <v>0.22370000000000001</v>
      </c>
      <c r="H164" s="45">
        <v>184250000</v>
      </c>
      <c r="I164" s="45">
        <v>5800456075</v>
      </c>
    </row>
    <row r="165" spans="1:9" ht="16" x14ac:dyDescent="0.2">
      <c r="A165" s="18">
        <v>164</v>
      </c>
      <c r="B165" s="7">
        <v>43172</v>
      </c>
      <c r="C165" s="18" t="s">
        <v>7</v>
      </c>
      <c r="D165" s="45">
        <v>0.22309999999999999</v>
      </c>
      <c r="E165" s="45">
        <v>0.2291</v>
      </c>
      <c r="F165" s="45">
        <v>0.21540000000000001</v>
      </c>
      <c r="G165" s="45">
        <v>0.223</v>
      </c>
      <c r="H165" s="45">
        <v>98868704</v>
      </c>
      <c r="I165" s="45">
        <v>5782410834</v>
      </c>
    </row>
    <row r="166" spans="1:9" ht="16" x14ac:dyDescent="0.2">
      <c r="A166" s="18">
        <v>165</v>
      </c>
      <c r="B166" s="7">
        <v>43173</v>
      </c>
      <c r="C166" s="18" t="s">
        <v>6</v>
      </c>
      <c r="D166" s="45">
        <v>0.22339999999999999</v>
      </c>
      <c r="E166" s="45">
        <v>0.2331</v>
      </c>
      <c r="F166" s="45">
        <v>0.19600000000000001</v>
      </c>
      <c r="G166" s="45">
        <v>0.1996</v>
      </c>
      <c r="H166" s="45">
        <v>144156000</v>
      </c>
      <c r="I166" s="45">
        <v>5174058051</v>
      </c>
    </row>
    <row r="167" spans="1:9" ht="16" x14ac:dyDescent="0.2">
      <c r="A167" s="18">
        <v>166</v>
      </c>
      <c r="B167" s="7">
        <v>43174</v>
      </c>
      <c r="C167" s="18" t="s">
        <v>2</v>
      </c>
      <c r="D167" s="45">
        <v>0.1988</v>
      </c>
      <c r="E167" s="45">
        <v>0.2016</v>
      </c>
      <c r="F167" s="45">
        <v>0.17249999999999999</v>
      </c>
      <c r="G167" s="45">
        <v>0.1857</v>
      </c>
      <c r="H167" s="45">
        <v>204232992</v>
      </c>
      <c r="I167" s="45">
        <v>4814890343</v>
      </c>
    </row>
    <row r="168" spans="1:9" ht="16" x14ac:dyDescent="0.2">
      <c r="A168" s="18">
        <v>167</v>
      </c>
      <c r="B168" s="7">
        <v>43175</v>
      </c>
      <c r="C168" s="18" t="s">
        <v>4</v>
      </c>
      <c r="D168" s="45">
        <v>0.18679999999999999</v>
      </c>
      <c r="E168" s="45">
        <v>0.18679999999999999</v>
      </c>
      <c r="F168" s="45">
        <v>0.17510000000000001</v>
      </c>
      <c r="G168" s="45">
        <v>0.1789</v>
      </c>
      <c r="H168" s="45">
        <v>97455296</v>
      </c>
      <c r="I168" s="45">
        <v>4637782524</v>
      </c>
    </row>
    <row r="169" spans="1:9" ht="16" x14ac:dyDescent="0.2">
      <c r="A169" s="18">
        <v>168</v>
      </c>
      <c r="B169" s="7">
        <v>43176</v>
      </c>
      <c r="C169" s="18" t="s">
        <v>5</v>
      </c>
      <c r="D169" s="45">
        <v>0.17879999999999999</v>
      </c>
      <c r="E169" s="45">
        <v>0.1792</v>
      </c>
      <c r="F169" s="45">
        <v>0.15310000000000001</v>
      </c>
      <c r="G169" s="45">
        <v>0.15479999999999999</v>
      </c>
      <c r="H169" s="45">
        <v>81096600</v>
      </c>
      <c r="I169" s="45">
        <v>4012551218</v>
      </c>
    </row>
    <row r="170" spans="1:9" ht="16" x14ac:dyDescent="0.2">
      <c r="A170" s="18">
        <v>169</v>
      </c>
      <c r="B170" s="7">
        <v>43177</v>
      </c>
      <c r="C170" s="18" t="s">
        <v>3</v>
      </c>
      <c r="D170" s="45">
        <v>0.15390000000000001</v>
      </c>
      <c r="E170" s="45">
        <v>0.16200000000000001</v>
      </c>
      <c r="F170" s="45">
        <v>0.127</v>
      </c>
      <c r="G170" s="45">
        <v>0.15620000000000001</v>
      </c>
      <c r="H170" s="45">
        <v>189688992</v>
      </c>
      <c r="I170" s="45">
        <v>4048641700</v>
      </c>
    </row>
    <row r="171" spans="1:9" ht="16" x14ac:dyDescent="0.2">
      <c r="A171" s="18">
        <v>170</v>
      </c>
      <c r="B171" s="7">
        <v>43178</v>
      </c>
      <c r="C171" s="18" t="s">
        <v>1</v>
      </c>
      <c r="D171" s="45">
        <v>0.16070000000000001</v>
      </c>
      <c r="E171" s="45">
        <v>0.1976</v>
      </c>
      <c r="F171" s="45">
        <v>0.15690000000000001</v>
      </c>
      <c r="G171" s="45">
        <v>0.1976</v>
      </c>
      <c r="H171" s="45">
        <v>321964000</v>
      </c>
      <c r="I171" s="45">
        <v>5124433638</v>
      </c>
    </row>
    <row r="172" spans="1:9" ht="16" x14ac:dyDescent="0.2">
      <c r="A172" s="18">
        <v>171</v>
      </c>
      <c r="B172" s="7">
        <v>43179</v>
      </c>
      <c r="C172" s="18" t="s">
        <v>7</v>
      </c>
      <c r="D172" s="45">
        <v>0.19339999999999999</v>
      </c>
      <c r="E172" s="45">
        <v>0.21199999999999999</v>
      </c>
      <c r="F172" s="45">
        <v>0.18029999999999999</v>
      </c>
      <c r="G172" s="45">
        <v>0.2049</v>
      </c>
      <c r="H172" s="45">
        <v>249683008</v>
      </c>
      <c r="I172" s="45">
        <v>5313675326</v>
      </c>
    </row>
    <row r="173" spans="1:9" ht="16" x14ac:dyDescent="0.2">
      <c r="A173" s="18">
        <v>172</v>
      </c>
      <c r="B173" s="7">
        <v>43180</v>
      </c>
      <c r="C173" s="18" t="s">
        <v>6</v>
      </c>
      <c r="D173" s="45">
        <v>0.20530000000000001</v>
      </c>
      <c r="E173" s="45">
        <v>0.22750000000000001</v>
      </c>
      <c r="F173" s="45">
        <v>0.2014</v>
      </c>
      <c r="G173" s="45">
        <v>0.2132</v>
      </c>
      <c r="H173" s="45">
        <v>257686000</v>
      </c>
      <c r="I173" s="45">
        <v>5527366241</v>
      </c>
    </row>
    <row r="174" spans="1:9" ht="16" x14ac:dyDescent="0.2">
      <c r="A174" s="18">
        <v>173</v>
      </c>
      <c r="B174" s="7">
        <v>43181</v>
      </c>
      <c r="C174" s="18" t="s">
        <v>2</v>
      </c>
      <c r="D174" s="45">
        <v>0.21540000000000001</v>
      </c>
      <c r="E174" s="45">
        <v>0.222</v>
      </c>
      <c r="F174" s="45">
        <v>0.19209999999999999</v>
      </c>
      <c r="G174" s="45">
        <v>0.20349999999999999</v>
      </c>
      <c r="H174" s="45">
        <v>201540000</v>
      </c>
      <c r="I174" s="45">
        <v>5275666240</v>
      </c>
    </row>
    <row r="175" spans="1:9" ht="16" x14ac:dyDescent="0.2">
      <c r="A175" s="18">
        <v>174</v>
      </c>
      <c r="B175" s="7">
        <v>43182</v>
      </c>
      <c r="C175" s="18" t="s">
        <v>4</v>
      </c>
      <c r="D175" s="45">
        <v>0.20230000000000001</v>
      </c>
      <c r="E175" s="45">
        <v>0.20280000000000001</v>
      </c>
      <c r="F175" s="45">
        <v>0.18140000000000001</v>
      </c>
      <c r="G175" s="45">
        <v>0.1893</v>
      </c>
      <c r="H175" s="45">
        <v>148850000</v>
      </c>
      <c r="I175" s="45">
        <v>4906931443</v>
      </c>
    </row>
    <row r="176" spans="1:9" ht="16" x14ac:dyDescent="0.2">
      <c r="A176" s="18">
        <v>175</v>
      </c>
      <c r="B176" s="7">
        <v>43183</v>
      </c>
      <c r="C176" s="18" t="s">
        <v>5</v>
      </c>
      <c r="D176" s="45">
        <v>0.1888</v>
      </c>
      <c r="E176" s="45">
        <v>0.20119999999999999</v>
      </c>
      <c r="F176" s="45">
        <v>0.183</v>
      </c>
      <c r="G176" s="45">
        <v>0.18920000000000001</v>
      </c>
      <c r="H176" s="45">
        <v>132660000</v>
      </c>
      <c r="I176" s="45">
        <v>4905427673</v>
      </c>
    </row>
    <row r="177" spans="1:9" ht="16" x14ac:dyDescent="0.2">
      <c r="A177" s="18">
        <v>176</v>
      </c>
      <c r="B177" s="7">
        <v>43184</v>
      </c>
      <c r="C177" s="18" t="s">
        <v>3</v>
      </c>
      <c r="D177" s="45">
        <v>0.18840000000000001</v>
      </c>
      <c r="E177" s="45">
        <v>0.18909999999999999</v>
      </c>
      <c r="F177" s="45">
        <v>0.1817</v>
      </c>
      <c r="G177" s="45">
        <v>0.18459999999999999</v>
      </c>
      <c r="H177" s="45">
        <v>59349400</v>
      </c>
      <c r="I177" s="45">
        <v>4786266857</v>
      </c>
    </row>
    <row r="178" spans="1:9" ht="16" x14ac:dyDescent="0.2">
      <c r="A178" s="18">
        <v>177</v>
      </c>
      <c r="B178" s="7">
        <v>43185</v>
      </c>
      <c r="C178" s="18" t="s">
        <v>1</v>
      </c>
      <c r="D178" s="45">
        <v>0.184</v>
      </c>
      <c r="E178" s="45">
        <v>0.18540000000000001</v>
      </c>
      <c r="F178" s="45">
        <v>0.16109999999999999</v>
      </c>
      <c r="G178" s="45">
        <v>0.1678</v>
      </c>
      <c r="H178" s="45">
        <v>117497000</v>
      </c>
      <c r="I178" s="45">
        <v>4350717999</v>
      </c>
    </row>
    <row r="179" spans="1:9" ht="16" x14ac:dyDescent="0.2">
      <c r="A179" s="18">
        <v>178</v>
      </c>
      <c r="B179" s="7">
        <v>43186</v>
      </c>
      <c r="C179" s="18" t="s">
        <v>7</v>
      </c>
      <c r="D179" s="45">
        <v>0.16819999999999999</v>
      </c>
      <c r="E179" s="45">
        <v>0.16919999999999999</v>
      </c>
      <c r="F179" s="45">
        <v>0.1502</v>
      </c>
      <c r="G179" s="45">
        <v>0.15490000000000001</v>
      </c>
      <c r="H179" s="45">
        <v>107510000</v>
      </c>
      <c r="I179" s="45">
        <v>4016777330</v>
      </c>
    </row>
    <row r="180" spans="1:9" ht="16" x14ac:dyDescent="0.2">
      <c r="A180" s="18">
        <v>179</v>
      </c>
      <c r="B180" s="7">
        <v>43187</v>
      </c>
      <c r="C180" s="18" t="s">
        <v>6</v>
      </c>
      <c r="D180" s="45">
        <v>0.1552</v>
      </c>
      <c r="E180" s="45">
        <v>0.1656</v>
      </c>
      <c r="F180" s="45">
        <v>0.1545</v>
      </c>
      <c r="G180" s="45">
        <v>0.16009999999999999</v>
      </c>
      <c r="H180" s="45">
        <v>60260800</v>
      </c>
      <c r="I180" s="45">
        <v>4149835056</v>
      </c>
    </row>
    <row r="181" spans="1:9" ht="16" x14ac:dyDescent="0.2">
      <c r="A181" s="18">
        <v>180</v>
      </c>
      <c r="B181" s="7">
        <v>43188</v>
      </c>
      <c r="C181" s="18" t="s">
        <v>2</v>
      </c>
      <c r="D181" s="45">
        <v>0.16009999999999999</v>
      </c>
      <c r="E181" s="45">
        <v>0.16059999999999999</v>
      </c>
      <c r="F181" s="45">
        <v>0.1457</v>
      </c>
      <c r="G181" s="45">
        <v>0.1469</v>
      </c>
      <c r="H181" s="45">
        <v>103465000</v>
      </c>
      <c r="I181" s="45">
        <v>3808219975</v>
      </c>
    </row>
    <row r="182" spans="1:9" ht="16" x14ac:dyDescent="0.2">
      <c r="A182" s="18">
        <v>181</v>
      </c>
      <c r="B182" s="7">
        <v>43189</v>
      </c>
      <c r="C182" s="18" t="s">
        <v>4</v>
      </c>
      <c r="D182" s="45">
        <v>0.1467</v>
      </c>
      <c r="E182" s="45">
        <v>0.15179999999999999</v>
      </c>
      <c r="F182" s="45">
        <v>0.1363</v>
      </c>
      <c r="G182" s="45">
        <v>0.1472</v>
      </c>
      <c r="H182" s="45">
        <v>119874000</v>
      </c>
      <c r="I182" s="45">
        <v>3816698127</v>
      </c>
    </row>
    <row r="183" spans="1:9" ht="16" x14ac:dyDescent="0.2">
      <c r="A183" s="18">
        <v>182</v>
      </c>
      <c r="B183" s="7">
        <v>43190</v>
      </c>
      <c r="C183" s="18" t="s">
        <v>5</v>
      </c>
      <c r="D183" s="45">
        <v>0.14710000000000001</v>
      </c>
      <c r="E183" s="45">
        <v>0.16059999999999999</v>
      </c>
      <c r="F183" s="45">
        <v>0.1449</v>
      </c>
      <c r="G183" s="45">
        <v>0.15590000000000001</v>
      </c>
      <c r="H183" s="45">
        <v>113124000</v>
      </c>
      <c r="I183" s="45">
        <v>4042522911</v>
      </c>
    </row>
    <row r="184" spans="1:9" ht="16" x14ac:dyDescent="0.2">
      <c r="A184" s="18">
        <v>183</v>
      </c>
      <c r="B184" s="7">
        <v>43191</v>
      </c>
      <c r="C184" s="18" t="s">
        <v>3</v>
      </c>
      <c r="D184" s="45">
        <v>0.15659999999999999</v>
      </c>
      <c r="E184" s="45">
        <v>0.1608</v>
      </c>
      <c r="F184" s="45">
        <v>0.14130000000000001</v>
      </c>
      <c r="G184" s="45">
        <v>0.15079999999999999</v>
      </c>
      <c r="H184" s="45">
        <v>100833000</v>
      </c>
      <c r="I184" s="45">
        <v>3908972571</v>
      </c>
    </row>
    <row r="185" spans="1:9" ht="16" x14ac:dyDescent="0.2">
      <c r="A185" s="18">
        <v>184</v>
      </c>
      <c r="B185" s="7">
        <v>43192</v>
      </c>
      <c r="C185" s="18" t="s">
        <v>1</v>
      </c>
      <c r="D185" s="45">
        <v>0.1517</v>
      </c>
      <c r="E185" s="45">
        <v>0.1588</v>
      </c>
      <c r="F185" s="45">
        <v>0.14860000000000001</v>
      </c>
      <c r="G185" s="45">
        <v>0.15640000000000001</v>
      </c>
      <c r="H185" s="45">
        <v>102697000</v>
      </c>
      <c r="I185" s="45">
        <v>4054604926</v>
      </c>
    </row>
    <row r="186" spans="1:9" ht="16" x14ac:dyDescent="0.2">
      <c r="A186" s="18">
        <v>185</v>
      </c>
      <c r="B186" s="7">
        <v>43193</v>
      </c>
      <c r="C186" s="18" t="s">
        <v>7</v>
      </c>
      <c r="D186" s="45">
        <v>0.15790000000000001</v>
      </c>
      <c r="E186" s="45">
        <v>0.1734</v>
      </c>
      <c r="F186" s="45">
        <v>0.15529999999999999</v>
      </c>
      <c r="G186" s="45">
        <v>0.1724</v>
      </c>
      <c r="H186" s="45">
        <v>155987008</v>
      </c>
      <c r="I186" s="45">
        <v>4471045533</v>
      </c>
    </row>
    <row r="187" spans="1:9" ht="16" x14ac:dyDescent="0.2">
      <c r="A187" s="18">
        <v>186</v>
      </c>
      <c r="B187" s="7">
        <v>43194</v>
      </c>
      <c r="C187" s="18" t="s">
        <v>6</v>
      </c>
      <c r="D187" s="45">
        <v>0.17119999999999999</v>
      </c>
      <c r="E187" s="45">
        <v>0.1792</v>
      </c>
      <c r="F187" s="45">
        <v>0.15359999999999999</v>
      </c>
      <c r="G187" s="45">
        <v>0.15540000000000001</v>
      </c>
      <c r="H187" s="45">
        <v>154800992</v>
      </c>
      <c r="I187" s="45">
        <v>4027925971</v>
      </c>
    </row>
    <row r="188" spans="1:9" ht="16" x14ac:dyDescent="0.2">
      <c r="A188" s="18">
        <v>187</v>
      </c>
      <c r="B188" s="7">
        <v>43195</v>
      </c>
      <c r="C188" s="18" t="s">
        <v>2</v>
      </c>
      <c r="D188" s="45">
        <v>0.15559999999999999</v>
      </c>
      <c r="E188" s="45">
        <v>0.15620000000000001</v>
      </c>
      <c r="F188" s="45">
        <v>0.14369999999999999</v>
      </c>
      <c r="G188" s="45">
        <v>0.14879999999999999</v>
      </c>
      <c r="H188" s="45">
        <v>113407000</v>
      </c>
      <c r="I188" s="45">
        <v>3856859159</v>
      </c>
    </row>
    <row r="189" spans="1:9" ht="16" x14ac:dyDescent="0.2">
      <c r="A189" s="18">
        <v>188</v>
      </c>
      <c r="B189" s="7">
        <v>43196</v>
      </c>
      <c r="C189" s="18" t="s">
        <v>4</v>
      </c>
      <c r="D189" s="45">
        <v>0.1484</v>
      </c>
      <c r="E189" s="45">
        <v>0.15049999999999999</v>
      </c>
      <c r="F189" s="45">
        <v>0.14180000000000001</v>
      </c>
      <c r="G189" s="45">
        <v>0.14449999999999999</v>
      </c>
      <c r="H189" s="45">
        <v>51827500</v>
      </c>
      <c r="I189" s="45">
        <v>3745191266</v>
      </c>
    </row>
    <row r="190" spans="1:9" ht="16" x14ac:dyDescent="0.2">
      <c r="A190" s="18">
        <v>189</v>
      </c>
      <c r="B190" s="7">
        <v>43197</v>
      </c>
      <c r="C190" s="18" t="s">
        <v>5</v>
      </c>
      <c r="D190" s="45">
        <v>0.1449</v>
      </c>
      <c r="E190" s="45">
        <v>0.1515</v>
      </c>
      <c r="F190" s="45">
        <v>0.14380000000000001</v>
      </c>
      <c r="G190" s="45">
        <v>0.14879999999999999</v>
      </c>
      <c r="H190" s="45">
        <v>48205400</v>
      </c>
      <c r="I190" s="45">
        <v>3857792534</v>
      </c>
    </row>
    <row r="191" spans="1:9" ht="16" x14ac:dyDescent="0.2">
      <c r="A191" s="18">
        <v>190</v>
      </c>
      <c r="B191" s="7">
        <v>43198</v>
      </c>
      <c r="C191" s="18" t="s">
        <v>3</v>
      </c>
      <c r="D191" s="45">
        <v>0.14879999999999999</v>
      </c>
      <c r="E191" s="45">
        <v>0.1585</v>
      </c>
      <c r="F191" s="45">
        <v>0.14879999999999999</v>
      </c>
      <c r="G191" s="45">
        <v>0.15659999999999999</v>
      </c>
      <c r="H191" s="45">
        <v>51093100</v>
      </c>
      <c r="I191" s="45">
        <v>4060153319</v>
      </c>
    </row>
    <row r="192" spans="1:9" ht="16" x14ac:dyDescent="0.2">
      <c r="A192" s="18">
        <v>191</v>
      </c>
      <c r="B192" s="7">
        <v>43199</v>
      </c>
      <c r="C192" s="18" t="s">
        <v>1</v>
      </c>
      <c r="D192" s="45">
        <v>0.15709999999999999</v>
      </c>
      <c r="E192" s="45">
        <v>0.16569999999999999</v>
      </c>
      <c r="F192" s="45">
        <v>0.14749999999999999</v>
      </c>
      <c r="G192" s="45">
        <v>0.15310000000000001</v>
      </c>
      <c r="H192" s="45">
        <v>93021904</v>
      </c>
      <c r="I192" s="45">
        <v>3969590062</v>
      </c>
    </row>
    <row r="193" spans="1:9" ht="16" x14ac:dyDescent="0.2">
      <c r="A193" s="18">
        <v>192</v>
      </c>
      <c r="B193" s="7">
        <v>43200</v>
      </c>
      <c r="C193" s="18" t="s">
        <v>7</v>
      </c>
      <c r="D193" s="45">
        <v>0.1532</v>
      </c>
      <c r="E193" s="45">
        <v>0.1578</v>
      </c>
      <c r="F193" s="45">
        <v>0.14929999999999999</v>
      </c>
      <c r="G193" s="45">
        <v>0.15629999999999999</v>
      </c>
      <c r="H193" s="45">
        <v>55981300</v>
      </c>
      <c r="I193" s="45">
        <v>4053619697</v>
      </c>
    </row>
    <row r="194" spans="1:9" ht="16" x14ac:dyDescent="0.2">
      <c r="A194" s="18">
        <v>193</v>
      </c>
      <c r="B194" s="7">
        <v>43201</v>
      </c>
      <c r="C194" s="18" t="s">
        <v>6</v>
      </c>
      <c r="D194" s="45">
        <v>0.15679999999999999</v>
      </c>
      <c r="E194" s="45">
        <v>0.16639999999999999</v>
      </c>
      <c r="F194" s="45">
        <v>0.15409999999999999</v>
      </c>
      <c r="G194" s="45">
        <v>0.16600000000000001</v>
      </c>
      <c r="H194" s="45">
        <v>91793296</v>
      </c>
      <c r="I194" s="45">
        <v>4304645594</v>
      </c>
    </row>
    <row r="195" spans="1:9" ht="16" x14ac:dyDescent="0.2">
      <c r="A195" s="18">
        <v>194</v>
      </c>
      <c r="B195" s="7">
        <v>43202</v>
      </c>
      <c r="C195" s="18" t="s">
        <v>2</v>
      </c>
      <c r="D195" s="45">
        <v>0.1668</v>
      </c>
      <c r="E195" s="45">
        <v>0.2145</v>
      </c>
      <c r="F195" s="45">
        <v>0.16450000000000001</v>
      </c>
      <c r="G195" s="45">
        <v>0.2122</v>
      </c>
      <c r="H195" s="45">
        <v>488007008</v>
      </c>
      <c r="I195" s="45">
        <v>5502579961</v>
      </c>
    </row>
    <row r="196" spans="1:9" ht="16" x14ac:dyDescent="0.2">
      <c r="A196" s="18">
        <v>195</v>
      </c>
      <c r="B196" s="7">
        <v>43203</v>
      </c>
      <c r="C196" s="18" t="s">
        <v>4</v>
      </c>
      <c r="D196" s="45">
        <v>0.21160000000000001</v>
      </c>
      <c r="E196" s="45">
        <v>0.21840000000000001</v>
      </c>
      <c r="F196" s="45">
        <v>0.1966</v>
      </c>
      <c r="G196" s="45">
        <v>0.20050000000000001</v>
      </c>
      <c r="H196" s="45">
        <v>230412992</v>
      </c>
      <c r="I196" s="45">
        <v>5199207309</v>
      </c>
    </row>
    <row r="197" spans="1:9" ht="16" x14ac:dyDescent="0.2">
      <c r="A197" s="18">
        <v>196</v>
      </c>
      <c r="B197" s="7">
        <v>43204</v>
      </c>
      <c r="C197" s="18" t="s">
        <v>5</v>
      </c>
      <c r="D197" s="45">
        <v>0.19869999999999999</v>
      </c>
      <c r="E197" s="45">
        <v>0.20649999999999999</v>
      </c>
      <c r="F197" s="45">
        <v>0.19470000000000001</v>
      </c>
      <c r="G197" s="45">
        <v>0.2009</v>
      </c>
      <c r="H197" s="45">
        <v>113212000</v>
      </c>
      <c r="I197" s="45">
        <v>5207529899</v>
      </c>
    </row>
    <row r="198" spans="1:9" ht="16" x14ac:dyDescent="0.2">
      <c r="A198" s="18">
        <v>197</v>
      </c>
      <c r="B198" s="7">
        <v>43205</v>
      </c>
      <c r="C198" s="18" t="s">
        <v>3</v>
      </c>
      <c r="D198" s="45">
        <v>0.2014</v>
      </c>
      <c r="E198" s="45">
        <v>0.22339999999999999</v>
      </c>
      <c r="F198" s="45">
        <v>0.19989999999999999</v>
      </c>
      <c r="G198" s="45">
        <v>0.22140000000000001</v>
      </c>
      <c r="H198" s="45">
        <v>169798000</v>
      </c>
      <c r="I198" s="45">
        <v>5739994146</v>
      </c>
    </row>
    <row r="199" spans="1:9" ht="16" x14ac:dyDescent="0.2">
      <c r="A199" s="18">
        <v>198</v>
      </c>
      <c r="B199" s="7">
        <v>43206</v>
      </c>
      <c r="C199" s="18" t="s">
        <v>1</v>
      </c>
      <c r="D199" s="45">
        <v>0.22189999999999999</v>
      </c>
      <c r="E199" s="45">
        <v>0.25659999999999999</v>
      </c>
      <c r="F199" s="45">
        <v>0.21179999999999999</v>
      </c>
      <c r="G199" s="45">
        <v>0.25659999999999999</v>
      </c>
      <c r="H199" s="45">
        <v>678780992</v>
      </c>
      <c r="I199" s="45">
        <v>6654078945</v>
      </c>
    </row>
    <row r="200" spans="1:9" ht="16" x14ac:dyDescent="0.2">
      <c r="A200" s="18">
        <v>199</v>
      </c>
      <c r="B200" s="7">
        <v>43207</v>
      </c>
      <c r="C200" s="18" t="s">
        <v>7</v>
      </c>
      <c r="D200" s="45">
        <v>0.25509999999999999</v>
      </c>
      <c r="E200" s="45">
        <v>0.27260000000000001</v>
      </c>
      <c r="F200" s="45">
        <v>0.24279999999999999</v>
      </c>
      <c r="G200" s="45">
        <v>0.2437</v>
      </c>
      <c r="H200" s="45">
        <v>520975008</v>
      </c>
      <c r="I200" s="45">
        <v>6319049340</v>
      </c>
    </row>
    <row r="201" spans="1:9" ht="16" x14ac:dyDescent="0.2">
      <c r="A201" s="18">
        <v>200</v>
      </c>
      <c r="B201" s="7">
        <v>43208</v>
      </c>
      <c r="C201" s="18" t="s">
        <v>6</v>
      </c>
      <c r="D201" s="45">
        <v>0.2427</v>
      </c>
      <c r="E201" s="45">
        <v>0.26240000000000002</v>
      </c>
      <c r="F201" s="45">
        <v>0.2427</v>
      </c>
      <c r="G201" s="45">
        <v>0.26029999999999998</v>
      </c>
      <c r="H201" s="45">
        <v>181118000</v>
      </c>
      <c r="I201" s="45">
        <v>6749879471</v>
      </c>
    </row>
    <row r="202" spans="1:9" ht="16" x14ac:dyDescent="0.2">
      <c r="A202" s="18">
        <v>201</v>
      </c>
      <c r="B202" s="7">
        <v>43209</v>
      </c>
      <c r="C202" s="18" t="s">
        <v>2</v>
      </c>
      <c r="D202" s="45">
        <v>0.26750000000000002</v>
      </c>
      <c r="E202" s="45">
        <v>0.27379999999999999</v>
      </c>
      <c r="F202" s="45">
        <v>0.26079999999999998</v>
      </c>
      <c r="G202" s="45">
        <v>0.27239999999999998</v>
      </c>
      <c r="H202" s="45">
        <v>240910000</v>
      </c>
      <c r="I202" s="45">
        <v>7061445078</v>
      </c>
    </row>
    <row r="203" spans="1:9" ht="16" x14ac:dyDescent="0.2">
      <c r="A203" s="18">
        <v>202</v>
      </c>
      <c r="B203" s="7">
        <v>43210</v>
      </c>
      <c r="C203" s="18" t="s">
        <v>4</v>
      </c>
      <c r="D203" s="45">
        <v>0.27100000000000002</v>
      </c>
      <c r="E203" s="45">
        <v>0.30159999999999998</v>
      </c>
      <c r="F203" s="45">
        <v>0.2697</v>
      </c>
      <c r="G203" s="45">
        <v>0.30120000000000002</v>
      </c>
      <c r="H203" s="45">
        <v>349348992</v>
      </c>
      <c r="I203" s="45">
        <v>7810452218</v>
      </c>
    </row>
    <row r="204" spans="1:9" ht="16" x14ac:dyDescent="0.2">
      <c r="A204" s="18">
        <v>203</v>
      </c>
      <c r="B204" s="7">
        <v>43211</v>
      </c>
      <c r="C204" s="18" t="s">
        <v>5</v>
      </c>
      <c r="D204" s="45">
        <v>0.30230000000000001</v>
      </c>
      <c r="E204" s="45">
        <v>0.30759999999999998</v>
      </c>
      <c r="F204" s="45">
        <v>0.2727</v>
      </c>
      <c r="G204" s="45">
        <v>0.29060000000000002</v>
      </c>
      <c r="H204" s="45">
        <v>294632992</v>
      </c>
      <c r="I204" s="45">
        <v>7533888157</v>
      </c>
    </row>
    <row r="205" spans="1:9" ht="16" x14ac:dyDescent="0.2">
      <c r="A205" s="18">
        <v>204</v>
      </c>
      <c r="B205" s="7">
        <v>43212</v>
      </c>
      <c r="C205" s="18" t="s">
        <v>3</v>
      </c>
      <c r="D205" s="45">
        <v>0.28749999999999998</v>
      </c>
      <c r="E205" s="45">
        <v>0.2969</v>
      </c>
      <c r="F205" s="45">
        <v>0.28079999999999999</v>
      </c>
      <c r="G205" s="45">
        <v>0.28549999999999998</v>
      </c>
      <c r="H205" s="45">
        <v>160968000</v>
      </c>
      <c r="I205" s="45">
        <v>7403086086</v>
      </c>
    </row>
    <row r="206" spans="1:9" ht="16" x14ac:dyDescent="0.2">
      <c r="A206" s="18">
        <v>205</v>
      </c>
      <c r="B206" s="7">
        <v>43213</v>
      </c>
      <c r="C206" s="18" t="s">
        <v>1</v>
      </c>
      <c r="D206" s="45">
        <v>0.28560000000000002</v>
      </c>
      <c r="E206" s="45">
        <v>0.28960000000000002</v>
      </c>
      <c r="F206" s="45">
        <v>0.28360000000000002</v>
      </c>
      <c r="G206" s="45">
        <v>0.28849999999999998</v>
      </c>
      <c r="H206" s="45">
        <v>127213000</v>
      </c>
      <c r="I206" s="45">
        <v>7479259819</v>
      </c>
    </row>
    <row r="207" spans="1:9" ht="16" x14ac:dyDescent="0.2">
      <c r="A207" s="18">
        <v>206</v>
      </c>
      <c r="B207" s="7">
        <v>43214</v>
      </c>
      <c r="C207" s="18" t="s">
        <v>7</v>
      </c>
      <c r="D207" s="45">
        <v>0.28849999999999998</v>
      </c>
      <c r="E207" s="45">
        <v>0.31869999999999998</v>
      </c>
      <c r="F207" s="45">
        <v>0.2873</v>
      </c>
      <c r="G207" s="45">
        <v>0.31290000000000001</v>
      </c>
      <c r="H207" s="45">
        <v>369016992</v>
      </c>
      <c r="I207" s="45">
        <v>8111932195</v>
      </c>
    </row>
    <row r="208" spans="1:9" ht="16" x14ac:dyDescent="0.2">
      <c r="A208" s="18">
        <v>207</v>
      </c>
      <c r="B208" s="7">
        <v>43215</v>
      </c>
      <c r="C208" s="18" t="s">
        <v>6</v>
      </c>
      <c r="D208" s="45">
        <v>0.31280000000000002</v>
      </c>
      <c r="E208" s="45">
        <v>0.31280000000000002</v>
      </c>
      <c r="F208" s="45">
        <v>0.26519999999999999</v>
      </c>
      <c r="G208" s="45">
        <v>0.2717</v>
      </c>
      <c r="H208" s="45">
        <v>351596000</v>
      </c>
      <c r="I208" s="45">
        <v>7043192420</v>
      </c>
    </row>
    <row r="209" spans="1:9" ht="16" x14ac:dyDescent="0.2">
      <c r="A209" s="18">
        <v>208</v>
      </c>
      <c r="B209" s="7">
        <v>43216</v>
      </c>
      <c r="C209" s="18" t="s">
        <v>2</v>
      </c>
      <c r="D209" s="45">
        <v>0.27079999999999999</v>
      </c>
      <c r="E209" s="45">
        <v>0.29499999999999998</v>
      </c>
      <c r="F209" s="45">
        <v>0.25990000000000002</v>
      </c>
      <c r="G209" s="45">
        <v>0.29430000000000001</v>
      </c>
      <c r="H209" s="45">
        <v>220715008</v>
      </c>
      <c r="I209" s="45">
        <v>7630207224</v>
      </c>
    </row>
    <row r="210" spans="1:9" ht="16" x14ac:dyDescent="0.2">
      <c r="A210" s="18">
        <v>209</v>
      </c>
      <c r="B210" s="7">
        <v>43217</v>
      </c>
      <c r="C210" s="18" t="s">
        <v>4</v>
      </c>
      <c r="D210" s="45">
        <v>0.29459999999999997</v>
      </c>
      <c r="E210" s="45">
        <v>0.3075</v>
      </c>
      <c r="F210" s="45">
        <v>0.2878</v>
      </c>
      <c r="G210" s="45">
        <v>0.28849999999999998</v>
      </c>
      <c r="H210" s="45">
        <v>197183008</v>
      </c>
      <c r="I210" s="45">
        <v>7479674652</v>
      </c>
    </row>
    <row r="211" spans="1:9" ht="16" x14ac:dyDescent="0.2">
      <c r="A211" s="18">
        <v>210</v>
      </c>
      <c r="B211" s="7">
        <v>43218</v>
      </c>
      <c r="C211" s="18" t="s">
        <v>5</v>
      </c>
      <c r="D211" s="45">
        <v>0.28710000000000002</v>
      </c>
      <c r="E211" s="45">
        <v>0.36499999999999999</v>
      </c>
      <c r="F211" s="45">
        <v>0.28710000000000002</v>
      </c>
      <c r="G211" s="45">
        <v>0.3579</v>
      </c>
      <c r="H211" s="45">
        <v>636742016</v>
      </c>
      <c r="I211" s="45">
        <v>9278624442</v>
      </c>
    </row>
    <row r="212" spans="1:9" ht="16" x14ac:dyDescent="0.2">
      <c r="A212" s="18">
        <v>211</v>
      </c>
      <c r="B212" s="7">
        <v>43219</v>
      </c>
      <c r="C212" s="18" t="s">
        <v>3</v>
      </c>
      <c r="D212" s="45">
        <v>0.36070000000000002</v>
      </c>
      <c r="E212" s="45">
        <v>0.38790000000000002</v>
      </c>
      <c r="F212" s="45">
        <v>0.34749999999999998</v>
      </c>
      <c r="G212" s="45">
        <v>0.36509999999999998</v>
      </c>
      <c r="H212" s="45">
        <v>671886976</v>
      </c>
      <c r="I212" s="45">
        <v>9464858589</v>
      </c>
    </row>
    <row r="213" spans="1:9" ht="16" x14ac:dyDescent="0.2">
      <c r="A213" s="18">
        <v>212</v>
      </c>
      <c r="B213" s="7">
        <v>43220</v>
      </c>
      <c r="C213" s="18" t="s">
        <v>1</v>
      </c>
      <c r="D213" s="45">
        <v>0.36430000000000001</v>
      </c>
      <c r="E213" s="45">
        <v>0.36430000000000001</v>
      </c>
      <c r="F213" s="45">
        <v>0.33660000000000001</v>
      </c>
      <c r="G213" s="45">
        <v>0.34329999999999999</v>
      </c>
      <c r="H213" s="45">
        <v>298712000</v>
      </c>
      <c r="I213" s="45">
        <v>8901230003</v>
      </c>
    </row>
    <row r="214" spans="1:9" ht="16" x14ac:dyDescent="0.2">
      <c r="A214" s="18">
        <v>213</v>
      </c>
      <c r="B214" s="7">
        <v>43221</v>
      </c>
      <c r="C214" s="18" t="s">
        <v>7</v>
      </c>
      <c r="D214" s="45">
        <v>0.34300000000000003</v>
      </c>
      <c r="E214" s="45">
        <v>0.36330000000000001</v>
      </c>
      <c r="F214" s="45">
        <v>0.32369999999999999</v>
      </c>
      <c r="G214" s="45">
        <v>0.35870000000000002</v>
      </c>
      <c r="H214" s="45">
        <v>365521984</v>
      </c>
      <c r="I214" s="45">
        <v>9299858712</v>
      </c>
    </row>
    <row r="215" spans="1:9" ht="16" x14ac:dyDescent="0.2">
      <c r="A215" s="18">
        <v>214</v>
      </c>
      <c r="B215" s="7">
        <v>43222</v>
      </c>
      <c r="C215" s="18" t="s">
        <v>6</v>
      </c>
      <c r="D215" s="45">
        <v>0.35759999999999997</v>
      </c>
      <c r="E215" s="45">
        <v>0.37669999999999998</v>
      </c>
      <c r="F215" s="45">
        <v>0.3493</v>
      </c>
      <c r="G215" s="45">
        <v>0.37240000000000001</v>
      </c>
      <c r="H215" s="45">
        <v>272855008</v>
      </c>
      <c r="I215" s="45">
        <v>9655759610</v>
      </c>
    </row>
    <row r="216" spans="1:9" ht="16" x14ac:dyDescent="0.2">
      <c r="A216" s="18">
        <v>215</v>
      </c>
      <c r="B216" s="7">
        <v>43223</v>
      </c>
      <c r="C216" s="18" t="s">
        <v>2</v>
      </c>
      <c r="D216" s="45">
        <v>0.37190000000000001</v>
      </c>
      <c r="E216" s="45">
        <v>0.38969999999999999</v>
      </c>
      <c r="F216" s="45">
        <v>0.36880000000000002</v>
      </c>
      <c r="G216" s="45">
        <v>0.36969999999999997</v>
      </c>
      <c r="H216" s="45">
        <v>300814016</v>
      </c>
      <c r="I216" s="45">
        <v>9585471322</v>
      </c>
    </row>
    <row r="217" spans="1:9" ht="16" x14ac:dyDescent="0.2">
      <c r="A217" s="18">
        <v>216</v>
      </c>
      <c r="B217" s="7">
        <v>43224</v>
      </c>
      <c r="C217" s="18" t="s">
        <v>4</v>
      </c>
      <c r="D217" s="45">
        <v>0.37080000000000002</v>
      </c>
      <c r="E217" s="45">
        <v>0.37080000000000002</v>
      </c>
      <c r="F217" s="45">
        <v>0.3508</v>
      </c>
      <c r="G217" s="45">
        <v>0.36020000000000002</v>
      </c>
      <c r="H217" s="45">
        <v>171266000</v>
      </c>
      <c r="I217" s="45">
        <v>9338464121</v>
      </c>
    </row>
    <row r="218" spans="1:9" ht="16" x14ac:dyDescent="0.2">
      <c r="A218" s="18">
        <v>217</v>
      </c>
      <c r="B218" s="7">
        <v>43225</v>
      </c>
      <c r="C218" s="18" t="s">
        <v>5</v>
      </c>
      <c r="D218" s="45">
        <v>0.36130000000000001</v>
      </c>
      <c r="E218" s="45">
        <v>0.37359999999999999</v>
      </c>
      <c r="F218" s="45">
        <v>0.36099999999999999</v>
      </c>
      <c r="G218" s="45">
        <v>0.36630000000000001</v>
      </c>
      <c r="H218" s="45">
        <v>139447008</v>
      </c>
      <c r="I218" s="45">
        <v>9498071167</v>
      </c>
    </row>
    <row r="219" spans="1:9" ht="16" x14ac:dyDescent="0.2">
      <c r="A219" s="18">
        <v>218</v>
      </c>
      <c r="B219" s="7">
        <v>43226</v>
      </c>
      <c r="C219" s="18" t="s">
        <v>3</v>
      </c>
      <c r="D219" s="45">
        <v>0.3659</v>
      </c>
      <c r="E219" s="45">
        <v>0.3659</v>
      </c>
      <c r="F219" s="45">
        <v>0.34150000000000003</v>
      </c>
      <c r="G219" s="45">
        <v>0.35</v>
      </c>
      <c r="H219" s="45">
        <v>148186000</v>
      </c>
      <c r="I219" s="45">
        <v>9075019157</v>
      </c>
    </row>
    <row r="220" spans="1:9" ht="16" x14ac:dyDescent="0.2">
      <c r="A220" s="18">
        <v>219</v>
      </c>
      <c r="B220" s="7">
        <v>43227</v>
      </c>
      <c r="C220" s="18" t="s">
        <v>1</v>
      </c>
      <c r="D220" s="45">
        <v>0.34989999999999999</v>
      </c>
      <c r="E220" s="45">
        <v>0.34989999999999999</v>
      </c>
      <c r="F220" s="45">
        <v>0.32350000000000001</v>
      </c>
      <c r="G220" s="45">
        <v>0.3352</v>
      </c>
      <c r="H220" s="45">
        <v>171384992</v>
      </c>
      <c r="I220" s="45">
        <v>8690131795</v>
      </c>
    </row>
    <row r="221" spans="1:9" ht="16" x14ac:dyDescent="0.2">
      <c r="A221" s="18">
        <v>220</v>
      </c>
      <c r="B221" s="7">
        <v>43228</v>
      </c>
      <c r="C221" s="18" t="s">
        <v>7</v>
      </c>
      <c r="D221" s="45">
        <v>0.33560000000000001</v>
      </c>
      <c r="E221" s="45">
        <v>0.34820000000000001</v>
      </c>
      <c r="F221" s="45">
        <v>0.3231</v>
      </c>
      <c r="G221" s="45">
        <v>0.32840000000000003</v>
      </c>
      <c r="H221" s="45">
        <v>142455008</v>
      </c>
      <c r="I221" s="45">
        <v>8513205465</v>
      </c>
    </row>
    <row r="222" spans="1:9" ht="16" x14ac:dyDescent="0.2">
      <c r="A222" s="18">
        <v>221</v>
      </c>
      <c r="B222" s="7">
        <v>43229</v>
      </c>
      <c r="C222" s="18" t="s">
        <v>6</v>
      </c>
      <c r="D222" s="45">
        <v>0.32840000000000003</v>
      </c>
      <c r="E222" s="45">
        <v>0.32840000000000003</v>
      </c>
      <c r="F222" s="45">
        <v>0.30449999999999999</v>
      </c>
      <c r="G222" s="45">
        <v>0.3236</v>
      </c>
      <c r="H222" s="45">
        <v>178122000</v>
      </c>
      <c r="I222" s="45">
        <v>8389818537</v>
      </c>
    </row>
    <row r="223" spans="1:9" ht="16" x14ac:dyDescent="0.2">
      <c r="A223" s="18">
        <v>222</v>
      </c>
      <c r="B223" s="7">
        <v>43230</v>
      </c>
      <c r="C223" s="18" t="s">
        <v>2</v>
      </c>
      <c r="D223" s="45">
        <v>0.32390000000000002</v>
      </c>
      <c r="E223" s="45">
        <v>0.32790000000000002</v>
      </c>
      <c r="F223" s="45">
        <v>0.29630000000000001</v>
      </c>
      <c r="G223" s="45">
        <v>0.29709999999999998</v>
      </c>
      <c r="H223" s="45">
        <v>122958000</v>
      </c>
      <c r="I223" s="45">
        <v>7702647459</v>
      </c>
    </row>
    <row r="224" spans="1:9" ht="16" x14ac:dyDescent="0.2">
      <c r="A224" s="18">
        <v>223</v>
      </c>
      <c r="B224" s="7">
        <v>43231</v>
      </c>
      <c r="C224" s="18" t="s">
        <v>4</v>
      </c>
      <c r="D224" s="45">
        <v>0.29680000000000001</v>
      </c>
      <c r="E224" s="45">
        <v>0.29949999999999999</v>
      </c>
      <c r="F224" s="45">
        <v>0.24809999999999999</v>
      </c>
      <c r="G224" s="45">
        <v>0.2601</v>
      </c>
      <c r="H224" s="45">
        <v>348752000</v>
      </c>
      <c r="I224" s="45">
        <v>6744331078</v>
      </c>
    </row>
    <row r="225" spans="1:9" ht="16" x14ac:dyDescent="0.2">
      <c r="A225" s="18">
        <v>224</v>
      </c>
      <c r="B225" s="7">
        <v>43232</v>
      </c>
      <c r="C225" s="18" t="s">
        <v>5</v>
      </c>
      <c r="D225" s="45">
        <v>0.2626</v>
      </c>
      <c r="E225" s="45">
        <v>0.28339999999999999</v>
      </c>
      <c r="F225" s="45">
        <v>0.24129999999999999</v>
      </c>
      <c r="G225" s="45">
        <v>0.27089999999999997</v>
      </c>
      <c r="H225" s="45">
        <v>255480992</v>
      </c>
      <c r="I225" s="45">
        <v>7024473075</v>
      </c>
    </row>
    <row r="226" spans="1:9" ht="16" x14ac:dyDescent="0.2">
      <c r="A226" s="18">
        <v>225</v>
      </c>
      <c r="B226" s="7">
        <v>43233</v>
      </c>
      <c r="C226" s="18" t="s">
        <v>3</v>
      </c>
      <c r="D226" s="45">
        <v>0.27160000000000001</v>
      </c>
      <c r="E226" s="45">
        <v>0.29020000000000001</v>
      </c>
      <c r="F226" s="45">
        <v>0.26440000000000002</v>
      </c>
      <c r="G226" s="45">
        <v>0.28589999999999999</v>
      </c>
      <c r="H226" s="45">
        <v>179522000</v>
      </c>
      <c r="I226" s="45">
        <v>7412290196</v>
      </c>
    </row>
    <row r="227" spans="1:9" ht="16" x14ac:dyDescent="0.2">
      <c r="A227" s="18">
        <v>226</v>
      </c>
      <c r="B227" s="7">
        <v>43234</v>
      </c>
      <c r="C227" s="18" t="s">
        <v>1</v>
      </c>
      <c r="D227" s="45">
        <v>0.28589999999999999</v>
      </c>
      <c r="E227" s="45">
        <v>0.28610000000000002</v>
      </c>
      <c r="F227" s="45">
        <v>0.2611</v>
      </c>
      <c r="G227" s="45">
        <v>0.27339999999999998</v>
      </c>
      <c r="H227" s="45">
        <v>161643008</v>
      </c>
      <c r="I227" s="45">
        <v>7089342605</v>
      </c>
    </row>
    <row r="228" spans="1:9" ht="16" x14ac:dyDescent="0.2">
      <c r="A228" s="18">
        <v>227</v>
      </c>
      <c r="B228" s="7">
        <v>43235</v>
      </c>
      <c r="C228" s="18" t="s">
        <v>7</v>
      </c>
      <c r="D228" s="45">
        <v>0.27429999999999999</v>
      </c>
      <c r="E228" s="45">
        <v>0.27879999999999999</v>
      </c>
      <c r="F228" s="45">
        <v>0.25769999999999998</v>
      </c>
      <c r="G228" s="45">
        <v>0.26019999999999999</v>
      </c>
      <c r="H228" s="45">
        <v>97408800</v>
      </c>
      <c r="I228" s="45">
        <v>6745057036</v>
      </c>
    </row>
    <row r="229" spans="1:9" ht="16" x14ac:dyDescent="0.2">
      <c r="A229" s="18">
        <v>228</v>
      </c>
      <c r="B229" s="7">
        <v>43236</v>
      </c>
      <c r="C229" s="18" t="s">
        <v>6</v>
      </c>
      <c r="D229" s="45">
        <v>0.2591</v>
      </c>
      <c r="E229" s="45">
        <v>0.26019999999999999</v>
      </c>
      <c r="F229" s="45">
        <v>0.2437</v>
      </c>
      <c r="G229" s="45">
        <v>0.25640000000000002</v>
      </c>
      <c r="H229" s="45">
        <v>108749000</v>
      </c>
      <c r="I229" s="45">
        <v>6647052709</v>
      </c>
    </row>
    <row r="230" spans="1:9" ht="16" x14ac:dyDescent="0.2">
      <c r="A230" s="18">
        <v>229</v>
      </c>
      <c r="B230" s="7">
        <v>43237</v>
      </c>
      <c r="C230" s="18" t="s">
        <v>2</v>
      </c>
      <c r="D230" s="45">
        <v>0.25740000000000002</v>
      </c>
      <c r="E230" s="45">
        <v>0.2631</v>
      </c>
      <c r="F230" s="45">
        <v>0.2422</v>
      </c>
      <c r="G230" s="45">
        <v>0.2437</v>
      </c>
      <c r="H230" s="45">
        <v>83683800</v>
      </c>
      <c r="I230" s="45">
        <v>6317493716</v>
      </c>
    </row>
    <row r="231" spans="1:9" ht="16" x14ac:dyDescent="0.2">
      <c r="A231" s="18">
        <v>230</v>
      </c>
      <c r="B231" s="7">
        <v>43238</v>
      </c>
      <c r="C231" s="18" t="s">
        <v>4</v>
      </c>
      <c r="D231" s="45">
        <v>0.24279999999999999</v>
      </c>
      <c r="E231" s="45">
        <v>0.24679999999999999</v>
      </c>
      <c r="F231" s="45">
        <v>0.23480000000000001</v>
      </c>
      <c r="G231" s="45">
        <v>0.2455</v>
      </c>
      <c r="H231" s="45">
        <v>79212200</v>
      </c>
      <c r="I231" s="45">
        <v>6366236608</v>
      </c>
    </row>
    <row r="232" spans="1:9" ht="16" x14ac:dyDescent="0.2">
      <c r="A232" s="18">
        <v>231</v>
      </c>
      <c r="B232" s="7">
        <v>43239</v>
      </c>
      <c r="C232" s="18" t="s">
        <v>5</v>
      </c>
      <c r="D232" s="45">
        <v>0.2462</v>
      </c>
      <c r="E232" s="45">
        <v>0.24840000000000001</v>
      </c>
      <c r="F232" s="45">
        <v>0.2389</v>
      </c>
      <c r="G232" s="45">
        <v>0.24329999999999999</v>
      </c>
      <c r="H232" s="45">
        <v>57778000</v>
      </c>
      <c r="I232" s="45">
        <v>6307304377</v>
      </c>
    </row>
    <row r="233" spans="1:9" ht="16" x14ac:dyDescent="0.2">
      <c r="A233" s="18">
        <v>232</v>
      </c>
      <c r="B233" s="7">
        <v>43240</v>
      </c>
      <c r="C233" s="18" t="s">
        <v>3</v>
      </c>
      <c r="D233" s="45">
        <v>0.24310000000000001</v>
      </c>
      <c r="E233" s="45">
        <v>0.26079999999999998</v>
      </c>
      <c r="F233" s="45">
        <v>0.24099999999999999</v>
      </c>
      <c r="G233" s="45">
        <v>0.25609999999999999</v>
      </c>
      <c r="H233" s="45">
        <v>101310000</v>
      </c>
      <c r="I233" s="45">
        <v>6640856139</v>
      </c>
    </row>
    <row r="234" spans="1:9" ht="16" x14ac:dyDescent="0.2">
      <c r="A234" s="18">
        <v>233</v>
      </c>
      <c r="B234" s="7">
        <v>43241</v>
      </c>
      <c r="C234" s="18" t="s">
        <v>1</v>
      </c>
      <c r="D234" s="45">
        <v>0.25609999999999999</v>
      </c>
      <c r="E234" s="45">
        <v>0.26119999999999999</v>
      </c>
      <c r="F234" s="45">
        <v>0.24709999999999999</v>
      </c>
      <c r="G234" s="45">
        <v>0.24879999999999999</v>
      </c>
      <c r="H234" s="45">
        <v>85090304</v>
      </c>
      <c r="I234" s="45">
        <v>6451692233</v>
      </c>
    </row>
    <row r="235" spans="1:9" ht="16" x14ac:dyDescent="0.2">
      <c r="A235" s="18">
        <v>234</v>
      </c>
      <c r="B235" s="7">
        <v>43242</v>
      </c>
      <c r="C235" s="18" t="s">
        <v>7</v>
      </c>
      <c r="D235" s="45">
        <v>0.24940000000000001</v>
      </c>
      <c r="E235" s="45">
        <v>0.25009999999999999</v>
      </c>
      <c r="F235" s="45">
        <v>0.22339999999999999</v>
      </c>
      <c r="G235" s="45">
        <v>0.22439999999999999</v>
      </c>
      <c r="H235" s="45">
        <v>78363296</v>
      </c>
      <c r="I235" s="45">
        <v>5818242045</v>
      </c>
    </row>
    <row r="236" spans="1:9" ht="16" x14ac:dyDescent="0.2">
      <c r="A236" s="18">
        <v>235</v>
      </c>
      <c r="B236" s="7">
        <v>43243</v>
      </c>
      <c r="C236" s="18" t="s">
        <v>6</v>
      </c>
      <c r="D236" s="45">
        <v>0.22439999999999999</v>
      </c>
      <c r="E236" s="45">
        <v>0.22620000000000001</v>
      </c>
      <c r="F236" s="45">
        <v>0.1988</v>
      </c>
      <c r="G236" s="45">
        <v>0.2029</v>
      </c>
      <c r="H236" s="45">
        <v>124268000</v>
      </c>
      <c r="I236" s="45">
        <v>5259902581</v>
      </c>
    </row>
    <row r="237" spans="1:9" ht="16" x14ac:dyDescent="0.2">
      <c r="A237" s="18">
        <v>236</v>
      </c>
      <c r="B237" s="7">
        <v>43244</v>
      </c>
      <c r="C237" s="18" t="s">
        <v>2</v>
      </c>
      <c r="D237" s="45">
        <v>0.20330000000000001</v>
      </c>
      <c r="E237" s="45">
        <v>0.21329999999999999</v>
      </c>
      <c r="F237" s="45">
        <v>0.19309999999999999</v>
      </c>
      <c r="G237" s="45">
        <v>0.20899999999999999</v>
      </c>
      <c r="H237" s="45">
        <v>127678000</v>
      </c>
      <c r="I237" s="45">
        <v>5418472545</v>
      </c>
    </row>
    <row r="238" spans="1:9" ht="16" x14ac:dyDescent="0.2">
      <c r="A238" s="18">
        <v>237</v>
      </c>
      <c r="B238" s="7">
        <v>43245</v>
      </c>
      <c r="C238" s="18" t="s">
        <v>4</v>
      </c>
      <c r="D238" s="45">
        <v>0.20910000000000001</v>
      </c>
      <c r="E238" s="45">
        <v>0.21060000000000001</v>
      </c>
      <c r="F238" s="45">
        <v>0.1973</v>
      </c>
      <c r="G238" s="45">
        <v>0.20069999999999999</v>
      </c>
      <c r="H238" s="45">
        <v>83368000</v>
      </c>
      <c r="I238" s="45">
        <v>5202396339</v>
      </c>
    </row>
    <row r="239" spans="1:9" ht="16" x14ac:dyDescent="0.2">
      <c r="A239" s="18">
        <v>238</v>
      </c>
      <c r="B239" s="7">
        <v>43246</v>
      </c>
      <c r="C239" s="18" t="s">
        <v>5</v>
      </c>
      <c r="D239" s="45">
        <v>0.19980000000000001</v>
      </c>
      <c r="E239" s="45">
        <v>0.20549999999999999</v>
      </c>
      <c r="F239" s="45">
        <v>0.19589999999999999</v>
      </c>
      <c r="G239" s="45">
        <v>0.1966</v>
      </c>
      <c r="H239" s="45">
        <v>60616400</v>
      </c>
      <c r="I239" s="45">
        <v>5096406474</v>
      </c>
    </row>
    <row r="240" spans="1:9" ht="16" x14ac:dyDescent="0.2">
      <c r="A240" s="18">
        <v>239</v>
      </c>
      <c r="B240" s="7">
        <v>43247</v>
      </c>
      <c r="C240" s="18" t="s">
        <v>3</v>
      </c>
      <c r="D240" s="45">
        <v>0.19639999999999999</v>
      </c>
      <c r="E240" s="45">
        <v>0.19639999999999999</v>
      </c>
      <c r="F240" s="45">
        <v>0.1923</v>
      </c>
      <c r="G240" s="45">
        <v>0.19359999999999999</v>
      </c>
      <c r="H240" s="45">
        <v>58991000</v>
      </c>
      <c r="I240" s="45">
        <v>5018365992</v>
      </c>
    </row>
    <row r="241" spans="1:9" ht="16" x14ac:dyDescent="0.2">
      <c r="A241" s="18">
        <v>240</v>
      </c>
      <c r="B241" s="7">
        <v>43248</v>
      </c>
      <c r="C241" s="18" t="s">
        <v>1</v>
      </c>
      <c r="D241" s="45">
        <v>0.19370000000000001</v>
      </c>
      <c r="E241" s="45">
        <v>0.19500000000000001</v>
      </c>
      <c r="F241" s="45">
        <v>0.17399999999999999</v>
      </c>
      <c r="G241" s="45">
        <v>0.17480000000000001</v>
      </c>
      <c r="H241" s="45">
        <v>95106200</v>
      </c>
      <c r="I241" s="45">
        <v>4531611170</v>
      </c>
    </row>
    <row r="242" spans="1:9" ht="16" x14ac:dyDescent="0.2">
      <c r="A242" s="18">
        <v>241</v>
      </c>
      <c r="B242" s="7">
        <v>43249</v>
      </c>
      <c r="C242" s="18" t="s">
        <v>7</v>
      </c>
      <c r="D242" s="45">
        <v>0.17549999999999999</v>
      </c>
      <c r="E242" s="45">
        <v>0.2087</v>
      </c>
      <c r="F242" s="45">
        <v>0.17419999999999999</v>
      </c>
      <c r="G242" s="45">
        <v>0.20319999999999999</v>
      </c>
      <c r="H242" s="45">
        <v>185184000</v>
      </c>
      <c r="I242" s="45">
        <v>5268121463</v>
      </c>
    </row>
    <row r="243" spans="1:9" ht="16" x14ac:dyDescent="0.2">
      <c r="A243" s="18">
        <v>242</v>
      </c>
      <c r="B243" s="7">
        <v>43250</v>
      </c>
      <c r="C243" s="18" t="s">
        <v>6</v>
      </c>
      <c r="D243" s="45">
        <v>0.20369999999999999</v>
      </c>
      <c r="E243" s="45">
        <v>0.218</v>
      </c>
      <c r="F243" s="45">
        <v>0.20119999999999999</v>
      </c>
      <c r="G243" s="45">
        <v>0.21110000000000001</v>
      </c>
      <c r="H243" s="45">
        <v>222612000</v>
      </c>
      <c r="I243" s="45">
        <v>5474319455</v>
      </c>
    </row>
    <row r="244" spans="1:9" ht="16" x14ac:dyDescent="0.2">
      <c r="A244" s="18">
        <v>243</v>
      </c>
      <c r="B244" s="7">
        <v>43251</v>
      </c>
      <c r="C244" s="18" t="s">
        <v>2</v>
      </c>
      <c r="D244" s="45">
        <v>0.2104</v>
      </c>
      <c r="E244" s="45">
        <v>0.2301</v>
      </c>
      <c r="F244" s="45">
        <v>0.20619999999999999</v>
      </c>
      <c r="G244" s="45">
        <v>0.22520000000000001</v>
      </c>
      <c r="H244" s="45">
        <v>202076000</v>
      </c>
      <c r="I244" s="45">
        <v>5839139264</v>
      </c>
    </row>
    <row r="245" spans="1:9" ht="16" x14ac:dyDescent="0.2">
      <c r="A245" s="18">
        <v>244</v>
      </c>
      <c r="B245" s="7">
        <v>43252</v>
      </c>
      <c r="C245" s="18" t="s">
        <v>4</v>
      </c>
      <c r="D245" s="45">
        <v>0.22450000000000001</v>
      </c>
      <c r="E245" s="45">
        <v>0.22919999999999999</v>
      </c>
      <c r="F245" s="45">
        <v>0.217</v>
      </c>
      <c r="G245" s="45">
        <v>0.2225</v>
      </c>
      <c r="H245" s="45">
        <v>130538000</v>
      </c>
      <c r="I245" s="45">
        <v>5768954684</v>
      </c>
    </row>
    <row r="246" spans="1:9" ht="16" x14ac:dyDescent="0.2">
      <c r="A246" s="18">
        <v>245</v>
      </c>
      <c r="B246" s="7">
        <v>43253</v>
      </c>
      <c r="C246" s="18" t="s">
        <v>5</v>
      </c>
      <c r="D246" s="45">
        <v>0.22270000000000001</v>
      </c>
      <c r="E246" s="45">
        <v>0.22950000000000001</v>
      </c>
      <c r="F246" s="45">
        <v>0.21920000000000001</v>
      </c>
      <c r="G246" s="45">
        <v>0.22770000000000001</v>
      </c>
      <c r="H246" s="45">
        <v>116435000</v>
      </c>
      <c r="I246" s="45">
        <v>5904682898</v>
      </c>
    </row>
    <row r="247" spans="1:9" ht="16" x14ac:dyDescent="0.2">
      <c r="A247" s="18">
        <v>246</v>
      </c>
      <c r="B247" s="7">
        <v>43254</v>
      </c>
      <c r="C247" s="18" t="s">
        <v>3</v>
      </c>
      <c r="D247" s="45">
        <v>0.22770000000000001</v>
      </c>
      <c r="E247" s="45">
        <v>0.23680000000000001</v>
      </c>
      <c r="F247" s="45">
        <v>0.22509999999999999</v>
      </c>
      <c r="G247" s="45">
        <v>0.22819999999999999</v>
      </c>
      <c r="H247" s="45">
        <v>117208000</v>
      </c>
      <c r="I247" s="45">
        <v>5915364852</v>
      </c>
    </row>
    <row r="248" spans="1:9" ht="16" x14ac:dyDescent="0.2">
      <c r="A248" s="18">
        <v>247</v>
      </c>
      <c r="B248" s="7">
        <v>43255</v>
      </c>
      <c r="C248" s="18" t="s">
        <v>1</v>
      </c>
      <c r="D248" s="45">
        <v>0.22819999999999999</v>
      </c>
      <c r="E248" s="45">
        <v>0.23119999999999999</v>
      </c>
      <c r="F248" s="45">
        <v>0.21229999999999999</v>
      </c>
      <c r="G248" s="45">
        <v>0.214</v>
      </c>
      <c r="H248" s="45">
        <v>115605000</v>
      </c>
      <c r="I248" s="45">
        <v>5548704220</v>
      </c>
    </row>
    <row r="249" spans="1:9" ht="16" x14ac:dyDescent="0.2">
      <c r="A249" s="18">
        <v>248</v>
      </c>
      <c r="B249" s="7">
        <v>43256</v>
      </c>
      <c r="C249" s="18" t="s">
        <v>7</v>
      </c>
      <c r="D249" s="45">
        <v>0.2142</v>
      </c>
      <c r="E249" s="45">
        <v>0.22170000000000001</v>
      </c>
      <c r="F249" s="45">
        <v>0.20480000000000001</v>
      </c>
      <c r="G249" s="45">
        <v>0.2205</v>
      </c>
      <c r="H249" s="45">
        <v>119846000</v>
      </c>
      <c r="I249" s="45">
        <v>5716063460</v>
      </c>
    </row>
    <row r="250" spans="1:9" ht="16" x14ac:dyDescent="0.2">
      <c r="A250" s="18">
        <v>249</v>
      </c>
      <c r="B250" s="7">
        <v>43257</v>
      </c>
      <c r="C250" s="18" t="s">
        <v>6</v>
      </c>
      <c r="D250" s="45">
        <v>0.22059999999999999</v>
      </c>
      <c r="E250" s="45">
        <v>0.22090000000000001</v>
      </c>
      <c r="F250" s="45">
        <v>0.2107</v>
      </c>
      <c r="G250" s="45">
        <v>0.2157</v>
      </c>
      <c r="H250" s="45">
        <v>84766304</v>
      </c>
      <c r="I250" s="45">
        <v>5593013584</v>
      </c>
    </row>
    <row r="251" spans="1:9" ht="16" x14ac:dyDescent="0.2">
      <c r="A251" s="18">
        <v>250</v>
      </c>
      <c r="B251" s="7">
        <v>43258</v>
      </c>
      <c r="C251" s="18" t="s">
        <v>2</v>
      </c>
      <c r="D251" s="45">
        <v>0.21609999999999999</v>
      </c>
      <c r="E251" s="45">
        <v>0.21940000000000001</v>
      </c>
      <c r="F251" s="45">
        <v>0.20960000000000001</v>
      </c>
      <c r="G251" s="45">
        <v>0.21110000000000001</v>
      </c>
      <c r="H251" s="45">
        <v>76949400</v>
      </c>
      <c r="I251" s="45">
        <v>5473697205</v>
      </c>
    </row>
    <row r="252" spans="1:9" ht="16" x14ac:dyDescent="0.2">
      <c r="A252" s="18">
        <v>251</v>
      </c>
      <c r="B252" s="7">
        <v>43259</v>
      </c>
      <c r="C252" s="18" t="s">
        <v>4</v>
      </c>
      <c r="D252" s="45">
        <v>0.21079999999999999</v>
      </c>
      <c r="E252" s="45">
        <v>0.21079999999999999</v>
      </c>
      <c r="F252" s="45">
        <v>0.2026</v>
      </c>
      <c r="G252" s="45">
        <v>0.2054</v>
      </c>
      <c r="H252" s="45">
        <v>68728600</v>
      </c>
      <c r="I252" s="45">
        <v>5324331352</v>
      </c>
    </row>
    <row r="253" spans="1:9" ht="16" x14ac:dyDescent="0.2">
      <c r="A253" s="18">
        <v>252</v>
      </c>
      <c r="B253" s="7">
        <v>43260</v>
      </c>
      <c r="C253" s="18" t="s">
        <v>5</v>
      </c>
      <c r="D253" s="45">
        <v>0.20530000000000001</v>
      </c>
      <c r="E253" s="45">
        <v>0.2097</v>
      </c>
      <c r="F253" s="45">
        <v>0.2021</v>
      </c>
      <c r="G253" s="45">
        <v>0.2021</v>
      </c>
      <c r="H253" s="45">
        <v>51481400</v>
      </c>
      <c r="I253" s="45">
        <v>5239627612</v>
      </c>
    </row>
    <row r="254" spans="1:9" ht="16" x14ac:dyDescent="0.2">
      <c r="A254" s="18">
        <v>253</v>
      </c>
      <c r="B254" s="7">
        <v>43261</v>
      </c>
      <c r="C254" s="18" t="s">
        <v>3</v>
      </c>
      <c r="D254" s="45">
        <v>0.20150000000000001</v>
      </c>
      <c r="E254" s="45">
        <v>0.20150000000000001</v>
      </c>
      <c r="F254" s="45">
        <v>0.1711</v>
      </c>
      <c r="G254" s="45">
        <v>0.1769</v>
      </c>
      <c r="H254" s="45">
        <v>137836000</v>
      </c>
      <c r="I254" s="45">
        <v>4585669112</v>
      </c>
    </row>
    <row r="255" spans="1:9" ht="16" x14ac:dyDescent="0.2">
      <c r="A255" s="18">
        <v>254</v>
      </c>
      <c r="B255" s="7">
        <v>43262</v>
      </c>
      <c r="C255" s="18" t="s">
        <v>1</v>
      </c>
      <c r="D255" s="45">
        <v>0.17630000000000001</v>
      </c>
      <c r="E255" s="45">
        <v>0.18190000000000001</v>
      </c>
      <c r="F255" s="45">
        <v>0.16789999999999999</v>
      </c>
      <c r="G255" s="45">
        <v>0.18129999999999999</v>
      </c>
      <c r="H255" s="45">
        <v>89350704</v>
      </c>
      <c r="I255" s="45">
        <v>4700059347</v>
      </c>
    </row>
    <row r="256" spans="1:9" ht="16" x14ac:dyDescent="0.2">
      <c r="A256" s="18">
        <v>255</v>
      </c>
      <c r="B256" s="7">
        <v>43263</v>
      </c>
      <c r="C256" s="18" t="s">
        <v>7</v>
      </c>
      <c r="D256" s="45">
        <v>0.18129999999999999</v>
      </c>
      <c r="E256" s="45">
        <v>0.18290000000000001</v>
      </c>
      <c r="F256" s="45">
        <v>0.1628</v>
      </c>
      <c r="G256" s="45">
        <v>0.1666</v>
      </c>
      <c r="H256" s="45">
        <v>82885904</v>
      </c>
      <c r="I256" s="45">
        <v>4319061046</v>
      </c>
    </row>
    <row r="257" spans="1:9" ht="16" x14ac:dyDescent="0.2">
      <c r="A257" s="18">
        <v>256</v>
      </c>
      <c r="B257" s="7">
        <v>43264</v>
      </c>
      <c r="C257" s="18" t="s">
        <v>6</v>
      </c>
      <c r="D257" s="45">
        <v>0.1661</v>
      </c>
      <c r="E257" s="45">
        <v>0.1668</v>
      </c>
      <c r="F257" s="45">
        <v>0.1512</v>
      </c>
      <c r="G257" s="45">
        <v>0.16039999999999999</v>
      </c>
      <c r="H257" s="45">
        <v>99731600</v>
      </c>
      <c r="I257" s="45">
        <v>4158909531</v>
      </c>
    </row>
    <row r="258" spans="1:9" ht="16" x14ac:dyDescent="0.2">
      <c r="A258" s="18">
        <v>257</v>
      </c>
      <c r="B258" s="7">
        <v>43265</v>
      </c>
      <c r="C258" s="18" t="s">
        <v>2</v>
      </c>
      <c r="D258" s="45">
        <v>0.16020000000000001</v>
      </c>
      <c r="E258" s="45">
        <v>0.17649999999999999</v>
      </c>
      <c r="F258" s="45">
        <v>0.15540000000000001</v>
      </c>
      <c r="G258" s="45">
        <v>0.1724</v>
      </c>
      <c r="H258" s="45">
        <v>199562000</v>
      </c>
      <c r="I258" s="45">
        <v>4469178784</v>
      </c>
    </row>
    <row r="259" spans="1:9" ht="16" x14ac:dyDescent="0.2">
      <c r="A259" s="18">
        <v>258</v>
      </c>
      <c r="B259" s="7">
        <v>43266</v>
      </c>
      <c r="C259" s="18" t="s">
        <v>4</v>
      </c>
      <c r="D259" s="45">
        <v>0.17219999999999999</v>
      </c>
      <c r="E259" s="45">
        <v>0.17219999999999999</v>
      </c>
      <c r="F259" s="45">
        <v>0.16189999999999999</v>
      </c>
      <c r="G259" s="45">
        <v>0.16270000000000001</v>
      </c>
      <c r="H259" s="45">
        <v>73950496</v>
      </c>
      <c r="I259" s="45">
        <v>4219552949</v>
      </c>
    </row>
    <row r="260" spans="1:9" ht="16" x14ac:dyDescent="0.2">
      <c r="A260" s="18">
        <v>259</v>
      </c>
      <c r="B260" s="7">
        <v>43267</v>
      </c>
      <c r="C260" s="18" t="s">
        <v>5</v>
      </c>
      <c r="D260" s="45">
        <v>0.16270000000000001</v>
      </c>
      <c r="E260" s="45">
        <v>0.1646</v>
      </c>
      <c r="F260" s="45">
        <v>0.15989999999999999</v>
      </c>
      <c r="G260" s="45">
        <v>0.16300000000000001</v>
      </c>
      <c r="H260" s="45">
        <v>42213400</v>
      </c>
      <c r="I260" s="45">
        <v>4225127269</v>
      </c>
    </row>
    <row r="261" spans="1:9" ht="16" x14ac:dyDescent="0.2">
      <c r="A261" s="18">
        <v>260</v>
      </c>
      <c r="B261" s="7">
        <v>43268</v>
      </c>
      <c r="C261" s="18" t="s">
        <v>3</v>
      </c>
      <c r="D261" s="45">
        <v>0.16309999999999999</v>
      </c>
      <c r="E261" s="45">
        <v>0.16450000000000001</v>
      </c>
      <c r="F261" s="45">
        <v>0.161</v>
      </c>
      <c r="G261" s="45">
        <v>0.16139999999999999</v>
      </c>
      <c r="H261" s="45">
        <v>35748800</v>
      </c>
      <c r="I261" s="45">
        <v>4184110643</v>
      </c>
    </row>
    <row r="262" spans="1:9" ht="16" x14ac:dyDescent="0.2">
      <c r="A262" s="18">
        <v>261</v>
      </c>
      <c r="B262" s="7">
        <v>43269</v>
      </c>
      <c r="C262" s="18" t="s">
        <v>1</v>
      </c>
      <c r="D262" s="45">
        <v>0.16109999999999999</v>
      </c>
      <c r="E262" s="45">
        <v>0.16750000000000001</v>
      </c>
      <c r="F262" s="45">
        <v>0.15670000000000001</v>
      </c>
      <c r="G262" s="45">
        <v>0.1641</v>
      </c>
      <c r="H262" s="45">
        <v>55507800</v>
      </c>
      <c r="I262" s="45">
        <v>4255073035</v>
      </c>
    </row>
    <row r="263" spans="1:9" ht="16" x14ac:dyDescent="0.2">
      <c r="A263" s="18">
        <v>262</v>
      </c>
      <c r="B263" s="7">
        <v>43270</v>
      </c>
      <c r="C263" s="18" t="s">
        <v>7</v>
      </c>
      <c r="D263" s="45">
        <v>0.16470000000000001</v>
      </c>
      <c r="E263" s="45">
        <v>0.1699</v>
      </c>
      <c r="F263" s="45">
        <v>0.16209999999999999</v>
      </c>
      <c r="G263" s="45">
        <v>0.16719999999999999</v>
      </c>
      <c r="H263" s="45">
        <v>69854400</v>
      </c>
      <c r="I263" s="45">
        <v>4334617288</v>
      </c>
    </row>
    <row r="264" spans="1:9" ht="16" x14ac:dyDescent="0.2">
      <c r="A264" s="18">
        <v>263</v>
      </c>
      <c r="B264" s="7">
        <v>43271</v>
      </c>
      <c r="C264" s="18" t="s">
        <v>6</v>
      </c>
      <c r="D264" s="45">
        <v>0.1668</v>
      </c>
      <c r="E264" s="45">
        <v>0.1673</v>
      </c>
      <c r="F264" s="45">
        <v>0.15679999999999999</v>
      </c>
      <c r="G264" s="45">
        <v>0.16200000000000001</v>
      </c>
      <c r="H264" s="45">
        <v>83625600</v>
      </c>
      <c r="I264" s="45">
        <v>4199796521</v>
      </c>
    </row>
    <row r="265" spans="1:9" ht="16" x14ac:dyDescent="0.2">
      <c r="A265" s="18">
        <v>264</v>
      </c>
      <c r="B265" s="7">
        <v>43272</v>
      </c>
      <c r="C265" s="18" t="s">
        <v>2</v>
      </c>
      <c r="D265" s="45">
        <v>0.16209999999999999</v>
      </c>
      <c r="E265" s="45">
        <v>0.1638</v>
      </c>
      <c r="F265" s="45">
        <v>0.15759999999999999</v>
      </c>
      <c r="G265" s="45">
        <v>0.15859999999999999</v>
      </c>
      <c r="H265" s="45">
        <v>41237700</v>
      </c>
      <c r="I265" s="45">
        <v>4110892596</v>
      </c>
    </row>
    <row r="266" spans="1:9" ht="16" x14ac:dyDescent="0.2">
      <c r="A266" s="18">
        <v>265</v>
      </c>
      <c r="B266" s="7">
        <v>43273</v>
      </c>
      <c r="C266" s="18" t="s">
        <v>4</v>
      </c>
      <c r="D266" s="45">
        <v>0.1585</v>
      </c>
      <c r="E266" s="45">
        <v>0.159</v>
      </c>
      <c r="F266" s="45">
        <v>0.13739999999999999</v>
      </c>
      <c r="G266" s="45">
        <v>0.13980000000000001</v>
      </c>
      <c r="H266" s="45">
        <v>79062000</v>
      </c>
      <c r="I266" s="45">
        <v>3625615617</v>
      </c>
    </row>
    <row r="267" spans="1:9" ht="16" x14ac:dyDescent="0.2">
      <c r="A267" s="18">
        <v>266</v>
      </c>
      <c r="B267" s="7">
        <v>43274</v>
      </c>
      <c r="C267" s="18" t="s">
        <v>5</v>
      </c>
      <c r="D267" s="45">
        <v>0.14030000000000001</v>
      </c>
      <c r="E267" s="45">
        <v>0.14330000000000001</v>
      </c>
      <c r="F267" s="45">
        <v>0.13489999999999999</v>
      </c>
      <c r="G267" s="45">
        <v>0.13789999999999999</v>
      </c>
      <c r="H267" s="45">
        <v>38721800</v>
      </c>
      <c r="I267" s="45">
        <v>3574513361</v>
      </c>
    </row>
    <row r="268" spans="1:9" ht="16" x14ac:dyDescent="0.2">
      <c r="A268" s="18">
        <v>267</v>
      </c>
      <c r="B268" s="7">
        <v>43275</v>
      </c>
      <c r="C268" s="18" t="s">
        <v>3</v>
      </c>
      <c r="D268" s="45">
        <v>0.1384</v>
      </c>
      <c r="E268" s="45">
        <v>0.1386</v>
      </c>
      <c r="F268" s="45">
        <v>0.122</v>
      </c>
      <c r="G268" s="45">
        <v>0.13270000000000001</v>
      </c>
      <c r="H268" s="45">
        <v>73037504</v>
      </c>
      <c r="I268" s="45">
        <v>3440600042</v>
      </c>
    </row>
    <row r="269" spans="1:9" ht="16" x14ac:dyDescent="0.2">
      <c r="A269" s="18">
        <v>268</v>
      </c>
      <c r="B269" s="7">
        <v>43276</v>
      </c>
      <c r="C269" s="18" t="s">
        <v>1</v>
      </c>
      <c r="D269" s="45">
        <v>0.1323</v>
      </c>
      <c r="E269" s="45">
        <v>0.13830000000000001</v>
      </c>
      <c r="F269" s="45">
        <v>0.12859999999999999</v>
      </c>
      <c r="G269" s="45">
        <v>0.1353</v>
      </c>
      <c r="H269" s="45">
        <v>57752100</v>
      </c>
      <c r="I269" s="45">
        <v>3507128905</v>
      </c>
    </row>
    <row r="270" spans="1:9" ht="16" x14ac:dyDescent="0.2">
      <c r="A270" s="18">
        <v>269</v>
      </c>
      <c r="B270" s="7">
        <v>43277</v>
      </c>
      <c r="C270" s="18" t="s">
        <v>7</v>
      </c>
      <c r="D270" s="45">
        <v>0.1356</v>
      </c>
      <c r="E270" s="45">
        <v>0.1361</v>
      </c>
      <c r="F270" s="45">
        <v>0.12609999999999999</v>
      </c>
      <c r="G270" s="45">
        <v>0.12609999999999999</v>
      </c>
      <c r="H270" s="45">
        <v>32927500</v>
      </c>
      <c r="I270" s="45">
        <v>3269377668</v>
      </c>
    </row>
    <row r="271" spans="1:9" ht="16" x14ac:dyDescent="0.2">
      <c r="A271" s="18">
        <v>270</v>
      </c>
      <c r="B271" s="7">
        <v>43278</v>
      </c>
      <c r="C271" s="18" t="s">
        <v>6</v>
      </c>
      <c r="D271" s="45">
        <v>0.12659999999999999</v>
      </c>
      <c r="E271" s="45">
        <v>0.128</v>
      </c>
      <c r="F271" s="45">
        <v>0.1239</v>
      </c>
      <c r="G271" s="45">
        <v>0.12740000000000001</v>
      </c>
      <c r="H271" s="45">
        <v>37072400</v>
      </c>
      <c r="I271" s="45">
        <v>3304249578</v>
      </c>
    </row>
    <row r="272" spans="1:9" ht="16" x14ac:dyDescent="0.2">
      <c r="A272" s="18">
        <v>271</v>
      </c>
      <c r="B272" s="7">
        <v>43279</v>
      </c>
      <c r="C272" s="18" t="s">
        <v>2</v>
      </c>
      <c r="D272" s="45">
        <v>0.12740000000000001</v>
      </c>
      <c r="E272" s="45">
        <v>0.1285</v>
      </c>
      <c r="F272" s="45">
        <v>0.11849999999999999</v>
      </c>
      <c r="G272" s="45">
        <v>0.1193</v>
      </c>
      <c r="H272" s="45">
        <v>42250100</v>
      </c>
      <c r="I272" s="45">
        <v>3093618057</v>
      </c>
    </row>
    <row r="273" spans="1:9" ht="16" x14ac:dyDescent="0.2">
      <c r="A273" s="18">
        <v>272</v>
      </c>
      <c r="B273" s="7">
        <v>43280</v>
      </c>
      <c r="C273" s="18" t="s">
        <v>4</v>
      </c>
      <c r="D273" s="45">
        <v>0.11940000000000001</v>
      </c>
      <c r="E273" s="45">
        <v>0.12740000000000001</v>
      </c>
      <c r="F273" s="45">
        <v>0.1147</v>
      </c>
      <c r="G273" s="45">
        <v>0.12570000000000001</v>
      </c>
      <c r="H273" s="45">
        <v>65802200</v>
      </c>
      <c r="I273" s="45">
        <v>3259551308</v>
      </c>
    </row>
    <row r="274" spans="1:9" ht="16" x14ac:dyDescent="0.2">
      <c r="A274" s="18">
        <v>273</v>
      </c>
      <c r="B274" s="7">
        <v>43281</v>
      </c>
      <c r="C274" s="18" t="s">
        <v>5</v>
      </c>
      <c r="D274" s="45">
        <v>0.126</v>
      </c>
      <c r="E274" s="45">
        <v>0.1384</v>
      </c>
      <c r="F274" s="45">
        <v>0.126</v>
      </c>
      <c r="G274" s="45">
        <v>0.13769999999999999</v>
      </c>
      <c r="H274" s="45">
        <v>104599000</v>
      </c>
      <c r="I274" s="45">
        <v>3569405728</v>
      </c>
    </row>
    <row r="275" spans="1:9" ht="16" x14ac:dyDescent="0.2">
      <c r="A275" s="18">
        <v>274</v>
      </c>
      <c r="B275" s="7">
        <v>43282</v>
      </c>
      <c r="C275" s="18" t="s">
        <v>3</v>
      </c>
      <c r="D275" s="45">
        <v>0.13830000000000001</v>
      </c>
      <c r="E275" s="45">
        <v>0.1457</v>
      </c>
      <c r="F275" s="45">
        <v>0.13389999999999999</v>
      </c>
      <c r="G275" s="45">
        <v>0.14219999999999999</v>
      </c>
      <c r="H275" s="45">
        <v>108733000</v>
      </c>
      <c r="I275" s="45">
        <v>3687036847</v>
      </c>
    </row>
    <row r="276" spans="1:9" ht="16" x14ac:dyDescent="0.2">
      <c r="A276" s="18">
        <v>275</v>
      </c>
      <c r="B276" s="7">
        <v>43283</v>
      </c>
      <c r="C276" s="18" t="s">
        <v>1</v>
      </c>
      <c r="D276" s="45">
        <v>0.1426</v>
      </c>
      <c r="E276" s="45">
        <v>0.16189999999999999</v>
      </c>
      <c r="F276" s="45">
        <v>0.1386</v>
      </c>
      <c r="G276" s="45">
        <v>0.1583</v>
      </c>
      <c r="H276" s="45">
        <v>161860000</v>
      </c>
      <c r="I276" s="45">
        <v>4103684871</v>
      </c>
    </row>
    <row r="277" spans="1:9" ht="16" x14ac:dyDescent="0.2">
      <c r="A277" s="18">
        <v>276</v>
      </c>
      <c r="B277" s="7">
        <v>43284</v>
      </c>
      <c r="C277" s="18" t="s">
        <v>7</v>
      </c>
      <c r="D277" s="45">
        <v>0.1585</v>
      </c>
      <c r="E277" s="45">
        <v>0.16669999999999999</v>
      </c>
      <c r="F277" s="45">
        <v>0.14949999999999999</v>
      </c>
      <c r="G277" s="45">
        <v>0.1507</v>
      </c>
      <c r="H277" s="45">
        <v>108280000</v>
      </c>
      <c r="I277" s="45">
        <v>3906042812</v>
      </c>
    </row>
    <row r="278" spans="1:9" ht="16" x14ac:dyDescent="0.2">
      <c r="A278" s="18">
        <v>277</v>
      </c>
      <c r="B278" s="7">
        <v>43285</v>
      </c>
      <c r="C278" s="18" t="s">
        <v>6</v>
      </c>
      <c r="D278" s="45">
        <v>0.1502</v>
      </c>
      <c r="E278" s="45">
        <v>0.15989999999999999</v>
      </c>
      <c r="F278" s="45">
        <v>0.1469</v>
      </c>
      <c r="G278" s="45">
        <v>0.151</v>
      </c>
      <c r="H278" s="45">
        <v>86594896</v>
      </c>
      <c r="I278" s="45">
        <v>3913950568</v>
      </c>
    </row>
    <row r="279" spans="1:9" ht="16" x14ac:dyDescent="0.2">
      <c r="A279" s="18">
        <v>278</v>
      </c>
      <c r="B279" s="7">
        <v>43286</v>
      </c>
      <c r="C279" s="18" t="s">
        <v>2</v>
      </c>
      <c r="D279" s="45">
        <v>0.15160000000000001</v>
      </c>
      <c r="E279" s="45">
        <v>0.15459999999999999</v>
      </c>
      <c r="F279" s="45">
        <v>0.14510000000000001</v>
      </c>
      <c r="G279" s="45">
        <v>0.1489</v>
      </c>
      <c r="H279" s="45">
        <v>73881296</v>
      </c>
      <c r="I279" s="45">
        <v>3861085272</v>
      </c>
    </row>
    <row r="280" spans="1:9" ht="16" x14ac:dyDescent="0.2">
      <c r="A280" s="18">
        <v>279</v>
      </c>
      <c r="B280" s="7">
        <v>43287</v>
      </c>
      <c r="C280" s="18" t="s">
        <v>4</v>
      </c>
      <c r="D280" s="45">
        <v>0.1487</v>
      </c>
      <c r="E280" s="45">
        <v>0.1487</v>
      </c>
      <c r="F280" s="45">
        <v>0.13950000000000001</v>
      </c>
      <c r="G280" s="45">
        <v>0.14610000000000001</v>
      </c>
      <c r="H280" s="45">
        <v>69138800</v>
      </c>
      <c r="I280" s="45">
        <v>3787530172</v>
      </c>
    </row>
    <row r="281" spans="1:9" ht="16" x14ac:dyDescent="0.2">
      <c r="A281" s="18">
        <v>280</v>
      </c>
      <c r="B281" s="7">
        <v>43288</v>
      </c>
      <c r="C281" s="18" t="s">
        <v>5</v>
      </c>
      <c r="D281" s="45">
        <v>0.14630000000000001</v>
      </c>
      <c r="E281" s="45">
        <v>0.15040000000000001</v>
      </c>
      <c r="F281" s="45">
        <v>0.1389</v>
      </c>
      <c r="G281" s="45">
        <v>0.15040000000000001</v>
      </c>
      <c r="H281" s="45">
        <v>47965500</v>
      </c>
      <c r="I281" s="45">
        <v>3898731378</v>
      </c>
    </row>
    <row r="282" spans="1:9" ht="16" x14ac:dyDescent="0.2">
      <c r="A282" s="18">
        <v>281</v>
      </c>
      <c r="B282" s="7">
        <v>43289</v>
      </c>
      <c r="C282" s="18" t="s">
        <v>3</v>
      </c>
      <c r="D282" s="45">
        <v>0.15</v>
      </c>
      <c r="E282" s="45">
        <v>0.15140000000000001</v>
      </c>
      <c r="F282" s="45">
        <v>0.14480000000000001</v>
      </c>
      <c r="G282" s="45">
        <v>0.1454</v>
      </c>
      <c r="H282" s="45">
        <v>48142400</v>
      </c>
      <c r="I282" s="45">
        <v>3769510858</v>
      </c>
    </row>
    <row r="283" spans="1:9" ht="16" x14ac:dyDescent="0.2">
      <c r="A283" s="18">
        <v>282</v>
      </c>
      <c r="B283" s="7">
        <v>43290</v>
      </c>
      <c r="C283" s="18" t="s">
        <v>1</v>
      </c>
      <c r="D283" s="45">
        <v>0.14530000000000001</v>
      </c>
      <c r="E283" s="45">
        <v>0.14610000000000001</v>
      </c>
      <c r="F283" s="45">
        <v>0.1399</v>
      </c>
      <c r="G283" s="45">
        <v>0.14000000000000001</v>
      </c>
      <c r="H283" s="45">
        <v>42768500</v>
      </c>
      <c r="I283" s="45">
        <v>3629037990</v>
      </c>
    </row>
    <row r="284" spans="1:9" ht="16" x14ac:dyDescent="0.2">
      <c r="A284" s="18">
        <v>283</v>
      </c>
      <c r="B284" s="7">
        <v>43291</v>
      </c>
      <c r="C284" s="18" t="s">
        <v>7</v>
      </c>
      <c r="D284" s="45">
        <v>0.13969999999999999</v>
      </c>
      <c r="E284" s="45">
        <v>0.14069999999999999</v>
      </c>
      <c r="F284" s="45">
        <v>0.1288</v>
      </c>
      <c r="G284" s="45">
        <v>0.1288</v>
      </c>
      <c r="H284" s="45">
        <v>62318800</v>
      </c>
      <c r="I284" s="45">
        <v>3339199269</v>
      </c>
    </row>
    <row r="285" spans="1:9" ht="16" x14ac:dyDescent="0.2">
      <c r="A285" s="18">
        <v>284</v>
      </c>
      <c r="B285" s="7">
        <v>43292</v>
      </c>
      <c r="C285" s="18" t="s">
        <v>6</v>
      </c>
      <c r="D285" s="45">
        <v>0.1288</v>
      </c>
      <c r="E285" s="45">
        <v>0.13389999999999999</v>
      </c>
      <c r="F285" s="45">
        <v>0.1265</v>
      </c>
      <c r="G285" s="45">
        <v>0.13150000000000001</v>
      </c>
      <c r="H285" s="45">
        <v>50179700</v>
      </c>
      <c r="I285" s="45">
        <v>3408969016</v>
      </c>
    </row>
    <row r="286" spans="1:9" ht="16" x14ac:dyDescent="0.2">
      <c r="A286" s="18">
        <v>285</v>
      </c>
      <c r="B286" s="7">
        <v>43293</v>
      </c>
      <c r="C286" s="18" t="s">
        <v>2</v>
      </c>
      <c r="D286" s="45">
        <v>0.13159999999999999</v>
      </c>
      <c r="E286" s="45">
        <v>0.13159999999999999</v>
      </c>
      <c r="F286" s="45">
        <v>0.1232</v>
      </c>
      <c r="G286" s="45">
        <v>0.12720000000000001</v>
      </c>
      <c r="H286" s="45">
        <v>37623900</v>
      </c>
      <c r="I286" s="45">
        <v>3297430758</v>
      </c>
    </row>
    <row r="287" spans="1:9" ht="16" x14ac:dyDescent="0.2">
      <c r="A287" s="18">
        <v>286</v>
      </c>
      <c r="B287" s="7">
        <v>43294</v>
      </c>
      <c r="C287" s="18" t="s">
        <v>4</v>
      </c>
      <c r="D287" s="45">
        <v>0.1273</v>
      </c>
      <c r="E287" s="45">
        <v>0.14169999999999999</v>
      </c>
      <c r="F287" s="45">
        <v>0.126</v>
      </c>
      <c r="G287" s="45">
        <v>0.13789999999999999</v>
      </c>
      <c r="H287" s="45">
        <v>92778496</v>
      </c>
      <c r="I287" s="45">
        <v>3575005975</v>
      </c>
    </row>
    <row r="288" spans="1:9" ht="16" x14ac:dyDescent="0.2">
      <c r="A288" s="18">
        <v>287</v>
      </c>
      <c r="B288" s="7">
        <v>43295</v>
      </c>
      <c r="C288" s="18" t="s">
        <v>5</v>
      </c>
      <c r="D288" s="45">
        <v>0.1384</v>
      </c>
      <c r="E288" s="45">
        <v>0.1399</v>
      </c>
      <c r="F288" s="45">
        <v>0.13389999999999999</v>
      </c>
      <c r="G288" s="45">
        <v>0.1371</v>
      </c>
      <c r="H288" s="45">
        <v>55022100</v>
      </c>
      <c r="I288" s="45">
        <v>3554393954</v>
      </c>
    </row>
    <row r="289" spans="1:9" ht="16" x14ac:dyDescent="0.2">
      <c r="A289" s="18">
        <v>288</v>
      </c>
      <c r="B289" s="7">
        <v>43296</v>
      </c>
      <c r="C289" s="18" t="s">
        <v>3</v>
      </c>
      <c r="D289" s="45">
        <v>0.13700000000000001</v>
      </c>
      <c r="E289" s="45">
        <v>0.14549999999999999</v>
      </c>
      <c r="F289" s="45">
        <v>0.1353</v>
      </c>
      <c r="G289" s="45">
        <v>0.14230000000000001</v>
      </c>
      <c r="H289" s="45">
        <v>50143900</v>
      </c>
      <c r="I289" s="45">
        <v>3688436909</v>
      </c>
    </row>
    <row r="290" spans="1:9" ht="16" x14ac:dyDescent="0.2">
      <c r="A290" s="18">
        <v>289</v>
      </c>
      <c r="B290" s="7">
        <v>43297</v>
      </c>
      <c r="C290" s="18" t="s">
        <v>1</v>
      </c>
      <c r="D290" s="45">
        <v>0.14230000000000001</v>
      </c>
      <c r="E290" s="45">
        <v>0.15679999999999999</v>
      </c>
      <c r="F290" s="45">
        <v>0.14099999999999999</v>
      </c>
      <c r="G290" s="45">
        <v>0.15609999999999999</v>
      </c>
      <c r="H290" s="45">
        <v>90578096</v>
      </c>
      <c r="I290" s="45">
        <v>4047682398</v>
      </c>
    </row>
    <row r="291" spans="1:9" ht="16" x14ac:dyDescent="0.2">
      <c r="A291" s="18">
        <v>290</v>
      </c>
      <c r="B291" s="7">
        <v>43298</v>
      </c>
      <c r="C291" s="18" t="s">
        <v>7</v>
      </c>
      <c r="D291" s="45">
        <v>0.15490000000000001</v>
      </c>
      <c r="E291" s="45">
        <v>0.17460000000000001</v>
      </c>
      <c r="F291" s="45">
        <v>0.15040000000000001</v>
      </c>
      <c r="G291" s="45">
        <v>0.1709</v>
      </c>
      <c r="H291" s="45">
        <v>133441000</v>
      </c>
      <c r="I291" s="45">
        <v>4430028907</v>
      </c>
    </row>
    <row r="292" spans="1:9" ht="16" x14ac:dyDescent="0.2">
      <c r="A292" s="18">
        <v>291</v>
      </c>
      <c r="B292" s="7">
        <v>43299</v>
      </c>
      <c r="C292" s="18" t="s">
        <v>6</v>
      </c>
      <c r="D292" s="45">
        <v>0.17030000000000001</v>
      </c>
      <c r="E292" s="45">
        <v>0.19289999999999999</v>
      </c>
      <c r="F292" s="45">
        <v>0.17030000000000001</v>
      </c>
      <c r="G292" s="45">
        <v>0.1794</v>
      </c>
      <c r="H292" s="45">
        <v>323366016</v>
      </c>
      <c r="I292" s="45">
        <v>4650746059</v>
      </c>
    </row>
    <row r="293" spans="1:9" ht="16" x14ac:dyDescent="0.2">
      <c r="A293" s="18">
        <v>292</v>
      </c>
      <c r="B293" s="7">
        <v>43300</v>
      </c>
      <c r="C293" s="18" t="s">
        <v>2</v>
      </c>
      <c r="D293" s="45">
        <v>0.17899999999999999</v>
      </c>
      <c r="E293" s="45">
        <v>0.1895</v>
      </c>
      <c r="F293" s="45">
        <v>0.17230000000000001</v>
      </c>
      <c r="G293" s="45">
        <v>0.18090000000000001</v>
      </c>
      <c r="H293" s="45">
        <v>216980992</v>
      </c>
      <c r="I293" s="45">
        <v>4689403321</v>
      </c>
    </row>
    <row r="294" spans="1:9" ht="16" x14ac:dyDescent="0.2">
      <c r="A294" s="18">
        <v>293</v>
      </c>
      <c r="B294" s="7">
        <v>43301</v>
      </c>
      <c r="C294" s="18" t="s">
        <v>4</v>
      </c>
      <c r="D294" s="45">
        <v>0.1799</v>
      </c>
      <c r="E294" s="45">
        <v>0.18260000000000001</v>
      </c>
      <c r="F294" s="45">
        <v>0.16159999999999999</v>
      </c>
      <c r="G294" s="45">
        <v>0.16220000000000001</v>
      </c>
      <c r="H294" s="45">
        <v>215667008</v>
      </c>
      <c r="I294" s="45">
        <v>4204722665</v>
      </c>
    </row>
    <row r="295" spans="1:9" ht="16" x14ac:dyDescent="0.2">
      <c r="A295" s="18">
        <v>294</v>
      </c>
      <c r="B295" s="7">
        <v>43302</v>
      </c>
      <c r="C295" s="18" t="s">
        <v>5</v>
      </c>
      <c r="D295" s="45">
        <v>0.16200000000000001</v>
      </c>
      <c r="E295" s="45">
        <v>0.16880000000000001</v>
      </c>
      <c r="F295" s="45">
        <v>0.15570000000000001</v>
      </c>
      <c r="G295" s="45">
        <v>0.1636</v>
      </c>
      <c r="H295" s="45">
        <v>125996000</v>
      </c>
      <c r="I295" s="45">
        <v>4242628042</v>
      </c>
    </row>
    <row r="296" spans="1:9" ht="16" x14ac:dyDescent="0.2">
      <c r="A296" s="18">
        <v>295</v>
      </c>
      <c r="B296" s="7">
        <v>43303</v>
      </c>
      <c r="C296" s="18" t="s">
        <v>3</v>
      </c>
      <c r="D296" s="45">
        <v>0.16389999999999999</v>
      </c>
      <c r="E296" s="45">
        <v>0.17780000000000001</v>
      </c>
      <c r="F296" s="45">
        <v>0.16309999999999999</v>
      </c>
      <c r="G296" s="45">
        <v>0.17030000000000001</v>
      </c>
      <c r="H296" s="45">
        <v>139332992</v>
      </c>
      <c r="I296" s="45">
        <v>4414783790</v>
      </c>
    </row>
    <row r="297" spans="1:9" ht="16" x14ac:dyDescent="0.2">
      <c r="A297" s="18">
        <v>296</v>
      </c>
      <c r="B297" s="7">
        <v>43304</v>
      </c>
      <c r="C297" s="18" t="s">
        <v>1</v>
      </c>
      <c r="D297" s="45">
        <v>0.16950000000000001</v>
      </c>
      <c r="E297" s="45">
        <v>0.1794</v>
      </c>
      <c r="F297" s="45">
        <v>0.16400000000000001</v>
      </c>
      <c r="G297" s="45">
        <v>0.16400000000000001</v>
      </c>
      <c r="H297" s="45">
        <v>147071008</v>
      </c>
      <c r="I297" s="45">
        <v>4252765526</v>
      </c>
    </row>
    <row r="298" spans="1:9" ht="16" x14ac:dyDescent="0.2">
      <c r="A298" s="18">
        <v>297</v>
      </c>
      <c r="B298" s="7">
        <v>43305</v>
      </c>
      <c r="C298" s="18" t="s">
        <v>7</v>
      </c>
      <c r="D298" s="45">
        <v>0.16470000000000001</v>
      </c>
      <c r="E298" s="45">
        <v>0.17680000000000001</v>
      </c>
      <c r="F298" s="45">
        <v>0.1613</v>
      </c>
      <c r="G298" s="45">
        <v>0.17319999999999999</v>
      </c>
      <c r="H298" s="45">
        <v>191390000</v>
      </c>
      <c r="I298" s="45">
        <v>4489842659</v>
      </c>
    </row>
    <row r="299" spans="1:9" ht="16" x14ac:dyDescent="0.2">
      <c r="A299" s="18">
        <v>298</v>
      </c>
      <c r="B299" s="7">
        <v>43306</v>
      </c>
      <c r="C299" s="18" t="s">
        <v>6</v>
      </c>
      <c r="D299" s="45">
        <v>0.1724</v>
      </c>
      <c r="E299" s="45">
        <v>0.17530000000000001</v>
      </c>
      <c r="F299" s="45">
        <v>0.1668</v>
      </c>
      <c r="G299" s="45">
        <v>0.17269999999999999</v>
      </c>
      <c r="H299" s="45">
        <v>123649000</v>
      </c>
      <c r="I299" s="45">
        <v>4478408821</v>
      </c>
    </row>
    <row r="300" spans="1:9" ht="16" x14ac:dyDescent="0.2">
      <c r="A300" s="18">
        <v>299</v>
      </c>
      <c r="B300" s="7">
        <v>43307</v>
      </c>
      <c r="C300" s="18" t="s">
        <v>2</v>
      </c>
      <c r="D300" s="45">
        <v>0.1724</v>
      </c>
      <c r="E300" s="45">
        <v>0.17469999999999999</v>
      </c>
      <c r="F300" s="45">
        <v>0.16250000000000001</v>
      </c>
      <c r="G300" s="45">
        <v>0.1648</v>
      </c>
      <c r="H300" s="45">
        <v>84282200</v>
      </c>
      <c r="I300" s="45">
        <v>4271873777</v>
      </c>
    </row>
    <row r="301" spans="1:9" ht="16" x14ac:dyDescent="0.2">
      <c r="A301" s="18">
        <v>300</v>
      </c>
      <c r="B301" s="7">
        <v>43308</v>
      </c>
      <c r="C301" s="18" t="s">
        <v>4</v>
      </c>
      <c r="D301" s="45">
        <v>0.16450000000000001</v>
      </c>
      <c r="E301" s="45">
        <v>0.16869999999999999</v>
      </c>
      <c r="F301" s="45">
        <v>0.15670000000000001</v>
      </c>
      <c r="G301" s="45">
        <v>0.16550000000000001</v>
      </c>
      <c r="H301" s="45">
        <v>103693000</v>
      </c>
      <c r="I301" s="45">
        <v>4291967257</v>
      </c>
    </row>
    <row r="302" spans="1:9" ht="16" x14ac:dyDescent="0.2">
      <c r="A302" s="18">
        <v>301</v>
      </c>
      <c r="B302" s="7">
        <v>43309</v>
      </c>
      <c r="C302" s="18" t="s">
        <v>5</v>
      </c>
      <c r="D302" s="45">
        <v>0.16619999999999999</v>
      </c>
      <c r="E302" s="45">
        <v>0.16619999999999999</v>
      </c>
      <c r="F302" s="45">
        <v>0.16</v>
      </c>
      <c r="G302" s="45">
        <v>0.16339999999999999</v>
      </c>
      <c r="H302" s="45">
        <v>51592200</v>
      </c>
      <c r="I302" s="45">
        <v>4235964785</v>
      </c>
    </row>
    <row r="303" spans="1:9" ht="16" x14ac:dyDescent="0.2">
      <c r="A303" s="18">
        <v>302</v>
      </c>
      <c r="B303" s="7">
        <v>43310</v>
      </c>
      <c r="C303" s="18" t="s">
        <v>3</v>
      </c>
      <c r="D303" s="45">
        <v>0.16420000000000001</v>
      </c>
      <c r="E303" s="45">
        <v>0.1648</v>
      </c>
      <c r="F303" s="45">
        <v>0.16039999999999999</v>
      </c>
      <c r="G303" s="45">
        <v>0.1633</v>
      </c>
      <c r="H303" s="45">
        <v>47319500</v>
      </c>
      <c r="I303" s="45">
        <v>4234227671</v>
      </c>
    </row>
    <row r="304" spans="1:9" ht="16" x14ac:dyDescent="0.2">
      <c r="A304" s="18">
        <v>303</v>
      </c>
      <c r="B304" s="7">
        <v>43311</v>
      </c>
      <c r="C304" s="18" t="s">
        <v>1</v>
      </c>
      <c r="D304" s="45">
        <v>0.16320000000000001</v>
      </c>
      <c r="E304" s="45">
        <v>0.16320000000000001</v>
      </c>
      <c r="F304" s="45">
        <v>0.14929999999999999</v>
      </c>
      <c r="G304" s="45">
        <v>0.15409999999999999</v>
      </c>
      <c r="H304" s="45">
        <v>69612600</v>
      </c>
      <c r="I304" s="45">
        <v>3995024518</v>
      </c>
    </row>
    <row r="305" spans="1:9" ht="16" x14ac:dyDescent="0.2">
      <c r="A305" s="18">
        <v>304</v>
      </c>
      <c r="B305" s="7">
        <v>43312</v>
      </c>
      <c r="C305" s="18" t="s">
        <v>7</v>
      </c>
      <c r="D305" s="45">
        <v>0.15409999999999999</v>
      </c>
      <c r="E305" s="45">
        <v>0.1542</v>
      </c>
      <c r="F305" s="45">
        <v>0.14080000000000001</v>
      </c>
      <c r="G305" s="45">
        <v>0.14330000000000001</v>
      </c>
      <c r="H305" s="45">
        <v>93183800</v>
      </c>
      <c r="I305" s="45">
        <v>3715271427</v>
      </c>
    </row>
    <row r="306" spans="1:9" ht="16" x14ac:dyDescent="0.2">
      <c r="A306" s="18">
        <v>305</v>
      </c>
      <c r="B306" s="7">
        <v>43313</v>
      </c>
      <c r="C306" s="18" t="s">
        <v>6</v>
      </c>
      <c r="D306" s="45">
        <v>0.1431</v>
      </c>
      <c r="E306" s="45">
        <v>0.14499999999999999</v>
      </c>
      <c r="F306" s="45">
        <v>0.13719999999999999</v>
      </c>
      <c r="G306" s="45">
        <v>0.1409</v>
      </c>
      <c r="H306" s="45">
        <v>79987900</v>
      </c>
      <c r="I306" s="45">
        <v>3653150166</v>
      </c>
    </row>
    <row r="307" spans="1:9" ht="16" x14ac:dyDescent="0.2">
      <c r="A307" s="18">
        <v>306</v>
      </c>
      <c r="B307" s="7">
        <v>43314</v>
      </c>
      <c r="C307" s="18" t="s">
        <v>2</v>
      </c>
      <c r="D307" s="45">
        <v>0.14130000000000001</v>
      </c>
      <c r="E307" s="45">
        <v>0.14249999999999999</v>
      </c>
      <c r="F307" s="45">
        <v>0.1305</v>
      </c>
      <c r="G307" s="45">
        <v>0.13189999999999999</v>
      </c>
      <c r="H307" s="45">
        <v>68531400</v>
      </c>
      <c r="I307" s="45">
        <v>3420843614</v>
      </c>
    </row>
    <row r="308" spans="1:9" ht="16" x14ac:dyDescent="0.2">
      <c r="A308" s="18">
        <v>307</v>
      </c>
      <c r="B308" s="7">
        <v>43315</v>
      </c>
      <c r="C308" s="18" t="s">
        <v>4</v>
      </c>
      <c r="D308" s="45">
        <v>0.13139999999999999</v>
      </c>
      <c r="E308" s="45">
        <v>0.1348</v>
      </c>
      <c r="F308" s="45">
        <v>0.1245</v>
      </c>
      <c r="G308" s="45">
        <v>0.1303</v>
      </c>
      <c r="H308" s="45">
        <v>77768900</v>
      </c>
      <c r="I308" s="45">
        <v>3377130573</v>
      </c>
    </row>
    <row r="309" spans="1:9" ht="16" x14ac:dyDescent="0.2">
      <c r="A309" s="18">
        <v>308</v>
      </c>
      <c r="B309" s="7">
        <v>43316</v>
      </c>
      <c r="C309" s="18" t="s">
        <v>5</v>
      </c>
      <c r="D309" s="45">
        <v>0.1308</v>
      </c>
      <c r="E309" s="45">
        <v>0.1346</v>
      </c>
      <c r="F309" s="45">
        <v>0.12540000000000001</v>
      </c>
      <c r="G309" s="45">
        <v>0.1275</v>
      </c>
      <c r="H309" s="45">
        <v>54577300</v>
      </c>
      <c r="I309" s="45">
        <v>3306920066</v>
      </c>
    </row>
    <row r="310" spans="1:9" ht="16" x14ac:dyDescent="0.2">
      <c r="A310" s="18">
        <v>309</v>
      </c>
      <c r="B310" s="7">
        <v>43317</v>
      </c>
      <c r="C310" s="18" t="s">
        <v>3</v>
      </c>
      <c r="D310" s="45">
        <v>0.1273</v>
      </c>
      <c r="E310" s="45">
        <v>0.13200000000000001</v>
      </c>
      <c r="F310" s="45">
        <v>0.1255</v>
      </c>
      <c r="G310" s="45">
        <v>0.13170000000000001</v>
      </c>
      <c r="H310" s="45">
        <v>43901500</v>
      </c>
      <c r="I310" s="45">
        <v>3415139658</v>
      </c>
    </row>
    <row r="311" spans="1:9" ht="16" x14ac:dyDescent="0.2">
      <c r="A311" s="18">
        <v>310</v>
      </c>
      <c r="B311" s="7">
        <v>43318</v>
      </c>
      <c r="C311" s="18" t="s">
        <v>1</v>
      </c>
      <c r="D311" s="45">
        <v>0.13089999999999999</v>
      </c>
      <c r="E311" s="45">
        <v>0.13639999999999999</v>
      </c>
      <c r="F311" s="45">
        <v>0.12820000000000001</v>
      </c>
      <c r="G311" s="45">
        <v>0.13059999999999999</v>
      </c>
      <c r="H311" s="45">
        <v>57534800</v>
      </c>
      <c r="I311" s="45">
        <v>3384856840</v>
      </c>
    </row>
    <row r="312" spans="1:9" ht="16" x14ac:dyDescent="0.2">
      <c r="A312" s="18">
        <v>311</v>
      </c>
      <c r="B312" s="7">
        <v>43319</v>
      </c>
      <c r="C312" s="18" t="s">
        <v>7</v>
      </c>
      <c r="D312" s="45">
        <v>0.13089999999999999</v>
      </c>
      <c r="E312" s="45">
        <v>0.1331</v>
      </c>
      <c r="F312" s="45">
        <v>0.1246</v>
      </c>
      <c r="G312" s="45">
        <v>0.12540000000000001</v>
      </c>
      <c r="H312" s="45">
        <v>57321700</v>
      </c>
      <c r="I312" s="45">
        <v>3250684250</v>
      </c>
    </row>
    <row r="313" spans="1:9" ht="16" x14ac:dyDescent="0.2">
      <c r="A313" s="18">
        <v>312</v>
      </c>
      <c r="B313" s="7">
        <v>43320</v>
      </c>
      <c r="C313" s="18" t="s">
        <v>6</v>
      </c>
      <c r="D313" s="45">
        <v>0.12559999999999999</v>
      </c>
      <c r="E313" s="45">
        <v>0.12559999999999999</v>
      </c>
      <c r="F313" s="45">
        <v>0.11260000000000001</v>
      </c>
      <c r="G313" s="45">
        <v>0.1138</v>
      </c>
      <c r="H313" s="45">
        <v>82209700</v>
      </c>
      <c r="I313" s="45">
        <v>2949256128</v>
      </c>
    </row>
    <row r="314" spans="1:9" ht="16" x14ac:dyDescent="0.2">
      <c r="A314" s="18">
        <v>313</v>
      </c>
      <c r="B314" s="7">
        <v>43321</v>
      </c>
      <c r="C314" s="18" t="s">
        <v>2</v>
      </c>
      <c r="D314" s="45">
        <v>0.1145</v>
      </c>
      <c r="E314" s="45">
        <v>0.12709999999999999</v>
      </c>
      <c r="F314" s="45">
        <v>0.1145</v>
      </c>
      <c r="G314" s="45">
        <v>0.1235</v>
      </c>
      <c r="H314" s="45">
        <v>93016600</v>
      </c>
      <c r="I314" s="45">
        <v>3202174701</v>
      </c>
    </row>
    <row r="315" spans="1:9" ht="16" x14ac:dyDescent="0.2">
      <c r="A315" s="18">
        <v>314</v>
      </c>
      <c r="B315" s="7">
        <v>43322</v>
      </c>
      <c r="C315" s="18" t="s">
        <v>4</v>
      </c>
      <c r="D315" s="45">
        <v>0.1241</v>
      </c>
      <c r="E315" s="45">
        <v>0.125</v>
      </c>
      <c r="F315" s="45">
        <v>0.1137</v>
      </c>
      <c r="G315" s="45">
        <v>0.1164</v>
      </c>
      <c r="H315" s="45">
        <v>71125700</v>
      </c>
      <c r="I315" s="45">
        <v>3016744292</v>
      </c>
    </row>
    <row r="316" spans="1:9" ht="16" x14ac:dyDescent="0.2">
      <c r="A316" s="18">
        <v>315</v>
      </c>
      <c r="B316" s="7">
        <v>43323</v>
      </c>
      <c r="C316" s="18" t="s">
        <v>5</v>
      </c>
      <c r="D316" s="45">
        <v>0.1164</v>
      </c>
      <c r="E316" s="45">
        <v>0.1167</v>
      </c>
      <c r="F316" s="45">
        <v>0.10920000000000001</v>
      </c>
      <c r="G316" s="45">
        <v>0.1124</v>
      </c>
      <c r="H316" s="45">
        <v>65816400</v>
      </c>
      <c r="I316" s="45">
        <v>2915213884</v>
      </c>
    </row>
    <row r="317" spans="1:9" ht="16" x14ac:dyDescent="0.2">
      <c r="A317" s="18">
        <v>316</v>
      </c>
      <c r="B317" s="7">
        <v>43324</v>
      </c>
      <c r="C317" s="18" t="s">
        <v>3</v>
      </c>
      <c r="D317" s="45">
        <v>0.1125</v>
      </c>
      <c r="E317" s="45">
        <v>0.1148</v>
      </c>
      <c r="F317" s="45">
        <v>0.11169999999999999</v>
      </c>
      <c r="G317" s="45">
        <v>0.113</v>
      </c>
      <c r="H317" s="45">
        <v>35031500</v>
      </c>
      <c r="I317" s="45">
        <v>2928981159</v>
      </c>
    </row>
    <row r="318" spans="1:9" ht="16" x14ac:dyDescent="0.2">
      <c r="A318" s="18">
        <v>317</v>
      </c>
      <c r="B318" s="7">
        <v>43325</v>
      </c>
      <c r="C318" s="18" t="s">
        <v>1</v>
      </c>
      <c r="D318" s="45">
        <v>0.1132</v>
      </c>
      <c r="E318" s="45">
        <v>0.1157</v>
      </c>
      <c r="F318" s="45">
        <v>0.1027</v>
      </c>
      <c r="G318" s="45">
        <v>0.10290000000000001</v>
      </c>
      <c r="H318" s="45">
        <v>56974900</v>
      </c>
      <c r="I318" s="45">
        <v>2668154829</v>
      </c>
    </row>
    <row r="319" spans="1:9" ht="16" x14ac:dyDescent="0.2">
      <c r="A319" s="18">
        <v>318</v>
      </c>
      <c r="B319" s="7">
        <v>43326</v>
      </c>
      <c r="C319" s="18" t="s">
        <v>7</v>
      </c>
      <c r="D319" s="45">
        <v>0.1028</v>
      </c>
      <c r="E319" s="45">
        <v>0.1028</v>
      </c>
      <c r="F319" s="45">
        <v>8.695E-2</v>
      </c>
      <c r="G319" s="45">
        <v>9.4659999999999994E-2</v>
      </c>
      <c r="H319" s="45">
        <v>111693000</v>
      </c>
      <c r="I319" s="45">
        <v>2454300573</v>
      </c>
    </row>
    <row r="320" spans="1:9" ht="16" x14ac:dyDescent="0.2">
      <c r="A320" s="18">
        <v>319</v>
      </c>
      <c r="B320" s="7">
        <v>43327</v>
      </c>
      <c r="C320" s="18" t="s">
        <v>6</v>
      </c>
      <c r="D320" s="45">
        <v>9.5490000000000005E-2</v>
      </c>
      <c r="E320" s="45">
        <v>0.1011</v>
      </c>
      <c r="F320" s="45">
        <v>9.4659999999999994E-2</v>
      </c>
      <c r="G320" s="45">
        <v>9.5039999999999999E-2</v>
      </c>
      <c r="H320" s="45">
        <v>91346700</v>
      </c>
      <c r="I320" s="45">
        <v>2464119155</v>
      </c>
    </row>
    <row r="321" spans="1:9" ht="16" x14ac:dyDescent="0.2">
      <c r="A321" s="18">
        <v>320</v>
      </c>
      <c r="B321" s="7">
        <v>43328</v>
      </c>
      <c r="C321" s="18" t="s">
        <v>2</v>
      </c>
      <c r="D321" s="45">
        <v>9.5039999999999999E-2</v>
      </c>
      <c r="E321" s="45">
        <v>9.8570000000000005E-2</v>
      </c>
      <c r="F321" s="45">
        <v>9.3200000000000005E-2</v>
      </c>
      <c r="G321" s="45">
        <v>9.5329999999999998E-2</v>
      </c>
      <c r="H321" s="45">
        <v>50188900</v>
      </c>
      <c r="I321" s="45">
        <v>2471645783</v>
      </c>
    </row>
    <row r="322" spans="1:9" ht="16" x14ac:dyDescent="0.2">
      <c r="A322" s="18">
        <v>321</v>
      </c>
      <c r="B322" s="7">
        <v>43329</v>
      </c>
      <c r="C322" s="18" t="s">
        <v>4</v>
      </c>
      <c r="D322" s="45">
        <v>9.5680000000000001E-2</v>
      </c>
      <c r="E322" s="45">
        <v>0.1099</v>
      </c>
      <c r="F322" s="45">
        <v>9.5170000000000005E-2</v>
      </c>
      <c r="G322" s="45">
        <v>0.1099</v>
      </c>
      <c r="H322" s="45">
        <v>103569000</v>
      </c>
      <c r="I322" s="45">
        <v>2849048000</v>
      </c>
    </row>
    <row r="323" spans="1:9" ht="16" x14ac:dyDescent="0.2">
      <c r="A323" s="18">
        <v>322</v>
      </c>
      <c r="B323" s="7">
        <v>43330</v>
      </c>
      <c r="C323" s="18" t="s">
        <v>5</v>
      </c>
      <c r="D323" s="45">
        <v>0.10979999999999999</v>
      </c>
      <c r="E323" s="45">
        <v>0.1125</v>
      </c>
      <c r="F323" s="45">
        <v>9.7489999999999993E-2</v>
      </c>
      <c r="G323" s="45">
        <v>9.9779999999999994E-2</v>
      </c>
      <c r="H323" s="45">
        <v>101454000</v>
      </c>
      <c r="I323" s="45">
        <v>2587119770</v>
      </c>
    </row>
    <row r="324" spans="1:9" ht="16" x14ac:dyDescent="0.2">
      <c r="A324" s="18">
        <v>323</v>
      </c>
      <c r="B324" s="7">
        <v>43331</v>
      </c>
      <c r="C324" s="18" t="s">
        <v>3</v>
      </c>
      <c r="D324" s="45">
        <v>9.9739999999999995E-2</v>
      </c>
      <c r="E324" s="45">
        <v>0.10440000000000001</v>
      </c>
      <c r="F324" s="45">
        <v>9.8119999999999999E-2</v>
      </c>
      <c r="G324" s="45">
        <v>0.1024</v>
      </c>
      <c r="H324" s="45">
        <v>51106900</v>
      </c>
      <c r="I324" s="45">
        <v>2655891325</v>
      </c>
    </row>
    <row r="325" spans="1:9" ht="16" x14ac:dyDescent="0.2">
      <c r="A325" s="18">
        <v>324</v>
      </c>
      <c r="B325" s="7">
        <v>43332</v>
      </c>
      <c r="C325" s="18" t="s">
        <v>1</v>
      </c>
      <c r="D325" s="45">
        <v>0.1022</v>
      </c>
      <c r="E325" s="45">
        <v>0.1037</v>
      </c>
      <c r="F325" s="45">
        <v>9.3619999999999995E-2</v>
      </c>
      <c r="G325" s="45">
        <v>9.3759999999999996E-2</v>
      </c>
      <c r="H325" s="45">
        <v>53939600</v>
      </c>
      <c r="I325" s="45">
        <v>2431015471</v>
      </c>
    </row>
    <row r="326" spans="1:9" ht="16" x14ac:dyDescent="0.2">
      <c r="A326" s="18">
        <v>325</v>
      </c>
      <c r="B326" s="7">
        <v>43333</v>
      </c>
      <c r="C326" s="18" t="s">
        <v>7</v>
      </c>
      <c r="D326" s="45">
        <v>9.3160000000000007E-2</v>
      </c>
      <c r="E326" s="45">
        <v>9.6049999999999996E-2</v>
      </c>
      <c r="F326" s="45">
        <v>9.1920000000000002E-2</v>
      </c>
      <c r="G326" s="45">
        <v>9.5000000000000001E-2</v>
      </c>
      <c r="H326" s="45">
        <v>49545100</v>
      </c>
      <c r="I326" s="45">
        <v>2463159853</v>
      </c>
    </row>
    <row r="327" spans="1:9" ht="16" x14ac:dyDescent="0.2">
      <c r="A327" s="18">
        <v>326</v>
      </c>
      <c r="B327" s="7">
        <v>43334</v>
      </c>
      <c r="C327" s="18" t="s">
        <v>6</v>
      </c>
      <c r="D327" s="45">
        <v>9.5019999999999993E-2</v>
      </c>
      <c r="E327" s="45">
        <v>0.10009999999999999</v>
      </c>
      <c r="F327" s="45">
        <v>8.8090000000000002E-2</v>
      </c>
      <c r="G327" s="45">
        <v>9.0149999999999994E-2</v>
      </c>
      <c r="H327" s="45">
        <v>64566000</v>
      </c>
      <c r="I327" s="45">
        <v>2337294297</v>
      </c>
    </row>
    <row r="328" spans="1:9" ht="16" x14ac:dyDescent="0.2">
      <c r="A328" s="18">
        <v>327</v>
      </c>
      <c r="B328" s="7">
        <v>43335</v>
      </c>
      <c r="C328" s="18" t="s">
        <v>2</v>
      </c>
      <c r="D328" s="45">
        <v>9.0200000000000002E-2</v>
      </c>
      <c r="E328" s="45">
        <v>9.3340000000000006E-2</v>
      </c>
      <c r="F328" s="45">
        <v>8.9169999999999999E-2</v>
      </c>
      <c r="G328" s="45">
        <v>9.2450000000000004E-2</v>
      </c>
      <c r="H328" s="45">
        <v>37397400</v>
      </c>
      <c r="I328" s="45">
        <v>2397040638</v>
      </c>
    </row>
    <row r="329" spans="1:9" ht="16" x14ac:dyDescent="0.2">
      <c r="A329" s="18">
        <v>328</v>
      </c>
      <c r="B329" s="7">
        <v>43336</v>
      </c>
      <c r="C329" s="18" t="s">
        <v>4</v>
      </c>
      <c r="D329" s="45">
        <v>9.2850000000000002E-2</v>
      </c>
      <c r="E329" s="45">
        <v>9.4359999999999999E-2</v>
      </c>
      <c r="F329" s="45">
        <v>9.0950000000000003E-2</v>
      </c>
      <c r="G329" s="45">
        <v>9.4079999999999997E-2</v>
      </c>
      <c r="H329" s="45">
        <v>35302400</v>
      </c>
      <c r="I329" s="45">
        <v>2439148793</v>
      </c>
    </row>
    <row r="330" spans="1:9" ht="16" x14ac:dyDescent="0.2">
      <c r="A330" s="18">
        <v>329</v>
      </c>
      <c r="B330" s="7">
        <v>43337</v>
      </c>
      <c r="C330" s="18" t="s">
        <v>5</v>
      </c>
      <c r="D330" s="45">
        <v>9.4299999999999995E-2</v>
      </c>
      <c r="E330" s="45">
        <v>9.5009999999999997E-2</v>
      </c>
      <c r="F330" s="45">
        <v>9.2350000000000002E-2</v>
      </c>
      <c r="G330" s="45">
        <v>9.4280000000000003E-2</v>
      </c>
      <c r="H330" s="45">
        <v>30674700</v>
      </c>
      <c r="I330" s="45">
        <v>2444461250</v>
      </c>
    </row>
    <row r="331" spans="1:9" ht="16" x14ac:dyDescent="0.2">
      <c r="A331" s="18">
        <v>330</v>
      </c>
      <c r="B331" s="7">
        <v>43338</v>
      </c>
      <c r="C331" s="18" t="s">
        <v>3</v>
      </c>
      <c r="D331" s="45">
        <v>9.4259999999999997E-2</v>
      </c>
      <c r="E331" s="45">
        <v>9.4630000000000006E-2</v>
      </c>
      <c r="F331" s="45">
        <v>9.1410000000000005E-2</v>
      </c>
      <c r="G331" s="45">
        <v>9.3340000000000006E-2</v>
      </c>
      <c r="H331" s="45">
        <v>26907400</v>
      </c>
      <c r="I331" s="45">
        <v>2419973132</v>
      </c>
    </row>
    <row r="332" spans="1:9" ht="16" x14ac:dyDescent="0.2">
      <c r="A332" s="18">
        <v>331</v>
      </c>
      <c r="B332" s="7">
        <v>43339</v>
      </c>
      <c r="C332" s="18" t="s">
        <v>1</v>
      </c>
      <c r="D332" s="45">
        <v>9.3179999999999999E-2</v>
      </c>
      <c r="E332" s="45">
        <v>0.1008</v>
      </c>
      <c r="F332" s="45">
        <v>9.2520000000000005E-2</v>
      </c>
      <c r="G332" s="45">
        <v>0.1003</v>
      </c>
      <c r="H332" s="45">
        <v>55515600</v>
      </c>
      <c r="I332" s="45">
        <v>2599551800</v>
      </c>
    </row>
    <row r="333" spans="1:9" ht="16" x14ac:dyDescent="0.2">
      <c r="A333" s="18">
        <v>332</v>
      </c>
      <c r="B333" s="7">
        <v>43340</v>
      </c>
      <c r="C333" s="18" t="s">
        <v>7</v>
      </c>
      <c r="D333" s="45">
        <v>0.10059999999999999</v>
      </c>
      <c r="E333" s="45">
        <v>0.1067</v>
      </c>
      <c r="F333" s="45">
        <v>0.1</v>
      </c>
      <c r="G333" s="45">
        <v>0.1055</v>
      </c>
      <c r="H333" s="45">
        <v>79059500</v>
      </c>
      <c r="I333" s="45">
        <v>2734787400</v>
      </c>
    </row>
    <row r="334" spans="1:9" ht="16" x14ac:dyDescent="0.2">
      <c r="A334" s="18">
        <v>333</v>
      </c>
      <c r="B334" s="7">
        <v>43341</v>
      </c>
      <c r="C334" s="18" t="s">
        <v>6</v>
      </c>
      <c r="D334" s="45">
        <v>0.1056</v>
      </c>
      <c r="E334" s="45">
        <v>0.1089</v>
      </c>
      <c r="F334" s="45">
        <v>0.1022</v>
      </c>
      <c r="G334" s="45">
        <v>0.1055</v>
      </c>
      <c r="H334" s="45">
        <v>83582300</v>
      </c>
      <c r="I334" s="45">
        <v>2734502203</v>
      </c>
    </row>
    <row r="335" spans="1:9" ht="16" x14ac:dyDescent="0.2">
      <c r="A335" s="18">
        <v>334</v>
      </c>
      <c r="B335" s="7">
        <v>43342</v>
      </c>
      <c r="C335" s="18" t="s">
        <v>2</v>
      </c>
      <c r="D335" s="45">
        <v>0.1052</v>
      </c>
      <c r="E335" s="45">
        <v>0.1071</v>
      </c>
      <c r="F335" s="45">
        <v>9.7290000000000001E-2</v>
      </c>
      <c r="G335" s="45">
        <v>0.10059999999999999</v>
      </c>
      <c r="H335" s="45">
        <v>64807500</v>
      </c>
      <c r="I335" s="45">
        <v>2607226213</v>
      </c>
    </row>
    <row r="336" spans="1:9" ht="16" x14ac:dyDescent="0.2">
      <c r="A336" s="18">
        <v>335</v>
      </c>
      <c r="B336" s="7">
        <v>43343</v>
      </c>
      <c r="C336" s="18" t="s">
        <v>4</v>
      </c>
      <c r="D336" s="45">
        <v>0.1009</v>
      </c>
      <c r="E336" s="45">
        <v>0.1028</v>
      </c>
      <c r="F336" s="45">
        <v>9.9250000000000005E-2</v>
      </c>
      <c r="G336" s="45">
        <v>0.1022</v>
      </c>
      <c r="H336" s="45">
        <v>42250400</v>
      </c>
      <c r="I336" s="45">
        <v>2649642901</v>
      </c>
    </row>
    <row r="337" spans="1:9" ht="16" x14ac:dyDescent="0.2">
      <c r="A337" s="18">
        <v>336</v>
      </c>
      <c r="B337" s="7">
        <v>43344</v>
      </c>
      <c r="C337" s="18" t="s">
        <v>5</v>
      </c>
      <c r="D337" s="45">
        <v>0.1019</v>
      </c>
      <c r="E337" s="45">
        <v>0.1089</v>
      </c>
      <c r="F337" s="45">
        <v>0.1019</v>
      </c>
      <c r="G337" s="45">
        <v>0.10680000000000001</v>
      </c>
      <c r="H337" s="45">
        <v>70208900</v>
      </c>
      <c r="I337" s="45">
        <v>2769711164</v>
      </c>
    </row>
    <row r="338" spans="1:9" ht="16" x14ac:dyDescent="0.2">
      <c r="A338" s="18">
        <v>337</v>
      </c>
      <c r="B338" s="7">
        <v>43345</v>
      </c>
      <c r="C338" s="18" t="s">
        <v>3</v>
      </c>
      <c r="D338" s="45">
        <v>0.1069</v>
      </c>
      <c r="E338" s="45">
        <v>0.1072</v>
      </c>
      <c r="F338" s="45">
        <v>0.10249999999999999</v>
      </c>
      <c r="G338" s="45">
        <v>0.10440000000000001</v>
      </c>
      <c r="H338" s="45">
        <v>58391900</v>
      </c>
      <c r="I338" s="45">
        <v>2707615830</v>
      </c>
    </row>
    <row r="339" spans="1:9" ht="16" x14ac:dyDescent="0.2">
      <c r="A339" s="18">
        <v>338</v>
      </c>
      <c r="B339" s="7">
        <v>43346</v>
      </c>
      <c r="C339" s="18" t="s">
        <v>1</v>
      </c>
      <c r="D339" s="45">
        <v>0.1047</v>
      </c>
      <c r="E339" s="45">
        <v>0.1052</v>
      </c>
      <c r="F339" s="45">
        <v>0.10249999999999999</v>
      </c>
      <c r="G339" s="45">
        <v>0.1036</v>
      </c>
      <c r="H339" s="45">
        <v>53687200</v>
      </c>
      <c r="I339" s="45">
        <v>2686225997</v>
      </c>
    </row>
    <row r="340" spans="1:9" ht="16" x14ac:dyDescent="0.2">
      <c r="A340" s="18">
        <v>339</v>
      </c>
      <c r="B340" s="7">
        <v>43347</v>
      </c>
      <c r="C340" s="18" t="s">
        <v>7</v>
      </c>
      <c r="D340" s="45">
        <v>0.10349999999999999</v>
      </c>
      <c r="E340" s="45">
        <v>0.1065</v>
      </c>
      <c r="F340" s="45">
        <v>0.10340000000000001</v>
      </c>
      <c r="G340" s="45">
        <v>0.1053</v>
      </c>
      <c r="H340" s="45">
        <v>54317400</v>
      </c>
      <c r="I340" s="45">
        <v>2729213080</v>
      </c>
    </row>
    <row r="341" spans="1:9" ht="16" x14ac:dyDescent="0.2">
      <c r="A341" s="18">
        <v>340</v>
      </c>
      <c r="B341" s="7">
        <v>43348</v>
      </c>
      <c r="C341" s="18" t="s">
        <v>6</v>
      </c>
      <c r="D341" s="45">
        <v>0.1053</v>
      </c>
      <c r="E341" s="45">
        <v>0.1062</v>
      </c>
      <c r="F341" s="45">
        <v>8.7569999999999995E-2</v>
      </c>
      <c r="G341" s="45">
        <v>8.7569999999999995E-2</v>
      </c>
      <c r="H341" s="45">
        <v>98708900</v>
      </c>
      <c r="I341" s="45">
        <v>2270418011</v>
      </c>
    </row>
    <row r="342" spans="1:9" ht="16" x14ac:dyDescent="0.2">
      <c r="A342" s="18">
        <v>341</v>
      </c>
      <c r="B342" s="7">
        <v>43349</v>
      </c>
      <c r="C342" s="18" t="s">
        <v>2</v>
      </c>
      <c r="D342" s="45">
        <v>8.7529999999999997E-2</v>
      </c>
      <c r="E342" s="45">
        <v>8.9429999999999996E-2</v>
      </c>
      <c r="F342" s="45">
        <v>8.3129999999999996E-2</v>
      </c>
      <c r="G342" s="45">
        <v>8.8669999999999999E-2</v>
      </c>
      <c r="H342" s="45">
        <v>73239200</v>
      </c>
      <c r="I342" s="45">
        <v>2298847044</v>
      </c>
    </row>
    <row r="343" spans="1:9" ht="16" x14ac:dyDescent="0.2">
      <c r="A343" s="18">
        <v>342</v>
      </c>
      <c r="B343" s="7">
        <v>43350</v>
      </c>
      <c r="C343" s="18" t="s">
        <v>4</v>
      </c>
      <c r="D343" s="45">
        <v>8.8520000000000001E-2</v>
      </c>
      <c r="E343" s="45">
        <v>8.9649999999999994E-2</v>
      </c>
      <c r="F343" s="45">
        <v>8.3460000000000006E-2</v>
      </c>
      <c r="G343" s="45">
        <v>8.3979999999999999E-2</v>
      </c>
      <c r="H343" s="45">
        <v>41868100</v>
      </c>
      <c r="I343" s="45">
        <v>2177433165</v>
      </c>
    </row>
    <row r="344" spans="1:9" ht="16" x14ac:dyDescent="0.2">
      <c r="A344" s="18">
        <v>343</v>
      </c>
      <c r="B344" s="7">
        <v>43351</v>
      </c>
      <c r="C344" s="18" t="s">
        <v>5</v>
      </c>
      <c r="D344" s="45">
        <v>8.412E-2</v>
      </c>
      <c r="E344" s="45">
        <v>8.5129999999999997E-2</v>
      </c>
      <c r="F344" s="45">
        <v>7.7509999999999996E-2</v>
      </c>
      <c r="G344" s="45">
        <v>7.8229999999999994E-2</v>
      </c>
      <c r="H344" s="45">
        <v>35208700</v>
      </c>
      <c r="I344" s="45">
        <v>2028396585</v>
      </c>
    </row>
    <row r="345" spans="1:9" ht="16" x14ac:dyDescent="0.2">
      <c r="A345" s="18">
        <v>344</v>
      </c>
      <c r="B345" s="7">
        <v>43352</v>
      </c>
      <c r="C345" s="18" t="s">
        <v>3</v>
      </c>
      <c r="D345" s="45">
        <v>7.8439999999999996E-2</v>
      </c>
      <c r="E345" s="45">
        <v>8.115E-2</v>
      </c>
      <c r="F345" s="45">
        <v>7.5029999999999999E-2</v>
      </c>
      <c r="G345" s="45">
        <v>7.664E-2</v>
      </c>
      <c r="H345" s="45">
        <v>47870100</v>
      </c>
      <c r="I345" s="45">
        <v>1987128467</v>
      </c>
    </row>
    <row r="346" spans="1:9" ht="16" x14ac:dyDescent="0.2">
      <c r="A346" s="18">
        <v>345</v>
      </c>
      <c r="B346" s="7">
        <v>43353</v>
      </c>
      <c r="C346" s="18" t="s">
        <v>1</v>
      </c>
      <c r="D346" s="45">
        <v>7.7280000000000001E-2</v>
      </c>
      <c r="E346" s="45">
        <v>7.8130000000000005E-2</v>
      </c>
      <c r="F346" s="45">
        <v>7.2209999999999996E-2</v>
      </c>
      <c r="G346" s="45">
        <v>7.3510000000000006E-2</v>
      </c>
      <c r="H346" s="45">
        <v>44682000</v>
      </c>
      <c r="I346" s="45">
        <v>1905844508</v>
      </c>
    </row>
    <row r="347" spans="1:9" ht="16" x14ac:dyDescent="0.2">
      <c r="A347" s="18">
        <v>346</v>
      </c>
      <c r="B347" s="7">
        <v>43354</v>
      </c>
      <c r="C347" s="18" t="s">
        <v>7</v>
      </c>
      <c r="D347" s="45">
        <v>7.4179999999999996E-2</v>
      </c>
      <c r="E347" s="45">
        <v>7.4749999999999997E-2</v>
      </c>
      <c r="F347" s="45">
        <v>6.7140000000000005E-2</v>
      </c>
      <c r="G347" s="45">
        <v>7.0510000000000003E-2</v>
      </c>
      <c r="H347" s="45">
        <v>47614500</v>
      </c>
      <c r="I347" s="45">
        <v>1828198118</v>
      </c>
    </row>
    <row r="348" spans="1:9" ht="16" x14ac:dyDescent="0.2">
      <c r="A348" s="18">
        <v>347</v>
      </c>
      <c r="B348" s="7">
        <v>43355</v>
      </c>
      <c r="C348" s="18" t="s">
        <v>6</v>
      </c>
      <c r="D348" s="45">
        <v>7.0790000000000006E-2</v>
      </c>
      <c r="E348" s="45">
        <v>7.0790000000000006E-2</v>
      </c>
      <c r="F348" s="45">
        <v>6.1710000000000001E-2</v>
      </c>
      <c r="G348" s="45">
        <v>6.6739999999999994E-2</v>
      </c>
      <c r="H348" s="45">
        <v>91272400</v>
      </c>
      <c r="I348" s="45">
        <v>1730491952</v>
      </c>
    </row>
    <row r="349" spans="1:9" ht="16" x14ac:dyDescent="0.2">
      <c r="A349" s="18">
        <v>348</v>
      </c>
      <c r="B349" s="7">
        <v>43356</v>
      </c>
      <c r="C349" s="18" t="s">
        <v>2</v>
      </c>
      <c r="D349" s="45">
        <v>6.7049999999999998E-2</v>
      </c>
      <c r="E349" s="45">
        <v>7.0930000000000007E-2</v>
      </c>
      <c r="F349" s="45">
        <v>6.5720000000000001E-2</v>
      </c>
      <c r="G349" s="45">
        <v>6.9830000000000003E-2</v>
      </c>
      <c r="H349" s="45">
        <v>86011700</v>
      </c>
      <c r="I349" s="45">
        <v>1810453630</v>
      </c>
    </row>
    <row r="350" spans="1:9" ht="16" x14ac:dyDescent="0.2">
      <c r="A350" s="18">
        <v>349</v>
      </c>
      <c r="B350" s="7">
        <v>43357</v>
      </c>
      <c r="C350" s="18" t="s">
        <v>4</v>
      </c>
      <c r="D350" s="45">
        <v>7.009E-2</v>
      </c>
      <c r="E350" s="45">
        <v>7.0720000000000005E-2</v>
      </c>
      <c r="F350" s="45">
        <v>6.6110000000000002E-2</v>
      </c>
      <c r="G350" s="45">
        <v>6.8250000000000005E-2</v>
      </c>
      <c r="H350" s="45">
        <v>62256800</v>
      </c>
      <c r="I350" s="45">
        <v>1769475895</v>
      </c>
    </row>
    <row r="351" spans="1:9" ht="16" x14ac:dyDescent="0.2">
      <c r="A351" s="18">
        <v>350</v>
      </c>
      <c r="B351" s="7">
        <v>43358</v>
      </c>
      <c r="C351" s="18" t="s">
        <v>5</v>
      </c>
      <c r="D351" s="45">
        <v>6.7930000000000004E-2</v>
      </c>
      <c r="E351" s="45">
        <v>7.0370000000000002E-2</v>
      </c>
      <c r="F351" s="45">
        <v>6.7799999999999999E-2</v>
      </c>
      <c r="G351" s="45">
        <v>6.9320000000000007E-2</v>
      </c>
      <c r="H351" s="45">
        <v>34842300</v>
      </c>
      <c r="I351" s="45">
        <v>1797311198</v>
      </c>
    </row>
    <row r="352" spans="1:9" ht="16" x14ac:dyDescent="0.2">
      <c r="A352" s="18">
        <v>351</v>
      </c>
      <c r="B352" s="7">
        <v>43359</v>
      </c>
      <c r="C352" s="18" t="s">
        <v>3</v>
      </c>
      <c r="D352" s="45">
        <v>6.9150000000000003E-2</v>
      </c>
      <c r="E352" s="45">
        <v>6.9980000000000001E-2</v>
      </c>
      <c r="F352" s="45">
        <v>6.6619999999999999E-2</v>
      </c>
      <c r="G352" s="45">
        <v>6.9959999999999994E-2</v>
      </c>
      <c r="H352" s="45">
        <v>32643600</v>
      </c>
      <c r="I352" s="45">
        <v>1813922673</v>
      </c>
    </row>
    <row r="353" spans="1:9" ht="16" x14ac:dyDescent="0.2">
      <c r="A353" s="18">
        <v>352</v>
      </c>
      <c r="B353" s="7">
        <v>43360</v>
      </c>
      <c r="C353" s="18" t="s">
        <v>1</v>
      </c>
      <c r="D353" s="45">
        <v>6.9849999999999995E-2</v>
      </c>
      <c r="E353" s="45">
        <v>7.0269999999999999E-2</v>
      </c>
      <c r="F353" s="45">
        <v>6.3409999999999994E-2</v>
      </c>
      <c r="G353" s="45">
        <v>6.3899999999999998E-2</v>
      </c>
      <c r="H353" s="45">
        <v>48609600</v>
      </c>
      <c r="I353" s="45">
        <v>1656713880</v>
      </c>
    </row>
    <row r="354" spans="1:9" ht="16" x14ac:dyDescent="0.2">
      <c r="A354" s="18">
        <v>353</v>
      </c>
      <c r="B354" s="7">
        <v>43361</v>
      </c>
      <c r="C354" s="18" t="s">
        <v>7</v>
      </c>
      <c r="D354" s="45">
        <v>6.3570000000000002E-2</v>
      </c>
      <c r="E354" s="45">
        <v>7.0220000000000005E-2</v>
      </c>
      <c r="F354" s="45">
        <v>6.2600000000000003E-2</v>
      </c>
      <c r="G354" s="45">
        <v>6.9430000000000006E-2</v>
      </c>
      <c r="H354" s="45">
        <v>67159000</v>
      </c>
      <c r="I354" s="45">
        <v>1800126878</v>
      </c>
    </row>
    <row r="355" spans="1:9" ht="16" x14ac:dyDescent="0.2">
      <c r="A355" s="18">
        <v>354</v>
      </c>
      <c r="B355" s="7">
        <v>43362</v>
      </c>
      <c r="C355" s="18" t="s">
        <v>6</v>
      </c>
      <c r="D355" s="45">
        <v>6.9150000000000003E-2</v>
      </c>
      <c r="E355" s="45">
        <v>7.4410000000000004E-2</v>
      </c>
      <c r="F355" s="45">
        <v>6.7409999999999998E-2</v>
      </c>
      <c r="G355" s="45">
        <v>7.2349999999999998E-2</v>
      </c>
      <c r="H355" s="45">
        <v>96071300</v>
      </c>
      <c r="I355" s="45">
        <v>1875826146</v>
      </c>
    </row>
    <row r="356" spans="1:9" ht="16" x14ac:dyDescent="0.2">
      <c r="A356" s="18">
        <v>355</v>
      </c>
      <c r="B356" s="7">
        <v>43363</v>
      </c>
      <c r="C356" s="18" t="s">
        <v>2</v>
      </c>
      <c r="D356" s="45">
        <v>7.2440000000000004E-2</v>
      </c>
      <c r="E356" s="45">
        <v>8.2659999999999997E-2</v>
      </c>
      <c r="F356" s="45">
        <v>7.1510000000000004E-2</v>
      </c>
      <c r="G356" s="45">
        <v>8.1490000000000007E-2</v>
      </c>
      <c r="H356" s="45">
        <v>103788000</v>
      </c>
      <c r="I356" s="45">
        <v>2112885130</v>
      </c>
    </row>
    <row r="357" spans="1:9" ht="16" x14ac:dyDescent="0.2">
      <c r="A357" s="18">
        <v>356</v>
      </c>
      <c r="B357" s="7">
        <v>43364</v>
      </c>
      <c r="C357" s="18" t="s">
        <v>4</v>
      </c>
      <c r="D357" s="45">
        <v>8.1780000000000005E-2</v>
      </c>
      <c r="E357" s="45">
        <v>8.9910000000000004E-2</v>
      </c>
      <c r="F357" s="45">
        <v>8.1229999999999997E-2</v>
      </c>
      <c r="G357" s="45">
        <v>8.7609999999999993E-2</v>
      </c>
      <c r="H357" s="45">
        <v>212274000</v>
      </c>
      <c r="I357" s="45">
        <v>2271359163</v>
      </c>
    </row>
    <row r="358" spans="1:9" ht="16" x14ac:dyDescent="0.2">
      <c r="A358" s="18">
        <v>357</v>
      </c>
      <c r="B358" s="7">
        <v>43365</v>
      </c>
      <c r="C358" s="18" t="s">
        <v>5</v>
      </c>
      <c r="D358" s="45">
        <v>8.7660000000000002E-2</v>
      </c>
      <c r="E358" s="45">
        <v>8.8389999999999996E-2</v>
      </c>
      <c r="F358" s="45">
        <v>8.0329999999999999E-2</v>
      </c>
      <c r="G358" s="45">
        <v>8.319E-2</v>
      </c>
      <c r="H358" s="45">
        <v>82526800</v>
      </c>
      <c r="I358" s="45">
        <v>2156937816</v>
      </c>
    </row>
    <row r="359" spans="1:9" ht="16" x14ac:dyDescent="0.2">
      <c r="A359" s="18">
        <v>358</v>
      </c>
      <c r="B359" s="7">
        <v>43366</v>
      </c>
      <c r="C359" s="18" t="s">
        <v>3</v>
      </c>
      <c r="D359" s="45">
        <v>8.3489999999999995E-2</v>
      </c>
      <c r="E359" s="45">
        <v>9.3229999999999993E-2</v>
      </c>
      <c r="F359" s="45">
        <v>8.2890000000000005E-2</v>
      </c>
      <c r="G359" s="45">
        <v>8.9749999999999996E-2</v>
      </c>
      <c r="H359" s="45">
        <v>149996000</v>
      </c>
      <c r="I359" s="45">
        <v>2327045326</v>
      </c>
    </row>
    <row r="360" spans="1:9" ht="16" x14ac:dyDescent="0.2">
      <c r="A360" s="18">
        <v>359</v>
      </c>
      <c r="B360" s="7">
        <v>43367</v>
      </c>
      <c r="C360" s="18" t="s">
        <v>1</v>
      </c>
      <c r="D360" s="45">
        <v>8.9709999999999998E-2</v>
      </c>
      <c r="E360" s="45">
        <v>9.1350000000000001E-2</v>
      </c>
      <c r="F360" s="45">
        <v>8.2309999999999994E-2</v>
      </c>
      <c r="G360" s="45">
        <v>8.2750000000000004E-2</v>
      </c>
      <c r="H360" s="45">
        <v>89522100</v>
      </c>
      <c r="I360" s="45">
        <v>2145558424</v>
      </c>
    </row>
    <row r="361" spans="1:9" ht="16" x14ac:dyDescent="0.2">
      <c r="A361" s="18">
        <v>360</v>
      </c>
      <c r="B361" s="7">
        <v>43368</v>
      </c>
      <c r="C361" s="18" t="s">
        <v>7</v>
      </c>
      <c r="D361" s="45">
        <v>8.2299999999999998E-2</v>
      </c>
      <c r="E361" s="45">
        <v>8.2299999999999998E-2</v>
      </c>
      <c r="F361" s="45">
        <v>7.5380000000000003E-2</v>
      </c>
      <c r="G361" s="45">
        <v>8.1030000000000005E-2</v>
      </c>
      <c r="H361" s="45">
        <v>87535200</v>
      </c>
      <c r="I361" s="45">
        <v>2100805708</v>
      </c>
    </row>
    <row r="362" spans="1:9" ht="16" x14ac:dyDescent="0.2">
      <c r="A362" s="18">
        <v>361</v>
      </c>
      <c r="B362" s="7">
        <v>43369</v>
      </c>
      <c r="C362" s="18" t="s">
        <v>6</v>
      </c>
      <c r="D362" s="45">
        <v>8.0990000000000006E-2</v>
      </c>
      <c r="E362" s="45">
        <v>8.2869999999999999E-2</v>
      </c>
      <c r="F362" s="45">
        <v>7.7170000000000002E-2</v>
      </c>
      <c r="G362" s="45">
        <v>7.9479999999999995E-2</v>
      </c>
      <c r="H362" s="45">
        <v>64321400</v>
      </c>
      <c r="I362" s="45">
        <v>2060579858</v>
      </c>
    </row>
    <row r="363" spans="1:9" ht="16" x14ac:dyDescent="0.2">
      <c r="A363" s="18">
        <v>362</v>
      </c>
      <c r="B363" s="7">
        <v>43370</v>
      </c>
      <c r="C363" s="18" t="s">
        <v>2</v>
      </c>
      <c r="D363" s="45">
        <v>7.9469999999999999E-2</v>
      </c>
      <c r="E363" s="45">
        <v>8.7639999999999996E-2</v>
      </c>
      <c r="F363" s="45">
        <v>7.8420000000000004E-2</v>
      </c>
      <c r="G363" s="45">
        <v>8.5999999999999993E-2</v>
      </c>
      <c r="H363" s="45">
        <v>101911000</v>
      </c>
      <c r="I363" s="45">
        <v>2229764364</v>
      </c>
    </row>
    <row r="364" spans="1:9" ht="16" x14ac:dyDescent="0.2">
      <c r="A364" s="18">
        <v>363</v>
      </c>
      <c r="B364" s="7">
        <v>43371</v>
      </c>
      <c r="C364" s="18" t="s">
        <v>4</v>
      </c>
      <c r="D364" s="45">
        <v>8.6400000000000005E-2</v>
      </c>
      <c r="E364" s="45">
        <v>8.8330000000000006E-2</v>
      </c>
      <c r="F364" s="45">
        <v>8.2049999999999998E-2</v>
      </c>
      <c r="G364" s="45">
        <v>8.4029999999999994E-2</v>
      </c>
      <c r="H364" s="45">
        <v>89113600</v>
      </c>
      <c r="I364" s="45">
        <v>2178690628</v>
      </c>
    </row>
    <row r="365" spans="1:9" ht="16" x14ac:dyDescent="0.2">
      <c r="A365" s="18">
        <v>364</v>
      </c>
      <c r="B365" s="7">
        <v>43372</v>
      </c>
      <c r="C365" s="18" t="s">
        <v>5</v>
      </c>
      <c r="D365" s="45">
        <v>8.3710000000000007E-2</v>
      </c>
      <c r="E365" s="45">
        <v>8.6370000000000002E-2</v>
      </c>
      <c r="F365" s="45">
        <v>8.1710000000000005E-2</v>
      </c>
      <c r="G365" s="45">
        <v>8.4610000000000005E-2</v>
      </c>
      <c r="H365" s="45">
        <v>55854000</v>
      </c>
      <c r="I365" s="45">
        <v>2193583137</v>
      </c>
    </row>
    <row r="366" spans="1:9" ht="16" x14ac:dyDescent="0.2">
      <c r="A366" s="18">
        <v>365</v>
      </c>
      <c r="B366" s="7">
        <v>43373</v>
      </c>
      <c r="C366" s="18" t="s">
        <v>3</v>
      </c>
      <c r="D366" s="45">
        <v>8.4370000000000001E-2</v>
      </c>
      <c r="E366" s="45">
        <v>8.6800000000000002E-2</v>
      </c>
      <c r="F366" s="45">
        <v>8.3419999999999994E-2</v>
      </c>
      <c r="G366" s="45">
        <v>8.5199999999999998E-2</v>
      </c>
      <c r="H366" s="45">
        <v>49853100</v>
      </c>
      <c r="I366" s="45">
        <v>2208861960</v>
      </c>
    </row>
    <row r="367" spans="1:9" ht="16" x14ac:dyDescent="0.2">
      <c r="A367" s="18">
        <v>366</v>
      </c>
      <c r="B367" s="7">
        <v>43374</v>
      </c>
      <c r="C367" s="18" t="s">
        <v>1</v>
      </c>
      <c r="D367" s="45">
        <v>8.5290000000000005E-2</v>
      </c>
      <c r="E367" s="45">
        <v>8.5809999999999997E-2</v>
      </c>
      <c r="F367" s="45">
        <v>8.2640000000000005E-2</v>
      </c>
      <c r="G367" s="45">
        <v>8.4470000000000003E-2</v>
      </c>
      <c r="H367" s="45">
        <v>42076400</v>
      </c>
      <c r="I367" s="45">
        <v>2190041499</v>
      </c>
    </row>
    <row r="368" spans="1:9" ht="16" x14ac:dyDescent="0.2">
      <c r="A368" s="18">
        <v>367</v>
      </c>
      <c r="B368" s="7">
        <v>43375</v>
      </c>
      <c r="C368" s="18" t="s">
        <v>7</v>
      </c>
      <c r="D368" s="45">
        <v>8.4599999999999995E-2</v>
      </c>
      <c r="E368" s="45">
        <v>8.4680000000000005E-2</v>
      </c>
      <c r="F368" s="45">
        <v>8.2390000000000005E-2</v>
      </c>
      <c r="G368" s="45">
        <v>8.2530000000000006E-2</v>
      </c>
      <c r="H368" s="45">
        <v>34775200</v>
      </c>
      <c r="I368" s="45">
        <v>2139639274</v>
      </c>
    </row>
    <row r="369" spans="1:9" ht="16" x14ac:dyDescent="0.2">
      <c r="A369" s="18">
        <v>368</v>
      </c>
      <c r="B369" s="7">
        <v>43376</v>
      </c>
      <c r="C369" s="18" t="s">
        <v>6</v>
      </c>
      <c r="D369" s="45">
        <v>8.2030000000000006E-2</v>
      </c>
      <c r="E369" s="45">
        <v>8.2400000000000001E-2</v>
      </c>
      <c r="F369" s="45">
        <v>7.9170000000000004E-2</v>
      </c>
      <c r="G369" s="45">
        <v>8.0790000000000001E-2</v>
      </c>
      <c r="H369" s="45">
        <v>38063700</v>
      </c>
      <c r="I369" s="45">
        <v>2094614324</v>
      </c>
    </row>
    <row r="370" spans="1:9" ht="16" x14ac:dyDescent="0.2">
      <c r="A370" s="18">
        <v>369</v>
      </c>
      <c r="B370" s="7">
        <v>43377</v>
      </c>
      <c r="C370" s="18" t="s">
        <v>2</v>
      </c>
      <c r="D370" s="45">
        <v>8.0820000000000003E-2</v>
      </c>
      <c r="E370" s="45">
        <v>8.2790000000000002E-2</v>
      </c>
      <c r="F370" s="45">
        <v>8.0530000000000004E-2</v>
      </c>
      <c r="G370" s="45">
        <v>8.1299999999999997E-2</v>
      </c>
      <c r="H370" s="45">
        <v>31665100</v>
      </c>
      <c r="I370" s="45">
        <v>2107977136</v>
      </c>
    </row>
    <row r="371" spans="1:9" ht="16" x14ac:dyDescent="0.2">
      <c r="A371" s="18">
        <v>370</v>
      </c>
      <c r="B371" s="7">
        <v>43378</v>
      </c>
      <c r="C371" s="18" t="s">
        <v>4</v>
      </c>
      <c r="D371" s="45">
        <v>8.1379999999999994E-2</v>
      </c>
      <c r="E371" s="45">
        <v>8.3089999999999997E-2</v>
      </c>
      <c r="F371" s="45">
        <v>8.0689999999999998E-2</v>
      </c>
      <c r="G371" s="45">
        <v>8.2989999999999994E-2</v>
      </c>
      <c r="H371" s="45">
        <v>31160900</v>
      </c>
      <c r="I371" s="45">
        <v>2151708326</v>
      </c>
    </row>
    <row r="372" spans="1:9" ht="16" x14ac:dyDescent="0.2">
      <c r="A372" s="18">
        <v>371</v>
      </c>
      <c r="B372" s="7">
        <v>43379</v>
      </c>
      <c r="C372" s="18" t="s">
        <v>5</v>
      </c>
      <c r="D372" s="45">
        <v>8.3309999999999995E-2</v>
      </c>
      <c r="E372" s="45">
        <v>8.3729999999999999E-2</v>
      </c>
      <c r="F372" s="45">
        <v>8.0979999999999996E-2</v>
      </c>
      <c r="G372" s="45">
        <v>8.1299999999999997E-2</v>
      </c>
      <c r="H372" s="45">
        <v>26277600</v>
      </c>
      <c r="I372" s="45">
        <v>2107948616</v>
      </c>
    </row>
    <row r="373" spans="1:9" ht="16" x14ac:dyDescent="0.2">
      <c r="A373" s="18">
        <v>372</v>
      </c>
      <c r="B373" s="7">
        <v>43380</v>
      </c>
      <c r="C373" s="18" t="s">
        <v>3</v>
      </c>
      <c r="D373" s="45">
        <v>8.1449999999999995E-2</v>
      </c>
      <c r="E373" s="45">
        <v>8.5150000000000003E-2</v>
      </c>
      <c r="F373" s="45">
        <v>8.0740000000000006E-2</v>
      </c>
      <c r="G373" s="45">
        <v>8.4659999999999999E-2</v>
      </c>
      <c r="H373" s="45">
        <v>34848400</v>
      </c>
      <c r="I373" s="45">
        <v>2194941716</v>
      </c>
    </row>
    <row r="374" spans="1:9" ht="16" x14ac:dyDescent="0.2">
      <c r="A374" s="18">
        <v>373</v>
      </c>
      <c r="B374" s="7">
        <v>43381</v>
      </c>
      <c r="C374" s="18" t="s">
        <v>1</v>
      </c>
      <c r="D374" s="45">
        <v>8.4529999999999994E-2</v>
      </c>
      <c r="E374" s="45">
        <v>8.8169999999999998E-2</v>
      </c>
      <c r="F374" s="45">
        <v>8.3199999999999996E-2</v>
      </c>
      <c r="G374" s="45">
        <v>8.6610000000000006E-2</v>
      </c>
      <c r="H374" s="45">
        <v>62079800</v>
      </c>
      <c r="I374" s="45">
        <v>2245470984</v>
      </c>
    </row>
    <row r="375" spans="1:9" ht="16" x14ac:dyDescent="0.2">
      <c r="A375" s="18">
        <v>374</v>
      </c>
      <c r="B375" s="7">
        <v>43382</v>
      </c>
      <c r="C375" s="18" t="s">
        <v>7</v>
      </c>
      <c r="D375" s="45">
        <v>8.677E-2</v>
      </c>
      <c r="E375" s="45">
        <v>8.7510000000000004E-2</v>
      </c>
      <c r="F375" s="45">
        <v>8.4459999999999993E-2</v>
      </c>
      <c r="G375" s="45">
        <v>8.6360000000000006E-2</v>
      </c>
      <c r="H375" s="45">
        <v>38710200</v>
      </c>
      <c r="I375" s="45">
        <v>2238978845</v>
      </c>
    </row>
    <row r="376" spans="1:9" ht="16" x14ac:dyDescent="0.2">
      <c r="A376" s="18">
        <v>375</v>
      </c>
      <c r="B376" s="7">
        <v>43383</v>
      </c>
      <c r="C376" s="18" t="s">
        <v>6</v>
      </c>
      <c r="D376" s="45">
        <v>8.6349999999999996E-2</v>
      </c>
      <c r="E376" s="45">
        <v>8.6430000000000007E-2</v>
      </c>
      <c r="F376" s="45">
        <v>8.3540000000000003E-2</v>
      </c>
      <c r="G376" s="45">
        <v>8.4680000000000005E-2</v>
      </c>
      <c r="H376" s="45">
        <v>35888200</v>
      </c>
      <c r="I376" s="45">
        <v>2195465443</v>
      </c>
    </row>
    <row r="377" spans="1:9" ht="16" x14ac:dyDescent="0.2">
      <c r="A377" s="18">
        <v>376</v>
      </c>
      <c r="B377" s="7">
        <v>43384</v>
      </c>
      <c r="C377" s="18" t="s">
        <v>2</v>
      </c>
      <c r="D377" s="45">
        <v>8.4529999999999994E-2</v>
      </c>
      <c r="E377" s="45">
        <v>8.455E-2</v>
      </c>
      <c r="F377" s="45">
        <v>7.0029999999999995E-2</v>
      </c>
      <c r="G377" s="45">
        <v>7.0940000000000003E-2</v>
      </c>
      <c r="H377" s="45">
        <v>72659700</v>
      </c>
      <c r="I377" s="45">
        <v>1839248235</v>
      </c>
    </row>
    <row r="378" spans="1:9" ht="16" x14ac:dyDescent="0.2">
      <c r="A378" s="18">
        <v>377</v>
      </c>
      <c r="B378" s="7">
        <v>43385</v>
      </c>
      <c r="C378" s="18" t="s">
        <v>4</v>
      </c>
      <c r="D378" s="45">
        <v>7.034E-2</v>
      </c>
      <c r="E378" s="45">
        <v>7.5880000000000003E-2</v>
      </c>
      <c r="F378" s="45">
        <v>6.9839999999999999E-2</v>
      </c>
      <c r="G378" s="45">
        <v>7.3209999999999997E-2</v>
      </c>
      <c r="H378" s="45">
        <v>40979000</v>
      </c>
      <c r="I378" s="45">
        <v>1898221950</v>
      </c>
    </row>
    <row r="379" spans="1:9" ht="16" x14ac:dyDescent="0.2">
      <c r="A379" s="18">
        <v>378</v>
      </c>
      <c r="B379" s="7">
        <v>43386</v>
      </c>
      <c r="C379" s="18" t="s">
        <v>5</v>
      </c>
      <c r="D379" s="45">
        <v>7.2639999999999996E-2</v>
      </c>
      <c r="E379" s="45">
        <v>7.4889999999999998E-2</v>
      </c>
      <c r="F379" s="45">
        <v>7.2470000000000007E-2</v>
      </c>
      <c r="G379" s="45">
        <v>7.3099999999999998E-2</v>
      </c>
      <c r="H379" s="45">
        <v>23571900</v>
      </c>
      <c r="I379" s="45">
        <v>1895336267</v>
      </c>
    </row>
    <row r="380" spans="1:9" ht="16" x14ac:dyDescent="0.2">
      <c r="A380" s="18">
        <v>379</v>
      </c>
      <c r="B380" s="7">
        <v>43387</v>
      </c>
      <c r="C380" s="18" t="s">
        <v>3</v>
      </c>
      <c r="D380" s="45">
        <v>7.306E-2</v>
      </c>
      <c r="E380" s="45">
        <v>7.3770000000000002E-2</v>
      </c>
      <c r="F380" s="45">
        <v>7.0720000000000005E-2</v>
      </c>
      <c r="G380" s="45">
        <v>7.1290000000000006E-2</v>
      </c>
      <c r="H380" s="45">
        <v>26250600</v>
      </c>
      <c r="I380" s="45">
        <v>1848416047</v>
      </c>
    </row>
    <row r="381" spans="1:9" ht="16" x14ac:dyDescent="0.2">
      <c r="A381" s="18">
        <v>380</v>
      </c>
      <c r="B381" s="7">
        <v>43388</v>
      </c>
      <c r="C381" s="18" t="s">
        <v>1</v>
      </c>
      <c r="D381" s="45">
        <v>7.0440000000000003E-2</v>
      </c>
      <c r="E381" s="45">
        <v>7.8619999999999995E-2</v>
      </c>
      <c r="F381" s="45">
        <v>6.9769999999999999E-2</v>
      </c>
      <c r="G381" s="45">
        <v>7.4789999999999995E-2</v>
      </c>
      <c r="H381" s="45">
        <v>71953000</v>
      </c>
      <c r="I381" s="45">
        <v>1939054493</v>
      </c>
    </row>
    <row r="382" spans="1:9" ht="16" x14ac:dyDescent="0.2">
      <c r="A382" s="18">
        <v>381</v>
      </c>
      <c r="B382" s="7">
        <v>43389</v>
      </c>
      <c r="C382" s="18" t="s">
        <v>7</v>
      </c>
      <c r="D382" s="45">
        <v>7.4789999999999995E-2</v>
      </c>
      <c r="E382" s="45">
        <v>7.6630000000000004E-2</v>
      </c>
      <c r="F382" s="45">
        <v>7.4389999999999998E-2</v>
      </c>
      <c r="G382" s="45">
        <v>7.5810000000000002E-2</v>
      </c>
      <c r="H382" s="45">
        <v>26555800</v>
      </c>
      <c r="I382" s="45">
        <v>1965629740</v>
      </c>
    </row>
    <row r="383" spans="1:9" ht="16" x14ac:dyDescent="0.2">
      <c r="A383" s="18">
        <v>382</v>
      </c>
      <c r="B383" s="7">
        <v>43390</v>
      </c>
      <c r="C383" s="18" t="s">
        <v>6</v>
      </c>
      <c r="D383" s="45">
        <v>7.5859999999999997E-2</v>
      </c>
      <c r="E383" s="45">
        <v>7.8270000000000006E-2</v>
      </c>
      <c r="F383" s="45">
        <v>7.51E-2</v>
      </c>
      <c r="G383" s="45">
        <v>7.7410000000000007E-2</v>
      </c>
      <c r="H383" s="45">
        <v>36907800</v>
      </c>
      <c r="I383" s="45">
        <v>2006973047</v>
      </c>
    </row>
    <row r="384" spans="1:9" ht="16" x14ac:dyDescent="0.2">
      <c r="A384" s="18">
        <v>383</v>
      </c>
      <c r="B384" s="7">
        <v>43391</v>
      </c>
      <c r="C384" s="18" t="s">
        <v>2</v>
      </c>
      <c r="D384" s="45">
        <v>7.7539999999999998E-2</v>
      </c>
      <c r="E384" s="45">
        <v>7.7950000000000005E-2</v>
      </c>
      <c r="F384" s="45">
        <v>7.4260000000000007E-2</v>
      </c>
      <c r="G384" s="45">
        <v>7.5130000000000002E-2</v>
      </c>
      <c r="H384" s="45">
        <v>28634400</v>
      </c>
      <c r="I384" s="45">
        <v>1947931922</v>
      </c>
    </row>
    <row r="385" spans="1:9" ht="16" x14ac:dyDescent="0.2">
      <c r="A385" s="18">
        <v>384</v>
      </c>
      <c r="B385" s="7">
        <v>43392</v>
      </c>
      <c r="C385" s="18" t="s">
        <v>4</v>
      </c>
      <c r="D385" s="45">
        <v>7.5020000000000003E-2</v>
      </c>
      <c r="E385" s="45">
        <v>7.646E-2</v>
      </c>
      <c r="F385" s="45">
        <v>7.4429999999999996E-2</v>
      </c>
      <c r="G385" s="45">
        <v>7.5840000000000005E-2</v>
      </c>
      <c r="H385" s="45">
        <v>18153800</v>
      </c>
      <c r="I385" s="45">
        <v>1966215692</v>
      </c>
    </row>
    <row r="386" spans="1:9" ht="16" x14ac:dyDescent="0.2">
      <c r="A386" s="18">
        <v>385</v>
      </c>
      <c r="B386" s="7">
        <v>43393</v>
      </c>
      <c r="C386" s="18" t="s">
        <v>5</v>
      </c>
      <c r="D386" s="45">
        <v>7.5789999999999996E-2</v>
      </c>
      <c r="E386" s="45">
        <v>7.7149999999999996E-2</v>
      </c>
      <c r="F386" s="45">
        <v>7.5200000000000003E-2</v>
      </c>
      <c r="G386" s="45">
        <v>7.6340000000000005E-2</v>
      </c>
      <c r="H386" s="45">
        <v>20363900</v>
      </c>
      <c r="I386" s="45">
        <v>1979319234</v>
      </c>
    </row>
    <row r="387" spans="1:9" ht="16" x14ac:dyDescent="0.2">
      <c r="A387" s="18">
        <v>386</v>
      </c>
      <c r="B387" s="7">
        <v>43394</v>
      </c>
      <c r="C387" s="18" t="s">
        <v>3</v>
      </c>
      <c r="D387" s="45">
        <v>7.6300000000000007E-2</v>
      </c>
      <c r="E387" s="45">
        <v>7.7539999999999998E-2</v>
      </c>
      <c r="F387" s="45">
        <v>7.5600000000000001E-2</v>
      </c>
      <c r="G387" s="45">
        <v>7.5870000000000007E-2</v>
      </c>
      <c r="H387" s="45">
        <v>17620200</v>
      </c>
      <c r="I387" s="45">
        <v>1967169808</v>
      </c>
    </row>
    <row r="388" spans="1:9" ht="16" x14ac:dyDescent="0.2">
      <c r="A388" s="18">
        <v>387</v>
      </c>
      <c r="B388" s="7">
        <v>43395</v>
      </c>
      <c r="C388" s="18" t="s">
        <v>1</v>
      </c>
      <c r="D388" s="45">
        <v>7.5749999999999998E-2</v>
      </c>
      <c r="E388" s="45">
        <v>7.6509999999999995E-2</v>
      </c>
      <c r="F388" s="45">
        <v>7.5139999999999998E-2</v>
      </c>
      <c r="G388" s="45">
        <v>7.578E-2</v>
      </c>
      <c r="H388" s="45">
        <v>16871700</v>
      </c>
      <c r="I388" s="45">
        <v>1964652290</v>
      </c>
    </row>
    <row r="389" spans="1:9" ht="16" x14ac:dyDescent="0.2">
      <c r="A389" s="18">
        <v>388</v>
      </c>
      <c r="B389" s="7">
        <v>43396</v>
      </c>
      <c r="C389" s="18" t="s">
        <v>7</v>
      </c>
      <c r="D389" s="45">
        <v>7.5859999999999997E-2</v>
      </c>
      <c r="E389" s="45">
        <v>7.6139999999999999E-2</v>
      </c>
      <c r="F389" s="45">
        <v>7.3069999999999996E-2</v>
      </c>
      <c r="G389" s="45">
        <v>7.4740000000000001E-2</v>
      </c>
      <c r="H389" s="45">
        <v>20710600</v>
      </c>
      <c r="I389" s="45">
        <v>1937869626</v>
      </c>
    </row>
    <row r="390" spans="1:9" ht="16" x14ac:dyDescent="0.2">
      <c r="A390" s="18">
        <v>389</v>
      </c>
      <c r="B390" s="7">
        <v>43397</v>
      </c>
      <c r="C390" s="18" t="s">
        <v>6</v>
      </c>
      <c r="D390" s="45">
        <v>7.4609999999999996E-2</v>
      </c>
      <c r="E390" s="45">
        <v>7.5649999999999995E-2</v>
      </c>
      <c r="F390" s="45">
        <v>7.4149999999999994E-2</v>
      </c>
      <c r="G390" s="45">
        <v>7.4319999999999997E-2</v>
      </c>
      <c r="H390" s="45">
        <v>14151400</v>
      </c>
      <c r="I390" s="45">
        <v>1926918031</v>
      </c>
    </row>
    <row r="391" spans="1:9" ht="16" x14ac:dyDescent="0.2">
      <c r="A391" s="18">
        <v>390</v>
      </c>
      <c r="B391" s="7">
        <v>43398</v>
      </c>
      <c r="C391" s="18" t="s">
        <v>2</v>
      </c>
      <c r="D391" s="45">
        <v>7.4289999999999995E-2</v>
      </c>
      <c r="E391" s="45">
        <v>7.4349999999999999E-2</v>
      </c>
      <c r="F391" s="45">
        <v>7.3160000000000003E-2</v>
      </c>
      <c r="G391" s="45">
        <v>7.3859999999999995E-2</v>
      </c>
      <c r="H391" s="45">
        <v>12567300</v>
      </c>
      <c r="I391" s="45">
        <v>1914952688</v>
      </c>
    </row>
    <row r="392" spans="1:9" ht="16" x14ac:dyDescent="0.2">
      <c r="A392" s="18">
        <v>391</v>
      </c>
      <c r="B392" s="7">
        <v>43399</v>
      </c>
      <c r="C392" s="18" t="s">
        <v>4</v>
      </c>
      <c r="D392" s="45">
        <v>7.3749999999999996E-2</v>
      </c>
      <c r="E392" s="45">
        <v>7.3959999999999998E-2</v>
      </c>
      <c r="F392" s="45">
        <v>7.2679999999999995E-2</v>
      </c>
      <c r="G392" s="45">
        <v>7.3709999999999998E-2</v>
      </c>
      <c r="H392" s="45">
        <v>13464800</v>
      </c>
      <c r="I392" s="45">
        <v>1911154372</v>
      </c>
    </row>
    <row r="393" spans="1:9" ht="16" x14ac:dyDescent="0.2">
      <c r="A393" s="18">
        <v>392</v>
      </c>
      <c r="B393" s="7">
        <v>43400</v>
      </c>
      <c r="C393" s="18" t="s">
        <v>5</v>
      </c>
      <c r="D393" s="45">
        <v>7.3690000000000005E-2</v>
      </c>
      <c r="E393" s="45">
        <v>7.3789999999999994E-2</v>
      </c>
      <c r="F393" s="45">
        <v>7.2870000000000004E-2</v>
      </c>
      <c r="G393" s="45">
        <v>7.2889999999999996E-2</v>
      </c>
      <c r="H393" s="45">
        <v>10316000</v>
      </c>
      <c r="I393" s="45">
        <v>1889715278</v>
      </c>
    </row>
    <row r="394" spans="1:9" ht="16" x14ac:dyDescent="0.2">
      <c r="A394" s="18">
        <v>393</v>
      </c>
      <c r="B394" s="7">
        <v>43401</v>
      </c>
      <c r="C394" s="18" t="s">
        <v>3</v>
      </c>
      <c r="D394" s="45">
        <v>7.3029999999999998E-2</v>
      </c>
      <c r="E394" s="45">
        <v>7.3300000000000004E-2</v>
      </c>
      <c r="F394" s="45">
        <v>7.2359999999999994E-2</v>
      </c>
      <c r="G394" s="45">
        <v>7.3169999999999999E-2</v>
      </c>
      <c r="H394" s="45">
        <v>11226100</v>
      </c>
      <c r="I394" s="45">
        <v>1896990414</v>
      </c>
    </row>
    <row r="395" spans="1:9" ht="16" x14ac:dyDescent="0.2">
      <c r="A395" s="18">
        <v>394</v>
      </c>
      <c r="B395" s="7">
        <v>43402</v>
      </c>
      <c r="C395" s="18" t="s">
        <v>1</v>
      </c>
      <c r="D395" s="45">
        <v>7.3039999999999994E-2</v>
      </c>
      <c r="E395" s="45">
        <v>7.3219999999999993E-2</v>
      </c>
      <c r="F395" s="45">
        <v>6.8900000000000003E-2</v>
      </c>
      <c r="G395" s="45">
        <v>6.9629999999999997E-2</v>
      </c>
      <c r="H395" s="45">
        <v>21315700</v>
      </c>
      <c r="I395" s="45">
        <v>1805221548</v>
      </c>
    </row>
    <row r="396" spans="1:9" ht="16" x14ac:dyDescent="0.2">
      <c r="A396" s="18">
        <v>395</v>
      </c>
      <c r="B396" s="7">
        <v>43403</v>
      </c>
      <c r="C396" s="18" t="s">
        <v>7</v>
      </c>
      <c r="D396" s="45">
        <v>6.9629999999999997E-2</v>
      </c>
      <c r="E396" s="45">
        <v>7.0019999999999999E-2</v>
      </c>
      <c r="F396" s="45">
        <v>6.923E-2</v>
      </c>
      <c r="G396" s="45">
        <v>6.9650000000000004E-2</v>
      </c>
      <c r="H396" s="45">
        <v>11418800</v>
      </c>
      <c r="I396" s="45">
        <v>1805750460</v>
      </c>
    </row>
    <row r="397" spans="1:9" ht="16" x14ac:dyDescent="0.2">
      <c r="A397" s="18">
        <v>396</v>
      </c>
      <c r="B397" s="7">
        <v>43404</v>
      </c>
      <c r="C397" s="18" t="s">
        <v>6</v>
      </c>
      <c r="D397" s="45">
        <v>6.9720000000000004E-2</v>
      </c>
      <c r="E397" s="45">
        <v>6.9830000000000003E-2</v>
      </c>
      <c r="F397" s="45">
        <v>6.7879999999999996E-2</v>
      </c>
      <c r="G397" s="45">
        <v>6.9699999999999998E-2</v>
      </c>
      <c r="H397" s="45">
        <v>16366000</v>
      </c>
      <c r="I397" s="45">
        <v>1807238674</v>
      </c>
    </row>
    <row r="398" spans="1:9" ht="16" x14ac:dyDescent="0.2">
      <c r="A398" s="18">
        <v>397</v>
      </c>
      <c r="B398" s="7">
        <v>43405</v>
      </c>
      <c r="C398" s="18" t="s">
        <v>2</v>
      </c>
      <c r="D398" s="45">
        <v>6.9699999999999998E-2</v>
      </c>
      <c r="E398" s="45">
        <v>7.1459999999999996E-2</v>
      </c>
      <c r="F398" s="45">
        <v>6.9120000000000001E-2</v>
      </c>
      <c r="G398" s="45">
        <v>7.0870000000000002E-2</v>
      </c>
      <c r="H398" s="45">
        <v>11256600</v>
      </c>
      <c r="I398" s="45">
        <v>1837384079</v>
      </c>
    </row>
    <row r="399" spans="1:9" ht="16" x14ac:dyDescent="0.2">
      <c r="A399" s="18">
        <v>398</v>
      </c>
      <c r="B399" s="7">
        <v>43406</v>
      </c>
      <c r="C399" s="18" t="s">
        <v>4</v>
      </c>
      <c r="D399" s="45">
        <v>7.0809999999999998E-2</v>
      </c>
      <c r="E399" s="45">
        <v>7.3039999999999994E-2</v>
      </c>
      <c r="F399" s="45">
        <v>7.0790000000000006E-2</v>
      </c>
      <c r="G399" s="45">
        <v>7.2580000000000006E-2</v>
      </c>
      <c r="H399" s="45">
        <v>18823400</v>
      </c>
      <c r="I399" s="45">
        <v>1881885303</v>
      </c>
    </row>
    <row r="400" spans="1:9" ht="16" x14ac:dyDescent="0.2">
      <c r="A400" s="18">
        <v>399</v>
      </c>
      <c r="B400" s="7">
        <v>43407</v>
      </c>
      <c r="C400" s="18" t="s">
        <v>5</v>
      </c>
      <c r="D400" s="45">
        <v>7.2559999999999999E-2</v>
      </c>
      <c r="E400" s="45">
        <v>7.2620000000000004E-2</v>
      </c>
      <c r="F400" s="45">
        <v>7.0819999999999994E-2</v>
      </c>
      <c r="G400" s="45">
        <v>7.1480000000000002E-2</v>
      </c>
      <c r="H400" s="45">
        <v>14948900</v>
      </c>
      <c r="I400" s="45">
        <v>1853235890</v>
      </c>
    </row>
    <row r="401" spans="1:9" ht="16" x14ac:dyDescent="0.2">
      <c r="A401" s="18">
        <v>400</v>
      </c>
      <c r="B401" s="7">
        <v>43408</v>
      </c>
      <c r="C401" s="18" t="s">
        <v>3</v>
      </c>
      <c r="D401" s="45">
        <v>7.1489999999999998E-2</v>
      </c>
      <c r="E401" s="45">
        <v>7.7310000000000004E-2</v>
      </c>
      <c r="F401" s="45">
        <v>7.1290000000000006E-2</v>
      </c>
      <c r="G401" s="45">
        <v>7.6230000000000006E-2</v>
      </c>
      <c r="H401" s="45">
        <v>52924200</v>
      </c>
      <c r="I401" s="45">
        <v>1976402438</v>
      </c>
    </row>
    <row r="402" spans="1:9" ht="16" x14ac:dyDescent="0.2">
      <c r="A402" s="18">
        <v>401</v>
      </c>
      <c r="B402" s="7">
        <v>43409</v>
      </c>
      <c r="C402" s="18" t="s">
        <v>1</v>
      </c>
      <c r="D402" s="45">
        <v>7.596E-2</v>
      </c>
      <c r="E402" s="45">
        <v>7.8880000000000006E-2</v>
      </c>
      <c r="F402" s="45">
        <v>7.4740000000000001E-2</v>
      </c>
      <c r="G402" s="45">
        <v>7.6149999999999995E-2</v>
      </c>
      <c r="H402" s="45">
        <v>34358100</v>
      </c>
      <c r="I402" s="45">
        <v>1974302345</v>
      </c>
    </row>
    <row r="403" spans="1:9" ht="16" x14ac:dyDescent="0.2">
      <c r="A403" s="18">
        <v>402</v>
      </c>
      <c r="B403" s="7">
        <v>43410</v>
      </c>
      <c r="C403" s="18" t="s">
        <v>7</v>
      </c>
      <c r="D403" s="45">
        <v>7.6340000000000005E-2</v>
      </c>
      <c r="E403" s="45">
        <v>8.0949999999999994E-2</v>
      </c>
      <c r="F403" s="45">
        <v>7.6340000000000005E-2</v>
      </c>
      <c r="G403" s="45">
        <v>8.0949999999999994E-2</v>
      </c>
      <c r="H403" s="45">
        <v>49473200</v>
      </c>
      <c r="I403" s="45">
        <v>2084951304</v>
      </c>
    </row>
    <row r="404" spans="1:9" ht="16" x14ac:dyDescent="0.2">
      <c r="A404" s="18">
        <v>403</v>
      </c>
      <c r="B404" s="7">
        <v>43411</v>
      </c>
      <c r="C404" s="18" t="s">
        <v>6</v>
      </c>
      <c r="D404" s="45">
        <v>8.1019999999999995E-2</v>
      </c>
      <c r="E404" s="45">
        <v>8.1309999999999993E-2</v>
      </c>
      <c r="F404" s="45">
        <v>7.8020000000000006E-2</v>
      </c>
      <c r="G404" s="45">
        <v>7.8539999999999999E-2</v>
      </c>
      <c r="H404" s="45">
        <v>36852900</v>
      </c>
      <c r="I404" s="45">
        <v>2036408050</v>
      </c>
    </row>
    <row r="405" spans="1:9" ht="16" x14ac:dyDescent="0.2">
      <c r="A405" s="18">
        <v>404</v>
      </c>
      <c r="B405" s="7">
        <v>43412</v>
      </c>
      <c r="C405" s="18" t="s">
        <v>2</v>
      </c>
      <c r="D405" s="45">
        <v>7.8390000000000001E-2</v>
      </c>
      <c r="E405" s="45">
        <v>7.9420000000000004E-2</v>
      </c>
      <c r="F405" s="45">
        <v>7.6259999999999994E-2</v>
      </c>
      <c r="G405" s="45">
        <v>7.6490000000000002E-2</v>
      </c>
      <c r="H405" s="45">
        <v>32149600</v>
      </c>
      <c r="I405" s="45">
        <v>1983244592</v>
      </c>
    </row>
    <row r="406" spans="1:9" ht="16" x14ac:dyDescent="0.2">
      <c r="A406" s="18">
        <v>405</v>
      </c>
      <c r="B406" s="7">
        <v>43413</v>
      </c>
      <c r="C406" s="18" t="s">
        <v>4</v>
      </c>
      <c r="D406" s="45">
        <v>7.6319999999999999E-2</v>
      </c>
      <c r="E406" s="45">
        <v>7.7429999999999999E-2</v>
      </c>
      <c r="F406" s="45">
        <v>7.3910000000000003E-2</v>
      </c>
      <c r="G406" s="45">
        <v>7.4230000000000004E-2</v>
      </c>
      <c r="H406" s="45">
        <v>23756800</v>
      </c>
      <c r="I406" s="45">
        <v>1924449774</v>
      </c>
    </row>
    <row r="407" spans="1:9" ht="16" x14ac:dyDescent="0.2">
      <c r="A407" s="18">
        <v>406</v>
      </c>
      <c r="B407" s="7">
        <v>43414</v>
      </c>
      <c r="C407" s="18" t="s">
        <v>5</v>
      </c>
      <c r="D407" s="45">
        <v>7.417E-2</v>
      </c>
      <c r="E407" s="45">
        <v>7.5990000000000002E-2</v>
      </c>
      <c r="F407" s="45">
        <v>7.4060000000000001E-2</v>
      </c>
      <c r="G407" s="45">
        <v>7.5219999999999995E-2</v>
      </c>
      <c r="H407" s="45">
        <v>15012100</v>
      </c>
      <c r="I407" s="45">
        <v>1950249802</v>
      </c>
    </row>
    <row r="408" spans="1:9" ht="16" x14ac:dyDescent="0.2">
      <c r="A408" s="18">
        <v>407</v>
      </c>
      <c r="B408" s="7">
        <v>43415</v>
      </c>
      <c r="C408" s="18" t="s">
        <v>3</v>
      </c>
      <c r="D408" s="45">
        <v>7.5160000000000005E-2</v>
      </c>
      <c r="E408" s="45">
        <v>7.7369999999999994E-2</v>
      </c>
      <c r="F408" s="45">
        <v>7.4440000000000006E-2</v>
      </c>
      <c r="G408" s="45">
        <v>7.6480000000000006E-2</v>
      </c>
      <c r="H408" s="45">
        <v>23663500</v>
      </c>
      <c r="I408" s="45">
        <v>1982925689</v>
      </c>
    </row>
    <row r="409" spans="1:9" ht="16" x14ac:dyDescent="0.2">
      <c r="A409" s="18">
        <v>408</v>
      </c>
      <c r="B409" s="7">
        <v>43416</v>
      </c>
      <c r="C409" s="18" t="s">
        <v>1</v>
      </c>
      <c r="D409" s="45">
        <v>7.6819999999999999E-2</v>
      </c>
      <c r="E409" s="45">
        <v>7.7219999999999997E-2</v>
      </c>
      <c r="F409" s="45">
        <v>7.4950000000000003E-2</v>
      </c>
      <c r="G409" s="45">
        <v>7.5999999999999998E-2</v>
      </c>
      <c r="H409" s="45">
        <v>20975100</v>
      </c>
      <c r="I409" s="45">
        <v>1970491066</v>
      </c>
    </row>
    <row r="410" spans="1:9" ht="16" x14ac:dyDescent="0.2">
      <c r="A410" s="18">
        <v>409</v>
      </c>
      <c r="B410" s="7">
        <v>43417</v>
      </c>
      <c r="C410" s="18" t="s">
        <v>7</v>
      </c>
      <c r="D410" s="45">
        <v>7.5880000000000003E-2</v>
      </c>
      <c r="E410" s="45">
        <v>7.5969999999999996E-2</v>
      </c>
      <c r="F410" s="45">
        <v>7.3249999999999996E-2</v>
      </c>
      <c r="G410" s="45">
        <v>7.3599999999999999E-2</v>
      </c>
      <c r="H410" s="45">
        <v>20329300</v>
      </c>
      <c r="I410" s="45">
        <v>1908320544</v>
      </c>
    </row>
    <row r="411" spans="1:9" ht="16" x14ac:dyDescent="0.2">
      <c r="A411" s="18">
        <v>410</v>
      </c>
      <c r="B411" s="7">
        <v>43418</v>
      </c>
      <c r="C411" s="18" t="s">
        <v>6</v>
      </c>
      <c r="D411" s="45">
        <v>7.3440000000000005E-2</v>
      </c>
      <c r="E411" s="45">
        <v>7.3440000000000005E-2</v>
      </c>
      <c r="F411" s="45">
        <v>6.1800000000000001E-2</v>
      </c>
      <c r="G411" s="45">
        <v>6.4820000000000003E-2</v>
      </c>
      <c r="H411" s="45">
        <v>54964400</v>
      </c>
      <c r="I411" s="45">
        <v>1680683457</v>
      </c>
    </row>
    <row r="412" spans="1:9" ht="16" x14ac:dyDescent="0.2">
      <c r="A412" s="18">
        <v>411</v>
      </c>
      <c r="B412" s="7">
        <v>43419</v>
      </c>
      <c r="C412" s="18" t="s">
        <v>2</v>
      </c>
      <c r="D412" s="45">
        <v>6.4850000000000005E-2</v>
      </c>
      <c r="E412" s="45">
        <v>6.5240000000000006E-2</v>
      </c>
      <c r="F412" s="45">
        <v>5.8250000000000003E-2</v>
      </c>
      <c r="G412" s="45">
        <v>6.3539999999999999E-2</v>
      </c>
      <c r="H412" s="45">
        <v>60267800</v>
      </c>
      <c r="I412" s="45">
        <v>1647483843</v>
      </c>
    </row>
    <row r="413" spans="1:9" ht="16" x14ac:dyDescent="0.2">
      <c r="A413" s="18">
        <v>412</v>
      </c>
      <c r="B413" s="7">
        <v>43420</v>
      </c>
      <c r="C413" s="18" t="s">
        <v>4</v>
      </c>
      <c r="D413" s="45">
        <v>6.3240000000000005E-2</v>
      </c>
      <c r="E413" s="45">
        <v>6.4049999999999996E-2</v>
      </c>
      <c r="F413" s="45">
        <v>6.0240000000000002E-2</v>
      </c>
      <c r="G413" s="45">
        <v>6.1150000000000003E-2</v>
      </c>
      <c r="H413" s="45">
        <v>27544700</v>
      </c>
      <c r="I413" s="45">
        <v>1585474069</v>
      </c>
    </row>
    <row r="414" spans="1:9" ht="16" x14ac:dyDescent="0.2">
      <c r="A414" s="18">
        <v>413</v>
      </c>
      <c r="B414" s="7">
        <v>43421</v>
      </c>
      <c r="C414" s="18" t="s">
        <v>5</v>
      </c>
      <c r="D414" s="45">
        <v>6.1060000000000003E-2</v>
      </c>
      <c r="E414" s="45">
        <v>6.1060000000000003E-2</v>
      </c>
      <c r="F414" s="45">
        <v>5.9549999999999999E-2</v>
      </c>
      <c r="G414" s="45">
        <v>6.0670000000000002E-2</v>
      </c>
      <c r="H414" s="45">
        <v>17926300</v>
      </c>
      <c r="I414" s="45">
        <v>1573112041</v>
      </c>
    </row>
    <row r="415" spans="1:9" ht="16" x14ac:dyDescent="0.2">
      <c r="A415" s="18">
        <v>414</v>
      </c>
      <c r="B415" s="7">
        <v>43422</v>
      </c>
      <c r="C415" s="18" t="s">
        <v>3</v>
      </c>
      <c r="D415" s="45">
        <v>6.08E-2</v>
      </c>
      <c r="E415" s="45">
        <v>6.293E-2</v>
      </c>
      <c r="F415" s="45">
        <v>6.08E-2</v>
      </c>
      <c r="G415" s="45">
        <v>6.1920000000000003E-2</v>
      </c>
      <c r="H415" s="45">
        <v>16669400</v>
      </c>
      <c r="I415" s="45">
        <v>1605295314</v>
      </c>
    </row>
    <row r="416" spans="1:9" ht="16" x14ac:dyDescent="0.2">
      <c r="A416" s="18">
        <v>415</v>
      </c>
      <c r="B416" s="7">
        <v>43423</v>
      </c>
      <c r="C416" s="18" t="s">
        <v>1</v>
      </c>
      <c r="D416" s="45">
        <v>6.1899999999999997E-2</v>
      </c>
      <c r="E416" s="45">
        <v>6.1899999999999997E-2</v>
      </c>
      <c r="F416" s="45">
        <v>5.1990000000000001E-2</v>
      </c>
      <c r="G416" s="45">
        <v>5.2580000000000002E-2</v>
      </c>
      <c r="H416" s="45">
        <v>53737000</v>
      </c>
      <c r="I416" s="45">
        <v>1363284259</v>
      </c>
    </row>
    <row r="417" spans="1:9" ht="16" x14ac:dyDescent="0.2">
      <c r="A417" s="18">
        <v>416</v>
      </c>
      <c r="B417" s="7">
        <v>43424</v>
      </c>
      <c r="C417" s="18" t="s">
        <v>7</v>
      </c>
      <c r="D417" s="45">
        <v>5.2659999999999998E-2</v>
      </c>
      <c r="E417" s="45">
        <v>5.2729999999999999E-2</v>
      </c>
      <c r="F417" s="45">
        <v>4.2869999999999998E-2</v>
      </c>
      <c r="G417" s="45">
        <v>4.478E-2</v>
      </c>
      <c r="H417" s="45">
        <v>65556800</v>
      </c>
      <c r="I417" s="45">
        <v>1160931252</v>
      </c>
    </row>
    <row r="418" spans="1:9" ht="16" x14ac:dyDescent="0.2">
      <c r="A418" s="18">
        <v>417</v>
      </c>
      <c r="B418" s="7">
        <v>43425</v>
      </c>
      <c r="C418" s="18" t="s">
        <v>6</v>
      </c>
      <c r="D418" s="45">
        <v>4.5150000000000003E-2</v>
      </c>
      <c r="E418" s="45">
        <v>4.8230000000000002E-2</v>
      </c>
      <c r="F418" s="45">
        <v>4.3029999999999999E-2</v>
      </c>
      <c r="G418" s="45">
        <v>4.7780000000000003E-2</v>
      </c>
      <c r="H418" s="45">
        <v>33938000</v>
      </c>
      <c r="I418" s="45">
        <v>1238792838</v>
      </c>
    </row>
    <row r="419" spans="1:9" ht="16" x14ac:dyDescent="0.2">
      <c r="A419" s="18">
        <v>418</v>
      </c>
      <c r="B419" s="7">
        <v>43426</v>
      </c>
      <c r="C419" s="18" t="s">
        <v>2</v>
      </c>
      <c r="D419" s="45">
        <v>4.7879999999999999E-2</v>
      </c>
      <c r="E419" s="45">
        <v>4.8529999999999997E-2</v>
      </c>
      <c r="F419" s="45">
        <v>4.4249999999999998E-2</v>
      </c>
      <c r="G419" s="45">
        <v>4.4249999999999998E-2</v>
      </c>
      <c r="H419" s="45">
        <v>18689900</v>
      </c>
      <c r="I419" s="45">
        <v>1147394729</v>
      </c>
    </row>
    <row r="420" spans="1:9" ht="16" x14ac:dyDescent="0.2">
      <c r="A420" s="18">
        <v>419</v>
      </c>
      <c r="B420" s="7">
        <v>43427</v>
      </c>
      <c r="C420" s="18" t="s">
        <v>4</v>
      </c>
      <c r="D420" s="45">
        <v>4.4060000000000002E-2</v>
      </c>
      <c r="E420" s="45">
        <v>4.4659999999999998E-2</v>
      </c>
      <c r="F420" s="45">
        <v>4.1669999999999999E-2</v>
      </c>
      <c r="G420" s="45">
        <v>4.3409999999999997E-2</v>
      </c>
      <c r="H420" s="45">
        <v>24258500</v>
      </c>
      <c r="I420" s="45">
        <v>1125551172</v>
      </c>
    </row>
    <row r="421" spans="1:9" ht="16" x14ac:dyDescent="0.2">
      <c r="A421" s="18">
        <v>420</v>
      </c>
      <c r="B421" s="7">
        <v>43428</v>
      </c>
      <c r="C421" s="18" t="s">
        <v>5</v>
      </c>
      <c r="D421" s="45">
        <v>4.342E-2</v>
      </c>
      <c r="E421" s="45">
        <v>4.4299999999999999E-2</v>
      </c>
      <c r="F421" s="45">
        <v>3.6929999999999998E-2</v>
      </c>
      <c r="G421" s="45">
        <v>3.8460000000000001E-2</v>
      </c>
      <c r="H421" s="45">
        <v>25740400</v>
      </c>
      <c r="I421" s="45">
        <v>997092908</v>
      </c>
    </row>
    <row r="422" spans="1:9" ht="16" x14ac:dyDescent="0.2">
      <c r="A422" s="18">
        <v>421</v>
      </c>
      <c r="B422" s="7">
        <v>43429</v>
      </c>
      <c r="C422" s="18" t="s">
        <v>3</v>
      </c>
      <c r="D422" s="45">
        <v>3.8629999999999998E-2</v>
      </c>
      <c r="E422" s="45">
        <v>3.884E-2</v>
      </c>
      <c r="F422" s="45">
        <v>3.2800000000000003E-2</v>
      </c>
      <c r="G422" s="45">
        <v>3.773E-2</v>
      </c>
      <c r="H422" s="45">
        <v>40704000</v>
      </c>
      <c r="I422" s="45">
        <v>978106514</v>
      </c>
    </row>
    <row r="423" spans="1:9" ht="16" x14ac:dyDescent="0.2">
      <c r="A423" s="18">
        <v>422</v>
      </c>
      <c r="B423" s="7">
        <v>43430</v>
      </c>
      <c r="C423" s="18" t="s">
        <v>1</v>
      </c>
      <c r="D423" s="45">
        <v>3.7760000000000002E-2</v>
      </c>
      <c r="E423" s="45">
        <v>3.9379999999999998E-2</v>
      </c>
      <c r="F423" s="45">
        <v>3.4119999999999998E-2</v>
      </c>
      <c r="G423" s="45">
        <v>3.5810000000000002E-2</v>
      </c>
      <c r="H423" s="45">
        <v>31641100</v>
      </c>
      <c r="I423" s="45">
        <v>928344688</v>
      </c>
    </row>
    <row r="424" spans="1:9" ht="16" x14ac:dyDescent="0.2">
      <c r="A424" s="18">
        <v>423</v>
      </c>
      <c r="B424" s="7">
        <v>43431</v>
      </c>
      <c r="C424" s="18" t="s">
        <v>7</v>
      </c>
      <c r="D424" s="45">
        <v>3.5680000000000003E-2</v>
      </c>
      <c r="E424" s="45">
        <v>3.6979999999999999E-2</v>
      </c>
      <c r="F424" s="45">
        <v>3.4029999999999998E-2</v>
      </c>
      <c r="G424" s="45">
        <v>3.6459999999999999E-2</v>
      </c>
      <c r="H424" s="45">
        <v>17966300</v>
      </c>
      <c r="I424" s="45">
        <v>945329512</v>
      </c>
    </row>
    <row r="425" spans="1:9" ht="16" x14ac:dyDescent="0.2">
      <c r="A425" s="18">
        <v>424</v>
      </c>
      <c r="B425" s="7">
        <v>43432</v>
      </c>
      <c r="C425" s="18" t="s">
        <v>6</v>
      </c>
      <c r="D425" s="45">
        <v>3.6510000000000001E-2</v>
      </c>
      <c r="E425" s="45">
        <v>4.4110000000000003E-2</v>
      </c>
      <c r="F425" s="45">
        <v>3.6510000000000001E-2</v>
      </c>
      <c r="G425" s="45">
        <v>4.2020000000000002E-2</v>
      </c>
      <c r="H425" s="45">
        <v>47624500</v>
      </c>
      <c r="I425" s="45">
        <v>1089471060</v>
      </c>
    </row>
    <row r="426" spans="1:9" ht="16" x14ac:dyDescent="0.2">
      <c r="A426" s="18">
        <v>425</v>
      </c>
      <c r="B426" s="7">
        <v>43433</v>
      </c>
      <c r="C426" s="18" t="s">
        <v>2</v>
      </c>
      <c r="D426" s="45">
        <v>4.2270000000000002E-2</v>
      </c>
      <c r="E426" s="45">
        <v>4.4519999999999997E-2</v>
      </c>
      <c r="F426" s="45">
        <v>3.9719999999999998E-2</v>
      </c>
      <c r="G426" s="45">
        <v>4.1869999999999997E-2</v>
      </c>
      <c r="H426" s="45">
        <v>39544072</v>
      </c>
      <c r="I426" s="45">
        <v>1085456214</v>
      </c>
    </row>
    <row r="427" spans="1:9" ht="16" x14ac:dyDescent="0.2">
      <c r="A427" s="18">
        <v>426</v>
      </c>
      <c r="B427" s="7">
        <v>43434</v>
      </c>
      <c r="C427" s="18" t="s">
        <v>4</v>
      </c>
      <c r="D427" s="45">
        <v>4.1980000000000003E-2</v>
      </c>
      <c r="E427" s="45">
        <v>4.231E-2</v>
      </c>
      <c r="F427" s="45">
        <v>3.7719999999999997E-2</v>
      </c>
      <c r="G427" s="45">
        <v>3.8920000000000003E-2</v>
      </c>
      <c r="H427" s="45">
        <v>28861639</v>
      </c>
      <c r="I427" s="45">
        <v>1008977118</v>
      </c>
    </row>
    <row r="428" spans="1:9" ht="16" x14ac:dyDescent="0.2">
      <c r="A428" s="18">
        <v>427</v>
      </c>
      <c r="B428" s="7">
        <v>43435</v>
      </c>
      <c r="C428" s="18" t="s">
        <v>5</v>
      </c>
      <c r="D428" s="45">
        <v>3.8989999999999997E-2</v>
      </c>
      <c r="E428" s="45">
        <v>4.2520000000000002E-2</v>
      </c>
      <c r="F428" s="45">
        <v>3.8159999999999999E-2</v>
      </c>
      <c r="G428" s="45">
        <v>4.147E-2</v>
      </c>
      <c r="H428" s="45">
        <v>19314340</v>
      </c>
      <c r="I428" s="45">
        <v>1075155852</v>
      </c>
    </row>
    <row r="429" spans="1:9" ht="16" x14ac:dyDescent="0.2">
      <c r="A429" s="18">
        <v>428</v>
      </c>
      <c r="B429" s="7">
        <v>43436</v>
      </c>
      <c r="C429" s="18" t="s">
        <v>3</v>
      </c>
      <c r="D429" s="45">
        <v>4.1349999999999998E-2</v>
      </c>
      <c r="E429" s="45">
        <v>4.3290000000000002E-2</v>
      </c>
      <c r="F429" s="45">
        <v>4.0689999999999997E-2</v>
      </c>
      <c r="G429" s="45">
        <v>4.1669999999999999E-2</v>
      </c>
      <c r="H429" s="45">
        <v>23206023</v>
      </c>
      <c r="I429" s="45">
        <v>1080429209</v>
      </c>
    </row>
    <row r="430" spans="1:9" ht="16" x14ac:dyDescent="0.2">
      <c r="A430" s="18">
        <v>429</v>
      </c>
      <c r="B430" s="7">
        <v>43437</v>
      </c>
      <c r="C430" s="18" t="s">
        <v>1</v>
      </c>
      <c r="D430" s="45">
        <v>4.1869999999999997E-2</v>
      </c>
      <c r="E430" s="45">
        <v>4.1880000000000001E-2</v>
      </c>
      <c r="F430" s="45">
        <v>3.8030000000000001E-2</v>
      </c>
      <c r="G430" s="45">
        <v>3.8670000000000003E-2</v>
      </c>
      <c r="H430" s="45">
        <v>21282053</v>
      </c>
      <c r="I430" s="45">
        <v>1002625724</v>
      </c>
    </row>
    <row r="431" spans="1:9" ht="16" x14ac:dyDescent="0.2">
      <c r="A431" s="18">
        <v>430</v>
      </c>
      <c r="B431" s="7">
        <v>43438</v>
      </c>
      <c r="C431" s="18" t="s">
        <v>7</v>
      </c>
      <c r="D431" s="45">
        <v>3.8559999999999997E-2</v>
      </c>
      <c r="E431" s="45">
        <v>3.984E-2</v>
      </c>
      <c r="F431" s="45">
        <v>3.739E-2</v>
      </c>
      <c r="G431" s="45">
        <v>3.7699999999999997E-2</v>
      </c>
      <c r="H431" s="45">
        <v>23563420</v>
      </c>
      <c r="I431" s="45">
        <v>977433742</v>
      </c>
    </row>
    <row r="432" spans="1:9" ht="16" x14ac:dyDescent="0.2">
      <c r="A432" s="18">
        <v>431</v>
      </c>
      <c r="B432" s="7">
        <v>43439</v>
      </c>
      <c r="C432" s="18" t="s">
        <v>6</v>
      </c>
      <c r="D432" s="45">
        <v>3.7659999999999999E-2</v>
      </c>
      <c r="E432" s="45">
        <v>3.771E-2</v>
      </c>
      <c r="F432" s="45">
        <v>3.4250000000000003E-2</v>
      </c>
      <c r="G432" s="45">
        <v>3.4250000000000003E-2</v>
      </c>
      <c r="H432" s="45">
        <v>26250706</v>
      </c>
      <c r="I432" s="45">
        <v>888035722</v>
      </c>
    </row>
    <row r="433" spans="1:9" ht="16" x14ac:dyDescent="0.2">
      <c r="A433" s="18">
        <v>432</v>
      </c>
      <c r="B433" s="7">
        <v>43440</v>
      </c>
      <c r="C433" s="18" t="s">
        <v>2</v>
      </c>
      <c r="D433" s="45">
        <v>3.4320000000000003E-2</v>
      </c>
      <c r="E433" s="45">
        <v>3.5499999999999997E-2</v>
      </c>
      <c r="F433" s="45">
        <v>3.0800000000000001E-2</v>
      </c>
      <c r="G433" s="45">
        <v>3.0800000000000001E-2</v>
      </c>
      <c r="H433" s="45">
        <v>27195357</v>
      </c>
      <c r="I433" s="45">
        <v>798494898</v>
      </c>
    </row>
    <row r="434" spans="1:9" ht="16" x14ac:dyDescent="0.2">
      <c r="A434" s="18">
        <v>433</v>
      </c>
      <c r="B434" s="7">
        <v>43441</v>
      </c>
      <c r="C434" s="18" t="s">
        <v>4</v>
      </c>
      <c r="D434" s="45">
        <v>3.0800000000000001E-2</v>
      </c>
      <c r="E434" s="45">
        <v>3.0800000000000001E-2</v>
      </c>
      <c r="F434" s="45">
        <v>2.7390000000000001E-2</v>
      </c>
      <c r="G434" s="45">
        <v>2.9860000000000001E-2</v>
      </c>
      <c r="H434" s="45">
        <v>31750703</v>
      </c>
      <c r="I434" s="45">
        <v>774280073</v>
      </c>
    </row>
    <row r="435" spans="1:9" ht="16" x14ac:dyDescent="0.2">
      <c r="A435" s="18">
        <v>434</v>
      </c>
      <c r="B435" s="7">
        <v>43442</v>
      </c>
      <c r="C435" s="18" t="s">
        <v>5</v>
      </c>
      <c r="D435" s="45">
        <v>2.981E-2</v>
      </c>
      <c r="E435" s="45">
        <v>3.1809999999999998E-2</v>
      </c>
      <c r="F435" s="45">
        <v>2.887E-2</v>
      </c>
      <c r="G435" s="45">
        <v>3.0679999999999999E-2</v>
      </c>
      <c r="H435" s="45">
        <v>19987029</v>
      </c>
      <c r="I435" s="45">
        <v>795394849</v>
      </c>
    </row>
    <row r="436" spans="1:9" ht="16" x14ac:dyDescent="0.2">
      <c r="A436" s="18">
        <v>435</v>
      </c>
      <c r="B436" s="7">
        <v>43443</v>
      </c>
      <c r="C436" s="18" t="s">
        <v>3</v>
      </c>
      <c r="D436" s="45">
        <v>3.0640000000000001E-2</v>
      </c>
      <c r="E436" s="45">
        <v>3.252E-2</v>
      </c>
      <c r="F436" s="45">
        <v>3.023E-2</v>
      </c>
      <c r="G436" s="45">
        <v>3.1690000000000003E-2</v>
      </c>
      <c r="H436" s="45">
        <v>16588924</v>
      </c>
      <c r="I436" s="45">
        <v>821695910</v>
      </c>
    </row>
    <row r="437" spans="1:9" ht="16" x14ac:dyDescent="0.2">
      <c r="A437" s="18">
        <v>436</v>
      </c>
      <c r="B437" s="7">
        <v>43444</v>
      </c>
      <c r="C437" s="18" t="s">
        <v>1</v>
      </c>
      <c r="D437" s="45">
        <v>3.1649999999999998E-2</v>
      </c>
      <c r="E437" s="45">
        <v>3.2070000000000001E-2</v>
      </c>
      <c r="F437" s="45">
        <v>2.981E-2</v>
      </c>
      <c r="G437" s="45">
        <v>3.0200000000000001E-2</v>
      </c>
      <c r="H437" s="45">
        <v>12553718</v>
      </c>
      <c r="I437" s="45">
        <v>783071164</v>
      </c>
    </row>
    <row r="438" spans="1:9" ht="16" x14ac:dyDescent="0.2">
      <c r="A438" s="18">
        <v>437</v>
      </c>
      <c r="B438" s="7">
        <v>43445</v>
      </c>
      <c r="C438" s="18" t="s">
        <v>7</v>
      </c>
      <c r="D438" s="45">
        <v>3.0120000000000001E-2</v>
      </c>
      <c r="E438" s="45">
        <v>3.0429999999999999E-2</v>
      </c>
      <c r="F438" s="45">
        <v>2.8920000000000001E-2</v>
      </c>
      <c r="G438" s="45">
        <v>2.955E-2</v>
      </c>
      <c r="H438" s="45">
        <v>10444631</v>
      </c>
      <c r="I438" s="45">
        <v>766165271</v>
      </c>
    </row>
    <row r="439" spans="1:9" ht="16" x14ac:dyDescent="0.2">
      <c r="A439" s="18">
        <v>438</v>
      </c>
      <c r="B439" s="7">
        <v>43446</v>
      </c>
      <c r="C439" s="18" t="s">
        <v>6</v>
      </c>
      <c r="D439" s="45">
        <v>2.9440000000000001E-2</v>
      </c>
      <c r="E439" s="45">
        <v>3.1119999999999998E-2</v>
      </c>
      <c r="F439" s="45">
        <v>2.93E-2</v>
      </c>
      <c r="G439" s="45">
        <v>3.0609999999999998E-2</v>
      </c>
      <c r="H439" s="45">
        <v>11071814</v>
      </c>
      <c r="I439" s="45">
        <v>793596929</v>
      </c>
    </row>
    <row r="440" spans="1:9" ht="16" x14ac:dyDescent="0.2">
      <c r="A440" s="18">
        <v>439</v>
      </c>
      <c r="B440" s="7">
        <v>43447</v>
      </c>
      <c r="C440" s="18" t="s">
        <v>2</v>
      </c>
      <c r="D440" s="45">
        <v>3.0640000000000001E-2</v>
      </c>
      <c r="E440" s="45">
        <v>3.0720000000000001E-2</v>
      </c>
      <c r="F440" s="45">
        <v>2.903E-2</v>
      </c>
      <c r="G440" s="45">
        <v>2.9190000000000001E-2</v>
      </c>
      <c r="H440" s="45">
        <v>11234575</v>
      </c>
      <c r="I440" s="45">
        <v>756817501</v>
      </c>
    </row>
    <row r="441" spans="1:9" ht="16" x14ac:dyDescent="0.2">
      <c r="A441" s="18">
        <v>440</v>
      </c>
      <c r="B441" s="7">
        <v>43448</v>
      </c>
      <c r="C441" s="18" t="s">
        <v>4</v>
      </c>
      <c r="D441" s="45">
        <v>2.9229999999999999E-2</v>
      </c>
      <c r="E441" s="45">
        <v>2.9559999999999999E-2</v>
      </c>
      <c r="F441" s="45">
        <v>2.7910000000000001E-2</v>
      </c>
      <c r="G441" s="45">
        <v>2.836E-2</v>
      </c>
      <c r="H441" s="45">
        <v>9205271</v>
      </c>
      <c r="I441" s="45">
        <v>735240139</v>
      </c>
    </row>
    <row r="442" spans="1:9" ht="16" x14ac:dyDescent="0.2">
      <c r="A442" s="18">
        <v>441</v>
      </c>
      <c r="B442" s="7">
        <v>43449</v>
      </c>
      <c r="C442" s="18" t="s">
        <v>5</v>
      </c>
      <c r="D442" s="45">
        <v>2.8400000000000002E-2</v>
      </c>
      <c r="E442" s="45">
        <v>2.8570000000000002E-2</v>
      </c>
      <c r="F442" s="45">
        <v>2.7789999999999999E-2</v>
      </c>
      <c r="G442" s="45">
        <v>2.827E-2</v>
      </c>
      <c r="H442" s="45">
        <v>8387951</v>
      </c>
      <c r="I442" s="45">
        <v>733050648</v>
      </c>
    </row>
    <row r="443" spans="1:9" ht="16" x14ac:dyDescent="0.2">
      <c r="A443" s="18">
        <v>442</v>
      </c>
      <c r="B443" s="7">
        <v>43450</v>
      </c>
      <c r="C443" s="18" t="s">
        <v>3</v>
      </c>
      <c r="D443" s="45">
        <v>2.8199999999999999E-2</v>
      </c>
      <c r="E443" s="45">
        <v>2.9700000000000001E-2</v>
      </c>
      <c r="F443" s="45">
        <v>2.819E-2</v>
      </c>
      <c r="G443" s="45">
        <v>2.9100000000000001E-2</v>
      </c>
      <c r="H443" s="45">
        <v>10366601</v>
      </c>
      <c r="I443" s="45">
        <v>754560639</v>
      </c>
    </row>
    <row r="444" spans="1:9" ht="16" x14ac:dyDescent="0.2">
      <c r="A444" s="18">
        <v>443</v>
      </c>
      <c r="B444" s="7">
        <v>43451</v>
      </c>
      <c r="C444" s="18" t="s">
        <v>1</v>
      </c>
      <c r="D444" s="45">
        <v>2.9170000000000001E-2</v>
      </c>
      <c r="E444" s="45">
        <v>3.3849999999999998E-2</v>
      </c>
      <c r="F444" s="45">
        <v>2.9100000000000001E-2</v>
      </c>
      <c r="G444" s="45">
        <v>3.2820000000000002E-2</v>
      </c>
      <c r="H444" s="45">
        <v>37555983</v>
      </c>
      <c r="I444" s="45">
        <v>851032497</v>
      </c>
    </row>
    <row r="445" spans="1:9" ht="16" x14ac:dyDescent="0.2">
      <c r="A445" s="18">
        <v>444</v>
      </c>
      <c r="B445" s="7">
        <v>43452</v>
      </c>
      <c r="C445" s="18" t="s">
        <v>7</v>
      </c>
      <c r="D445" s="45">
        <v>3.2820000000000002E-2</v>
      </c>
      <c r="E445" s="45">
        <v>3.4909999999999997E-2</v>
      </c>
      <c r="F445" s="45">
        <v>3.2169999999999997E-2</v>
      </c>
      <c r="G445" s="45">
        <v>3.474E-2</v>
      </c>
      <c r="H445" s="45">
        <v>78783798</v>
      </c>
      <c r="I445" s="45">
        <v>900577014</v>
      </c>
    </row>
    <row r="446" spans="1:9" ht="16" x14ac:dyDescent="0.2">
      <c r="A446" s="18">
        <v>445</v>
      </c>
      <c r="B446" s="7">
        <v>43453</v>
      </c>
      <c r="C446" s="18" t="s">
        <v>6</v>
      </c>
      <c r="D446" s="45">
        <v>3.4860000000000002E-2</v>
      </c>
      <c r="E446" s="45">
        <v>3.8269999999999998E-2</v>
      </c>
      <c r="F446" s="45">
        <v>3.449E-2</v>
      </c>
      <c r="G446" s="45">
        <v>3.4549999999999997E-2</v>
      </c>
      <c r="H446" s="45">
        <v>43168563</v>
      </c>
      <c r="I446" s="45">
        <v>895652795</v>
      </c>
    </row>
    <row r="447" spans="1:9" ht="16" x14ac:dyDescent="0.2">
      <c r="A447" s="18">
        <v>446</v>
      </c>
      <c r="B447" s="7">
        <v>43454</v>
      </c>
      <c r="C447" s="18" t="s">
        <v>2</v>
      </c>
      <c r="D447" s="45">
        <v>3.4209999999999997E-2</v>
      </c>
      <c r="E447" s="45">
        <v>3.9890000000000002E-2</v>
      </c>
      <c r="F447" s="45">
        <v>3.4029999999999998E-2</v>
      </c>
      <c r="G447" s="45">
        <v>3.9399999999999998E-2</v>
      </c>
      <c r="H447" s="45">
        <v>43040801</v>
      </c>
      <c r="I447" s="45">
        <v>1021545369</v>
      </c>
    </row>
    <row r="448" spans="1:9" ht="16" x14ac:dyDescent="0.2">
      <c r="A448" s="18">
        <v>447</v>
      </c>
      <c r="B448" s="7">
        <v>43455</v>
      </c>
      <c r="C448" s="18" t="s">
        <v>4</v>
      </c>
      <c r="D448" s="45">
        <v>3.9079999999999997E-2</v>
      </c>
      <c r="E448" s="45">
        <v>4.5510000000000002E-2</v>
      </c>
      <c r="F448" s="45">
        <v>3.8629999999999998E-2</v>
      </c>
      <c r="G448" s="45">
        <v>4.0800000000000003E-2</v>
      </c>
      <c r="H448" s="45">
        <v>93581789</v>
      </c>
      <c r="I448" s="45">
        <v>1057728023</v>
      </c>
    </row>
    <row r="449" spans="1:9" ht="16" x14ac:dyDescent="0.2">
      <c r="A449" s="18">
        <v>448</v>
      </c>
      <c r="B449" s="7">
        <v>43456</v>
      </c>
      <c r="C449" s="18" t="s">
        <v>5</v>
      </c>
      <c r="D449" s="45">
        <v>4.0660000000000002E-2</v>
      </c>
      <c r="E449" s="45">
        <v>4.2160000000000003E-2</v>
      </c>
      <c r="F449" s="45">
        <v>3.8609999999999998E-2</v>
      </c>
      <c r="G449" s="45">
        <v>4.2009999999999999E-2</v>
      </c>
      <c r="H449" s="45">
        <v>31227246</v>
      </c>
      <c r="I449" s="45">
        <v>1089171594</v>
      </c>
    </row>
    <row r="450" spans="1:9" ht="16" x14ac:dyDescent="0.2">
      <c r="A450" s="18">
        <v>449</v>
      </c>
      <c r="B450" s="7">
        <v>43457</v>
      </c>
      <c r="C450" s="18" t="s">
        <v>3</v>
      </c>
      <c r="D450" s="45">
        <v>4.2200000000000001E-2</v>
      </c>
      <c r="E450" s="45">
        <v>4.4850000000000001E-2</v>
      </c>
      <c r="F450" s="45">
        <v>4.1820000000000003E-2</v>
      </c>
      <c r="G450" s="45">
        <v>4.4229999999999998E-2</v>
      </c>
      <c r="H450" s="45">
        <v>40656190</v>
      </c>
      <c r="I450" s="45">
        <v>1146761807</v>
      </c>
    </row>
    <row r="451" spans="1:9" ht="16" x14ac:dyDescent="0.2">
      <c r="A451" s="18">
        <v>450</v>
      </c>
      <c r="B451" s="7">
        <v>43458</v>
      </c>
      <c r="C451" s="18" t="s">
        <v>1</v>
      </c>
      <c r="D451" s="45">
        <v>4.4290000000000003E-2</v>
      </c>
      <c r="E451" s="45">
        <v>4.9279999999999997E-2</v>
      </c>
      <c r="F451" s="45">
        <v>4.4290000000000003E-2</v>
      </c>
      <c r="G451" s="45">
        <v>4.5719999999999997E-2</v>
      </c>
      <c r="H451" s="45">
        <v>57936798</v>
      </c>
      <c r="I451" s="45">
        <v>1185292600</v>
      </c>
    </row>
    <row r="452" spans="1:9" ht="16" x14ac:dyDescent="0.2">
      <c r="A452" s="18">
        <v>451</v>
      </c>
      <c r="B452" s="7">
        <v>43459</v>
      </c>
      <c r="C452" s="18" t="s">
        <v>7</v>
      </c>
      <c r="D452" s="45">
        <v>4.5670000000000002E-2</v>
      </c>
      <c r="E452" s="45">
        <v>4.5670000000000002E-2</v>
      </c>
      <c r="F452" s="45">
        <v>3.9239999999999997E-2</v>
      </c>
      <c r="G452" s="45">
        <v>4.1509999999999998E-2</v>
      </c>
      <c r="H452" s="45">
        <v>38493644</v>
      </c>
      <c r="I452" s="45">
        <v>1076264960</v>
      </c>
    </row>
    <row r="453" spans="1:9" ht="16" x14ac:dyDescent="0.2">
      <c r="A453" s="18">
        <v>452</v>
      </c>
      <c r="B453" s="7">
        <v>43460</v>
      </c>
      <c r="C453" s="18" t="s">
        <v>6</v>
      </c>
      <c r="D453" s="45">
        <v>4.1599999999999998E-2</v>
      </c>
      <c r="E453" s="45">
        <v>4.3040000000000002E-2</v>
      </c>
      <c r="F453" s="45">
        <v>3.9079999999999997E-2</v>
      </c>
      <c r="G453" s="45">
        <v>4.1200000000000001E-2</v>
      </c>
      <c r="H453" s="45">
        <v>27218409</v>
      </c>
      <c r="I453" s="45">
        <v>1068154537</v>
      </c>
    </row>
    <row r="454" spans="1:9" ht="16" x14ac:dyDescent="0.2">
      <c r="A454" s="18">
        <v>453</v>
      </c>
      <c r="B454" s="7">
        <v>43461</v>
      </c>
      <c r="C454" s="18" t="s">
        <v>2</v>
      </c>
      <c r="D454" s="45">
        <v>4.122E-2</v>
      </c>
      <c r="E454" s="45">
        <v>4.1689999999999998E-2</v>
      </c>
      <c r="F454" s="45">
        <v>3.6549999999999999E-2</v>
      </c>
      <c r="G454" s="45">
        <v>3.6940000000000001E-2</v>
      </c>
      <c r="H454" s="45">
        <v>22969395</v>
      </c>
      <c r="I454" s="45">
        <v>957851765</v>
      </c>
    </row>
    <row r="455" spans="1:9" ht="16" x14ac:dyDescent="0.2">
      <c r="A455" s="18">
        <v>454</v>
      </c>
      <c r="B455" s="7">
        <v>43462</v>
      </c>
      <c r="C455" s="18" t="s">
        <v>4</v>
      </c>
      <c r="D455" s="45">
        <v>3.7019999999999997E-2</v>
      </c>
      <c r="E455" s="45">
        <v>4.2630000000000001E-2</v>
      </c>
      <c r="F455" s="45">
        <v>3.6499999999999998E-2</v>
      </c>
      <c r="G455" s="45">
        <v>4.1860000000000001E-2</v>
      </c>
      <c r="H455" s="45">
        <v>26948333</v>
      </c>
      <c r="I455" s="45">
        <v>1085348670</v>
      </c>
    </row>
    <row r="456" spans="1:9" ht="16" x14ac:dyDescent="0.2">
      <c r="A456" s="18">
        <v>455</v>
      </c>
      <c r="B456" s="7">
        <v>43463</v>
      </c>
      <c r="C456" s="18" t="s">
        <v>5</v>
      </c>
      <c r="D456" s="45">
        <v>4.1869999999999997E-2</v>
      </c>
      <c r="E456" s="45">
        <v>4.394E-2</v>
      </c>
      <c r="F456" s="45">
        <v>4.1209999999999997E-2</v>
      </c>
      <c r="G456" s="45">
        <v>4.1509999999999998E-2</v>
      </c>
      <c r="H456" s="45">
        <v>30992034</v>
      </c>
      <c r="I456" s="45">
        <v>1076193322</v>
      </c>
    </row>
    <row r="457" spans="1:9" ht="16" x14ac:dyDescent="0.2">
      <c r="A457" s="18">
        <v>456</v>
      </c>
      <c r="B457" s="7">
        <v>43464</v>
      </c>
      <c r="C457" s="18" t="s">
        <v>3</v>
      </c>
      <c r="D457" s="45">
        <v>4.1599999999999998E-2</v>
      </c>
      <c r="E457" s="45">
        <v>4.3659999999999997E-2</v>
      </c>
      <c r="F457" s="45">
        <v>4.0840000000000001E-2</v>
      </c>
      <c r="G457" s="45">
        <v>4.3279999999999999E-2</v>
      </c>
      <c r="H457" s="45">
        <v>27767174</v>
      </c>
      <c r="I457" s="45">
        <v>1122116468</v>
      </c>
    </row>
    <row r="458" spans="1:9" ht="16" x14ac:dyDescent="0.2">
      <c r="A458" s="18">
        <v>457</v>
      </c>
      <c r="B458" s="7">
        <v>43465</v>
      </c>
      <c r="C458" s="18" t="s">
        <v>1</v>
      </c>
      <c r="D458" s="45">
        <v>4.3229999999999998E-2</v>
      </c>
      <c r="E458" s="45">
        <v>4.3360000000000003E-2</v>
      </c>
      <c r="F458" s="45">
        <v>4.0489999999999998E-2</v>
      </c>
      <c r="G458" s="45">
        <v>4.1059999999999999E-2</v>
      </c>
      <c r="H458" s="45">
        <v>19280457</v>
      </c>
      <c r="I458" s="45">
        <v>1064641798</v>
      </c>
    </row>
    <row r="459" spans="1:9" ht="16" x14ac:dyDescent="0.2">
      <c r="A459" s="18">
        <v>458</v>
      </c>
      <c r="B459" s="7">
        <v>43466</v>
      </c>
      <c r="C459" s="18" t="s">
        <v>7</v>
      </c>
      <c r="D459" s="45">
        <v>4.0980000000000003E-2</v>
      </c>
      <c r="E459" s="45">
        <v>4.2549999999999998E-2</v>
      </c>
      <c r="F459" s="45">
        <v>4.0309999999999999E-2</v>
      </c>
      <c r="G459" s="45">
        <v>4.2549999999999998E-2</v>
      </c>
      <c r="H459" s="45">
        <v>14962902</v>
      </c>
      <c r="I459" s="45">
        <v>1103113660</v>
      </c>
    </row>
    <row r="460" spans="1:9" ht="16" x14ac:dyDescent="0.2">
      <c r="A460" s="18">
        <v>459</v>
      </c>
      <c r="B460" s="7">
        <v>43467</v>
      </c>
      <c r="C460" s="18" t="s">
        <v>6</v>
      </c>
      <c r="D460" s="45">
        <v>4.2569999999999997E-2</v>
      </c>
      <c r="E460" s="45">
        <v>4.5560000000000003E-2</v>
      </c>
      <c r="F460" s="45">
        <v>4.1980000000000003E-2</v>
      </c>
      <c r="G460" s="45">
        <v>4.5260000000000002E-2</v>
      </c>
      <c r="H460" s="45">
        <v>24151526</v>
      </c>
      <c r="I460" s="45">
        <v>1173420170</v>
      </c>
    </row>
    <row r="461" spans="1:9" ht="16" x14ac:dyDescent="0.2">
      <c r="A461" s="18">
        <v>460</v>
      </c>
      <c r="B461" s="7">
        <v>43468</v>
      </c>
      <c r="C461" s="18" t="s">
        <v>2</v>
      </c>
      <c r="D461" s="45">
        <v>4.5109999999999997E-2</v>
      </c>
      <c r="E461" s="45">
        <v>4.5260000000000002E-2</v>
      </c>
      <c r="F461" s="45">
        <v>4.2529999999999998E-2</v>
      </c>
      <c r="G461" s="45">
        <v>4.2680000000000003E-2</v>
      </c>
      <c r="H461" s="45">
        <v>21126963</v>
      </c>
      <c r="I461" s="45">
        <v>1106608705</v>
      </c>
    </row>
    <row r="462" spans="1:9" ht="16" x14ac:dyDescent="0.2">
      <c r="A462" s="18">
        <v>461</v>
      </c>
      <c r="B462" s="7">
        <v>43469</v>
      </c>
      <c r="C462" s="18" t="s">
        <v>4</v>
      </c>
      <c r="D462" s="45">
        <v>4.2630000000000001E-2</v>
      </c>
      <c r="E462" s="45">
        <v>4.4089999999999997E-2</v>
      </c>
      <c r="F462" s="45">
        <v>4.2479999999999997E-2</v>
      </c>
      <c r="G462" s="45">
        <v>4.3810000000000002E-2</v>
      </c>
      <c r="H462" s="45">
        <v>16024029</v>
      </c>
      <c r="I462" s="45">
        <v>1135911589</v>
      </c>
    </row>
    <row r="463" spans="1:9" ht="16" x14ac:dyDescent="0.2">
      <c r="A463" s="18">
        <v>462</v>
      </c>
      <c r="B463" s="7">
        <v>43470</v>
      </c>
      <c r="C463" s="18" t="s">
        <v>5</v>
      </c>
      <c r="D463" s="45">
        <v>4.3659999999999997E-2</v>
      </c>
      <c r="E463" s="45">
        <v>4.5569999999999999E-2</v>
      </c>
      <c r="F463" s="45">
        <v>4.335E-2</v>
      </c>
      <c r="G463" s="45">
        <v>4.4699999999999997E-2</v>
      </c>
      <c r="H463" s="45">
        <v>25100965</v>
      </c>
      <c r="I463" s="45">
        <v>1158975656</v>
      </c>
    </row>
    <row r="464" spans="1:9" ht="16" x14ac:dyDescent="0.2">
      <c r="A464" s="18">
        <v>463</v>
      </c>
      <c r="B464" s="7">
        <v>43471</v>
      </c>
      <c r="C464" s="18" t="s">
        <v>3</v>
      </c>
      <c r="D464" s="45">
        <v>4.471E-2</v>
      </c>
      <c r="E464" s="45">
        <v>4.9639999999999997E-2</v>
      </c>
      <c r="F464" s="45">
        <v>4.471E-2</v>
      </c>
      <c r="G464" s="45">
        <v>4.9259999999999998E-2</v>
      </c>
      <c r="H464" s="45">
        <v>51366407</v>
      </c>
      <c r="I464" s="45">
        <v>1277183981</v>
      </c>
    </row>
    <row r="465" spans="1:9" ht="16" x14ac:dyDescent="0.2">
      <c r="A465" s="18">
        <v>464</v>
      </c>
      <c r="B465" s="7">
        <v>43472</v>
      </c>
      <c r="C465" s="18" t="s">
        <v>1</v>
      </c>
      <c r="D465" s="45">
        <v>4.9270000000000001E-2</v>
      </c>
      <c r="E465" s="45">
        <v>5.074E-2</v>
      </c>
      <c r="F465" s="45">
        <v>4.7579999999999997E-2</v>
      </c>
      <c r="G465" s="45">
        <v>4.8000000000000001E-2</v>
      </c>
      <c r="H465" s="45">
        <v>45688431</v>
      </c>
      <c r="I465" s="45">
        <v>1244393599</v>
      </c>
    </row>
    <row r="466" spans="1:9" ht="16" x14ac:dyDescent="0.2">
      <c r="A466" s="18">
        <v>465</v>
      </c>
      <c r="B466" s="7">
        <v>43473</v>
      </c>
      <c r="C466" s="18" t="s">
        <v>7</v>
      </c>
      <c r="D466" s="45">
        <v>4.8140000000000002E-2</v>
      </c>
      <c r="E466" s="45">
        <v>5.0020000000000002E-2</v>
      </c>
      <c r="F466" s="45">
        <v>4.675E-2</v>
      </c>
      <c r="G466" s="45">
        <v>4.8529999999999997E-2</v>
      </c>
      <c r="H466" s="45">
        <v>34626383</v>
      </c>
      <c r="I466" s="45">
        <v>1258115426</v>
      </c>
    </row>
    <row r="467" spans="1:9" ht="16" x14ac:dyDescent="0.2">
      <c r="A467" s="18">
        <v>466</v>
      </c>
      <c r="B467" s="7">
        <v>43474</v>
      </c>
      <c r="C467" s="18" t="s">
        <v>6</v>
      </c>
      <c r="D467" s="45">
        <v>4.8570000000000002E-2</v>
      </c>
      <c r="E467" s="45">
        <v>5.2740000000000002E-2</v>
      </c>
      <c r="F467" s="45">
        <v>4.8529999999999997E-2</v>
      </c>
      <c r="G467" s="45">
        <v>5.2170000000000001E-2</v>
      </c>
      <c r="H467" s="45">
        <v>55364234</v>
      </c>
      <c r="I467" s="45">
        <v>1352599204</v>
      </c>
    </row>
    <row r="468" spans="1:9" ht="16" x14ac:dyDescent="0.2">
      <c r="A468" s="18">
        <v>467</v>
      </c>
      <c r="B468" s="7">
        <v>43475</v>
      </c>
      <c r="C468" s="18" t="s">
        <v>2</v>
      </c>
      <c r="D468" s="45">
        <v>5.2049999999999999E-2</v>
      </c>
      <c r="E468" s="45">
        <v>5.4640000000000001E-2</v>
      </c>
      <c r="F468" s="45">
        <v>4.2759999999999999E-2</v>
      </c>
      <c r="G468" s="45">
        <v>4.453E-2</v>
      </c>
      <c r="H468" s="45">
        <v>91162431</v>
      </c>
      <c r="I468" s="45">
        <v>1154512658</v>
      </c>
    </row>
    <row r="469" spans="1:9" ht="16" x14ac:dyDescent="0.2">
      <c r="A469" s="18">
        <v>468</v>
      </c>
      <c r="B469" s="7">
        <v>43476</v>
      </c>
      <c r="C469" s="18" t="s">
        <v>4</v>
      </c>
      <c r="D469" s="45">
        <v>4.4319999999999998E-2</v>
      </c>
      <c r="E469" s="45">
        <v>4.5159999999999999E-2</v>
      </c>
      <c r="F469" s="45">
        <v>4.2750000000000003E-2</v>
      </c>
      <c r="G469" s="45">
        <v>4.4150000000000002E-2</v>
      </c>
      <c r="H469" s="45">
        <v>35963011</v>
      </c>
      <c r="I469" s="45">
        <v>1144607284</v>
      </c>
    </row>
    <row r="470" spans="1:9" ht="16" x14ac:dyDescent="0.2">
      <c r="A470" s="18">
        <v>469</v>
      </c>
      <c r="B470" s="7">
        <v>43477</v>
      </c>
      <c r="C470" s="18" t="s">
        <v>5</v>
      </c>
      <c r="D470" s="45">
        <v>4.4150000000000002E-2</v>
      </c>
      <c r="E470" s="45">
        <v>4.4630000000000003E-2</v>
      </c>
      <c r="F470" s="45">
        <v>4.3099999999999999E-2</v>
      </c>
      <c r="G470" s="45">
        <v>4.3700000000000003E-2</v>
      </c>
      <c r="H470" s="45">
        <v>18224445</v>
      </c>
      <c r="I470" s="45">
        <v>1133124203</v>
      </c>
    </row>
    <row r="471" spans="1:9" ht="16" x14ac:dyDescent="0.2">
      <c r="A471" s="18">
        <v>470</v>
      </c>
      <c r="B471" s="7">
        <v>43478</v>
      </c>
      <c r="C471" s="18" t="s">
        <v>3</v>
      </c>
      <c r="D471" s="45">
        <v>4.3810000000000002E-2</v>
      </c>
      <c r="E471" s="45">
        <v>4.3810000000000002E-2</v>
      </c>
      <c r="F471" s="45">
        <v>3.9809999999999998E-2</v>
      </c>
      <c r="G471" s="45">
        <v>4.0239999999999998E-2</v>
      </c>
      <c r="H471" s="45">
        <v>21758341</v>
      </c>
      <c r="I471" s="45">
        <v>1043328640</v>
      </c>
    </row>
    <row r="472" spans="1:9" ht="16" x14ac:dyDescent="0.2">
      <c r="A472" s="18">
        <v>471</v>
      </c>
      <c r="B472" s="7">
        <v>43479</v>
      </c>
      <c r="C472" s="18" t="s">
        <v>1</v>
      </c>
      <c r="D472" s="45">
        <v>4.0250000000000001E-2</v>
      </c>
      <c r="E472" s="45">
        <v>4.4479999999999999E-2</v>
      </c>
      <c r="F472" s="45">
        <v>4.02E-2</v>
      </c>
      <c r="G472" s="45">
        <v>4.4060000000000002E-2</v>
      </c>
      <c r="H472" s="45">
        <v>30269131</v>
      </c>
      <c r="I472" s="45">
        <v>1142310312</v>
      </c>
    </row>
    <row r="473" spans="1:9" ht="16" x14ac:dyDescent="0.2">
      <c r="A473" s="18">
        <v>472</v>
      </c>
      <c r="B473" s="7">
        <v>43480</v>
      </c>
      <c r="C473" s="18" t="s">
        <v>7</v>
      </c>
      <c r="D473" s="45">
        <v>4.4159999999999998E-2</v>
      </c>
      <c r="E473" s="45">
        <v>4.4389999999999999E-2</v>
      </c>
      <c r="F473" s="45">
        <v>4.2049999999999997E-2</v>
      </c>
      <c r="G473" s="45">
        <v>4.2810000000000001E-2</v>
      </c>
      <c r="H473" s="45">
        <v>24504027</v>
      </c>
      <c r="I473" s="45">
        <v>1109941703</v>
      </c>
    </row>
    <row r="474" spans="1:9" ht="16" x14ac:dyDescent="0.2">
      <c r="A474" s="18">
        <v>473</v>
      </c>
      <c r="B474" s="7">
        <v>43481</v>
      </c>
      <c r="C474" s="18" t="s">
        <v>6</v>
      </c>
      <c r="D474" s="45">
        <v>4.2770000000000002E-2</v>
      </c>
      <c r="E474" s="45">
        <v>4.5249999999999999E-2</v>
      </c>
      <c r="F474" s="45">
        <v>4.2509999999999999E-2</v>
      </c>
      <c r="G474" s="45">
        <v>4.478E-2</v>
      </c>
      <c r="H474" s="45">
        <v>35481507</v>
      </c>
      <c r="I474" s="45">
        <v>1160927551</v>
      </c>
    </row>
    <row r="475" spans="1:9" ht="16" x14ac:dyDescent="0.2">
      <c r="A475" s="18">
        <v>474</v>
      </c>
      <c r="B475" s="7">
        <v>43482</v>
      </c>
      <c r="C475" s="18" t="s">
        <v>2</v>
      </c>
      <c r="D475" s="45">
        <v>4.487E-2</v>
      </c>
      <c r="E475" s="45">
        <v>4.6219999999999997E-2</v>
      </c>
      <c r="F475" s="45">
        <v>4.4019999999999997E-2</v>
      </c>
      <c r="G475" s="45">
        <v>4.5319999999999999E-2</v>
      </c>
      <c r="H475" s="45">
        <v>38222964</v>
      </c>
      <c r="I475" s="45">
        <v>1174964368</v>
      </c>
    </row>
    <row r="476" spans="1:9" ht="16" x14ac:dyDescent="0.2">
      <c r="A476" s="18">
        <v>475</v>
      </c>
      <c r="B476" s="7">
        <v>43483</v>
      </c>
      <c r="C476" s="18" t="s">
        <v>4</v>
      </c>
      <c r="D476" s="45">
        <v>4.5310000000000003E-2</v>
      </c>
      <c r="E476" s="45">
        <v>4.5310000000000003E-2</v>
      </c>
      <c r="F476" s="45">
        <v>4.3959999999999999E-2</v>
      </c>
      <c r="G476" s="45">
        <v>4.4319999999999998E-2</v>
      </c>
      <c r="H476" s="45">
        <v>18937100</v>
      </c>
      <c r="I476" s="45">
        <v>1148980462</v>
      </c>
    </row>
    <row r="477" spans="1:9" ht="16" x14ac:dyDescent="0.2">
      <c r="A477" s="18">
        <v>476</v>
      </c>
      <c r="B477" s="7">
        <v>43484</v>
      </c>
      <c r="C477" s="18" t="s">
        <v>5</v>
      </c>
      <c r="D477" s="45">
        <v>4.4269999999999997E-2</v>
      </c>
      <c r="E477" s="45">
        <v>4.6440000000000002E-2</v>
      </c>
      <c r="F477" s="45">
        <v>4.3979999999999998E-2</v>
      </c>
      <c r="G477" s="45">
        <v>4.5749999999999999E-2</v>
      </c>
      <c r="H477" s="45">
        <v>23657402</v>
      </c>
      <c r="I477" s="45">
        <v>1186172183</v>
      </c>
    </row>
    <row r="478" spans="1:9" ht="16" x14ac:dyDescent="0.2">
      <c r="A478" s="18">
        <v>477</v>
      </c>
      <c r="B478" s="7">
        <v>43485</v>
      </c>
      <c r="C478" s="18" t="s">
        <v>3</v>
      </c>
      <c r="D478" s="45">
        <v>4.5670000000000002E-2</v>
      </c>
      <c r="E478" s="45">
        <v>4.598E-2</v>
      </c>
      <c r="F478" s="45">
        <v>4.2549999999999998E-2</v>
      </c>
      <c r="G478" s="45">
        <v>4.3479999999999998E-2</v>
      </c>
      <c r="H478" s="45">
        <v>26755022</v>
      </c>
      <c r="I478" s="45">
        <v>1127226431</v>
      </c>
    </row>
    <row r="479" spans="1:9" ht="16" x14ac:dyDescent="0.2">
      <c r="A479" s="18">
        <v>478</v>
      </c>
      <c r="B479" s="7">
        <v>43486</v>
      </c>
      <c r="C479" s="18" t="s">
        <v>1</v>
      </c>
      <c r="D479" s="45">
        <v>4.3540000000000002E-2</v>
      </c>
      <c r="E479" s="45">
        <v>4.367E-2</v>
      </c>
      <c r="F479" s="45">
        <v>4.2529999999999998E-2</v>
      </c>
      <c r="G479" s="45">
        <v>4.2939999999999999E-2</v>
      </c>
      <c r="H479" s="45">
        <v>16583935</v>
      </c>
      <c r="I479" s="45">
        <v>1113231795</v>
      </c>
    </row>
    <row r="480" spans="1:9" ht="16" x14ac:dyDescent="0.2">
      <c r="A480" s="18">
        <v>479</v>
      </c>
      <c r="B480" s="7">
        <v>43487</v>
      </c>
      <c r="C480" s="18" t="s">
        <v>7</v>
      </c>
      <c r="D480" s="45">
        <v>4.2889999999999998E-2</v>
      </c>
      <c r="E480" s="45">
        <v>4.4080000000000001E-2</v>
      </c>
      <c r="F480" s="45">
        <v>4.1880000000000001E-2</v>
      </c>
      <c r="G480" s="45">
        <v>4.3580000000000001E-2</v>
      </c>
      <c r="H480" s="45">
        <v>22963399</v>
      </c>
      <c r="I480" s="45">
        <v>1129838202</v>
      </c>
    </row>
    <row r="481" spans="1:9" ht="16" x14ac:dyDescent="0.2">
      <c r="A481" s="18">
        <v>480</v>
      </c>
      <c r="B481" s="7">
        <v>43488</v>
      </c>
      <c r="C481" s="18" t="s">
        <v>6</v>
      </c>
      <c r="D481" s="45">
        <v>4.3549999999999998E-2</v>
      </c>
      <c r="E481" s="45">
        <v>4.4110000000000003E-2</v>
      </c>
      <c r="F481" s="45">
        <v>4.2689999999999999E-2</v>
      </c>
      <c r="G481" s="45">
        <v>4.2900000000000001E-2</v>
      </c>
      <c r="H481" s="45">
        <v>15241102</v>
      </c>
      <c r="I481" s="45">
        <v>1112274745</v>
      </c>
    </row>
    <row r="482" spans="1:9" ht="16" x14ac:dyDescent="0.2">
      <c r="A482" s="18">
        <v>481</v>
      </c>
      <c r="B482" s="7">
        <v>43489</v>
      </c>
      <c r="C482" s="18" t="s">
        <v>2</v>
      </c>
      <c r="D482" s="45">
        <v>4.2939999999999999E-2</v>
      </c>
      <c r="E482" s="45">
        <v>4.3490000000000001E-2</v>
      </c>
      <c r="F482" s="45">
        <v>4.2540000000000001E-2</v>
      </c>
      <c r="G482" s="45">
        <v>4.3029999999999999E-2</v>
      </c>
      <c r="H482" s="45">
        <v>12440167</v>
      </c>
      <c r="I482" s="45">
        <v>1115551802</v>
      </c>
    </row>
    <row r="483" spans="1:9" ht="16" x14ac:dyDescent="0.2">
      <c r="A483" s="18">
        <v>482</v>
      </c>
      <c r="B483" s="7">
        <v>43490</v>
      </c>
      <c r="C483" s="18" t="s">
        <v>4</v>
      </c>
      <c r="D483" s="45">
        <v>4.3099999999999999E-2</v>
      </c>
      <c r="E483" s="45">
        <v>4.3249999999999997E-2</v>
      </c>
      <c r="F483" s="45">
        <v>4.2450000000000002E-2</v>
      </c>
      <c r="G483" s="45">
        <v>4.2689999999999999E-2</v>
      </c>
      <c r="H483" s="45">
        <v>12663796</v>
      </c>
      <c r="I483" s="45">
        <v>1106850088</v>
      </c>
    </row>
    <row r="484" spans="1:9" ht="16" x14ac:dyDescent="0.2">
      <c r="A484" s="18">
        <v>483</v>
      </c>
      <c r="B484" s="7">
        <v>43491</v>
      </c>
      <c r="C484" s="18" t="s">
        <v>5</v>
      </c>
      <c r="D484" s="45">
        <v>4.2689999999999999E-2</v>
      </c>
      <c r="E484" s="45">
        <v>4.3540000000000002E-2</v>
      </c>
      <c r="F484" s="45">
        <v>4.2529999999999998E-2</v>
      </c>
      <c r="G484" s="45">
        <v>4.265E-2</v>
      </c>
      <c r="H484" s="45">
        <v>13550564</v>
      </c>
      <c r="I484" s="45">
        <v>1105756797</v>
      </c>
    </row>
    <row r="485" spans="1:9" ht="16" x14ac:dyDescent="0.2">
      <c r="A485" s="18">
        <v>484</v>
      </c>
      <c r="B485" s="7">
        <v>43492</v>
      </c>
      <c r="C485" s="18" t="s">
        <v>3</v>
      </c>
      <c r="D485" s="45">
        <v>4.267E-2</v>
      </c>
      <c r="E485" s="45">
        <v>4.2680000000000003E-2</v>
      </c>
      <c r="F485" s="45">
        <v>4.0899999999999999E-2</v>
      </c>
      <c r="G485" s="45">
        <v>4.1169999999999998E-2</v>
      </c>
      <c r="H485" s="45">
        <v>20835107</v>
      </c>
      <c r="I485" s="45">
        <v>1067363755</v>
      </c>
    </row>
    <row r="486" spans="1:9" ht="16" x14ac:dyDescent="0.2">
      <c r="A486" s="18">
        <v>485</v>
      </c>
      <c r="B486" s="7">
        <v>43493</v>
      </c>
      <c r="C486" s="18" t="s">
        <v>1</v>
      </c>
      <c r="D486" s="45">
        <v>4.1140000000000003E-2</v>
      </c>
      <c r="E486" s="45">
        <v>4.1320000000000003E-2</v>
      </c>
      <c r="F486" s="45">
        <v>3.7280000000000001E-2</v>
      </c>
      <c r="G486" s="45">
        <v>3.8769999999999999E-2</v>
      </c>
      <c r="H486" s="45">
        <v>30041137</v>
      </c>
      <c r="I486" s="45">
        <v>1005243462</v>
      </c>
    </row>
    <row r="487" spans="1:9" ht="16" x14ac:dyDescent="0.2">
      <c r="A487" s="18">
        <v>486</v>
      </c>
      <c r="B487" s="7">
        <v>43494</v>
      </c>
      <c r="C487" s="18" t="s">
        <v>7</v>
      </c>
      <c r="D487" s="45">
        <v>3.8710000000000001E-2</v>
      </c>
      <c r="E487" s="45">
        <v>3.9419999999999997E-2</v>
      </c>
      <c r="F487" s="45">
        <v>3.7039999999999997E-2</v>
      </c>
      <c r="G487" s="45">
        <v>3.8249999999999999E-2</v>
      </c>
      <c r="H487" s="45">
        <v>19526240</v>
      </c>
      <c r="I487" s="45">
        <v>991726129</v>
      </c>
    </row>
    <row r="488" spans="1:9" ht="16" x14ac:dyDescent="0.2">
      <c r="A488" s="18">
        <v>487</v>
      </c>
      <c r="B488" s="7">
        <v>43495</v>
      </c>
      <c r="C488" s="18" t="s">
        <v>6</v>
      </c>
      <c r="D488" s="45">
        <v>3.8179999999999999E-2</v>
      </c>
      <c r="E488" s="45">
        <v>4.0079999999999998E-2</v>
      </c>
      <c r="F488" s="45">
        <v>3.78E-2</v>
      </c>
      <c r="G488" s="45">
        <v>3.9660000000000001E-2</v>
      </c>
      <c r="H488" s="45">
        <v>26151501</v>
      </c>
      <c r="I488" s="45">
        <v>1028152445</v>
      </c>
    </row>
    <row r="489" spans="1:9" ht="16" x14ac:dyDescent="0.2">
      <c r="A489" s="18">
        <v>488</v>
      </c>
      <c r="B489" s="7">
        <v>43496</v>
      </c>
      <c r="C489" s="18" t="s">
        <v>2</v>
      </c>
      <c r="D489" s="45">
        <v>3.9699999999999999E-2</v>
      </c>
      <c r="E489" s="45">
        <v>4.0289999999999999E-2</v>
      </c>
      <c r="F489" s="45">
        <v>3.7949999999999998E-2</v>
      </c>
      <c r="G489" s="45">
        <v>3.8370000000000001E-2</v>
      </c>
      <c r="H489" s="45">
        <v>22222102</v>
      </c>
      <c r="I489" s="45">
        <v>994926538</v>
      </c>
    </row>
    <row r="490" spans="1:9" ht="16" x14ac:dyDescent="0.2">
      <c r="A490" s="18">
        <v>489</v>
      </c>
      <c r="B490" s="7">
        <v>43497</v>
      </c>
      <c r="C490" s="18" t="s">
        <v>4</v>
      </c>
      <c r="D490" s="45">
        <v>3.8440000000000002E-2</v>
      </c>
      <c r="E490" s="45">
        <v>3.9140000000000001E-2</v>
      </c>
      <c r="F490" s="45">
        <v>3.712E-2</v>
      </c>
      <c r="G490" s="45">
        <v>3.8679999999999999E-2</v>
      </c>
      <c r="H490" s="45">
        <v>18778624</v>
      </c>
      <c r="I490" s="45">
        <v>1002816588</v>
      </c>
    </row>
    <row r="491" spans="1:9" ht="16" x14ac:dyDescent="0.2">
      <c r="A491" s="18">
        <v>490</v>
      </c>
      <c r="B491" s="7">
        <v>43498</v>
      </c>
      <c r="C491" s="18" t="s">
        <v>5</v>
      </c>
      <c r="D491" s="45">
        <v>3.8600000000000002E-2</v>
      </c>
      <c r="E491" s="45">
        <v>3.9320000000000001E-2</v>
      </c>
      <c r="F491" s="45">
        <v>3.8219999999999997E-2</v>
      </c>
      <c r="G491" s="45">
        <v>3.9320000000000001E-2</v>
      </c>
      <c r="H491" s="45">
        <v>12312317</v>
      </c>
      <c r="I491" s="45">
        <v>1019386721</v>
      </c>
    </row>
    <row r="492" spans="1:9" ht="16" x14ac:dyDescent="0.2">
      <c r="A492" s="18">
        <v>491</v>
      </c>
      <c r="B492" s="7">
        <v>43499</v>
      </c>
      <c r="C492" s="18" t="s">
        <v>3</v>
      </c>
      <c r="D492" s="45">
        <v>3.9260000000000003E-2</v>
      </c>
      <c r="E492" s="45">
        <v>3.9410000000000001E-2</v>
      </c>
      <c r="F492" s="45">
        <v>3.7810000000000003E-2</v>
      </c>
      <c r="G492" s="45">
        <v>3.8030000000000001E-2</v>
      </c>
      <c r="H492" s="45">
        <v>12940762</v>
      </c>
      <c r="I492" s="45">
        <v>985988168</v>
      </c>
    </row>
    <row r="493" spans="1:9" ht="16" x14ac:dyDescent="0.2">
      <c r="A493" s="18">
        <v>492</v>
      </c>
      <c r="B493" s="7">
        <v>43500</v>
      </c>
      <c r="C493" s="18" t="s">
        <v>1</v>
      </c>
      <c r="D493" s="45">
        <v>3.8129999999999997E-2</v>
      </c>
      <c r="E493" s="45">
        <v>3.8600000000000002E-2</v>
      </c>
      <c r="F493" s="45">
        <v>3.78E-2</v>
      </c>
      <c r="G493" s="45">
        <v>3.7859999999999998E-2</v>
      </c>
      <c r="H493" s="45">
        <v>12233074</v>
      </c>
      <c r="I493" s="45">
        <v>981529402</v>
      </c>
    </row>
    <row r="494" spans="1:9" ht="16" x14ac:dyDescent="0.2">
      <c r="A494" s="18">
        <v>493</v>
      </c>
      <c r="B494" s="7">
        <v>43501</v>
      </c>
      <c r="C494" s="18" t="s">
        <v>7</v>
      </c>
      <c r="D494" s="45">
        <v>3.7819999999999999E-2</v>
      </c>
      <c r="E494" s="45">
        <v>3.8350000000000002E-2</v>
      </c>
      <c r="F494" s="45">
        <v>3.7440000000000001E-2</v>
      </c>
      <c r="G494" s="45">
        <v>3.7900000000000003E-2</v>
      </c>
      <c r="H494" s="45">
        <v>13348305</v>
      </c>
      <c r="I494" s="45">
        <v>982536658</v>
      </c>
    </row>
    <row r="495" spans="1:9" ht="16" x14ac:dyDescent="0.2">
      <c r="A495" s="18">
        <v>494</v>
      </c>
      <c r="B495" s="7">
        <v>43502</v>
      </c>
      <c r="C495" s="18" t="s">
        <v>6</v>
      </c>
      <c r="D495" s="45">
        <v>3.7990000000000003E-2</v>
      </c>
      <c r="E495" s="45">
        <v>3.7990000000000003E-2</v>
      </c>
      <c r="F495" s="45">
        <v>3.6060000000000002E-2</v>
      </c>
      <c r="G495" s="45">
        <v>3.6659999999999998E-2</v>
      </c>
      <c r="H495" s="45">
        <v>17351384</v>
      </c>
      <c r="I495" s="45">
        <v>950565914</v>
      </c>
    </row>
    <row r="496" spans="1:9" ht="16" x14ac:dyDescent="0.2">
      <c r="A496" s="18">
        <v>495</v>
      </c>
      <c r="B496" s="7">
        <v>43503</v>
      </c>
      <c r="C496" s="18" t="s">
        <v>2</v>
      </c>
      <c r="D496" s="45">
        <v>3.6650000000000002E-2</v>
      </c>
      <c r="E496" s="45">
        <v>3.7179999999999998E-2</v>
      </c>
      <c r="F496" s="45">
        <v>3.6330000000000001E-2</v>
      </c>
      <c r="G496" s="45">
        <v>3.6400000000000002E-2</v>
      </c>
      <c r="H496" s="45">
        <v>12424740</v>
      </c>
      <c r="I496" s="45">
        <v>943648357</v>
      </c>
    </row>
    <row r="497" spans="1:9" ht="16" x14ac:dyDescent="0.2">
      <c r="A497" s="18">
        <v>496</v>
      </c>
      <c r="B497" s="7">
        <v>43504</v>
      </c>
      <c r="C497" s="18" t="s">
        <v>4</v>
      </c>
      <c r="D497" s="45">
        <v>3.6400000000000002E-2</v>
      </c>
      <c r="E497" s="45">
        <v>4.1209999999999997E-2</v>
      </c>
      <c r="F497" s="45">
        <v>3.6229999999999998E-2</v>
      </c>
      <c r="G497" s="45">
        <v>4.0750000000000001E-2</v>
      </c>
      <c r="H497" s="45">
        <v>32705206</v>
      </c>
      <c r="I497" s="45">
        <v>1056553129</v>
      </c>
    </row>
    <row r="498" spans="1:9" ht="16" x14ac:dyDescent="0.2">
      <c r="A498" s="18">
        <v>497</v>
      </c>
      <c r="B498" s="7">
        <v>43505</v>
      </c>
      <c r="C498" s="18" t="s">
        <v>5</v>
      </c>
      <c r="D498" s="45">
        <v>4.0770000000000001E-2</v>
      </c>
      <c r="E498" s="45">
        <v>4.199E-2</v>
      </c>
      <c r="F498" s="45">
        <v>4.0460000000000003E-2</v>
      </c>
      <c r="G498" s="45">
        <v>4.1059999999999999E-2</v>
      </c>
      <c r="H498" s="45">
        <v>18529365</v>
      </c>
      <c r="I498" s="45">
        <v>1064517700</v>
      </c>
    </row>
    <row r="499" spans="1:9" ht="16" x14ac:dyDescent="0.2">
      <c r="A499" s="18">
        <v>498</v>
      </c>
      <c r="B499" s="7">
        <v>43506</v>
      </c>
      <c r="C499" s="18" t="s">
        <v>3</v>
      </c>
      <c r="D499" s="45">
        <v>4.1050000000000003E-2</v>
      </c>
      <c r="E499" s="45">
        <v>4.299E-2</v>
      </c>
      <c r="F499" s="45">
        <v>4.0009999999999997E-2</v>
      </c>
      <c r="G499" s="45">
        <v>4.283E-2</v>
      </c>
      <c r="H499" s="45">
        <v>22634047</v>
      </c>
      <c r="I499" s="45">
        <v>1110446760</v>
      </c>
    </row>
    <row r="500" spans="1:9" ht="16" x14ac:dyDescent="0.2">
      <c r="A500" s="18">
        <v>499</v>
      </c>
      <c r="B500" s="7">
        <v>43507</v>
      </c>
      <c r="C500" s="18" t="s">
        <v>1</v>
      </c>
      <c r="D500" s="45">
        <v>4.2770000000000002E-2</v>
      </c>
      <c r="E500" s="45">
        <v>4.2770000000000002E-2</v>
      </c>
      <c r="F500" s="45">
        <v>4.1480000000000003E-2</v>
      </c>
      <c r="G500" s="45">
        <v>4.1730000000000003E-2</v>
      </c>
      <c r="H500" s="45">
        <v>17847243</v>
      </c>
      <c r="I500" s="45">
        <v>1082007683</v>
      </c>
    </row>
    <row r="501" spans="1:9" ht="16" x14ac:dyDescent="0.2">
      <c r="A501" s="18">
        <v>500</v>
      </c>
      <c r="B501" s="7">
        <v>43508</v>
      </c>
      <c r="C501" s="18" t="s">
        <v>7</v>
      </c>
      <c r="D501" s="45">
        <v>4.1680000000000002E-2</v>
      </c>
      <c r="E501" s="45">
        <v>4.199E-2</v>
      </c>
      <c r="F501" s="45">
        <v>4.0629999999999999E-2</v>
      </c>
      <c r="G501" s="45">
        <v>4.1750000000000002E-2</v>
      </c>
      <c r="H501" s="45">
        <v>14893311</v>
      </c>
      <c r="I501" s="45">
        <v>1082479800</v>
      </c>
    </row>
    <row r="502" spans="1:9" ht="16" x14ac:dyDescent="0.2">
      <c r="A502" s="18">
        <v>501</v>
      </c>
      <c r="B502" s="7">
        <v>43509</v>
      </c>
      <c r="C502" s="18" t="s">
        <v>6</v>
      </c>
      <c r="D502" s="45">
        <v>4.1750000000000002E-2</v>
      </c>
      <c r="E502" s="45">
        <v>4.231E-2</v>
      </c>
      <c r="F502" s="45">
        <v>4.1050000000000003E-2</v>
      </c>
      <c r="G502" s="45">
        <v>4.1119999999999997E-2</v>
      </c>
      <c r="H502" s="45">
        <v>12736280</v>
      </c>
      <c r="I502" s="45">
        <v>1066068502</v>
      </c>
    </row>
    <row r="503" spans="1:9" ht="16" x14ac:dyDescent="0.2">
      <c r="A503" s="18">
        <v>502</v>
      </c>
      <c r="B503" s="7">
        <v>43510</v>
      </c>
      <c r="C503" s="18" t="s">
        <v>2</v>
      </c>
      <c r="D503" s="45">
        <v>4.1140000000000003E-2</v>
      </c>
      <c r="E503" s="45">
        <v>4.1360000000000001E-2</v>
      </c>
      <c r="F503" s="45">
        <v>4.0219999999999999E-2</v>
      </c>
      <c r="G503" s="45">
        <v>4.054E-2</v>
      </c>
      <c r="H503" s="45">
        <v>11428290</v>
      </c>
      <c r="I503" s="45">
        <v>1051089780</v>
      </c>
    </row>
    <row r="504" spans="1:9" ht="16" x14ac:dyDescent="0.2">
      <c r="A504" s="18">
        <v>503</v>
      </c>
      <c r="B504" s="7">
        <v>43511</v>
      </c>
      <c r="C504" s="18" t="s">
        <v>4</v>
      </c>
      <c r="D504" s="45">
        <v>4.054E-2</v>
      </c>
      <c r="E504" s="45">
        <v>4.1369999999999997E-2</v>
      </c>
      <c r="F504" s="45">
        <v>4.0250000000000001E-2</v>
      </c>
      <c r="G504" s="45">
        <v>4.0599999999999997E-2</v>
      </c>
      <c r="H504" s="45">
        <v>13336096</v>
      </c>
      <c r="I504" s="45">
        <v>1052637738</v>
      </c>
    </row>
    <row r="505" spans="1:9" ht="16" x14ac:dyDescent="0.2">
      <c r="A505" s="18">
        <v>504</v>
      </c>
      <c r="B505" s="7">
        <v>43512</v>
      </c>
      <c r="C505" s="18" t="s">
        <v>5</v>
      </c>
      <c r="D505" s="45">
        <v>4.0620000000000003E-2</v>
      </c>
      <c r="E505" s="45">
        <v>4.1250000000000002E-2</v>
      </c>
      <c r="F505" s="45">
        <v>4.0570000000000002E-2</v>
      </c>
      <c r="G505" s="45">
        <v>4.1029999999999997E-2</v>
      </c>
      <c r="H505" s="45">
        <v>11097836</v>
      </c>
      <c r="I505" s="45">
        <v>1063679166</v>
      </c>
    </row>
    <row r="506" spans="1:9" ht="16" x14ac:dyDescent="0.2">
      <c r="A506" s="18">
        <v>505</v>
      </c>
      <c r="B506" s="7">
        <v>43513</v>
      </c>
      <c r="C506" s="18" t="s">
        <v>3</v>
      </c>
      <c r="D506" s="45">
        <v>4.1029999999999997E-2</v>
      </c>
      <c r="E506" s="45">
        <v>4.1840000000000002E-2</v>
      </c>
      <c r="F506" s="45">
        <v>4.061E-2</v>
      </c>
      <c r="G506" s="45">
        <v>4.1450000000000001E-2</v>
      </c>
      <c r="H506" s="45">
        <v>15275650</v>
      </c>
      <c r="I506" s="45">
        <v>1074721071</v>
      </c>
    </row>
    <row r="507" spans="1:9" ht="16" x14ac:dyDescent="0.2">
      <c r="A507" s="18">
        <v>506</v>
      </c>
      <c r="B507" s="7">
        <v>43514</v>
      </c>
      <c r="C507" s="18" t="s">
        <v>1</v>
      </c>
      <c r="D507" s="45">
        <v>4.147E-2</v>
      </c>
      <c r="E507" s="45">
        <v>4.6690000000000002E-2</v>
      </c>
      <c r="F507" s="45">
        <v>4.138E-2</v>
      </c>
      <c r="G507" s="45">
        <v>4.5609999999999998E-2</v>
      </c>
      <c r="H507" s="45">
        <v>36845046</v>
      </c>
      <c r="I507" s="45">
        <v>1182410903</v>
      </c>
    </row>
    <row r="508" spans="1:9" ht="16" x14ac:dyDescent="0.2">
      <c r="A508" s="18">
        <v>507</v>
      </c>
      <c r="B508" s="7">
        <v>43515</v>
      </c>
      <c r="C508" s="18" t="s">
        <v>7</v>
      </c>
      <c r="D508" s="45">
        <v>4.5679999999999998E-2</v>
      </c>
      <c r="E508" s="45">
        <v>4.8030000000000003E-2</v>
      </c>
      <c r="F508" s="45">
        <v>4.5659999999999999E-2</v>
      </c>
      <c r="G508" s="45">
        <v>4.616E-2</v>
      </c>
      <c r="H508" s="45">
        <v>42563543</v>
      </c>
      <c r="I508" s="45">
        <v>1196753168</v>
      </c>
    </row>
    <row r="509" spans="1:9" ht="16" x14ac:dyDescent="0.2">
      <c r="A509" s="18">
        <v>508</v>
      </c>
      <c r="B509" s="7">
        <v>43516</v>
      </c>
      <c r="C509" s="18" t="s">
        <v>6</v>
      </c>
      <c r="D509" s="45">
        <v>4.6179999999999999E-2</v>
      </c>
      <c r="E509" s="45">
        <v>4.7669999999999997E-2</v>
      </c>
      <c r="F509" s="45">
        <v>4.5289999999999997E-2</v>
      </c>
      <c r="G509" s="45">
        <v>4.7550000000000002E-2</v>
      </c>
      <c r="H509" s="45">
        <v>25594089</v>
      </c>
      <c r="I509" s="45">
        <v>1232864520</v>
      </c>
    </row>
    <row r="510" spans="1:9" ht="16" x14ac:dyDescent="0.2">
      <c r="A510" s="18">
        <v>509</v>
      </c>
      <c r="B510" s="7">
        <v>43517</v>
      </c>
      <c r="C510" s="18" t="s">
        <v>2</v>
      </c>
      <c r="D510" s="45">
        <v>4.7579999999999997E-2</v>
      </c>
      <c r="E510" s="45">
        <v>4.7780000000000003E-2</v>
      </c>
      <c r="F510" s="45">
        <v>4.4740000000000002E-2</v>
      </c>
      <c r="G510" s="45">
        <v>4.4970000000000003E-2</v>
      </c>
      <c r="H510" s="45">
        <v>25111686</v>
      </c>
      <c r="I510" s="45">
        <v>1165921115</v>
      </c>
    </row>
    <row r="511" spans="1:9" ht="16" x14ac:dyDescent="0.2">
      <c r="A511" s="18">
        <v>510</v>
      </c>
      <c r="B511" s="7">
        <v>43518</v>
      </c>
      <c r="C511" s="18" t="s">
        <v>4</v>
      </c>
      <c r="D511" s="45">
        <v>4.5039999999999997E-2</v>
      </c>
      <c r="E511" s="45">
        <v>4.616E-2</v>
      </c>
      <c r="F511" s="45">
        <v>4.4839999999999998E-2</v>
      </c>
      <c r="G511" s="45">
        <v>4.616E-2</v>
      </c>
      <c r="H511" s="45">
        <v>17691042</v>
      </c>
      <c r="I511" s="45">
        <v>1196867488</v>
      </c>
    </row>
    <row r="512" spans="1:9" ht="16" x14ac:dyDescent="0.2">
      <c r="A512" s="18">
        <v>511</v>
      </c>
      <c r="B512" s="7">
        <v>43519</v>
      </c>
      <c r="C512" s="18" t="s">
        <v>5</v>
      </c>
      <c r="D512" s="45">
        <v>4.598E-2</v>
      </c>
      <c r="E512" s="45">
        <v>4.8890000000000003E-2</v>
      </c>
      <c r="F512" s="45">
        <v>4.5719999999999997E-2</v>
      </c>
      <c r="G512" s="45">
        <v>4.8590000000000001E-2</v>
      </c>
      <c r="H512" s="45">
        <v>27665133</v>
      </c>
      <c r="I512" s="45">
        <v>1259878821</v>
      </c>
    </row>
    <row r="513" spans="1:9" ht="16" x14ac:dyDescent="0.2">
      <c r="A513" s="18">
        <v>512</v>
      </c>
      <c r="B513" s="7">
        <v>43520</v>
      </c>
      <c r="C513" s="18" t="s">
        <v>3</v>
      </c>
      <c r="D513" s="45">
        <v>4.8730000000000002E-2</v>
      </c>
      <c r="E513" s="45">
        <v>5.0459999999999998E-2</v>
      </c>
      <c r="F513" s="45">
        <v>4.206E-2</v>
      </c>
      <c r="G513" s="45">
        <v>4.2459999999999998E-2</v>
      </c>
      <c r="H513" s="45">
        <v>51650807</v>
      </c>
      <c r="I513" s="45">
        <v>1100757852</v>
      </c>
    </row>
    <row r="514" spans="1:9" ht="16" x14ac:dyDescent="0.2">
      <c r="A514" s="18">
        <v>513</v>
      </c>
      <c r="B514" s="7">
        <v>43521</v>
      </c>
      <c r="C514" s="18" t="s">
        <v>1</v>
      </c>
      <c r="D514" s="45">
        <v>4.2169999999999999E-2</v>
      </c>
      <c r="E514" s="45">
        <v>4.4569999999999999E-2</v>
      </c>
      <c r="F514" s="45">
        <v>4.2169999999999999E-2</v>
      </c>
      <c r="G514" s="45">
        <v>4.4040000000000003E-2</v>
      </c>
      <c r="H514" s="45">
        <v>24692110</v>
      </c>
      <c r="I514" s="45">
        <v>1141916266</v>
      </c>
    </row>
    <row r="515" spans="1:9" ht="16" x14ac:dyDescent="0.2">
      <c r="A515" s="18">
        <v>514</v>
      </c>
      <c r="B515" s="7">
        <v>43522</v>
      </c>
      <c r="C515" s="18" t="s">
        <v>7</v>
      </c>
      <c r="D515" s="45">
        <v>4.3959999999999999E-2</v>
      </c>
      <c r="E515" s="45">
        <v>4.4019999999999997E-2</v>
      </c>
      <c r="F515" s="45">
        <v>4.2799999999999998E-2</v>
      </c>
      <c r="G515" s="45">
        <v>4.3299999999999998E-2</v>
      </c>
      <c r="H515" s="45">
        <v>16641229</v>
      </c>
      <c r="I515" s="45">
        <v>1122751733</v>
      </c>
    </row>
    <row r="516" spans="1:9" ht="16" x14ac:dyDescent="0.2">
      <c r="A516" s="18">
        <v>515</v>
      </c>
      <c r="B516" s="7">
        <v>43523</v>
      </c>
      <c r="C516" s="18" t="s">
        <v>6</v>
      </c>
      <c r="D516" s="45">
        <v>4.333E-2</v>
      </c>
      <c r="E516" s="45">
        <v>4.3819999999999998E-2</v>
      </c>
      <c r="F516" s="45">
        <v>4.2099999999999999E-2</v>
      </c>
      <c r="G516" s="45">
        <v>4.3270000000000003E-2</v>
      </c>
      <c r="H516" s="45">
        <v>18346578</v>
      </c>
      <c r="I516" s="45">
        <v>1121874468</v>
      </c>
    </row>
    <row r="517" spans="1:9" ht="16" x14ac:dyDescent="0.2">
      <c r="A517" s="18">
        <v>516</v>
      </c>
      <c r="B517" s="7">
        <v>43524</v>
      </c>
      <c r="C517" s="18" t="s">
        <v>2</v>
      </c>
      <c r="D517" s="45">
        <v>4.3240000000000001E-2</v>
      </c>
      <c r="E517" s="45">
        <v>4.3729999999999998E-2</v>
      </c>
      <c r="F517" s="45">
        <v>4.2950000000000002E-2</v>
      </c>
      <c r="G517" s="45">
        <v>4.3119999999999999E-2</v>
      </c>
      <c r="H517" s="45">
        <v>14678619</v>
      </c>
      <c r="I517" s="45">
        <v>1118064552</v>
      </c>
    </row>
    <row r="518" spans="1:9" ht="16" x14ac:dyDescent="0.2">
      <c r="A518" s="18">
        <v>517</v>
      </c>
      <c r="B518" s="7">
        <v>43525</v>
      </c>
      <c r="C518" s="18" t="s">
        <v>4</v>
      </c>
      <c r="D518" s="45">
        <v>4.3110000000000002E-2</v>
      </c>
      <c r="E518" s="45">
        <v>4.4110000000000003E-2</v>
      </c>
      <c r="F518" s="45">
        <v>4.308E-2</v>
      </c>
      <c r="G518" s="45">
        <v>4.3279999999999999E-2</v>
      </c>
      <c r="H518" s="45">
        <v>12997144</v>
      </c>
      <c r="I518" s="45">
        <v>1122108426</v>
      </c>
    </row>
    <row r="519" spans="1:9" ht="16" x14ac:dyDescent="0.2">
      <c r="A519" s="18">
        <v>518</v>
      </c>
      <c r="B519" s="7">
        <v>43526</v>
      </c>
      <c r="C519" s="18" t="s">
        <v>5</v>
      </c>
      <c r="D519" s="45">
        <v>4.3220000000000001E-2</v>
      </c>
      <c r="E519" s="45">
        <v>4.3529999999999999E-2</v>
      </c>
      <c r="F519" s="45">
        <v>4.2479999999999997E-2</v>
      </c>
      <c r="G519" s="45">
        <v>4.2840000000000003E-2</v>
      </c>
      <c r="H519" s="45">
        <v>11304263</v>
      </c>
      <c r="I519" s="45">
        <v>1110675717</v>
      </c>
    </row>
    <row r="520" spans="1:9" ht="16" x14ac:dyDescent="0.2">
      <c r="A520" s="18">
        <v>519</v>
      </c>
      <c r="B520" s="7">
        <v>43527</v>
      </c>
      <c r="C520" s="18" t="s">
        <v>3</v>
      </c>
      <c r="D520" s="45">
        <v>4.2849999999999999E-2</v>
      </c>
      <c r="E520" s="45">
        <v>4.2999999999999997E-2</v>
      </c>
      <c r="F520" s="45">
        <v>4.2160000000000003E-2</v>
      </c>
      <c r="G520" s="45">
        <v>4.231E-2</v>
      </c>
      <c r="H520" s="45">
        <v>11011517</v>
      </c>
      <c r="I520" s="45">
        <v>1097017920</v>
      </c>
    </row>
    <row r="521" spans="1:9" ht="16" x14ac:dyDescent="0.2">
      <c r="A521" s="18">
        <v>520</v>
      </c>
      <c r="B521" s="7">
        <v>43528</v>
      </c>
      <c r="C521" s="18" t="s">
        <v>1</v>
      </c>
      <c r="D521" s="45">
        <v>4.2299999999999997E-2</v>
      </c>
      <c r="E521" s="45">
        <v>4.2479999999999997E-2</v>
      </c>
      <c r="F521" s="45">
        <v>3.9829999999999997E-2</v>
      </c>
      <c r="G521" s="45">
        <v>4.0599999999999997E-2</v>
      </c>
      <c r="H521" s="45">
        <v>18487838</v>
      </c>
      <c r="I521" s="45">
        <v>1052691797</v>
      </c>
    </row>
    <row r="522" spans="1:9" ht="16" x14ac:dyDescent="0.2">
      <c r="A522" s="18">
        <v>521</v>
      </c>
      <c r="B522" s="7">
        <v>43529</v>
      </c>
      <c r="C522" s="18" t="s">
        <v>7</v>
      </c>
      <c r="D522" s="45">
        <v>4.0599999999999997E-2</v>
      </c>
      <c r="E522" s="45">
        <v>4.335E-2</v>
      </c>
      <c r="F522" s="45">
        <v>4.0300000000000002E-2</v>
      </c>
      <c r="G522" s="45">
        <v>4.3209999999999998E-2</v>
      </c>
      <c r="H522" s="45">
        <v>20952204</v>
      </c>
      <c r="I522" s="45">
        <v>1120354028</v>
      </c>
    </row>
    <row r="523" spans="1:9" ht="16" x14ac:dyDescent="0.2">
      <c r="A523" s="18">
        <v>522</v>
      </c>
      <c r="B523" s="7">
        <v>43530</v>
      </c>
      <c r="C523" s="18" t="s">
        <v>6</v>
      </c>
      <c r="D523" s="45">
        <v>4.3189999999999999E-2</v>
      </c>
      <c r="E523" s="45">
        <v>4.3470000000000002E-2</v>
      </c>
      <c r="F523" s="45">
        <v>4.2349999999999999E-2</v>
      </c>
      <c r="G523" s="45">
        <v>4.2840000000000003E-2</v>
      </c>
      <c r="H523" s="45">
        <v>15221353</v>
      </c>
      <c r="I523" s="45">
        <v>1110799547</v>
      </c>
    </row>
    <row r="524" spans="1:9" ht="16" x14ac:dyDescent="0.2">
      <c r="A524" s="18">
        <v>523</v>
      </c>
      <c r="B524" s="7">
        <v>43531</v>
      </c>
      <c r="C524" s="18" t="s">
        <v>2</v>
      </c>
      <c r="D524" s="45">
        <v>4.2849999999999999E-2</v>
      </c>
      <c r="E524" s="45">
        <v>4.3580000000000001E-2</v>
      </c>
      <c r="F524" s="45">
        <v>4.2509999999999999E-2</v>
      </c>
      <c r="G524" s="45">
        <v>4.2939999999999999E-2</v>
      </c>
      <c r="H524" s="45">
        <v>17201356</v>
      </c>
      <c r="I524" s="45">
        <v>1113412524</v>
      </c>
    </row>
    <row r="525" spans="1:9" ht="16" x14ac:dyDescent="0.2">
      <c r="A525" s="18">
        <v>524</v>
      </c>
      <c r="B525" s="7">
        <v>43532</v>
      </c>
      <c r="C525" s="18" t="s">
        <v>4</v>
      </c>
      <c r="D525" s="45">
        <v>4.2950000000000002E-2</v>
      </c>
      <c r="E525" s="45">
        <v>4.3790000000000003E-2</v>
      </c>
      <c r="F525" s="45">
        <v>4.2459999999999998E-2</v>
      </c>
      <c r="G525" s="45">
        <v>4.2659999999999997E-2</v>
      </c>
      <c r="H525" s="45">
        <v>20315017</v>
      </c>
      <c r="I525" s="45">
        <v>1106144503</v>
      </c>
    </row>
    <row r="526" spans="1:9" ht="16" x14ac:dyDescent="0.2">
      <c r="A526" s="18">
        <v>525</v>
      </c>
      <c r="B526" s="7">
        <v>43533</v>
      </c>
      <c r="C526" s="18" t="s">
        <v>5</v>
      </c>
      <c r="D526" s="45">
        <v>4.2689999999999999E-2</v>
      </c>
      <c r="E526" s="45">
        <v>4.6949999999999999E-2</v>
      </c>
      <c r="F526" s="45">
        <v>4.2659999999999997E-2</v>
      </c>
      <c r="G526" s="45">
        <v>4.6730000000000001E-2</v>
      </c>
      <c r="H526" s="45">
        <v>52185658</v>
      </c>
      <c r="I526" s="45">
        <v>1211517758</v>
      </c>
    </row>
    <row r="527" spans="1:9" ht="16" x14ac:dyDescent="0.2">
      <c r="A527" s="18">
        <v>526</v>
      </c>
      <c r="B527" s="7">
        <v>43534</v>
      </c>
      <c r="C527" s="18" t="s">
        <v>3</v>
      </c>
      <c r="D527" s="45">
        <v>4.675E-2</v>
      </c>
      <c r="E527" s="45">
        <v>4.675E-2</v>
      </c>
      <c r="F527" s="45">
        <v>4.446E-2</v>
      </c>
      <c r="G527" s="45">
        <v>4.5699999999999998E-2</v>
      </c>
      <c r="H527" s="45">
        <v>27465022</v>
      </c>
      <c r="I527" s="45">
        <v>1184820250</v>
      </c>
    </row>
    <row r="528" spans="1:9" ht="16" x14ac:dyDescent="0.2">
      <c r="A528" s="18">
        <v>527</v>
      </c>
      <c r="B528" s="7">
        <v>43535</v>
      </c>
      <c r="C528" s="18" t="s">
        <v>1</v>
      </c>
      <c r="D528" s="45">
        <v>4.5699999999999998E-2</v>
      </c>
      <c r="E528" s="45">
        <v>4.8529999999999997E-2</v>
      </c>
      <c r="F528" s="45">
        <v>4.4979999999999999E-2</v>
      </c>
      <c r="G528" s="45">
        <v>4.7629999999999999E-2</v>
      </c>
      <c r="H528" s="45">
        <v>54732770</v>
      </c>
      <c r="I528" s="45">
        <v>1234989220</v>
      </c>
    </row>
    <row r="529" spans="1:9" ht="16" x14ac:dyDescent="0.2">
      <c r="A529" s="18">
        <v>528</v>
      </c>
      <c r="B529" s="7">
        <v>43536</v>
      </c>
      <c r="C529" s="18" t="s">
        <v>7</v>
      </c>
      <c r="D529" s="45">
        <v>4.7669999999999997E-2</v>
      </c>
      <c r="E529" s="45">
        <v>4.8219999999999999E-2</v>
      </c>
      <c r="F529" s="45">
        <v>4.589E-2</v>
      </c>
      <c r="G529" s="45">
        <v>4.7399999999999998E-2</v>
      </c>
      <c r="H529" s="45">
        <v>35348849</v>
      </c>
      <c r="I529" s="45">
        <v>1228861553</v>
      </c>
    </row>
    <row r="530" spans="1:9" ht="16" x14ac:dyDescent="0.2">
      <c r="A530" s="18">
        <v>529</v>
      </c>
      <c r="B530" s="7">
        <v>43537</v>
      </c>
      <c r="C530" s="18" t="s">
        <v>6</v>
      </c>
      <c r="D530" s="45">
        <v>4.7370000000000002E-2</v>
      </c>
      <c r="E530" s="45">
        <v>4.8579999999999998E-2</v>
      </c>
      <c r="F530" s="45">
        <v>4.6210000000000001E-2</v>
      </c>
      <c r="G530" s="45">
        <v>4.6589999999999999E-2</v>
      </c>
      <c r="H530" s="45">
        <v>29855262</v>
      </c>
      <c r="I530" s="45">
        <v>1207931190</v>
      </c>
    </row>
    <row r="531" spans="1:9" ht="16" x14ac:dyDescent="0.2">
      <c r="A531" s="18">
        <v>530</v>
      </c>
      <c r="B531" s="7">
        <v>43538</v>
      </c>
      <c r="C531" s="18" t="s">
        <v>2</v>
      </c>
      <c r="D531" s="45">
        <v>4.657E-2</v>
      </c>
      <c r="E531" s="45">
        <v>4.8250000000000001E-2</v>
      </c>
      <c r="F531" s="45">
        <v>4.6350000000000002E-2</v>
      </c>
      <c r="G531" s="45">
        <v>4.8059999999999999E-2</v>
      </c>
      <c r="H531" s="45">
        <v>26216581</v>
      </c>
      <c r="I531" s="45">
        <v>1245938291</v>
      </c>
    </row>
    <row r="532" spans="1:9" ht="16" x14ac:dyDescent="0.2">
      <c r="A532" s="18">
        <v>531</v>
      </c>
      <c r="B532" s="7">
        <v>43539</v>
      </c>
      <c r="C532" s="18" t="s">
        <v>4</v>
      </c>
      <c r="D532" s="45">
        <v>4.7989999999999998E-2</v>
      </c>
      <c r="E532" s="45">
        <v>5.083E-2</v>
      </c>
      <c r="F532" s="45">
        <v>4.7960000000000003E-2</v>
      </c>
      <c r="G532" s="45">
        <v>5.008E-2</v>
      </c>
      <c r="H532" s="45">
        <v>42730118</v>
      </c>
      <c r="I532" s="45">
        <v>1298350928</v>
      </c>
    </row>
    <row r="533" spans="1:9" ht="16" x14ac:dyDescent="0.2">
      <c r="A533" s="18">
        <v>532</v>
      </c>
      <c r="B533" s="7">
        <v>43540</v>
      </c>
      <c r="C533" s="18" t="s">
        <v>5</v>
      </c>
      <c r="D533" s="45">
        <v>5.0110000000000002E-2</v>
      </c>
      <c r="E533" s="45">
        <v>5.1880000000000003E-2</v>
      </c>
      <c r="F533" s="45">
        <v>4.9739999999999999E-2</v>
      </c>
      <c r="G533" s="45">
        <v>5.1619999999999999E-2</v>
      </c>
      <c r="H533" s="45">
        <v>44616837</v>
      </c>
      <c r="I533" s="45">
        <v>1338373269</v>
      </c>
    </row>
    <row r="534" spans="1:9" ht="16" x14ac:dyDescent="0.2">
      <c r="A534" s="18">
        <v>533</v>
      </c>
      <c r="B534" s="7">
        <v>43541</v>
      </c>
      <c r="C534" s="18" t="s">
        <v>3</v>
      </c>
      <c r="D534" s="45">
        <v>5.16E-2</v>
      </c>
      <c r="E534" s="45">
        <v>5.176E-2</v>
      </c>
      <c r="F534" s="45">
        <v>5.0009999999999999E-2</v>
      </c>
      <c r="G534" s="45">
        <v>5.0209999999999998E-2</v>
      </c>
      <c r="H534" s="45">
        <v>28870445</v>
      </c>
      <c r="I534" s="45">
        <v>1301710902</v>
      </c>
    </row>
    <row r="535" spans="1:9" ht="16" x14ac:dyDescent="0.2">
      <c r="A535" s="18">
        <v>534</v>
      </c>
      <c r="B535" s="7">
        <v>43542</v>
      </c>
      <c r="C535" s="18" t="s">
        <v>1</v>
      </c>
      <c r="D535" s="45">
        <v>5.0310000000000001E-2</v>
      </c>
      <c r="E535" s="45">
        <v>5.1130000000000002E-2</v>
      </c>
      <c r="F535" s="45">
        <v>4.9669999999999999E-2</v>
      </c>
      <c r="G535" s="45">
        <v>5.0450000000000002E-2</v>
      </c>
      <c r="H535" s="45">
        <v>37198857</v>
      </c>
      <c r="I535" s="45">
        <v>1308074595</v>
      </c>
    </row>
    <row r="536" spans="1:9" ht="16" x14ac:dyDescent="0.2">
      <c r="A536" s="18">
        <v>535</v>
      </c>
      <c r="B536" s="7">
        <v>43543</v>
      </c>
      <c r="C536" s="18" t="s">
        <v>7</v>
      </c>
      <c r="D536" s="45">
        <v>5.0459999999999998E-2</v>
      </c>
      <c r="E536" s="45">
        <v>5.3690000000000002E-2</v>
      </c>
      <c r="F536" s="45">
        <v>4.9759999999999999E-2</v>
      </c>
      <c r="G536" s="45">
        <v>5.2589999999999998E-2</v>
      </c>
      <c r="H536" s="45">
        <v>46089908</v>
      </c>
      <c r="I536" s="45">
        <v>1363600697</v>
      </c>
    </row>
    <row r="537" spans="1:9" ht="16" x14ac:dyDescent="0.2">
      <c r="A537" s="18">
        <v>536</v>
      </c>
      <c r="B537" s="7">
        <v>43544</v>
      </c>
      <c r="C537" s="18" t="s">
        <v>6</v>
      </c>
      <c r="D537" s="45">
        <v>5.2720000000000003E-2</v>
      </c>
      <c r="E537" s="45">
        <v>5.3920000000000003E-2</v>
      </c>
      <c r="F537" s="45">
        <v>5.1369999999999999E-2</v>
      </c>
      <c r="G537" s="45">
        <v>5.389E-2</v>
      </c>
      <c r="H537" s="45">
        <v>47370106</v>
      </c>
      <c r="I537" s="45">
        <v>1397240955</v>
      </c>
    </row>
    <row r="538" spans="1:9" ht="16" x14ac:dyDescent="0.2">
      <c r="A538" s="18">
        <v>537</v>
      </c>
      <c r="B538" s="7">
        <v>43545</v>
      </c>
      <c r="C538" s="18" t="s">
        <v>2</v>
      </c>
      <c r="D538" s="45">
        <v>5.3960000000000001E-2</v>
      </c>
      <c r="E538" s="45">
        <v>5.4960000000000002E-2</v>
      </c>
      <c r="F538" s="45">
        <v>5.0770000000000003E-2</v>
      </c>
      <c r="G538" s="45">
        <v>5.2900000000000003E-2</v>
      </c>
      <c r="H538" s="45">
        <v>66543590</v>
      </c>
      <c r="I538" s="45">
        <v>1371535198</v>
      </c>
    </row>
    <row r="539" spans="1:9" ht="16" x14ac:dyDescent="0.2">
      <c r="A539" s="18">
        <v>538</v>
      </c>
      <c r="B539" s="7">
        <v>43546</v>
      </c>
      <c r="C539" s="18" t="s">
        <v>4</v>
      </c>
      <c r="D539" s="45">
        <v>5.2909999999999999E-2</v>
      </c>
      <c r="E539" s="45">
        <v>5.917E-2</v>
      </c>
      <c r="F539" s="45">
        <v>5.2670000000000002E-2</v>
      </c>
      <c r="G539" s="45">
        <v>5.806E-2</v>
      </c>
      <c r="H539" s="45">
        <v>119817467</v>
      </c>
      <c r="I539" s="45">
        <v>1505389455</v>
      </c>
    </row>
    <row r="540" spans="1:9" ht="16" x14ac:dyDescent="0.2">
      <c r="A540" s="18">
        <v>539</v>
      </c>
      <c r="B540" s="7">
        <v>43547</v>
      </c>
      <c r="C540" s="18" t="s">
        <v>5</v>
      </c>
      <c r="D540" s="45">
        <v>5.799E-2</v>
      </c>
      <c r="E540" s="45">
        <v>6.4729999999999996E-2</v>
      </c>
      <c r="F540" s="45">
        <v>5.7049999999999997E-2</v>
      </c>
      <c r="G540" s="45">
        <v>6.3780000000000003E-2</v>
      </c>
      <c r="H540" s="45">
        <v>137854804</v>
      </c>
      <c r="I540" s="45">
        <v>1653644986</v>
      </c>
    </row>
    <row r="541" spans="1:9" ht="16" x14ac:dyDescent="0.2">
      <c r="A541" s="18">
        <v>540</v>
      </c>
      <c r="B541" s="7">
        <v>43548</v>
      </c>
      <c r="C541" s="18" t="s">
        <v>3</v>
      </c>
      <c r="D541" s="45">
        <v>6.3719999999999999E-2</v>
      </c>
      <c r="E541" s="45">
        <v>6.4350000000000004E-2</v>
      </c>
      <c r="F541" s="45">
        <v>5.9720000000000002E-2</v>
      </c>
      <c r="G541" s="45">
        <v>6.1699999999999998E-2</v>
      </c>
      <c r="H541" s="45">
        <v>102441666</v>
      </c>
      <c r="I541" s="45">
        <v>1599795321</v>
      </c>
    </row>
    <row r="542" spans="1:9" ht="16" x14ac:dyDescent="0.2">
      <c r="A542" s="18">
        <v>541</v>
      </c>
      <c r="B542" s="7">
        <v>43549</v>
      </c>
      <c r="C542" s="18" t="s">
        <v>1</v>
      </c>
      <c r="D542" s="45">
        <v>6.1850000000000002E-2</v>
      </c>
      <c r="E542" s="45">
        <v>6.1850000000000002E-2</v>
      </c>
      <c r="F542" s="45">
        <v>5.7529999999999998E-2</v>
      </c>
      <c r="G542" s="45">
        <v>5.9029999999999999E-2</v>
      </c>
      <c r="H542" s="45">
        <v>74748665</v>
      </c>
      <c r="I542" s="45">
        <v>1530346052</v>
      </c>
    </row>
    <row r="543" spans="1:9" ht="16" x14ac:dyDescent="0.2">
      <c r="A543" s="18">
        <v>542</v>
      </c>
      <c r="B543" s="7">
        <v>43550</v>
      </c>
      <c r="C543" s="18" t="s">
        <v>7</v>
      </c>
      <c r="D543" s="45">
        <v>5.9209999999999999E-2</v>
      </c>
      <c r="E543" s="45">
        <v>6.2370000000000002E-2</v>
      </c>
      <c r="F543" s="45">
        <v>5.9130000000000002E-2</v>
      </c>
      <c r="G543" s="45">
        <v>6.2370000000000002E-2</v>
      </c>
      <c r="H543" s="45">
        <v>79200006</v>
      </c>
      <c r="I543" s="45">
        <v>1617074185</v>
      </c>
    </row>
    <row r="544" spans="1:9" ht="16" x14ac:dyDescent="0.2">
      <c r="A544" s="18">
        <v>543</v>
      </c>
      <c r="B544" s="7">
        <v>43551</v>
      </c>
      <c r="C544" s="18" t="s">
        <v>6</v>
      </c>
      <c r="D544" s="45">
        <v>6.2230000000000001E-2</v>
      </c>
      <c r="E544" s="45">
        <v>6.8330000000000002E-2</v>
      </c>
      <c r="F544" s="45">
        <v>6.1269999999999998E-2</v>
      </c>
      <c r="G544" s="45">
        <v>6.7589999999999997E-2</v>
      </c>
      <c r="H544" s="45">
        <v>113386031</v>
      </c>
      <c r="I544" s="45">
        <v>1752535163</v>
      </c>
    </row>
    <row r="545" spans="1:9" ht="16" x14ac:dyDescent="0.2">
      <c r="A545" s="18">
        <v>544</v>
      </c>
      <c r="B545" s="7">
        <v>43552</v>
      </c>
      <c r="C545" s="18" t="s">
        <v>2</v>
      </c>
      <c r="D545" s="45">
        <v>6.7589999999999997E-2</v>
      </c>
      <c r="E545" s="45">
        <v>6.7589999999999997E-2</v>
      </c>
      <c r="F545" s="45">
        <v>6.5000000000000002E-2</v>
      </c>
      <c r="G545" s="45">
        <v>6.583E-2</v>
      </c>
      <c r="H545" s="45">
        <v>78259560</v>
      </c>
      <c r="I545" s="45">
        <v>1706724371</v>
      </c>
    </row>
    <row r="546" spans="1:9" ht="16" x14ac:dyDescent="0.2">
      <c r="A546" s="18">
        <v>545</v>
      </c>
      <c r="B546" s="7">
        <v>43553</v>
      </c>
      <c r="C546" s="18" t="s">
        <v>4</v>
      </c>
      <c r="D546" s="45">
        <v>6.5759999999999999E-2</v>
      </c>
      <c r="E546" s="45">
        <v>7.2779999999999997E-2</v>
      </c>
      <c r="F546" s="45">
        <v>6.5759999999999999E-2</v>
      </c>
      <c r="G546" s="45">
        <v>7.1290000000000006E-2</v>
      </c>
      <c r="H546" s="45">
        <v>125904170</v>
      </c>
      <c r="I546" s="45">
        <v>1848311707</v>
      </c>
    </row>
    <row r="547" spans="1:9" ht="16" x14ac:dyDescent="0.2">
      <c r="A547" s="18">
        <v>546</v>
      </c>
      <c r="B547" s="7">
        <v>43554</v>
      </c>
      <c r="C547" s="18" t="s">
        <v>5</v>
      </c>
      <c r="D547" s="45">
        <v>7.1260000000000004E-2</v>
      </c>
      <c r="E547" s="45">
        <v>7.3709999999999998E-2</v>
      </c>
      <c r="F547" s="45">
        <v>6.8409999999999999E-2</v>
      </c>
      <c r="G547" s="45">
        <v>7.1739999999999998E-2</v>
      </c>
      <c r="H547" s="45">
        <v>94907668</v>
      </c>
      <c r="I547" s="45">
        <v>1859991057</v>
      </c>
    </row>
    <row r="548" spans="1:9" ht="16" x14ac:dyDescent="0.2">
      <c r="A548" s="18">
        <v>547</v>
      </c>
      <c r="B548" s="7">
        <v>43555</v>
      </c>
      <c r="C548" s="18" t="s">
        <v>3</v>
      </c>
      <c r="D548" s="45">
        <v>7.1739999999999998E-2</v>
      </c>
      <c r="E548" s="45">
        <v>7.213E-2</v>
      </c>
      <c r="F548" s="45">
        <v>6.9389999999999993E-2</v>
      </c>
      <c r="G548" s="45">
        <v>6.9750000000000006E-2</v>
      </c>
      <c r="H548" s="45">
        <v>67772020</v>
      </c>
      <c r="I548" s="45">
        <v>1808312387</v>
      </c>
    </row>
    <row r="549" spans="1:9" ht="16" x14ac:dyDescent="0.2">
      <c r="A549" s="18">
        <v>548</v>
      </c>
      <c r="B549" s="7">
        <v>43556</v>
      </c>
      <c r="C549" s="18" t="s">
        <v>1</v>
      </c>
      <c r="D549" s="45">
        <v>6.9650000000000004E-2</v>
      </c>
      <c r="E549" s="45">
        <v>7.2760000000000005E-2</v>
      </c>
      <c r="F549" s="45">
        <v>6.9019999999999998E-2</v>
      </c>
      <c r="G549" s="45">
        <v>7.2330000000000005E-2</v>
      </c>
      <c r="H549" s="45">
        <v>81836247</v>
      </c>
      <c r="I549" s="45">
        <v>1875296477</v>
      </c>
    </row>
    <row r="550" spans="1:9" ht="16" x14ac:dyDescent="0.2">
      <c r="A550" s="18">
        <v>549</v>
      </c>
      <c r="B550" s="7">
        <v>43557</v>
      </c>
      <c r="C550" s="18" t="s">
        <v>7</v>
      </c>
      <c r="D550" s="45">
        <v>7.2309999999999999E-2</v>
      </c>
      <c r="E550" s="45">
        <v>8.5470000000000004E-2</v>
      </c>
      <c r="F550" s="45">
        <v>7.0910000000000001E-2</v>
      </c>
      <c r="G550" s="45">
        <v>8.5470000000000004E-2</v>
      </c>
      <c r="H550" s="45">
        <v>201276068</v>
      </c>
      <c r="I550" s="45">
        <v>2215912840</v>
      </c>
    </row>
    <row r="551" spans="1:9" ht="16" x14ac:dyDescent="0.2">
      <c r="A551" s="18">
        <v>550</v>
      </c>
      <c r="B551" s="7">
        <v>43558</v>
      </c>
      <c r="C551" s="18" t="s">
        <v>6</v>
      </c>
      <c r="D551" s="45">
        <v>8.5440000000000002E-2</v>
      </c>
      <c r="E551" s="45">
        <v>9.9959999999999993E-2</v>
      </c>
      <c r="F551" s="45">
        <v>8.4839999999999999E-2</v>
      </c>
      <c r="G551" s="45">
        <v>9.0719999999999995E-2</v>
      </c>
      <c r="H551" s="45">
        <v>300935985</v>
      </c>
      <c r="I551" s="45">
        <v>2352181939</v>
      </c>
    </row>
    <row r="552" spans="1:9" ht="16" x14ac:dyDescent="0.2">
      <c r="A552" s="18">
        <v>551</v>
      </c>
      <c r="B552" s="7">
        <v>43559</v>
      </c>
      <c r="C552" s="18" t="s">
        <v>2</v>
      </c>
      <c r="D552" s="45">
        <v>9.0520000000000003E-2</v>
      </c>
      <c r="E552" s="45">
        <v>9.4089999999999993E-2</v>
      </c>
      <c r="F552" s="45">
        <v>8.3280000000000007E-2</v>
      </c>
      <c r="G552" s="45">
        <v>8.7370000000000003E-2</v>
      </c>
      <c r="H552" s="45">
        <v>182769802</v>
      </c>
      <c r="I552" s="45">
        <v>2265240087</v>
      </c>
    </row>
    <row r="553" spans="1:9" ht="16" x14ac:dyDescent="0.2">
      <c r="A553" s="18">
        <v>552</v>
      </c>
      <c r="B553" s="7">
        <v>43560</v>
      </c>
      <c r="C553" s="18" t="s">
        <v>4</v>
      </c>
      <c r="D553" s="45">
        <v>8.7359999999999993E-2</v>
      </c>
      <c r="E553" s="45">
        <v>9.2230000000000006E-2</v>
      </c>
      <c r="F553" s="45">
        <v>8.7340000000000001E-2</v>
      </c>
      <c r="G553" s="45">
        <v>9.1230000000000006E-2</v>
      </c>
      <c r="H553" s="45">
        <v>122685904</v>
      </c>
      <c r="I553" s="45">
        <v>2365234817</v>
      </c>
    </row>
    <row r="554" spans="1:9" ht="16" x14ac:dyDescent="0.2">
      <c r="A554" s="18">
        <v>553</v>
      </c>
      <c r="B554" s="7">
        <v>43561</v>
      </c>
      <c r="C554" s="18" t="s">
        <v>5</v>
      </c>
      <c r="D554" s="45">
        <v>9.1209999999999999E-2</v>
      </c>
      <c r="E554" s="45">
        <v>9.3679999999999999E-2</v>
      </c>
      <c r="F554" s="45">
        <v>8.7900000000000006E-2</v>
      </c>
      <c r="G554" s="45">
        <v>9.0289999999999995E-2</v>
      </c>
      <c r="H554" s="45">
        <v>114652738</v>
      </c>
      <c r="I554" s="45">
        <v>2340932226</v>
      </c>
    </row>
    <row r="555" spans="1:9" ht="16" x14ac:dyDescent="0.2">
      <c r="A555" s="18">
        <v>554</v>
      </c>
      <c r="B555" s="7">
        <v>43562</v>
      </c>
      <c r="C555" s="18" t="s">
        <v>3</v>
      </c>
      <c r="D555" s="45">
        <v>9.0160000000000004E-2</v>
      </c>
      <c r="E555" s="45">
        <v>9.1289999999999996E-2</v>
      </c>
      <c r="F555" s="45">
        <v>8.8539999999999994E-2</v>
      </c>
      <c r="G555" s="45">
        <v>9.0480000000000005E-2</v>
      </c>
      <c r="H555" s="45">
        <v>100804121</v>
      </c>
      <c r="I555" s="45">
        <v>2345996894</v>
      </c>
    </row>
    <row r="556" spans="1:9" ht="16" x14ac:dyDescent="0.2">
      <c r="A556" s="18">
        <v>555</v>
      </c>
      <c r="B556" s="7">
        <v>43563</v>
      </c>
      <c r="C556" s="18" t="s">
        <v>1</v>
      </c>
      <c r="D556" s="45">
        <v>9.0469999999999995E-2</v>
      </c>
      <c r="E556" s="45">
        <v>9.1619999999999993E-2</v>
      </c>
      <c r="F556" s="45">
        <v>8.3339999999999997E-2</v>
      </c>
      <c r="G556" s="45">
        <v>8.7010000000000004E-2</v>
      </c>
      <c r="H556" s="45">
        <v>134978650</v>
      </c>
      <c r="I556" s="45">
        <v>2255876188</v>
      </c>
    </row>
    <row r="557" spans="1:9" ht="16" x14ac:dyDescent="0.2">
      <c r="A557" s="18">
        <v>556</v>
      </c>
      <c r="B557" s="7">
        <v>43564</v>
      </c>
      <c r="C557" s="18" t="s">
        <v>7</v>
      </c>
      <c r="D557" s="45">
        <v>8.6989999999999998E-2</v>
      </c>
      <c r="E557" s="45">
        <v>8.702E-2</v>
      </c>
      <c r="F557" s="45">
        <v>8.1710000000000005E-2</v>
      </c>
      <c r="G557" s="45">
        <v>8.3750000000000005E-2</v>
      </c>
      <c r="H557" s="45">
        <v>122878696</v>
      </c>
      <c r="I557" s="45">
        <v>2171369401</v>
      </c>
    </row>
    <row r="558" spans="1:9" ht="16" x14ac:dyDescent="0.2">
      <c r="A558" s="18">
        <v>557</v>
      </c>
      <c r="B558" s="7">
        <v>43565</v>
      </c>
      <c r="C558" s="18" t="s">
        <v>6</v>
      </c>
      <c r="D558" s="45">
        <v>8.3779999999999993E-2</v>
      </c>
      <c r="E558" s="45">
        <v>9.2480000000000007E-2</v>
      </c>
      <c r="F558" s="45">
        <v>8.3540000000000003E-2</v>
      </c>
      <c r="G558" s="45">
        <v>8.9959999999999998E-2</v>
      </c>
      <c r="H558" s="45">
        <v>131422302</v>
      </c>
      <c r="I558" s="45">
        <v>2332498044</v>
      </c>
    </row>
    <row r="559" spans="1:9" ht="16" x14ac:dyDescent="0.2">
      <c r="A559" s="18">
        <v>558</v>
      </c>
      <c r="B559" s="7">
        <v>43566</v>
      </c>
      <c r="C559" s="18" t="s">
        <v>2</v>
      </c>
      <c r="D559" s="45">
        <v>8.9929999999999996E-2</v>
      </c>
      <c r="E559" s="45">
        <v>9.0719999999999995E-2</v>
      </c>
      <c r="F559" s="45">
        <v>7.7630000000000005E-2</v>
      </c>
      <c r="G559" s="45">
        <v>8.3390000000000006E-2</v>
      </c>
      <c r="H559" s="45">
        <v>163656338</v>
      </c>
      <c r="I559" s="45">
        <v>2161932600</v>
      </c>
    </row>
    <row r="560" spans="1:9" ht="16" x14ac:dyDescent="0.2">
      <c r="A560" s="18">
        <v>559</v>
      </c>
      <c r="B560" s="7">
        <v>43567</v>
      </c>
      <c r="C560" s="18" t="s">
        <v>4</v>
      </c>
      <c r="D560" s="45">
        <v>8.3580000000000002E-2</v>
      </c>
      <c r="E560" s="45">
        <v>8.5379999999999998E-2</v>
      </c>
      <c r="F560" s="45">
        <v>8.0399999999999999E-2</v>
      </c>
      <c r="G560" s="45">
        <v>8.3460000000000006E-2</v>
      </c>
      <c r="H560" s="45">
        <v>110371615</v>
      </c>
      <c r="I560" s="45">
        <v>2163952243</v>
      </c>
    </row>
    <row r="561" spans="1:9" ht="16" x14ac:dyDescent="0.2">
      <c r="A561" s="18">
        <v>560</v>
      </c>
      <c r="B561" s="7">
        <v>43568</v>
      </c>
      <c r="C561" s="18" t="s">
        <v>5</v>
      </c>
      <c r="D561" s="45">
        <v>8.3489999999999995E-2</v>
      </c>
      <c r="E561" s="45">
        <v>8.5510000000000003E-2</v>
      </c>
      <c r="F561" s="45">
        <v>8.2909999999999998E-2</v>
      </c>
      <c r="G561" s="45">
        <v>8.3729999999999999E-2</v>
      </c>
      <c r="H561" s="45">
        <v>71755836</v>
      </c>
      <c r="I561" s="45">
        <v>2170900032</v>
      </c>
    </row>
    <row r="562" spans="1:9" ht="16" x14ac:dyDescent="0.2">
      <c r="A562" s="18">
        <v>561</v>
      </c>
      <c r="B562" s="7">
        <v>43569</v>
      </c>
      <c r="C562" s="18" t="s">
        <v>3</v>
      </c>
      <c r="D562" s="45">
        <v>8.3729999999999999E-2</v>
      </c>
      <c r="E562" s="45">
        <v>8.548E-2</v>
      </c>
      <c r="F562" s="45">
        <v>8.1369999999999998E-2</v>
      </c>
      <c r="G562" s="45">
        <v>8.4640000000000007E-2</v>
      </c>
      <c r="H562" s="45">
        <v>82514758</v>
      </c>
      <c r="I562" s="45">
        <v>2194550264</v>
      </c>
    </row>
    <row r="563" spans="1:9" ht="16" x14ac:dyDescent="0.2">
      <c r="A563" s="18">
        <v>562</v>
      </c>
      <c r="B563" s="7">
        <v>43570</v>
      </c>
      <c r="C563" s="18" t="s">
        <v>1</v>
      </c>
      <c r="D563" s="45">
        <v>8.4640000000000007E-2</v>
      </c>
      <c r="E563" s="45">
        <v>8.5629999999999998E-2</v>
      </c>
      <c r="F563" s="45">
        <v>8.1360000000000002E-2</v>
      </c>
      <c r="G563" s="45">
        <v>8.2309999999999994E-2</v>
      </c>
      <c r="H563" s="45">
        <v>73555913</v>
      </c>
      <c r="I563" s="45">
        <v>2133983896</v>
      </c>
    </row>
    <row r="564" spans="1:9" ht="16" x14ac:dyDescent="0.2">
      <c r="A564" s="18">
        <v>563</v>
      </c>
      <c r="B564" s="7">
        <v>43571</v>
      </c>
      <c r="C564" s="18" t="s">
        <v>7</v>
      </c>
      <c r="D564" s="45">
        <v>8.226E-2</v>
      </c>
      <c r="E564" s="45">
        <v>8.3860000000000004E-2</v>
      </c>
      <c r="F564" s="45">
        <v>8.0449999999999994E-2</v>
      </c>
      <c r="G564" s="45">
        <v>8.3779999999999993E-2</v>
      </c>
      <c r="H564" s="45">
        <v>65962870</v>
      </c>
      <c r="I564" s="45">
        <v>2172245015</v>
      </c>
    </row>
    <row r="565" spans="1:9" ht="16" x14ac:dyDescent="0.2">
      <c r="A565" s="18">
        <v>564</v>
      </c>
      <c r="B565" s="7">
        <v>43572</v>
      </c>
      <c r="C565" s="18" t="s">
        <v>6</v>
      </c>
      <c r="D565" s="45">
        <v>8.3790000000000003E-2</v>
      </c>
      <c r="E565" s="45">
        <v>8.4559999999999996E-2</v>
      </c>
      <c r="F565" s="45">
        <v>8.208E-2</v>
      </c>
      <c r="G565" s="45">
        <v>8.3070000000000005E-2</v>
      </c>
      <c r="H565" s="45">
        <v>66210753</v>
      </c>
      <c r="I565" s="45">
        <v>2153869869</v>
      </c>
    </row>
    <row r="566" spans="1:9" ht="16" x14ac:dyDescent="0.2">
      <c r="A566" s="18">
        <v>565</v>
      </c>
      <c r="B566" s="7">
        <v>43573</v>
      </c>
      <c r="C566" s="18" t="s">
        <v>2</v>
      </c>
      <c r="D566" s="45">
        <v>8.3070000000000005E-2</v>
      </c>
      <c r="E566" s="45">
        <v>8.3879999999999996E-2</v>
      </c>
      <c r="F566" s="45">
        <v>8.1379999999999994E-2</v>
      </c>
      <c r="G566" s="45">
        <v>8.1780000000000005E-2</v>
      </c>
      <c r="H566" s="45">
        <v>70016366</v>
      </c>
      <c r="I566" s="45">
        <v>2120197588</v>
      </c>
    </row>
    <row r="567" spans="1:9" ht="16" x14ac:dyDescent="0.2">
      <c r="A567" s="18">
        <v>566</v>
      </c>
      <c r="B567" s="7">
        <v>43574</v>
      </c>
      <c r="C567" s="18" t="s">
        <v>4</v>
      </c>
      <c r="D567" s="45">
        <v>8.1739999999999993E-2</v>
      </c>
      <c r="E567" s="45">
        <v>8.1780000000000005E-2</v>
      </c>
      <c r="F567" s="45">
        <v>7.8210000000000002E-2</v>
      </c>
      <c r="G567" s="45">
        <v>7.9500000000000001E-2</v>
      </c>
      <c r="H567" s="45">
        <v>82646736</v>
      </c>
      <c r="I567" s="45">
        <v>2061207560</v>
      </c>
    </row>
    <row r="568" spans="1:9" ht="16" x14ac:dyDescent="0.2">
      <c r="A568" s="18">
        <v>567</v>
      </c>
      <c r="B568" s="7">
        <v>43575</v>
      </c>
      <c r="C568" s="18" t="s">
        <v>5</v>
      </c>
      <c r="D568" s="45">
        <v>7.9509999999999997E-2</v>
      </c>
      <c r="E568" s="45">
        <v>7.9509999999999997E-2</v>
      </c>
      <c r="F568" s="45">
        <v>7.5399999999999995E-2</v>
      </c>
      <c r="G568" s="45">
        <v>7.6509999999999995E-2</v>
      </c>
      <c r="H568" s="45">
        <v>77410325</v>
      </c>
      <c r="I568" s="45">
        <v>1983585079</v>
      </c>
    </row>
    <row r="569" spans="1:9" ht="16" x14ac:dyDescent="0.2">
      <c r="A569" s="18">
        <v>568</v>
      </c>
      <c r="B569" s="7">
        <v>43576</v>
      </c>
      <c r="C569" s="18" t="s">
        <v>3</v>
      </c>
      <c r="D569" s="45">
        <v>7.6560000000000003E-2</v>
      </c>
      <c r="E569" s="45">
        <v>7.7979999999999994E-2</v>
      </c>
      <c r="F569" s="45">
        <v>7.1989999999999998E-2</v>
      </c>
      <c r="G569" s="45">
        <v>7.4109999999999995E-2</v>
      </c>
      <c r="H569" s="45">
        <v>89301952</v>
      </c>
      <c r="I569" s="45">
        <v>1921361012</v>
      </c>
    </row>
    <row r="570" spans="1:9" ht="16" x14ac:dyDescent="0.2">
      <c r="A570" s="18">
        <v>569</v>
      </c>
      <c r="B570" s="7">
        <v>43577</v>
      </c>
      <c r="C570" s="18" t="s">
        <v>1</v>
      </c>
      <c r="D570" s="45">
        <v>7.4099999999999999E-2</v>
      </c>
      <c r="E570" s="45">
        <v>7.9380000000000006E-2</v>
      </c>
      <c r="F570" s="45">
        <v>7.2220000000000006E-2</v>
      </c>
      <c r="G570" s="45">
        <v>7.8039999999999998E-2</v>
      </c>
      <c r="H570" s="45">
        <v>90476347</v>
      </c>
      <c r="I570" s="45">
        <v>2023336836</v>
      </c>
    </row>
    <row r="571" spans="1:9" ht="16" x14ac:dyDescent="0.2">
      <c r="A571" s="18">
        <v>570</v>
      </c>
      <c r="B571" s="7">
        <v>43578</v>
      </c>
      <c r="C571" s="18" t="s">
        <v>7</v>
      </c>
      <c r="D571" s="45">
        <v>7.8070000000000001E-2</v>
      </c>
      <c r="E571" s="45">
        <v>8.0329999999999999E-2</v>
      </c>
      <c r="F571" s="45">
        <v>7.4319999999999997E-2</v>
      </c>
      <c r="G571" s="45">
        <v>7.4520000000000003E-2</v>
      </c>
      <c r="H571" s="45">
        <v>100698845</v>
      </c>
      <c r="I571" s="45">
        <v>1932178857</v>
      </c>
    </row>
    <row r="572" spans="1:9" ht="16" x14ac:dyDescent="0.2">
      <c r="A572" s="18">
        <v>571</v>
      </c>
      <c r="B572" s="7">
        <v>43579</v>
      </c>
      <c r="C572" s="18" t="s">
        <v>6</v>
      </c>
      <c r="D572" s="45">
        <v>7.4520000000000003E-2</v>
      </c>
      <c r="E572" s="45">
        <v>7.5840000000000005E-2</v>
      </c>
      <c r="F572" s="45">
        <v>6.8739999999999996E-2</v>
      </c>
      <c r="G572" s="45">
        <v>7.2639999999999996E-2</v>
      </c>
      <c r="H572" s="45">
        <v>90318024</v>
      </c>
      <c r="I572" s="45">
        <v>1883467318</v>
      </c>
    </row>
    <row r="573" spans="1:9" ht="16" x14ac:dyDescent="0.2">
      <c r="A573" s="18">
        <v>572</v>
      </c>
      <c r="B573" s="7">
        <v>43580</v>
      </c>
      <c r="C573" s="18" t="s">
        <v>2</v>
      </c>
      <c r="D573" s="45">
        <v>7.2639999999999996E-2</v>
      </c>
      <c r="E573" s="45">
        <v>7.603E-2</v>
      </c>
      <c r="F573" s="45">
        <v>6.8669999999999995E-2</v>
      </c>
      <c r="G573" s="45">
        <v>6.9239999999999996E-2</v>
      </c>
      <c r="H573" s="45">
        <v>96537994</v>
      </c>
      <c r="I573" s="45">
        <v>1795286337</v>
      </c>
    </row>
    <row r="574" spans="1:9" ht="16" x14ac:dyDescent="0.2">
      <c r="A574" s="18">
        <v>573</v>
      </c>
      <c r="B574" s="7">
        <v>43581</v>
      </c>
      <c r="C574" s="18" t="s">
        <v>4</v>
      </c>
      <c r="D574" s="45">
        <v>6.9349999999999995E-2</v>
      </c>
      <c r="E574" s="45">
        <v>7.0830000000000004E-2</v>
      </c>
      <c r="F574" s="45">
        <v>6.6879999999999995E-2</v>
      </c>
      <c r="G574" s="45">
        <v>6.9220000000000004E-2</v>
      </c>
      <c r="H574" s="45">
        <v>83227768</v>
      </c>
      <c r="I574" s="45">
        <v>1794657446</v>
      </c>
    </row>
    <row r="575" spans="1:9" ht="16" x14ac:dyDescent="0.2">
      <c r="A575" s="18">
        <v>574</v>
      </c>
      <c r="B575" s="7">
        <v>43582</v>
      </c>
      <c r="C575" s="18" t="s">
        <v>5</v>
      </c>
      <c r="D575" s="45">
        <v>6.9209999999999994E-2</v>
      </c>
      <c r="E575" s="45">
        <v>7.1599999999999997E-2</v>
      </c>
      <c r="F575" s="45">
        <v>6.8269999999999997E-2</v>
      </c>
      <c r="G575" s="45">
        <v>7.0199999999999999E-2</v>
      </c>
      <c r="H575" s="45">
        <v>50161507</v>
      </c>
      <c r="I575" s="45">
        <v>1819967619</v>
      </c>
    </row>
    <row r="576" spans="1:9" ht="16" x14ac:dyDescent="0.2">
      <c r="A576" s="18">
        <v>575</v>
      </c>
      <c r="B576" s="7">
        <v>43583</v>
      </c>
      <c r="C576" s="18" t="s">
        <v>3</v>
      </c>
      <c r="D576" s="45">
        <v>7.0190000000000002E-2</v>
      </c>
      <c r="E576" s="45">
        <v>7.0650000000000004E-2</v>
      </c>
      <c r="F576" s="45">
        <v>6.8019999999999997E-2</v>
      </c>
      <c r="G576" s="45">
        <v>6.8589999999999998E-2</v>
      </c>
      <c r="H576" s="45">
        <v>42979831</v>
      </c>
      <c r="I576" s="45">
        <v>1778363782</v>
      </c>
    </row>
    <row r="577" spans="1:9" ht="16" x14ac:dyDescent="0.2">
      <c r="A577" s="18">
        <v>576</v>
      </c>
      <c r="B577" s="7">
        <v>43584</v>
      </c>
      <c r="C577" s="18" t="s">
        <v>1</v>
      </c>
      <c r="D577" s="45">
        <v>6.862E-2</v>
      </c>
      <c r="E577" s="45">
        <v>6.8970000000000004E-2</v>
      </c>
      <c r="F577" s="45">
        <v>6.4199999999999993E-2</v>
      </c>
      <c r="G577" s="45">
        <v>6.4630000000000007E-2</v>
      </c>
      <c r="H577" s="45">
        <v>69287156</v>
      </c>
      <c r="I577" s="45">
        <v>1675705398</v>
      </c>
    </row>
    <row r="578" spans="1:9" ht="16" x14ac:dyDescent="0.2">
      <c r="A578" s="18">
        <v>577</v>
      </c>
      <c r="B578" s="7">
        <v>43585</v>
      </c>
      <c r="C578" s="18" t="s">
        <v>7</v>
      </c>
      <c r="D578" s="45">
        <v>6.4659999999999995E-2</v>
      </c>
      <c r="E578" s="45">
        <v>7.0349999999999996E-2</v>
      </c>
      <c r="F578" s="45">
        <v>6.4659999999999995E-2</v>
      </c>
      <c r="G578" s="45">
        <v>7.0349999999999996E-2</v>
      </c>
      <c r="H578" s="45">
        <v>62990602</v>
      </c>
      <c r="I578" s="45">
        <v>1823858101</v>
      </c>
    </row>
    <row r="579" spans="1:9" ht="16" x14ac:dyDescent="0.2">
      <c r="A579" s="18">
        <v>578</v>
      </c>
      <c r="B579" s="7">
        <v>43586</v>
      </c>
      <c r="C579" s="18" t="s">
        <v>6</v>
      </c>
      <c r="D579" s="45">
        <v>7.034E-2</v>
      </c>
      <c r="E579" s="45">
        <v>7.077E-2</v>
      </c>
      <c r="F579" s="45">
        <v>6.7530000000000007E-2</v>
      </c>
      <c r="G579" s="45">
        <v>6.9010000000000002E-2</v>
      </c>
      <c r="H579" s="45">
        <v>58865338</v>
      </c>
      <c r="I579" s="45">
        <v>1789340578</v>
      </c>
    </row>
    <row r="580" spans="1:9" ht="16" x14ac:dyDescent="0.2">
      <c r="A580" s="18">
        <v>579</v>
      </c>
      <c r="B580" s="7">
        <v>43587</v>
      </c>
      <c r="C580" s="18" t="s">
        <v>2</v>
      </c>
      <c r="D580" s="45">
        <v>6.9019999999999998E-2</v>
      </c>
      <c r="E580" s="45">
        <v>6.9709999999999994E-2</v>
      </c>
      <c r="F580" s="45">
        <v>6.8279999999999993E-2</v>
      </c>
      <c r="G580" s="45">
        <v>6.8580000000000002E-2</v>
      </c>
      <c r="H580" s="45">
        <v>55122571</v>
      </c>
      <c r="I580" s="45">
        <v>1778049850</v>
      </c>
    </row>
    <row r="581" spans="1:9" ht="16" x14ac:dyDescent="0.2">
      <c r="A581" s="18">
        <v>580</v>
      </c>
      <c r="B581" s="7">
        <v>43588</v>
      </c>
      <c r="C581" s="18" t="s">
        <v>4</v>
      </c>
      <c r="D581" s="45">
        <v>6.8580000000000002E-2</v>
      </c>
      <c r="E581" s="45">
        <v>7.1940000000000004E-2</v>
      </c>
      <c r="F581" s="45">
        <v>6.7650000000000002E-2</v>
      </c>
      <c r="G581" s="45">
        <v>6.9860000000000005E-2</v>
      </c>
      <c r="H581" s="45">
        <v>77726744</v>
      </c>
      <c r="I581" s="45">
        <v>1811204684</v>
      </c>
    </row>
    <row r="582" spans="1:9" ht="16" x14ac:dyDescent="0.2">
      <c r="A582" s="18">
        <v>581</v>
      </c>
      <c r="B582" s="7">
        <v>43589</v>
      </c>
      <c r="C582" s="18" t="s">
        <v>5</v>
      </c>
      <c r="D582" s="45">
        <v>6.9860000000000005E-2</v>
      </c>
      <c r="E582" s="45">
        <v>7.195E-2</v>
      </c>
      <c r="F582" s="45">
        <v>6.583E-2</v>
      </c>
      <c r="G582" s="45">
        <v>6.6879999999999995E-2</v>
      </c>
      <c r="H582" s="45">
        <v>75467767</v>
      </c>
      <c r="I582" s="45">
        <v>1734006640</v>
      </c>
    </row>
    <row r="583" spans="1:9" ht="16" x14ac:dyDescent="0.2">
      <c r="A583" s="18">
        <v>582</v>
      </c>
      <c r="B583" s="7">
        <v>43590</v>
      </c>
      <c r="C583" s="18" t="s">
        <v>3</v>
      </c>
      <c r="D583" s="45">
        <v>6.6909999999999997E-2</v>
      </c>
      <c r="E583" s="45">
        <v>6.7970000000000003E-2</v>
      </c>
      <c r="F583" s="45">
        <v>6.5710000000000005E-2</v>
      </c>
      <c r="G583" s="45">
        <v>6.615E-2</v>
      </c>
      <c r="H583" s="45">
        <v>49098473</v>
      </c>
      <c r="I583" s="45">
        <v>1714978394</v>
      </c>
    </row>
    <row r="584" spans="1:9" ht="16" x14ac:dyDescent="0.2">
      <c r="A584" s="18">
        <v>583</v>
      </c>
      <c r="B584" s="7">
        <v>43591</v>
      </c>
      <c r="C584" s="18" t="s">
        <v>1</v>
      </c>
      <c r="D584" s="45">
        <v>6.6159999999999997E-2</v>
      </c>
      <c r="E584" s="45">
        <v>6.8470000000000003E-2</v>
      </c>
      <c r="F584" s="45">
        <v>6.368E-2</v>
      </c>
      <c r="G584" s="45">
        <v>6.6780000000000006E-2</v>
      </c>
      <c r="H584" s="45">
        <v>60289464</v>
      </c>
      <c r="I584" s="45">
        <v>1731421229</v>
      </c>
    </row>
    <row r="585" spans="1:9" ht="16" x14ac:dyDescent="0.2">
      <c r="A585" s="18">
        <v>584</v>
      </c>
      <c r="B585" s="7">
        <v>43592</v>
      </c>
      <c r="C585" s="18" t="s">
        <v>7</v>
      </c>
      <c r="D585" s="45">
        <v>6.676E-2</v>
      </c>
      <c r="E585" s="45">
        <v>6.8640000000000007E-2</v>
      </c>
      <c r="F585" s="45">
        <v>6.404E-2</v>
      </c>
      <c r="G585" s="45">
        <v>6.404E-2</v>
      </c>
      <c r="H585" s="45">
        <v>53650714</v>
      </c>
      <c r="I585" s="45">
        <v>1660270104</v>
      </c>
    </row>
    <row r="586" spans="1:9" ht="16" x14ac:dyDescent="0.2">
      <c r="A586" s="18">
        <v>585</v>
      </c>
      <c r="B586" s="7">
        <v>43593</v>
      </c>
      <c r="C586" s="18" t="s">
        <v>6</v>
      </c>
      <c r="D586" s="45">
        <v>6.4019999999999994E-2</v>
      </c>
      <c r="E586" s="45">
        <v>6.4990000000000006E-2</v>
      </c>
      <c r="F586" s="45">
        <v>6.2170000000000003E-2</v>
      </c>
      <c r="G586" s="45">
        <v>6.4610000000000001E-2</v>
      </c>
      <c r="H586" s="45">
        <v>40605280</v>
      </c>
      <c r="I586" s="45">
        <v>1675057091</v>
      </c>
    </row>
    <row r="587" spans="1:9" ht="16" x14ac:dyDescent="0.2">
      <c r="A587" s="18">
        <v>586</v>
      </c>
      <c r="B587" s="7">
        <v>43594</v>
      </c>
      <c r="C587" s="18" t="s">
        <v>2</v>
      </c>
      <c r="D587" s="45">
        <v>6.4610000000000001E-2</v>
      </c>
      <c r="E587" s="45">
        <v>6.5070000000000003E-2</v>
      </c>
      <c r="F587" s="45">
        <v>6.0440000000000001E-2</v>
      </c>
      <c r="G587" s="45">
        <v>6.1690000000000002E-2</v>
      </c>
      <c r="H587" s="45">
        <v>60306853</v>
      </c>
      <c r="I587" s="45">
        <v>1599479075</v>
      </c>
    </row>
    <row r="588" spans="1:9" ht="16" x14ac:dyDescent="0.2">
      <c r="A588" s="18">
        <v>587</v>
      </c>
      <c r="B588" s="7">
        <v>43595</v>
      </c>
      <c r="C588" s="18" t="s">
        <v>4</v>
      </c>
      <c r="D588" s="45">
        <v>6.1690000000000002E-2</v>
      </c>
      <c r="E588" s="45">
        <v>6.4839999999999995E-2</v>
      </c>
      <c r="F588" s="45">
        <v>5.9110000000000003E-2</v>
      </c>
      <c r="G588" s="45">
        <v>6.343E-2</v>
      </c>
      <c r="H588" s="45">
        <v>87926146</v>
      </c>
      <c r="I588" s="45">
        <v>1644492023</v>
      </c>
    </row>
    <row r="589" spans="1:9" ht="16" x14ac:dyDescent="0.2">
      <c r="A589" s="18">
        <v>588</v>
      </c>
      <c r="B589" s="7">
        <v>43596</v>
      </c>
      <c r="C589" s="18" t="s">
        <v>5</v>
      </c>
      <c r="D589" s="45">
        <v>6.3350000000000004E-2</v>
      </c>
      <c r="E589" s="45">
        <v>7.843E-2</v>
      </c>
      <c r="F589" s="45">
        <v>6.3009999999999997E-2</v>
      </c>
      <c r="G589" s="45">
        <v>7.5170000000000001E-2</v>
      </c>
      <c r="H589" s="45">
        <v>187252193</v>
      </c>
      <c r="I589" s="45">
        <v>1948954438</v>
      </c>
    </row>
    <row r="590" spans="1:9" ht="16" x14ac:dyDescent="0.2">
      <c r="A590" s="18">
        <v>589</v>
      </c>
      <c r="B590" s="7">
        <v>43597</v>
      </c>
      <c r="C590" s="18" t="s">
        <v>3</v>
      </c>
      <c r="D590" s="45">
        <v>7.5149999999999995E-2</v>
      </c>
      <c r="E590" s="45">
        <v>7.6749999999999999E-2</v>
      </c>
      <c r="F590" s="45">
        <v>6.8440000000000001E-2</v>
      </c>
      <c r="G590" s="45">
        <v>7.009E-2</v>
      </c>
      <c r="H590" s="45">
        <v>141023789</v>
      </c>
      <c r="I590" s="45">
        <v>1817119315</v>
      </c>
    </row>
    <row r="591" spans="1:9" ht="16" x14ac:dyDescent="0.2">
      <c r="A591" s="18">
        <v>590</v>
      </c>
      <c r="B591" s="7">
        <v>43598</v>
      </c>
      <c r="C591" s="18" t="s">
        <v>1</v>
      </c>
      <c r="D591" s="45">
        <v>7.009E-2</v>
      </c>
      <c r="E591" s="45">
        <v>7.6609999999999998E-2</v>
      </c>
      <c r="F591" s="45">
        <v>6.9529999999999995E-2</v>
      </c>
      <c r="G591" s="45">
        <v>7.3069999999999996E-2</v>
      </c>
      <c r="H591" s="45">
        <v>124764723</v>
      </c>
      <c r="I591" s="45">
        <v>1894538319</v>
      </c>
    </row>
    <row r="592" spans="1:9" ht="16" x14ac:dyDescent="0.2">
      <c r="A592" s="18">
        <v>591</v>
      </c>
      <c r="B592" s="7">
        <v>43599</v>
      </c>
      <c r="C592" s="18" t="s">
        <v>7</v>
      </c>
      <c r="D592" s="45">
        <v>7.3020000000000002E-2</v>
      </c>
      <c r="E592" s="45">
        <v>8.4570000000000006E-2</v>
      </c>
      <c r="F592" s="45">
        <v>7.2870000000000004E-2</v>
      </c>
      <c r="G592" s="45">
        <v>8.4510000000000002E-2</v>
      </c>
      <c r="H592" s="45">
        <v>192076841</v>
      </c>
      <c r="I592" s="45">
        <v>2190969359</v>
      </c>
    </row>
    <row r="593" spans="1:9" ht="16" x14ac:dyDescent="0.2">
      <c r="A593" s="18">
        <v>592</v>
      </c>
      <c r="B593" s="7">
        <v>43600</v>
      </c>
      <c r="C593" s="18" t="s">
        <v>6</v>
      </c>
      <c r="D593" s="45">
        <v>8.4559999999999996E-2</v>
      </c>
      <c r="E593" s="45">
        <v>9.4899999999999998E-2</v>
      </c>
      <c r="F593" s="45">
        <v>8.3559999999999995E-2</v>
      </c>
      <c r="G593" s="45">
        <v>9.3950000000000006E-2</v>
      </c>
      <c r="H593" s="45">
        <v>207490352</v>
      </c>
      <c r="I593" s="45">
        <v>2435864142</v>
      </c>
    </row>
    <row r="594" spans="1:9" ht="16" x14ac:dyDescent="0.2">
      <c r="A594" s="18">
        <v>593</v>
      </c>
      <c r="B594" s="7">
        <v>43601</v>
      </c>
      <c r="C594" s="18" t="s">
        <v>2</v>
      </c>
      <c r="D594" s="45">
        <v>9.4E-2</v>
      </c>
      <c r="E594" s="45">
        <v>0.1004</v>
      </c>
      <c r="F594" s="45">
        <v>8.4330000000000002E-2</v>
      </c>
      <c r="G594" s="45">
        <v>8.8160000000000002E-2</v>
      </c>
      <c r="H594" s="45">
        <v>270983572</v>
      </c>
      <c r="I594" s="45">
        <v>2285757763</v>
      </c>
    </row>
    <row r="595" spans="1:9" ht="16" x14ac:dyDescent="0.2">
      <c r="A595" s="18">
        <v>594</v>
      </c>
      <c r="B595" s="7">
        <v>43602</v>
      </c>
      <c r="C595" s="18" t="s">
        <v>4</v>
      </c>
      <c r="D595" s="45">
        <v>8.8209999999999997E-2</v>
      </c>
      <c r="E595" s="45">
        <v>9.0829999999999994E-2</v>
      </c>
      <c r="F595" s="45">
        <v>7.6630000000000004E-2</v>
      </c>
      <c r="G595" s="45">
        <v>8.3260000000000001E-2</v>
      </c>
      <c r="H595" s="45">
        <v>208531470</v>
      </c>
      <c r="I595" s="45">
        <v>2158684320</v>
      </c>
    </row>
    <row r="596" spans="1:9" ht="16" x14ac:dyDescent="0.2">
      <c r="A596" s="18">
        <v>595</v>
      </c>
      <c r="B596" s="7">
        <v>43603</v>
      </c>
      <c r="C596" s="18" t="s">
        <v>5</v>
      </c>
      <c r="D596" s="45">
        <v>8.3260000000000001E-2</v>
      </c>
      <c r="E596" s="45">
        <v>8.4879999999999997E-2</v>
      </c>
      <c r="F596" s="45">
        <v>7.8880000000000006E-2</v>
      </c>
      <c r="G596" s="45">
        <v>7.9100000000000004E-2</v>
      </c>
      <c r="H596" s="45">
        <v>116482955</v>
      </c>
      <c r="I596" s="45">
        <v>2050923758</v>
      </c>
    </row>
    <row r="597" spans="1:9" ht="16" x14ac:dyDescent="0.2">
      <c r="A597" s="18">
        <v>596</v>
      </c>
      <c r="B597" s="7">
        <v>43604</v>
      </c>
      <c r="C597" s="18" t="s">
        <v>3</v>
      </c>
      <c r="D597" s="45">
        <v>7.9060000000000005E-2</v>
      </c>
      <c r="E597" s="45">
        <v>8.8230000000000003E-2</v>
      </c>
      <c r="F597" s="45">
        <v>7.8630000000000005E-2</v>
      </c>
      <c r="G597" s="45">
        <v>8.6999999999999994E-2</v>
      </c>
      <c r="H597" s="45">
        <v>145752504</v>
      </c>
      <c r="I597" s="45">
        <v>2255549028</v>
      </c>
    </row>
    <row r="598" spans="1:9" ht="16" x14ac:dyDescent="0.2">
      <c r="A598" s="18">
        <v>597</v>
      </c>
      <c r="B598" s="7">
        <v>43605</v>
      </c>
      <c r="C598" s="18" t="s">
        <v>1</v>
      </c>
      <c r="D598" s="45">
        <v>8.6959999999999996E-2</v>
      </c>
      <c r="E598" s="45">
        <v>8.6989999999999998E-2</v>
      </c>
      <c r="F598" s="45">
        <v>8.0140000000000003E-2</v>
      </c>
      <c r="G598" s="45">
        <v>8.4849999999999995E-2</v>
      </c>
      <c r="H598" s="45">
        <v>133738559</v>
      </c>
      <c r="I598" s="45">
        <v>2199862357</v>
      </c>
    </row>
    <row r="599" spans="1:9" ht="16" x14ac:dyDescent="0.2">
      <c r="A599" s="18">
        <v>598</v>
      </c>
      <c r="B599" s="7">
        <v>43606</v>
      </c>
      <c r="C599" s="18" t="s">
        <v>7</v>
      </c>
      <c r="D599" s="45">
        <v>8.4839999999999999E-2</v>
      </c>
      <c r="E599" s="45">
        <v>8.6440000000000003E-2</v>
      </c>
      <c r="F599" s="45">
        <v>8.2449999999999996E-2</v>
      </c>
      <c r="G599" s="45">
        <v>8.4620000000000001E-2</v>
      </c>
      <c r="H599" s="45">
        <v>97465477</v>
      </c>
      <c r="I599" s="45">
        <v>2193873581</v>
      </c>
    </row>
    <row r="600" spans="1:9" ht="16" x14ac:dyDescent="0.2">
      <c r="A600" s="18">
        <v>599</v>
      </c>
      <c r="B600" s="7">
        <v>43607</v>
      </c>
      <c r="C600" s="18" t="s">
        <v>6</v>
      </c>
      <c r="D600" s="45">
        <v>8.4599999999999995E-2</v>
      </c>
      <c r="E600" s="45">
        <v>8.5459999999999994E-2</v>
      </c>
      <c r="F600" s="45">
        <v>7.7679999999999999E-2</v>
      </c>
      <c r="G600" s="45">
        <v>7.7950000000000005E-2</v>
      </c>
      <c r="H600" s="45">
        <v>130856368</v>
      </c>
      <c r="I600" s="45">
        <v>2021133888</v>
      </c>
    </row>
    <row r="601" spans="1:9" ht="16" x14ac:dyDescent="0.2">
      <c r="A601" s="18">
        <v>600</v>
      </c>
      <c r="B601" s="7">
        <v>43608</v>
      </c>
      <c r="C601" s="18" t="s">
        <v>2</v>
      </c>
      <c r="D601" s="45">
        <v>7.7909999999999993E-2</v>
      </c>
      <c r="E601" s="45">
        <v>8.0699999999999994E-2</v>
      </c>
      <c r="F601" s="45">
        <v>7.4190000000000006E-2</v>
      </c>
      <c r="G601" s="45">
        <v>8.0689999999999998E-2</v>
      </c>
      <c r="H601" s="45">
        <v>101768393</v>
      </c>
      <c r="I601" s="45">
        <v>2092055880</v>
      </c>
    </row>
    <row r="602" spans="1:9" ht="16" x14ac:dyDescent="0.2">
      <c r="A602" s="18">
        <v>601</v>
      </c>
      <c r="B602" s="7">
        <v>43609</v>
      </c>
      <c r="C602" s="18" t="s">
        <v>4</v>
      </c>
      <c r="D602" s="45">
        <v>8.072E-2</v>
      </c>
      <c r="E602" s="45">
        <v>8.337E-2</v>
      </c>
      <c r="F602" s="45">
        <v>7.8450000000000006E-2</v>
      </c>
      <c r="G602" s="45">
        <v>8.0869999999999997E-2</v>
      </c>
      <c r="H602" s="45">
        <v>106320608</v>
      </c>
      <c r="I602" s="45">
        <v>2096685245</v>
      </c>
    </row>
    <row r="603" spans="1:9" ht="16" x14ac:dyDescent="0.2">
      <c r="A603" s="18">
        <v>602</v>
      </c>
      <c r="B603" s="7">
        <v>43610</v>
      </c>
      <c r="C603" s="18" t="s">
        <v>5</v>
      </c>
      <c r="D603" s="45">
        <v>8.0869999999999997E-2</v>
      </c>
      <c r="E603" s="45">
        <v>8.2559999999999995E-2</v>
      </c>
      <c r="F603" s="45">
        <v>7.9759999999999998E-2</v>
      </c>
      <c r="G603" s="45">
        <v>8.0500000000000002E-2</v>
      </c>
      <c r="H603" s="45">
        <v>62522128</v>
      </c>
      <c r="I603" s="45">
        <v>2087176301</v>
      </c>
    </row>
    <row r="604" spans="1:9" ht="16" x14ac:dyDescent="0.2">
      <c r="A604" s="18">
        <v>603</v>
      </c>
      <c r="B604" s="7">
        <v>43611</v>
      </c>
      <c r="C604" s="18" t="s">
        <v>3</v>
      </c>
      <c r="D604" s="45">
        <v>8.0500000000000002E-2</v>
      </c>
      <c r="E604" s="45">
        <v>8.6940000000000003E-2</v>
      </c>
      <c r="F604" s="45">
        <v>7.8700000000000006E-2</v>
      </c>
      <c r="G604" s="45">
        <v>8.6010000000000003E-2</v>
      </c>
      <c r="H604" s="45">
        <v>111190329</v>
      </c>
      <c r="I604" s="45">
        <v>2230096452</v>
      </c>
    </row>
    <row r="605" spans="1:9" ht="16" x14ac:dyDescent="0.2">
      <c r="A605" s="18">
        <v>604</v>
      </c>
      <c r="B605" s="7">
        <v>43612</v>
      </c>
      <c r="C605" s="18" t="s">
        <v>1</v>
      </c>
      <c r="D605" s="45">
        <v>8.6040000000000005E-2</v>
      </c>
      <c r="E605" s="45">
        <v>9.3479999999999994E-2</v>
      </c>
      <c r="F605" s="45">
        <v>8.5360000000000005E-2</v>
      </c>
      <c r="G605" s="45">
        <v>9.1689999999999994E-2</v>
      </c>
      <c r="H605" s="45">
        <v>171736300</v>
      </c>
      <c r="I605" s="45">
        <v>2377380307</v>
      </c>
    </row>
    <row r="606" spans="1:9" ht="16" x14ac:dyDescent="0.2">
      <c r="A606" s="18">
        <v>605</v>
      </c>
      <c r="B606" s="7">
        <v>43613</v>
      </c>
      <c r="C606" s="18" t="s">
        <v>7</v>
      </c>
      <c r="D606" s="45">
        <v>9.1550000000000006E-2</v>
      </c>
      <c r="E606" s="45">
        <v>9.325E-2</v>
      </c>
      <c r="F606" s="45">
        <v>8.7620000000000003E-2</v>
      </c>
      <c r="G606" s="45">
        <v>9.282E-2</v>
      </c>
      <c r="H606" s="45">
        <v>180587855</v>
      </c>
      <c r="I606" s="45">
        <v>2406421935</v>
      </c>
    </row>
    <row r="607" spans="1:9" ht="16" x14ac:dyDescent="0.2">
      <c r="A607" s="18">
        <v>606</v>
      </c>
      <c r="B607" s="7">
        <v>43614</v>
      </c>
      <c r="C607" s="18" t="s">
        <v>6</v>
      </c>
      <c r="D607" s="45">
        <v>9.2869999999999994E-2</v>
      </c>
      <c r="E607" s="45">
        <v>9.3770000000000006E-2</v>
      </c>
      <c r="F607" s="45">
        <v>8.6169999999999997E-2</v>
      </c>
      <c r="G607" s="45">
        <v>9.0870000000000006E-2</v>
      </c>
      <c r="H607" s="45">
        <v>154832177</v>
      </c>
      <c r="I607" s="45">
        <v>2355927837</v>
      </c>
    </row>
    <row r="608" spans="1:9" ht="16" x14ac:dyDescent="0.2">
      <c r="A608" s="18">
        <v>607</v>
      </c>
      <c r="B608" s="7">
        <v>43615</v>
      </c>
      <c r="C608" s="18" t="s">
        <v>2</v>
      </c>
      <c r="D608" s="45">
        <v>9.0829999999999994E-2</v>
      </c>
      <c r="E608" s="45">
        <v>9.6769999999999995E-2</v>
      </c>
      <c r="F608" s="45">
        <v>8.1739999999999993E-2</v>
      </c>
      <c r="G608" s="45">
        <v>8.4510000000000002E-2</v>
      </c>
      <c r="H608" s="45">
        <v>232348615</v>
      </c>
      <c r="I608" s="45">
        <v>2191093156</v>
      </c>
    </row>
    <row r="609" spans="1:9" ht="16" x14ac:dyDescent="0.2">
      <c r="A609" s="18">
        <v>608</v>
      </c>
      <c r="B609" s="7">
        <v>43616</v>
      </c>
      <c r="C609" s="18" t="s">
        <v>4</v>
      </c>
      <c r="D609" s="45">
        <v>8.4510000000000002E-2</v>
      </c>
      <c r="E609" s="45">
        <v>8.9940000000000006E-2</v>
      </c>
      <c r="F609" s="45">
        <v>8.1869999999999998E-2</v>
      </c>
      <c r="G609" s="45">
        <v>8.9440000000000006E-2</v>
      </c>
      <c r="H609" s="45">
        <v>136542079</v>
      </c>
      <c r="I609" s="45">
        <v>2318955942</v>
      </c>
    </row>
    <row r="610" spans="1:9" ht="16" x14ac:dyDescent="0.2">
      <c r="A610" s="18">
        <v>609</v>
      </c>
      <c r="B610" s="7">
        <v>43617</v>
      </c>
      <c r="C610" s="18" t="s">
        <v>5</v>
      </c>
      <c r="D610" s="45">
        <v>8.9459999999999998E-2</v>
      </c>
      <c r="E610" s="45">
        <v>9.2810000000000004E-2</v>
      </c>
      <c r="F610" s="45">
        <v>8.6400000000000005E-2</v>
      </c>
      <c r="G610" s="45">
        <v>9.0529999999999999E-2</v>
      </c>
      <c r="H610" s="45">
        <v>151835928</v>
      </c>
      <c r="I610" s="45">
        <v>2347250771</v>
      </c>
    </row>
    <row r="611" spans="1:9" ht="16" x14ac:dyDescent="0.2">
      <c r="A611" s="18">
        <v>610</v>
      </c>
      <c r="B611" s="7">
        <v>43618</v>
      </c>
      <c r="C611" s="18" t="s">
        <v>3</v>
      </c>
      <c r="D611" s="45">
        <v>9.0700000000000003E-2</v>
      </c>
      <c r="E611" s="45">
        <v>9.7519999999999996E-2</v>
      </c>
      <c r="F611" s="45">
        <v>9.0609999999999996E-2</v>
      </c>
      <c r="G611" s="45">
        <v>9.6579999999999999E-2</v>
      </c>
      <c r="H611" s="45">
        <v>187162218</v>
      </c>
      <c r="I611" s="45">
        <v>2503977777</v>
      </c>
    </row>
    <row r="612" spans="1:9" ht="16" x14ac:dyDescent="0.2">
      <c r="A612" s="18">
        <v>611</v>
      </c>
      <c r="B612" s="7">
        <v>43619</v>
      </c>
      <c r="C612" s="18" t="s">
        <v>1</v>
      </c>
      <c r="D612" s="45">
        <v>9.6589999999999995E-2</v>
      </c>
      <c r="E612" s="45">
        <v>9.8339999999999997E-2</v>
      </c>
      <c r="F612" s="45">
        <v>8.8469999999999993E-2</v>
      </c>
      <c r="G612" s="45">
        <v>8.8709999999999997E-2</v>
      </c>
      <c r="H612" s="45">
        <v>227861801</v>
      </c>
      <c r="I612" s="45">
        <v>2299939612</v>
      </c>
    </row>
    <row r="613" spans="1:9" ht="16" x14ac:dyDescent="0.2">
      <c r="A613" s="18">
        <v>612</v>
      </c>
      <c r="B613" s="7">
        <v>43620</v>
      </c>
      <c r="C613" s="18" t="s">
        <v>7</v>
      </c>
      <c r="D613" s="45">
        <v>8.8450000000000001E-2</v>
      </c>
      <c r="E613" s="45">
        <v>8.8450000000000001E-2</v>
      </c>
      <c r="F613" s="45">
        <v>7.9820000000000002E-2</v>
      </c>
      <c r="G613" s="45">
        <v>8.2489999999999994E-2</v>
      </c>
      <c r="H613" s="45">
        <v>184181602</v>
      </c>
      <c r="I613" s="45">
        <v>2138623824</v>
      </c>
    </row>
    <row r="614" spans="1:9" ht="16" x14ac:dyDescent="0.2">
      <c r="A614" s="18">
        <v>613</v>
      </c>
      <c r="B614" s="7">
        <v>43621</v>
      </c>
      <c r="C614" s="18" t="s">
        <v>6</v>
      </c>
      <c r="D614" s="45">
        <v>8.2720000000000002E-2</v>
      </c>
      <c r="E614" s="45">
        <v>8.5120000000000001E-2</v>
      </c>
      <c r="F614" s="45">
        <v>8.047E-2</v>
      </c>
      <c r="G614" s="45">
        <v>8.344E-2</v>
      </c>
      <c r="H614" s="45">
        <v>118371207</v>
      </c>
      <c r="I614" s="45">
        <v>2163295122</v>
      </c>
    </row>
    <row r="615" spans="1:9" ht="16" x14ac:dyDescent="0.2">
      <c r="A615" s="18">
        <v>614</v>
      </c>
      <c r="B615" s="7">
        <v>43622</v>
      </c>
      <c r="C615" s="18" t="s">
        <v>2</v>
      </c>
      <c r="D615" s="45">
        <v>8.3390000000000006E-2</v>
      </c>
      <c r="E615" s="45">
        <v>8.3979999999999999E-2</v>
      </c>
      <c r="F615" s="45">
        <v>7.893E-2</v>
      </c>
      <c r="G615" s="45">
        <v>8.3470000000000003E-2</v>
      </c>
      <c r="H615" s="45">
        <v>154264121</v>
      </c>
      <c r="I615" s="45">
        <v>2164189637</v>
      </c>
    </row>
    <row r="616" spans="1:9" ht="16" x14ac:dyDescent="0.2">
      <c r="A616" s="18">
        <v>615</v>
      </c>
      <c r="B616" s="7">
        <v>43623</v>
      </c>
      <c r="C616" s="18" t="s">
        <v>4</v>
      </c>
      <c r="D616" s="45">
        <v>8.3409999999999998E-2</v>
      </c>
      <c r="E616" s="45">
        <v>8.7669999999999998E-2</v>
      </c>
      <c r="F616" s="45">
        <v>8.276E-2</v>
      </c>
      <c r="G616" s="45">
        <v>8.5809999999999997E-2</v>
      </c>
      <c r="H616" s="45">
        <v>139056743</v>
      </c>
      <c r="I616" s="45">
        <v>2224715557</v>
      </c>
    </row>
    <row r="617" spans="1:9" ht="16" x14ac:dyDescent="0.2">
      <c r="A617" s="18">
        <v>616</v>
      </c>
      <c r="B617" s="7">
        <v>43624</v>
      </c>
      <c r="C617" s="18" t="s">
        <v>5</v>
      </c>
      <c r="D617" s="45">
        <v>8.5860000000000006E-2</v>
      </c>
      <c r="E617" s="45">
        <v>8.659E-2</v>
      </c>
      <c r="F617" s="45">
        <v>8.2320000000000004E-2</v>
      </c>
      <c r="G617" s="45">
        <v>8.4209999999999993E-2</v>
      </c>
      <c r="H617" s="45">
        <v>126559142</v>
      </c>
      <c r="I617" s="45">
        <v>2183393468</v>
      </c>
    </row>
    <row r="618" spans="1:9" ht="16" x14ac:dyDescent="0.2">
      <c r="A618" s="18">
        <v>617</v>
      </c>
      <c r="B618" s="7">
        <v>43625</v>
      </c>
      <c r="C618" s="18" t="s">
        <v>3</v>
      </c>
      <c r="D618" s="45">
        <v>8.4209999999999993E-2</v>
      </c>
      <c r="E618" s="45">
        <v>8.4279999999999994E-2</v>
      </c>
      <c r="F618" s="45">
        <v>7.7630000000000005E-2</v>
      </c>
      <c r="G618" s="45">
        <v>7.9469999999999999E-2</v>
      </c>
      <c r="H618" s="45">
        <v>122067718</v>
      </c>
      <c r="I618" s="45">
        <v>2060434302</v>
      </c>
    </row>
    <row r="619" spans="1:9" ht="16" x14ac:dyDescent="0.2">
      <c r="A619" s="18">
        <v>618</v>
      </c>
      <c r="B619" s="7">
        <v>43626</v>
      </c>
      <c r="C619" s="18" t="s">
        <v>1</v>
      </c>
      <c r="D619" s="45">
        <v>7.9430000000000001E-2</v>
      </c>
      <c r="E619" s="45">
        <v>8.5680000000000006E-2</v>
      </c>
      <c r="F619" s="45">
        <v>7.8350000000000003E-2</v>
      </c>
      <c r="G619" s="45">
        <v>8.5540000000000005E-2</v>
      </c>
      <c r="H619" s="45">
        <v>139307413</v>
      </c>
      <c r="I619" s="45">
        <v>2217723086</v>
      </c>
    </row>
    <row r="620" spans="1:9" ht="16" x14ac:dyDescent="0.2">
      <c r="A620" s="18">
        <v>619</v>
      </c>
      <c r="B620" s="7">
        <v>43627</v>
      </c>
      <c r="C620" s="18" t="s">
        <v>7</v>
      </c>
      <c r="D620" s="45">
        <v>8.5599999999999996E-2</v>
      </c>
      <c r="E620" s="45">
        <v>8.9169999999999999E-2</v>
      </c>
      <c r="F620" s="45">
        <v>8.2589999999999997E-2</v>
      </c>
      <c r="G620" s="45">
        <v>8.7959999999999997E-2</v>
      </c>
      <c r="H620" s="45">
        <v>152723260</v>
      </c>
      <c r="I620" s="45">
        <v>2280666739</v>
      </c>
    </row>
    <row r="621" spans="1:9" ht="16" x14ac:dyDescent="0.2">
      <c r="A621" s="18">
        <v>620</v>
      </c>
      <c r="B621" s="7">
        <v>43628</v>
      </c>
      <c r="C621" s="18" t="s">
        <v>6</v>
      </c>
      <c r="D621" s="45">
        <v>8.7999999999999995E-2</v>
      </c>
      <c r="E621" s="45">
        <v>9.6549999999999997E-2</v>
      </c>
      <c r="F621" s="45">
        <v>8.6489999999999997E-2</v>
      </c>
      <c r="G621" s="45">
        <v>9.6519999999999995E-2</v>
      </c>
      <c r="H621" s="45">
        <v>247353618</v>
      </c>
      <c r="I621" s="45">
        <v>2502604097</v>
      </c>
    </row>
    <row r="622" spans="1:9" ht="16" x14ac:dyDescent="0.2">
      <c r="A622" s="18">
        <v>621</v>
      </c>
      <c r="B622" s="7">
        <v>43629</v>
      </c>
      <c r="C622" s="18" t="s">
        <v>2</v>
      </c>
      <c r="D622" s="45">
        <v>9.6329999999999999E-2</v>
      </c>
      <c r="E622" s="45">
        <v>9.6990000000000007E-2</v>
      </c>
      <c r="F622" s="45">
        <v>8.8700000000000001E-2</v>
      </c>
      <c r="G622" s="45">
        <v>8.974E-2</v>
      </c>
      <c r="H622" s="45">
        <v>228176588</v>
      </c>
      <c r="I622" s="45">
        <v>2326670250</v>
      </c>
    </row>
    <row r="623" spans="1:9" ht="16" x14ac:dyDescent="0.2">
      <c r="A623" s="18">
        <v>622</v>
      </c>
      <c r="B623" s="7">
        <v>43630</v>
      </c>
      <c r="C623" s="18" t="s">
        <v>4</v>
      </c>
      <c r="D623" s="45">
        <v>8.9779999999999999E-2</v>
      </c>
      <c r="E623" s="45">
        <v>9.1249999999999998E-2</v>
      </c>
      <c r="F623" s="45">
        <v>8.5709999999999995E-2</v>
      </c>
      <c r="G623" s="45">
        <v>9.0620000000000006E-2</v>
      </c>
      <c r="H623" s="45">
        <v>205015950</v>
      </c>
      <c r="I623" s="45">
        <v>2349495494</v>
      </c>
    </row>
    <row r="624" spans="1:9" ht="16" x14ac:dyDescent="0.2">
      <c r="A624" s="18">
        <v>623</v>
      </c>
      <c r="B624" s="7">
        <v>43631</v>
      </c>
      <c r="C624" s="18" t="s">
        <v>5</v>
      </c>
      <c r="D624" s="45">
        <v>9.0660000000000004E-2</v>
      </c>
      <c r="E624" s="45">
        <v>9.2740000000000003E-2</v>
      </c>
      <c r="F624" s="45">
        <v>9.0490000000000001E-2</v>
      </c>
      <c r="G624" s="45">
        <v>9.1679999999999998E-2</v>
      </c>
      <c r="H624" s="45">
        <v>159441139</v>
      </c>
      <c r="I624" s="45">
        <v>2377068998</v>
      </c>
    </row>
    <row r="625" spans="1:9" ht="16" x14ac:dyDescent="0.2">
      <c r="A625" s="18">
        <v>624</v>
      </c>
      <c r="B625" s="7">
        <v>43632</v>
      </c>
      <c r="C625" s="18" t="s">
        <v>3</v>
      </c>
      <c r="D625" s="45">
        <v>9.1689999999999994E-2</v>
      </c>
      <c r="E625" s="45">
        <v>9.4280000000000003E-2</v>
      </c>
      <c r="F625" s="45">
        <v>9.0630000000000002E-2</v>
      </c>
      <c r="G625" s="45">
        <v>9.2319999999999999E-2</v>
      </c>
      <c r="H625" s="45">
        <v>197578317</v>
      </c>
      <c r="I625" s="45">
        <v>2393611254</v>
      </c>
    </row>
    <row r="626" spans="1:9" ht="16" x14ac:dyDescent="0.2">
      <c r="A626" s="18">
        <v>625</v>
      </c>
      <c r="B626" s="7">
        <v>43633</v>
      </c>
      <c r="C626" s="18" t="s">
        <v>1</v>
      </c>
      <c r="D626" s="45">
        <v>9.2289999999999997E-2</v>
      </c>
      <c r="E626" s="45">
        <v>9.3909999999999993E-2</v>
      </c>
      <c r="F626" s="45">
        <v>9.1550000000000006E-2</v>
      </c>
      <c r="G626" s="45">
        <v>9.3560000000000004E-2</v>
      </c>
      <c r="H626" s="45">
        <v>158000947</v>
      </c>
      <c r="I626" s="45">
        <v>2425666980</v>
      </c>
    </row>
    <row r="627" spans="1:9" ht="16" x14ac:dyDescent="0.2">
      <c r="A627" s="18">
        <v>626</v>
      </c>
      <c r="B627" s="7">
        <v>43634</v>
      </c>
      <c r="C627" s="18" t="s">
        <v>7</v>
      </c>
      <c r="D627" s="45">
        <v>9.3600000000000003E-2</v>
      </c>
      <c r="E627" s="45">
        <v>9.3700000000000006E-2</v>
      </c>
      <c r="F627" s="45">
        <v>8.8719999999999993E-2</v>
      </c>
      <c r="G627" s="45">
        <v>8.9149999999999993E-2</v>
      </c>
      <c r="H627" s="45">
        <v>146225453</v>
      </c>
      <c r="I627" s="45">
        <v>2311337668</v>
      </c>
    </row>
    <row r="628" spans="1:9" ht="16" x14ac:dyDescent="0.2">
      <c r="A628" s="18">
        <v>627</v>
      </c>
      <c r="B628" s="7">
        <v>43635</v>
      </c>
      <c r="C628" s="18" t="s">
        <v>6</v>
      </c>
      <c r="D628" s="45">
        <v>8.9160000000000003E-2</v>
      </c>
      <c r="E628" s="45">
        <v>9.1579999999999995E-2</v>
      </c>
      <c r="F628" s="45">
        <v>8.8950000000000001E-2</v>
      </c>
      <c r="G628" s="45">
        <v>8.9980000000000004E-2</v>
      </c>
      <c r="H628" s="45">
        <v>114753637</v>
      </c>
      <c r="I628" s="45">
        <v>2332886412</v>
      </c>
    </row>
    <row r="629" spans="1:9" ht="16" x14ac:dyDescent="0.2">
      <c r="A629" s="18">
        <v>628</v>
      </c>
      <c r="B629" s="7">
        <v>43636</v>
      </c>
      <c r="C629" s="18" t="s">
        <v>2</v>
      </c>
      <c r="D629" s="45">
        <v>8.9980000000000004E-2</v>
      </c>
      <c r="E629" s="45">
        <v>9.0260000000000007E-2</v>
      </c>
      <c r="F629" s="45">
        <v>8.5559999999999997E-2</v>
      </c>
      <c r="G629" s="45">
        <v>8.7389999999999995E-2</v>
      </c>
      <c r="H629" s="45">
        <v>159470237</v>
      </c>
      <c r="I629" s="45">
        <v>2265640398</v>
      </c>
    </row>
    <row r="630" spans="1:9" ht="16" x14ac:dyDescent="0.2">
      <c r="A630" s="18">
        <v>629</v>
      </c>
      <c r="B630" s="7">
        <v>43637</v>
      </c>
      <c r="C630" s="18" t="s">
        <v>4</v>
      </c>
      <c r="D630" s="45">
        <v>8.7400000000000005E-2</v>
      </c>
      <c r="E630" s="45">
        <v>9.1289999999999996E-2</v>
      </c>
      <c r="F630" s="45">
        <v>8.7400000000000005E-2</v>
      </c>
      <c r="G630" s="45">
        <v>8.9560000000000001E-2</v>
      </c>
      <c r="H630" s="45">
        <v>124230175</v>
      </c>
      <c r="I630" s="45">
        <v>2322091329</v>
      </c>
    </row>
    <row r="631" spans="1:9" ht="16" x14ac:dyDescent="0.2">
      <c r="A631" s="18">
        <v>630</v>
      </c>
      <c r="B631" s="7">
        <v>43638</v>
      </c>
      <c r="C631" s="18" t="s">
        <v>5</v>
      </c>
      <c r="D631" s="45">
        <v>8.9630000000000001E-2</v>
      </c>
      <c r="E631" s="45">
        <v>9.783E-2</v>
      </c>
      <c r="F631" s="45">
        <v>8.9249999999999996E-2</v>
      </c>
      <c r="G631" s="45">
        <v>9.4369999999999996E-2</v>
      </c>
      <c r="H631" s="45">
        <v>243264335</v>
      </c>
      <c r="I631" s="45">
        <v>2446662674</v>
      </c>
    </row>
    <row r="632" spans="1:9" ht="16" x14ac:dyDescent="0.2">
      <c r="A632" s="18">
        <v>631</v>
      </c>
      <c r="B632" s="7">
        <v>43639</v>
      </c>
      <c r="C632" s="18" t="s">
        <v>3</v>
      </c>
      <c r="D632" s="45">
        <v>9.4399999999999998E-2</v>
      </c>
      <c r="E632" s="45">
        <v>0.1021</v>
      </c>
      <c r="F632" s="45">
        <v>9.4119999999999995E-2</v>
      </c>
      <c r="G632" s="45">
        <v>9.6640000000000004E-2</v>
      </c>
      <c r="H632" s="45">
        <v>245604694</v>
      </c>
      <c r="I632" s="45">
        <v>2505704185</v>
      </c>
    </row>
    <row r="633" spans="1:9" ht="16" x14ac:dyDescent="0.2">
      <c r="A633" s="18">
        <v>632</v>
      </c>
      <c r="B633" s="7">
        <v>43640</v>
      </c>
      <c r="C633" s="18" t="s">
        <v>1</v>
      </c>
      <c r="D633" s="45">
        <v>9.6640000000000004E-2</v>
      </c>
      <c r="E633" s="45">
        <v>9.9070000000000005E-2</v>
      </c>
      <c r="F633" s="45">
        <v>9.4100000000000003E-2</v>
      </c>
      <c r="G633" s="45">
        <v>9.7720000000000001E-2</v>
      </c>
      <c r="H633" s="45">
        <v>135761451</v>
      </c>
      <c r="I633" s="45">
        <v>2533562407</v>
      </c>
    </row>
    <row r="634" spans="1:9" ht="16" x14ac:dyDescent="0.2">
      <c r="A634" s="18">
        <v>633</v>
      </c>
      <c r="B634" s="7">
        <v>43641</v>
      </c>
      <c r="C634" s="18" t="s">
        <v>7</v>
      </c>
      <c r="D634" s="45">
        <v>9.7809999999999994E-2</v>
      </c>
      <c r="E634" s="45">
        <v>9.8239999999999994E-2</v>
      </c>
      <c r="F634" s="45">
        <v>9.3670000000000003E-2</v>
      </c>
      <c r="G634" s="45">
        <v>9.6360000000000001E-2</v>
      </c>
      <c r="H634" s="45">
        <v>193143080</v>
      </c>
      <c r="I634" s="45">
        <v>2498245357</v>
      </c>
    </row>
    <row r="635" spans="1:9" ht="16" x14ac:dyDescent="0.2">
      <c r="A635" s="18">
        <v>634</v>
      </c>
      <c r="B635" s="7">
        <v>43642</v>
      </c>
      <c r="C635" s="18" t="s">
        <v>6</v>
      </c>
      <c r="D635" s="45">
        <v>9.6360000000000001E-2</v>
      </c>
      <c r="E635" s="45">
        <v>0.1069</v>
      </c>
      <c r="F635" s="45">
        <v>9.6210000000000004E-2</v>
      </c>
      <c r="G635" s="45">
        <v>9.6820000000000003E-2</v>
      </c>
      <c r="H635" s="45">
        <v>340512939</v>
      </c>
      <c r="I635" s="45">
        <v>2510251344</v>
      </c>
    </row>
    <row r="636" spans="1:9" ht="16" x14ac:dyDescent="0.2">
      <c r="A636" s="18">
        <v>635</v>
      </c>
      <c r="B636" s="7">
        <v>43643</v>
      </c>
      <c r="C636" s="18" t="s">
        <v>2</v>
      </c>
      <c r="D636" s="45">
        <v>9.776E-2</v>
      </c>
      <c r="E636" s="45">
        <v>9.955E-2</v>
      </c>
      <c r="F636" s="45">
        <v>8.2640000000000005E-2</v>
      </c>
      <c r="G636" s="45">
        <v>8.6449999999999999E-2</v>
      </c>
      <c r="H636" s="45">
        <v>253512191</v>
      </c>
      <c r="I636" s="45">
        <v>2241360203</v>
      </c>
    </row>
    <row r="637" spans="1:9" ht="16" x14ac:dyDescent="0.2">
      <c r="A637" s="18">
        <v>636</v>
      </c>
      <c r="B637" s="7">
        <v>43644</v>
      </c>
      <c r="C637" s="18" t="s">
        <v>4</v>
      </c>
      <c r="D637" s="45">
        <v>8.6480000000000001E-2</v>
      </c>
      <c r="E637" s="45">
        <v>8.9690000000000006E-2</v>
      </c>
      <c r="F637" s="45">
        <v>8.4860000000000005E-2</v>
      </c>
      <c r="G637" s="45">
        <v>8.9300000000000004E-2</v>
      </c>
      <c r="H637" s="45">
        <v>195954056</v>
      </c>
      <c r="I637" s="45">
        <v>2315164002</v>
      </c>
    </row>
    <row r="638" spans="1:9" ht="16" x14ac:dyDescent="0.2">
      <c r="A638" s="18">
        <v>637</v>
      </c>
      <c r="B638" s="7">
        <v>43645</v>
      </c>
      <c r="C638" s="18" t="s">
        <v>5</v>
      </c>
      <c r="D638" s="45">
        <v>8.9300000000000004E-2</v>
      </c>
      <c r="E638" s="45">
        <v>9.1090000000000004E-2</v>
      </c>
      <c r="F638" s="45">
        <v>8.473E-2</v>
      </c>
      <c r="G638" s="45">
        <v>9.042E-2</v>
      </c>
      <c r="H638" s="45">
        <v>169271858</v>
      </c>
      <c r="I638" s="45">
        <v>2344378821</v>
      </c>
    </row>
    <row r="639" spans="1:9" ht="16" x14ac:dyDescent="0.2">
      <c r="A639" s="18">
        <v>638</v>
      </c>
      <c r="B639" s="7">
        <v>43646</v>
      </c>
      <c r="C639" s="18" t="s">
        <v>3</v>
      </c>
      <c r="D639" s="45">
        <v>9.0490000000000001E-2</v>
      </c>
      <c r="E639" s="45">
        <v>9.1170000000000001E-2</v>
      </c>
      <c r="F639" s="45">
        <v>8.2100000000000006E-2</v>
      </c>
      <c r="G639" s="45">
        <v>8.2100000000000006E-2</v>
      </c>
      <c r="H639" s="45">
        <v>161855807</v>
      </c>
      <c r="I639" s="45">
        <v>2128549912</v>
      </c>
    </row>
    <row r="640" spans="1:9" ht="16" x14ac:dyDescent="0.2">
      <c r="A640" s="18">
        <v>639</v>
      </c>
      <c r="B640" s="7">
        <v>43647</v>
      </c>
      <c r="C640" s="18" t="s">
        <v>1</v>
      </c>
      <c r="D640" s="45">
        <v>8.2100000000000006E-2</v>
      </c>
      <c r="E640" s="45">
        <v>8.5889999999999994E-2</v>
      </c>
      <c r="F640" s="45">
        <v>8.0500000000000002E-2</v>
      </c>
      <c r="G640" s="45">
        <v>8.3820000000000006E-2</v>
      </c>
      <c r="H640" s="45">
        <v>168654991</v>
      </c>
      <c r="I640" s="45">
        <v>2173260576</v>
      </c>
    </row>
    <row r="641" spans="1:9" ht="16" x14ac:dyDescent="0.2">
      <c r="A641" s="18">
        <v>640</v>
      </c>
      <c r="B641" s="7">
        <v>43648</v>
      </c>
      <c r="C641" s="18" t="s">
        <v>7</v>
      </c>
      <c r="D641" s="45">
        <v>8.3799999999999999E-2</v>
      </c>
      <c r="E641" s="45">
        <v>8.4599999999999995E-2</v>
      </c>
      <c r="F641" s="45">
        <v>7.6780000000000001E-2</v>
      </c>
      <c r="G641" s="45">
        <v>8.1079999999999999E-2</v>
      </c>
      <c r="H641" s="45">
        <v>180980795</v>
      </c>
      <c r="I641" s="45">
        <v>2102087914</v>
      </c>
    </row>
    <row r="642" spans="1:9" ht="16" x14ac:dyDescent="0.2">
      <c r="A642" s="18">
        <v>641</v>
      </c>
      <c r="B642" s="7">
        <v>43649</v>
      </c>
      <c r="C642" s="18" t="s">
        <v>6</v>
      </c>
      <c r="D642" s="45">
        <v>8.1030000000000005E-2</v>
      </c>
      <c r="E642" s="45">
        <v>8.3790000000000003E-2</v>
      </c>
      <c r="F642" s="45">
        <v>8.0199999999999994E-2</v>
      </c>
      <c r="G642" s="45">
        <v>8.3000000000000004E-2</v>
      </c>
      <c r="H642" s="45">
        <v>154492407</v>
      </c>
      <c r="I642" s="45">
        <v>2151890421</v>
      </c>
    </row>
    <row r="643" spans="1:9" ht="16" x14ac:dyDescent="0.2">
      <c r="A643" s="18">
        <v>642</v>
      </c>
      <c r="B643" s="7">
        <v>43650</v>
      </c>
      <c r="C643" s="18" t="s">
        <v>2</v>
      </c>
      <c r="D643" s="45">
        <v>8.301E-2</v>
      </c>
      <c r="E643" s="45">
        <v>8.301E-2</v>
      </c>
      <c r="F643" s="45">
        <v>7.7590000000000006E-2</v>
      </c>
      <c r="G643" s="45">
        <v>7.7770000000000006E-2</v>
      </c>
      <c r="H643" s="45">
        <v>142713205</v>
      </c>
      <c r="I643" s="45">
        <v>2016443989</v>
      </c>
    </row>
    <row r="644" spans="1:9" ht="16" x14ac:dyDescent="0.2">
      <c r="A644" s="18">
        <v>643</v>
      </c>
      <c r="B644" s="7">
        <v>43651</v>
      </c>
      <c r="C644" s="18" t="s">
        <v>4</v>
      </c>
      <c r="D644" s="45">
        <v>7.7799999999999994E-2</v>
      </c>
      <c r="E644" s="45">
        <v>7.8090000000000007E-2</v>
      </c>
      <c r="F644" s="45">
        <v>7.603E-2</v>
      </c>
      <c r="G644" s="45">
        <v>7.6530000000000001E-2</v>
      </c>
      <c r="H644" s="45">
        <v>116391599</v>
      </c>
      <c r="I644" s="45">
        <v>1984253355</v>
      </c>
    </row>
    <row r="645" spans="1:9" ht="16" x14ac:dyDescent="0.2">
      <c r="A645" s="18">
        <v>644</v>
      </c>
      <c r="B645" s="7">
        <v>43652</v>
      </c>
      <c r="C645" s="18" t="s">
        <v>5</v>
      </c>
      <c r="D645" s="45">
        <v>7.6520000000000005E-2</v>
      </c>
      <c r="E645" s="45">
        <v>8.029E-2</v>
      </c>
      <c r="F645" s="45">
        <v>7.6289999999999997E-2</v>
      </c>
      <c r="G645" s="45">
        <v>7.7340000000000006E-2</v>
      </c>
      <c r="H645" s="45">
        <v>128961683</v>
      </c>
      <c r="I645" s="45">
        <v>2005081178</v>
      </c>
    </row>
    <row r="646" spans="1:9" ht="16" x14ac:dyDescent="0.2">
      <c r="A646" s="18">
        <v>645</v>
      </c>
      <c r="B646" s="7">
        <v>43653</v>
      </c>
      <c r="C646" s="18" t="s">
        <v>3</v>
      </c>
      <c r="D646" s="45">
        <v>7.7350000000000002E-2</v>
      </c>
      <c r="E646" s="45">
        <v>8.0259999999999998E-2</v>
      </c>
      <c r="F646" s="45">
        <v>7.6980000000000007E-2</v>
      </c>
      <c r="G646" s="45">
        <v>7.9960000000000003E-2</v>
      </c>
      <c r="H646" s="45">
        <v>104984613</v>
      </c>
      <c r="I646" s="45">
        <v>2073226940</v>
      </c>
    </row>
    <row r="647" spans="1:9" ht="16" x14ac:dyDescent="0.2">
      <c r="A647" s="18">
        <v>646</v>
      </c>
      <c r="B647" s="7">
        <v>43654</v>
      </c>
      <c r="C647" s="18" t="s">
        <v>1</v>
      </c>
      <c r="D647" s="45">
        <v>7.9930000000000001E-2</v>
      </c>
      <c r="E647" s="45">
        <v>8.226E-2</v>
      </c>
      <c r="F647" s="45">
        <v>7.9000000000000001E-2</v>
      </c>
      <c r="G647" s="45">
        <v>8.0479999999999996E-2</v>
      </c>
      <c r="H647" s="45">
        <v>114339528</v>
      </c>
      <c r="I647" s="45">
        <v>2086510860</v>
      </c>
    </row>
    <row r="648" spans="1:9" ht="16" x14ac:dyDescent="0.2">
      <c r="A648" s="18">
        <v>647</v>
      </c>
      <c r="B648" s="7">
        <v>43655</v>
      </c>
      <c r="C648" s="18" t="s">
        <v>7</v>
      </c>
      <c r="D648" s="45">
        <v>8.0449999999999994E-2</v>
      </c>
      <c r="E648" s="45">
        <v>8.0820000000000003E-2</v>
      </c>
      <c r="F648" s="45">
        <v>7.7350000000000002E-2</v>
      </c>
      <c r="G648" s="45">
        <v>7.7990000000000004E-2</v>
      </c>
      <c r="H648" s="45">
        <v>122935384</v>
      </c>
      <c r="I648" s="45">
        <v>2022135799</v>
      </c>
    </row>
    <row r="649" spans="1:9" ht="16" x14ac:dyDescent="0.2">
      <c r="A649" s="18">
        <v>648</v>
      </c>
      <c r="B649" s="7">
        <v>43656</v>
      </c>
      <c r="C649" s="18" t="s">
        <v>6</v>
      </c>
      <c r="D649" s="45">
        <v>7.8009999999999996E-2</v>
      </c>
      <c r="E649" s="45">
        <v>7.8320000000000001E-2</v>
      </c>
      <c r="F649" s="45">
        <v>6.9830000000000003E-2</v>
      </c>
      <c r="G649" s="45">
        <v>7.1940000000000004E-2</v>
      </c>
      <c r="H649" s="45">
        <v>119999743</v>
      </c>
      <c r="I649" s="45">
        <v>1865186732</v>
      </c>
    </row>
    <row r="650" spans="1:9" ht="16" x14ac:dyDescent="0.2">
      <c r="A650" s="18">
        <v>649</v>
      </c>
      <c r="B650" s="7">
        <v>43657</v>
      </c>
      <c r="C650" s="18" t="s">
        <v>2</v>
      </c>
      <c r="D650" s="45">
        <v>7.1929999999999994E-2</v>
      </c>
      <c r="E650" s="45">
        <v>7.2010000000000005E-2</v>
      </c>
      <c r="F650" s="45">
        <v>6.3020000000000007E-2</v>
      </c>
      <c r="G650" s="45">
        <v>6.5199999999999994E-2</v>
      </c>
      <c r="H650" s="45">
        <v>118873479</v>
      </c>
      <c r="I650" s="45">
        <v>1690414958</v>
      </c>
    </row>
    <row r="651" spans="1:9" ht="16" x14ac:dyDescent="0.2">
      <c r="A651" s="18">
        <v>650</v>
      </c>
      <c r="B651" s="7">
        <v>43658</v>
      </c>
      <c r="C651" s="18" t="s">
        <v>4</v>
      </c>
      <c r="D651" s="45">
        <v>6.5180000000000002E-2</v>
      </c>
      <c r="E651" s="45">
        <v>7.084E-2</v>
      </c>
      <c r="F651" s="45">
        <v>6.3619999999999996E-2</v>
      </c>
      <c r="G651" s="45">
        <v>6.9750000000000006E-2</v>
      </c>
      <c r="H651" s="45">
        <v>118155306</v>
      </c>
      <c r="I651" s="45">
        <v>1808509845</v>
      </c>
    </row>
    <row r="652" spans="1:9" ht="16" x14ac:dyDescent="0.2">
      <c r="A652" s="18">
        <v>651</v>
      </c>
      <c r="B652" s="7">
        <v>43659</v>
      </c>
      <c r="C652" s="18" t="s">
        <v>5</v>
      </c>
      <c r="D652" s="45">
        <v>6.9800000000000001E-2</v>
      </c>
      <c r="E652" s="45">
        <v>7.0919999999999997E-2</v>
      </c>
      <c r="F652" s="45">
        <v>6.4570000000000002E-2</v>
      </c>
      <c r="G652" s="45">
        <v>6.6769999999999996E-2</v>
      </c>
      <c r="H652" s="45">
        <v>101320397</v>
      </c>
      <c r="I652" s="45">
        <v>1731139938</v>
      </c>
    </row>
    <row r="653" spans="1:9" ht="16" x14ac:dyDescent="0.2">
      <c r="A653" s="18">
        <v>652</v>
      </c>
      <c r="B653" s="7">
        <v>43660</v>
      </c>
      <c r="C653" s="18" t="s">
        <v>3</v>
      </c>
      <c r="D653" s="45">
        <v>6.6790000000000002E-2</v>
      </c>
      <c r="E653" s="45">
        <v>6.7180000000000004E-2</v>
      </c>
      <c r="F653" s="45">
        <v>5.9369999999999999E-2</v>
      </c>
      <c r="G653" s="45">
        <v>5.9429999999999997E-2</v>
      </c>
      <c r="H653" s="45">
        <v>101190602</v>
      </c>
      <c r="I653" s="45">
        <v>1540824931</v>
      </c>
    </row>
    <row r="654" spans="1:9" ht="16" x14ac:dyDescent="0.2">
      <c r="A654" s="18">
        <v>653</v>
      </c>
      <c r="B654" s="7">
        <v>43661</v>
      </c>
      <c r="C654" s="18" t="s">
        <v>1</v>
      </c>
      <c r="D654" s="45">
        <v>5.9409999999999998E-2</v>
      </c>
      <c r="E654" s="45">
        <v>6.0299999999999999E-2</v>
      </c>
      <c r="F654" s="45">
        <v>5.5500000000000001E-2</v>
      </c>
      <c r="G654" s="45">
        <v>5.9540000000000003E-2</v>
      </c>
      <c r="H654" s="45">
        <v>123473435</v>
      </c>
      <c r="I654" s="45">
        <v>1543614519</v>
      </c>
    </row>
    <row r="655" spans="1:9" ht="16" x14ac:dyDescent="0.2">
      <c r="A655" s="18">
        <v>654</v>
      </c>
      <c r="B655" s="7">
        <v>43662</v>
      </c>
      <c r="C655" s="18" t="s">
        <v>7</v>
      </c>
      <c r="D655" s="45">
        <v>5.9520000000000003E-2</v>
      </c>
      <c r="E655" s="45">
        <v>6.0979999999999999E-2</v>
      </c>
      <c r="F655" s="45">
        <v>5.0819999999999997E-2</v>
      </c>
      <c r="G655" s="45">
        <v>5.2049999999999999E-2</v>
      </c>
      <c r="H655" s="45">
        <v>103254765</v>
      </c>
      <c r="I655" s="45">
        <v>1349556308</v>
      </c>
    </row>
    <row r="656" spans="1:9" ht="16" x14ac:dyDescent="0.2">
      <c r="A656" s="18">
        <v>655</v>
      </c>
      <c r="B656" s="7">
        <v>43663</v>
      </c>
      <c r="C656" s="18" t="s">
        <v>6</v>
      </c>
      <c r="D656" s="45">
        <v>5.1950000000000003E-2</v>
      </c>
      <c r="E656" s="45">
        <v>5.7910000000000003E-2</v>
      </c>
      <c r="F656" s="45">
        <v>5.0070000000000003E-2</v>
      </c>
      <c r="G656" s="45">
        <v>5.5239999999999997E-2</v>
      </c>
      <c r="H656" s="45">
        <v>97931570</v>
      </c>
      <c r="I656" s="45">
        <v>1432188399</v>
      </c>
    </row>
    <row r="657" spans="1:9" ht="16" x14ac:dyDescent="0.2">
      <c r="A657" s="18">
        <v>656</v>
      </c>
      <c r="B657" s="7">
        <v>43664</v>
      </c>
      <c r="C657" s="18" t="s">
        <v>2</v>
      </c>
      <c r="D657" s="45">
        <v>5.5239999999999997E-2</v>
      </c>
      <c r="E657" s="45">
        <v>5.951E-2</v>
      </c>
      <c r="F657" s="45">
        <v>5.3560000000000003E-2</v>
      </c>
      <c r="G657" s="45">
        <v>5.8770000000000003E-2</v>
      </c>
      <c r="H657" s="45">
        <v>88644360</v>
      </c>
      <c r="I657" s="45">
        <v>1523785855</v>
      </c>
    </row>
    <row r="658" spans="1:9" ht="16" x14ac:dyDescent="0.2">
      <c r="A658" s="18">
        <v>657</v>
      </c>
      <c r="B658" s="7">
        <v>43665</v>
      </c>
      <c r="C658" s="18" t="s">
        <v>4</v>
      </c>
      <c r="D658" s="45">
        <v>5.8770000000000003E-2</v>
      </c>
      <c r="E658" s="45">
        <v>6.0810000000000003E-2</v>
      </c>
      <c r="F658" s="45">
        <v>5.6660000000000002E-2</v>
      </c>
      <c r="G658" s="45">
        <v>5.9790000000000003E-2</v>
      </c>
      <c r="H658" s="45">
        <v>63433081</v>
      </c>
      <c r="I658" s="45">
        <v>1550095096</v>
      </c>
    </row>
    <row r="659" spans="1:9" ht="16" x14ac:dyDescent="0.2">
      <c r="A659" s="18">
        <v>658</v>
      </c>
      <c r="B659" s="7">
        <v>43666</v>
      </c>
      <c r="C659" s="18" t="s">
        <v>5</v>
      </c>
      <c r="D659" s="45">
        <v>5.9810000000000002E-2</v>
      </c>
      <c r="E659" s="45">
        <v>6.5129999999999993E-2</v>
      </c>
      <c r="F659" s="45">
        <v>5.9630000000000002E-2</v>
      </c>
      <c r="G659" s="45">
        <v>6.2960000000000002E-2</v>
      </c>
      <c r="H659" s="45">
        <v>71844245</v>
      </c>
      <c r="I659" s="45">
        <v>1632319755</v>
      </c>
    </row>
    <row r="660" spans="1:9" ht="16" x14ac:dyDescent="0.2">
      <c r="A660" s="18">
        <v>659</v>
      </c>
      <c r="B660" s="7">
        <v>43667</v>
      </c>
      <c r="C660" s="18" t="s">
        <v>3</v>
      </c>
      <c r="D660" s="45">
        <v>6.2939999999999996E-2</v>
      </c>
      <c r="E660" s="45">
        <v>6.4210000000000003E-2</v>
      </c>
      <c r="F660" s="45">
        <v>5.9639999999999999E-2</v>
      </c>
      <c r="G660" s="45">
        <v>6.1199999999999997E-2</v>
      </c>
      <c r="H660" s="45">
        <v>53461726</v>
      </c>
      <c r="I660" s="45">
        <v>1586808067</v>
      </c>
    </row>
    <row r="661" spans="1:9" ht="16" x14ac:dyDescent="0.2">
      <c r="A661" s="18">
        <v>660</v>
      </c>
      <c r="B661" s="7">
        <v>43668</v>
      </c>
      <c r="C661" s="18" t="s">
        <v>1</v>
      </c>
      <c r="D661" s="45">
        <v>6.1210000000000001E-2</v>
      </c>
      <c r="E661" s="45">
        <v>6.207E-2</v>
      </c>
      <c r="F661" s="45">
        <v>5.8259999999999999E-2</v>
      </c>
      <c r="G661" s="45">
        <v>5.9470000000000002E-2</v>
      </c>
      <c r="H661" s="45">
        <v>53620677</v>
      </c>
      <c r="I661" s="45">
        <v>1541782517</v>
      </c>
    </row>
    <row r="662" spans="1:9" ht="16" x14ac:dyDescent="0.2">
      <c r="A662" s="18">
        <v>661</v>
      </c>
      <c r="B662" s="7">
        <v>43669</v>
      </c>
      <c r="C662" s="18" t="s">
        <v>7</v>
      </c>
      <c r="D662" s="45">
        <v>5.9459999999999999E-2</v>
      </c>
      <c r="E662" s="45">
        <v>5.9560000000000002E-2</v>
      </c>
      <c r="F662" s="45">
        <v>5.5399999999999998E-2</v>
      </c>
      <c r="G662" s="45">
        <v>5.5809999999999998E-2</v>
      </c>
      <c r="H662" s="45">
        <v>59728001</v>
      </c>
      <c r="I662" s="45">
        <v>1447034779</v>
      </c>
    </row>
    <row r="663" spans="1:9" ht="16" x14ac:dyDescent="0.2">
      <c r="A663" s="18">
        <v>662</v>
      </c>
      <c r="B663" s="7">
        <v>43670</v>
      </c>
      <c r="C663" s="18" t="s">
        <v>6</v>
      </c>
      <c r="D663" s="45">
        <v>5.5809999999999998E-2</v>
      </c>
      <c r="E663" s="45">
        <v>5.9119999999999999E-2</v>
      </c>
      <c r="F663" s="45">
        <v>5.4030000000000002E-2</v>
      </c>
      <c r="G663" s="45">
        <v>5.9049999999999998E-2</v>
      </c>
      <c r="H663" s="45">
        <v>60954092</v>
      </c>
      <c r="I663" s="45">
        <v>1530901690</v>
      </c>
    </row>
    <row r="664" spans="1:9" ht="16" x14ac:dyDescent="0.2">
      <c r="A664" s="18">
        <v>663</v>
      </c>
      <c r="B664" s="7">
        <v>43671</v>
      </c>
      <c r="C664" s="18" t="s">
        <v>2</v>
      </c>
      <c r="D664" s="45">
        <v>5.9069999999999998E-2</v>
      </c>
      <c r="E664" s="45">
        <v>6.0569999999999999E-2</v>
      </c>
      <c r="F664" s="45">
        <v>5.8389999999999997E-2</v>
      </c>
      <c r="G664" s="45">
        <v>5.8659999999999997E-2</v>
      </c>
      <c r="H664" s="45">
        <v>46420719</v>
      </c>
      <c r="I664" s="45">
        <v>1520981692</v>
      </c>
    </row>
    <row r="665" spans="1:9" ht="16" x14ac:dyDescent="0.2">
      <c r="A665" s="18">
        <v>664</v>
      </c>
      <c r="B665" s="7">
        <v>43672</v>
      </c>
      <c r="C665" s="18" t="s">
        <v>4</v>
      </c>
      <c r="D665" s="45">
        <v>5.8680000000000003E-2</v>
      </c>
      <c r="E665" s="45">
        <v>6.2909999999999994E-2</v>
      </c>
      <c r="F665" s="45">
        <v>5.706E-2</v>
      </c>
      <c r="G665" s="45">
        <v>6.2880000000000005E-2</v>
      </c>
      <c r="H665" s="45">
        <v>57109968</v>
      </c>
      <c r="I665" s="45">
        <v>1630403438</v>
      </c>
    </row>
    <row r="666" spans="1:9" ht="16" x14ac:dyDescent="0.2">
      <c r="A666" s="18">
        <v>665</v>
      </c>
      <c r="B666" s="7">
        <v>43673</v>
      </c>
      <c r="C666" s="18" t="s">
        <v>5</v>
      </c>
      <c r="D666" s="45">
        <v>6.2880000000000005E-2</v>
      </c>
      <c r="E666" s="45">
        <v>6.368E-2</v>
      </c>
      <c r="F666" s="45">
        <v>5.7500000000000002E-2</v>
      </c>
      <c r="G666" s="45">
        <v>5.987E-2</v>
      </c>
      <c r="H666" s="45">
        <v>55521874</v>
      </c>
      <c r="I666" s="45">
        <v>1552271993</v>
      </c>
    </row>
    <row r="667" spans="1:9" ht="16" x14ac:dyDescent="0.2">
      <c r="A667" s="18">
        <v>666</v>
      </c>
      <c r="B667" s="7">
        <v>43674</v>
      </c>
      <c r="C667" s="18" t="s">
        <v>3</v>
      </c>
      <c r="D667" s="45">
        <v>5.987E-2</v>
      </c>
      <c r="E667" s="45">
        <v>0.06</v>
      </c>
      <c r="F667" s="45">
        <v>5.7160000000000002E-2</v>
      </c>
      <c r="G667" s="45">
        <v>5.9470000000000002E-2</v>
      </c>
      <c r="H667" s="45">
        <v>30475480</v>
      </c>
      <c r="I667" s="45">
        <v>1541995847</v>
      </c>
    </row>
    <row r="668" spans="1:9" ht="16" x14ac:dyDescent="0.2">
      <c r="A668" s="18">
        <v>667</v>
      </c>
      <c r="B668" s="7">
        <v>43675</v>
      </c>
      <c r="C668" s="18" t="s">
        <v>1</v>
      </c>
      <c r="D668" s="45">
        <v>5.9380000000000002E-2</v>
      </c>
      <c r="E668" s="45">
        <v>6.1969999999999997E-2</v>
      </c>
      <c r="F668" s="45">
        <v>5.8409999999999997E-2</v>
      </c>
      <c r="G668" s="45">
        <v>6.0389999999999999E-2</v>
      </c>
      <c r="H668" s="45">
        <v>42220707</v>
      </c>
      <c r="I668" s="45">
        <v>1565812955</v>
      </c>
    </row>
    <row r="669" spans="1:9" ht="16" x14ac:dyDescent="0.2">
      <c r="A669" s="18">
        <v>668</v>
      </c>
      <c r="B669" s="7">
        <v>43676</v>
      </c>
      <c r="C669" s="18" t="s">
        <v>7</v>
      </c>
      <c r="D669" s="45">
        <v>6.0409999999999998E-2</v>
      </c>
      <c r="E669" s="45">
        <v>6.1179999999999998E-2</v>
      </c>
      <c r="F669" s="45">
        <v>5.883E-2</v>
      </c>
      <c r="G669" s="45">
        <v>5.994E-2</v>
      </c>
      <c r="H669" s="45">
        <v>32759717</v>
      </c>
      <c r="I669" s="45">
        <v>1554177557</v>
      </c>
    </row>
    <row r="670" spans="1:9" ht="16" x14ac:dyDescent="0.2">
      <c r="A670" s="18">
        <v>669</v>
      </c>
      <c r="B670" s="7">
        <v>43677</v>
      </c>
      <c r="C670" s="18" t="s">
        <v>6</v>
      </c>
      <c r="D670" s="45">
        <v>5.994E-2</v>
      </c>
      <c r="E670" s="45">
        <v>6.0909999999999999E-2</v>
      </c>
      <c r="F670" s="45">
        <v>5.9409999999999998E-2</v>
      </c>
      <c r="G670" s="45">
        <v>6.0150000000000002E-2</v>
      </c>
      <c r="H670" s="45">
        <v>47344104</v>
      </c>
      <c r="I670" s="45">
        <v>1559562581</v>
      </c>
    </row>
    <row r="671" spans="1:9" ht="16" x14ac:dyDescent="0.2">
      <c r="A671" s="18">
        <v>670</v>
      </c>
      <c r="B671" s="7">
        <v>43678</v>
      </c>
      <c r="C671" s="18" t="s">
        <v>2</v>
      </c>
      <c r="D671" s="45">
        <v>6.0159999999999998E-2</v>
      </c>
      <c r="E671" s="45">
        <v>6.0290000000000003E-2</v>
      </c>
      <c r="F671" s="45">
        <v>5.7979999999999997E-2</v>
      </c>
      <c r="G671" s="45">
        <v>5.8869999999999999E-2</v>
      </c>
      <c r="H671" s="45">
        <v>44730277</v>
      </c>
      <c r="I671" s="45">
        <v>1526381233</v>
      </c>
    </row>
    <row r="672" spans="1:9" ht="16" x14ac:dyDescent="0.2">
      <c r="A672" s="18">
        <v>671</v>
      </c>
      <c r="B672" s="7">
        <v>43679</v>
      </c>
      <c r="C672" s="18" t="s">
        <v>4</v>
      </c>
      <c r="D672" s="45">
        <v>5.8860000000000003E-2</v>
      </c>
      <c r="E672" s="45">
        <v>5.8939999999999999E-2</v>
      </c>
      <c r="F672" s="45">
        <v>5.6649999999999999E-2</v>
      </c>
      <c r="G672" s="45">
        <v>5.7410000000000003E-2</v>
      </c>
      <c r="H672" s="45">
        <v>50056239</v>
      </c>
      <c r="I672" s="45">
        <v>1488526750</v>
      </c>
    </row>
    <row r="673" spans="1:9" ht="16" x14ac:dyDescent="0.2">
      <c r="A673" s="18">
        <v>672</v>
      </c>
      <c r="B673" s="7">
        <v>43680</v>
      </c>
      <c r="C673" s="18" t="s">
        <v>5</v>
      </c>
      <c r="D673" s="45">
        <v>5.7419999999999999E-2</v>
      </c>
      <c r="E673" s="45">
        <v>5.8369999999999998E-2</v>
      </c>
      <c r="F673" s="45">
        <v>5.6919999999999998E-2</v>
      </c>
      <c r="G673" s="45">
        <v>5.7759999999999999E-2</v>
      </c>
      <c r="H673" s="45">
        <v>37149597</v>
      </c>
      <c r="I673" s="45">
        <v>1497630296</v>
      </c>
    </row>
    <row r="674" spans="1:9" ht="16" x14ac:dyDescent="0.2">
      <c r="A674" s="18">
        <v>673</v>
      </c>
      <c r="B674" s="7">
        <v>43681</v>
      </c>
      <c r="C674" s="18" t="s">
        <v>3</v>
      </c>
      <c r="D674" s="45">
        <v>5.7770000000000002E-2</v>
      </c>
      <c r="E674" s="45">
        <v>5.8189999999999999E-2</v>
      </c>
      <c r="F674" s="45">
        <v>5.6189999999999997E-2</v>
      </c>
      <c r="G674" s="45">
        <v>5.6270000000000001E-2</v>
      </c>
      <c r="H674" s="45">
        <v>45039557</v>
      </c>
      <c r="I674" s="45">
        <v>1458935744</v>
      </c>
    </row>
    <row r="675" spans="1:9" ht="16" x14ac:dyDescent="0.2">
      <c r="A675" s="18">
        <v>674</v>
      </c>
      <c r="B675" s="7">
        <v>43682</v>
      </c>
      <c r="C675" s="18" t="s">
        <v>1</v>
      </c>
      <c r="D675" s="45">
        <v>5.6270000000000001E-2</v>
      </c>
      <c r="E675" s="45">
        <v>5.8360000000000002E-2</v>
      </c>
      <c r="F675" s="45">
        <v>5.6129999999999999E-2</v>
      </c>
      <c r="G675" s="45">
        <v>5.6680000000000001E-2</v>
      </c>
      <c r="H675" s="45">
        <v>54461469</v>
      </c>
      <c r="I675" s="45">
        <v>1469544377</v>
      </c>
    </row>
    <row r="676" spans="1:9" ht="16" x14ac:dyDescent="0.2">
      <c r="A676" s="18">
        <v>675</v>
      </c>
      <c r="B676" s="7">
        <v>43683</v>
      </c>
      <c r="C676" s="18" t="s">
        <v>7</v>
      </c>
      <c r="D676" s="45">
        <v>5.6649999999999999E-2</v>
      </c>
      <c r="E676" s="45">
        <v>5.6680000000000001E-2</v>
      </c>
      <c r="F676" s="45">
        <v>5.3010000000000002E-2</v>
      </c>
      <c r="G676" s="45">
        <v>5.3370000000000001E-2</v>
      </c>
      <c r="H676" s="45">
        <v>48272769</v>
      </c>
      <c r="I676" s="45">
        <v>1383701920</v>
      </c>
    </row>
    <row r="677" spans="1:9" ht="16" x14ac:dyDescent="0.2">
      <c r="A677" s="18">
        <v>676</v>
      </c>
      <c r="B677" s="7">
        <v>43684</v>
      </c>
      <c r="C677" s="18" t="s">
        <v>6</v>
      </c>
      <c r="D677" s="45">
        <v>5.3370000000000001E-2</v>
      </c>
      <c r="E677" s="45">
        <v>5.4080000000000003E-2</v>
      </c>
      <c r="F677" s="45">
        <v>5.144E-2</v>
      </c>
      <c r="G677" s="45">
        <v>5.1909999999999998E-2</v>
      </c>
      <c r="H677" s="45">
        <v>46290311</v>
      </c>
      <c r="I677" s="45">
        <v>1345774518</v>
      </c>
    </row>
    <row r="678" spans="1:9" ht="16" x14ac:dyDescent="0.2">
      <c r="A678" s="18">
        <v>677</v>
      </c>
      <c r="B678" s="7">
        <v>43685</v>
      </c>
      <c r="C678" s="18" t="s">
        <v>2</v>
      </c>
      <c r="D678" s="45">
        <v>5.1909999999999998E-2</v>
      </c>
      <c r="E678" s="45">
        <v>5.2929999999999998E-2</v>
      </c>
      <c r="F678" s="45">
        <v>5.0430000000000003E-2</v>
      </c>
      <c r="G678" s="45">
        <v>5.1970000000000002E-2</v>
      </c>
      <c r="H678" s="45">
        <v>47971636</v>
      </c>
      <c r="I678" s="45">
        <v>1347437569</v>
      </c>
    </row>
    <row r="679" spans="1:9" ht="16" x14ac:dyDescent="0.2">
      <c r="A679" s="18">
        <v>678</v>
      </c>
      <c r="B679" s="7">
        <v>43686</v>
      </c>
      <c r="C679" s="18" t="s">
        <v>4</v>
      </c>
      <c r="D679" s="45">
        <v>5.1909999999999998E-2</v>
      </c>
      <c r="E679" s="45">
        <v>5.2060000000000002E-2</v>
      </c>
      <c r="F679" s="45">
        <v>4.7469999999999998E-2</v>
      </c>
      <c r="G679" s="45">
        <v>4.7640000000000002E-2</v>
      </c>
      <c r="H679" s="45">
        <v>43195565</v>
      </c>
      <c r="I679" s="45">
        <v>1235203862</v>
      </c>
    </row>
    <row r="680" spans="1:9" ht="16" x14ac:dyDescent="0.2">
      <c r="A680" s="18">
        <v>679</v>
      </c>
      <c r="B680" s="7">
        <v>43687</v>
      </c>
      <c r="C680" s="18" t="s">
        <v>5</v>
      </c>
      <c r="D680" s="45">
        <v>4.7640000000000002E-2</v>
      </c>
      <c r="E680" s="45">
        <v>5.314E-2</v>
      </c>
      <c r="F680" s="45">
        <v>4.761E-2</v>
      </c>
      <c r="G680" s="45">
        <v>5.1979999999999998E-2</v>
      </c>
      <c r="H680" s="45">
        <v>64446722</v>
      </c>
      <c r="I680" s="45">
        <v>1347716040</v>
      </c>
    </row>
    <row r="681" spans="1:9" ht="16" x14ac:dyDescent="0.2">
      <c r="A681" s="18">
        <v>680</v>
      </c>
      <c r="B681" s="7">
        <v>43688</v>
      </c>
      <c r="C681" s="18" t="s">
        <v>3</v>
      </c>
      <c r="D681" s="45">
        <v>5.1990000000000001E-2</v>
      </c>
      <c r="E681" s="45">
        <v>5.5930000000000001E-2</v>
      </c>
      <c r="F681" s="45">
        <v>5.1950000000000003E-2</v>
      </c>
      <c r="G681" s="45">
        <v>5.4980000000000001E-2</v>
      </c>
      <c r="H681" s="45">
        <v>58526308</v>
      </c>
      <c r="I681" s="45">
        <v>1425499839</v>
      </c>
    </row>
    <row r="682" spans="1:9" ht="16" x14ac:dyDescent="0.2">
      <c r="A682" s="18">
        <v>681</v>
      </c>
      <c r="B682" s="7">
        <v>43689</v>
      </c>
      <c r="C682" s="18" t="s">
        <v>1</v>
      </c>
      <c r="D682" s="45">
        <v>5.4800000000000001E-2</v>
      </c>
      <c r="E682" s="45">
        <v>5.4800000000000001E-2</v>
      </c>
      <c r="F682" s="45">
        <v>5.2650000000000002E-2</v>
      </c>
      <c r="G682" s="45">
        <v>5.2940000000000001E-2</v>
      </c>
      <c r="H682" s="45">
        <v>35518598</v>
      </c>
      <c r="I682" s="45">
        <v>1372520557</v>
      </c>
    </row>
    <row r="683" spans="1:9" ht="16" x14ac:dyDescent="0.2">
      <c r="A683" s="18">
        <v>682</v>
      </c>
      <c r="B683" s="7">
        <v>43690</v>
      </c>
      <c r="C683" s="18" t="s">
        <v>7</v>
      </c>
      <c r="D683" s="45">
        <v>5.2929999999999998E-2</v>
      </c>
      <c r="E683" s="45">
        <v>5.3010000000000002E-2</v>
      </c>
      <c r="F683" s="45">
        <v>5.0009999999999999E-2</v>
      </c>
      <c r="G683" s="45">
        <v>5.2560000000000003E-2</v>
      </c>
      <c r="H683" s="45">
        <v>48509717</v>
      </c>
      <c r="I683" s="45">
        <v>1362753887</v>
      </c>
    </row>
    <row r="684" spans="1:9" ht="16" x14ac:dyDescent="0.2">
      <c r="A684" s="18">
        <v>683</v>
      </c>
      <c r="B684" s="7">
        <v>43691</v>
      </c>
      <c r="C684" s="18" t="s">
        <v>6</v>
      </c>
      <c r="D684" s="45">
        <v>5.2549999999999999E-2</v>
      </c>
      <c r="E684" s="45">
        <v>5.3499999999999999E-2</v>
      </c>
      <c r="F684" s="45">
        <v>4.6969999999999998E-2</v>
      </c>
      <c r="G684" s="45">
        <v>4.7E-2</v>
      </c>
      <c r="H684" s="45">
        <v>65540880</v>
      </c>
      <c r="I684" s="45">
        <v>1218564199</v>
      </c>
    </row>
    <row r="685" spans="1:9" ht="16" x14ac:dyDescent="0.2">
      <c r="A685" s="18">
        <v>684</v>
      </c>
      <c r="B685" s="7">
        <v>43692</v>
      </c>
      <c r="C685" s="18" t="s">
        <v>2</v>
      </c>
      <c r="D685" s="45">
        <v>4.709E-2</v>
      </c>
      <c r="E685" s="45">
        <v>4.802E-2</v>
      </c>
      <c r="F685" s="45">
        <v>4.5499999999999999E-2</v>
      </c>
      <c r="G685" s="45">
        <v>4.752E-2</v>
      </c>
      <c r="H685" s="45">
        <v>43373583</v>
      </c>
      <c r="I685" s="45">
        <v>1232018705</v>
      </c>
    </row>
    <row r="686" spans="1:9" ht="16" x14ac:dyDescent="0.2">
      <c r="A686" s="18">
        <v>685</v>
      </c>
      <c r="B686" s="7">
        <v>43693</v>
      </c>
      <c r="C686" s="18" t="s">
        <v>4</v>
      </c>
      <c r="D686" s="45">
        <v>4.7539999999999999E-2</v>
      </c>
      <c r="E686" s="45">
        <v>4.7539999999999999E-2</v>
      </c>
      <c r="F686" s="45">
        <v>4.4859999999999997E-2</v>
      </c>
      <c r="G686" s="45">
        <v>4.684E-2</v>
      </c>
      <c r="H686" s="45">
        <v>44228391</v>
      </c>
      <c r="I686" s="45">
        <v>1214458934</v>
      </c>
    </row>
    <row r="687" spans="1:9" ht="16" x14ac:dyDescent="0.2">
      <c r="A687" s="18">
        <v>686</v>
      </c>
      <c r="B687" s="7">
        <v>43694</v>
      </c>
      <c r="C687" s="18" t="s">
        <v>5</v>
      </c>
      <c r="D687" s="45">
        <v>4.6870000000000002E-2</v>
      </c>
      <c r="E687" s="45">
        <v>4.8050000000000002E-2</v>
      </c>
      <c r="F687" s="45">
        <v>4.6339999999999999E-2</v>
      </c>
      <c r="G687" s="45">
        <v>4.7390000000000002E-2</v>
      </c>
      <c r="H687" s="45">
        <v>34826995</v>
      </c>
      <c r="I687" s="45">
        <v>1228764421</v>
      </c>
    </row>
    <row r="688" spans="1:9" ht="16" x14ac:dyDescent="0.2">
      <c r="A688" s="18">
        <v>687</v>
      </c>
      <c r="B688" s="7">
        <v>43695</v>
      </c>
      <c r="C688" s="18" t="s">
        <v>3</v>
      </c>
      <c r="D688" s="45">
        <v>4.7419999999999997E-2</v>
      </c>
      <c r="E688" s="45">
        <v>5.1209999999999999E-2</v>
      </c>
      <c r="F688" s="45">
        <v>4.7050000000000002E-2</v>
      </c>
      <c r="G688" s="45">
        <v>5.0729999999999997E-2</v>
      </c>
      <c r="H688" s="45">
        <v>38253395</v>
      </c>
      <c r="I688" s="45">
        <v>1315314323</v>
      </c>
    </row>
    <row r="689" spans="1:9" ht="16" x14ac:dyDescent="0.2">
      <c r="A689" s="18">
        <v>688</v>
      </c>
      <c r="B689" s="7">
        <v>43696</v>
      </c>
      <c r="C689" s="18" t="s">
        <v>1</v>
      </c>
      <c r="D689" s="45">
        <v>5.0729999999999997E-2</v>
      </c>
      <c r="E689" s="45">
        <v>5.0810000000000001E-2</v>
      </c>
      <c r="F689" s="45">
        <v>4.9689999999999998E-2</v>
      </c>
      <c r="G689" s="45">
        <v>5.0299999999999997E-2</v>
      </c>
      <c r="H689" s="45">
        <v>32307052</v>
      </c>
      <c r="I689" s="45">
        <v>1304079745</v>
      </c>
    </row>
    <row r="690" spans="1:9" ht="16" x14ac:dyDescent="0.2">
      <c r="A690" s="18">
        <v>689</v>
      </c>
      <c r="B690" s="7">
        <v>43697</v>
      </c>
      <c r="C690" s="18" t="s">
        <v>7</v>
      </c>
      <c r="D690" s="45">
        <v>5.0250000000000003E-2</v>
      </c>
      <c r="E690" s="45">
        <v>5.033E-2</v>
      </c>
      <c r="F690" s="45">
        <v>4.8840000000000001E-2</v>
      </c>
      <c r="G690" s="45">
        <v>4.9189999999999998E-2</v>
      </c>
      <c r="H690" s="45">
        <v>32132615</v>
      </c>
      <c r="I690" s="45">
        <v>1275474447</v>
      </c>
    </row>
    <row r="691" spans="1:9" ht="16" x14ac:dyDescent="0.2">
      <c r="A691" s="18">
        <v>690</v>
      </c>
      <c r="B691" s="7">
        <v>43698</v>
      </c>
      <c r="C691" s="18" t="s">
        <v>6</v>
      </c>
      <c r="D691" s="45">
        <v>4.9230000000000003E-2</v>
      </c>
      <c r="E691" s="45">
        <v>4.9230000000000003E-2</v>
      </c>
      <c r="F691" s="45">
        <v>4.6050000000000001E-2</v>
      </c>
      <c r="G691" s="45">
        <v>4.7109999999999999E-2</v>
      </c>
      <c r="H691" s="45">
        <v>43633315</v>
      </c>
      <c r="I691" s="45">
        <v>1221501502</v>
      </c>
    </row>
    <row r="692" spans="1:9" ht="16" x14ac:dyDescent="0.2">
      <c r="A692" s="18">
        <v>691</v>
      </c>
      <c r="B692" s="7">
        <v>43699</v>
      </c>
      <c r="C692" s="18" t="s">
        <v>2</v>
      </c>
      <c r="D692" s="45">
        <v>4.7149999999999997E-2</v>
      </c>
      <c r="E692" s="45">
        <v>5.1159999999999997E-2</v>
      </c>
      <c r="F692" s="45">
        <v>4.6739999999999997E-2</v>
      </c>
      <c r="G692" s="45">
        <v>4.9410000000000003E-2</v>
      </c>
      <c r="H692" s="45">
        <v>60163313</v>
      </c>
      <c r="I692" s="45">
        <v>1281051016</v>
      </c>
    </row>
    <row r="693" spans="1:9" ht="16" x14ac:dyDescent="0.2">
      <c r="A693" s="18">
        <v>692</v>
      </c>
      <c r="B693" s="7">
        <v>43700</v>
      </c>
      <c r="C693" s="18" t="s">
        <v>4</v>
      </c>
      <c r="D693" s="45">
        <v>4.9410000000000003E-2</v>
      </c>
      <c r="E693" s="45">
        <v>5.0270000000000002E-2</v>
      </c>
      <c r="F693" s="45">
        <v>4.8899999999999999E-2</v>
      </c>
      <c r="G693" s="45">
        <v>4.9790000000000001E-2</v>
      </c>
      <c r="H693" s="45">
        <v>54095276</v>
      </c>
      <c r="I693" s="45">
        <v>1290905551</v>
      </c>
    </row>
    <row r="694" spans="1:9" ht="16" x14ac:dyDescent="0.2">
      <c r="A694" s="18">
        <v>693</v>
      </c>
      <c r="B694" s="7">
        <v>43701</v>
      </c>
      <c r="C694" s="18" t="s">
        <v>5</v>
      </c>
      <c r="D694" s="45">
        <v>4.9799999999999997E-2</v>
      </c>
      <c r="E694" s="45">
        <v>5.1189999999999999E-2</v>
      </c>
      <c r="F694" s="45">
        <v>4.8309999999999999E-2</v>
      </c>
      <c r="G694" s="45">
        <v>5.0180000000000002E-2</v>
      </c>
      <c r="H694" s="45">
        <v>87164791</v>
      </c>
      <c r="I694" s="45">
        <v>1300940280</v>
      </c>
    </row>
    <row r="695" spans="1:9" ht="16" x14ac:dyDescent="0.2">
      <c r="A695" s="18">
        <v>694</v>
      </c>
      <c r="B695" s="7">
        <v>43702</v>
      </c>
      <c r="C695" s="18" t="s">
        <v>3</v>
      </c>
      <c r="D695" s="45">
        <v>5.0169999999999999E-2</v>
      </c>
      <c r="E695" s="45">
        <v>5.2609999999999997E-2</v>
      </c>
      <c r="F695" s="45">
        <v>4.8710000000000003E-2</v>
      </c>
      <c r="G695" s="45">
        <v>4.9439999999999998E-2</v>
      </c>
      <c r="H695" s="45">
        <v>104616408</v>
      </c>
      <c r="I695" s="45">
        <v>1281808185</v>
      </c>
    </row>
    <row r="696" spans="1:9" ht="16" x14ac:dyDescent="0.2">
      <c r="A696" s="18">
        <v>695</v>
      </c>
      <c r="B696" s="7">
        <v>43703</v>
      </c>
      <c r="C696" s="18" t="s">
        <v>1</v>
      </c>
      <c r="D696" s="45">
        <v>4.9450000000000001E-2</v>
      </c>
      <c r="E696" s="45">
        <v>5.0939999999999999E-2</v>
      </c>
      <c r="F696" s="45">
        <v>4.8890000000000003E-2</v>
      </c>
      <c r="G696" s="45">
        <v>4.9700000000000001E-2</v>
      </c>
      <c r="H696" s="45">
        <v>86216612</v>
      </c>
      <c r="I696" s="45">
        <v>1288484883</v>
      </c>
    </row>
    <row r="697" spans="1:9" ht="16" x14ac:dyDescent="0.2">
      <c r="A697" s="18">
        <v>696</v>
      </c>
      <c r="B697" s="7">
        <v>43704</v>
      </c>
      <c r="C697" s="18" t="s">
        <v>7</v>
      </c>
      <c r="D697" s="45">
        <v>4.9709999999999997E-2</v>
      </c>
      <c r="E697" s="45">
        <v>4.9950000000000001E-2</v>
      </c>
      <c r="F697" s="45">
        <v>4.8180000000000001E-2</v>
      </c>
      <c r="G697" s="45">
        <v>4.9840000000000002E-2</v>
      </c>
      <c r="H697" s="45">
        <v>38041608</v>
      </c>
      <c r="I697" s="45">
        <v>1292184390</v>
      </c>
    </row>
    <row r="698" spans="1:9" ht="16" x14ac:dyDescent="0.2">
      <c r="A698" s="18">
        <v>697</v>
      </c>
      <c r="B698" s="7">
        <v>43705</v>
      </c>
      <c r="C698" s="18" t="s">
        <v>6</v>
      </c>
      <c r="D698" s="45">
        <v>4.9860000000000002E-2</v>
      </c>
      <c r="E698" s="45">
        <v>5.033E-2</v>
      </c>
      <c r="F698" s="45">
        <v>4.5699999999999998E-2</v>
      </c>
      <c r="G698" s="45">
        <v>4.582E-2</v>
      </c>
      <c r="H698" s="45">
        <v>65386760</v>
      </c>
      <c r="I698" s="45">
        <v>1188098008</v>
      </c>
    </row>
    <row r="699" spans="1:9" ht="16" x14ac:dyDescent="0.2">
      <c r="A699" s="18">
        <v>698</v>
      </c>
      <c r="B699" s="7">
        <v>43706</v>
      </c>
      <c r="C699" s="18" t="s">
        <v>2</v>
      </c>
      <c r="D699" s="45">
        <v>4.5830000000000003E-2</v>
      </c>
      <c r="E699" s="45">
        <v>4.5830000000000003E-2</v>
      </c>
      <c r="F699" s="45">
        <v>4.3400000000000001E-2</v>
      </c>
      <c r="G699" s="45">
        <v>4.4699999999999997E-2</v>
      </c>
      <c r="H699" s="45">
        <v>53919498</v>
      </c>
      <c r="I699" s="45">
        <v>1158850280</v>
      </c>
    </row>
    <row r="700" spans="1:9" ht="16" x14ac:dyDescent="0.2">
      <c r="A700" s="18">
        <v>699</v>
      </c>
      <c r="B700" s="7">
        <v>43707</v>
      </c>
      <c r="C700" s="18" t="s">
        <v>4</v>
      </c>
      <c r="D700" s="45">
        <v>4.4720000000000003E-2</v>
      </c>
      <c r="E700" s="45">
        <v>4.5859999999999998E-2</v>
      </c>
      <c r="F700" s="45">
        <v>4.4249999999999998E-2</v>
      </c>
      <c r="G700" s="45">
        <v>4.4819999999999999E-2</v>
      </c>
      <c r="H700" s="45">
        <v>51959378</v>
      </c>
      <c r="I700" s="45">
        <v>1162170223</v>
      </c>
    </row>
    <row r="701" spans="1:9" ht="16" x14ac:dyDescent="0.2">
      <c r="A701" s="18">
        <v>700</v>
      </c>
      <c r="B701" s="7">
        <v>43708</v>
      </c>
      <c r="C701" s="18" t="s">
        <v>5</v>
      </c>
      <c r="D701" s="45">
        <v>4.4819999999999999E-2</v>
      </c>
      <c r="E701" s="45">
        <v>4.5580000000000002E-2</v>
      </c>
      <c r="F701" s="45">
        <v>4.4080000000000001E-2</v>
      </c>
      <c r="G701" s="45">
        <v>4.4990000000000002E-2</v>
      </c>
      <c r="H701" s="45">
        <v>44165774</v>
      </c>
      <c r="I701" s="45">
        <v>1166467600</v>
      </c>
    </row>
    <row r="702" spans="1:9" ht="16" x14ac:dyDescent="0.2">
      <c r="A702" s="18">
        <v>701</v>
      </c>
      <c r="B702" s="7">
        <v>43709</v>
      </c>
      <c r="C702" s="18" t="s">
        <v>3</v>
      </c>
      <c r="D702" s="45">
        <v>4.4949999999999997E-2</v>
      </c>
      <c r="E702" s="45">
        <v>4.5359999999999998E-2</v>
      </c>
      <c r="F702" s="45">
        <v>4.3729999999999998E-2</v>
      </c>
      <c r="G702" s="45">
        <v>4.4540000000000003E-2</v>
      </c>
      <c r="H702" s="45">
        <v>31928555</v>
      </c>
      <c r="I702" s="45">
        <v>1154858195</v>
      </c>
    </row>
    <row r="703" spans="1:9" ht="16" x14ac:dyDescent="0.2">
      <c r="A703" s="18">
        <v>702</v>
      </c>
      <c r="B703" s="7">
        <v>43710</v>
      </c>
      <c r="C703" s="18" t="s">
        <v>1</v>
      </c>
      <c r="D703" s="45">
        <v>4.4560000000000002E-2</v>
      </c>
      <c r="E703" s="45">
        <v>4.6109999999999998E-2</v>
      </c>
      <c r="F703" s="45">
        <v>4.342E-2</v>
      </c>
      <c r="G703" s="45">
        <v>4.5359999999999998E-2</v>
      </c>
      <c r="H703" s="45">
        <v>42959888</v>
      </c>
      <c r="I703" s="45">
        <v>1176091977</v>
      </c>
    </row>
    <row r="704" spans="1:9" ht="16" x14ac:dyDescent="0.2">
      <c r="A704" s="18">
        <v>703</v>
      </c>
      <c r="B704" s="7">
        <v>43711</v>
      </c>
      <c r="C704" s="18" t="s">
        <v>7</v>
      </c>
      <c r="D704" s="45">
        <v>4.5379999999999997E-2</v>
      </c>
      <c r="E704" s="45">
        <v>4.7399999999999998E-2</v>
      </c>
      <c r="F704" s="45">
        <v>4.4790000000000003E-2</v>
      </c>
      <c r="G704" s="45">
        <v>4.6769999999999999E-2</v>
      </c>
      <c r="H704" s="45">
        <v>63769390</v>
      </c>
      <c r="I704" s="45">
        <v>1212638991</v>
      </c>
    </row>
    <row r="705" spans="1:9" ht="16" x14ac:dyDescent="0.2">
      <c r="A705" s="18">
        <v>704</v>
      </c>
      <c r="B705" s="7">
        <v>43712</v>
      </c>
      <c r="C705" s="18" t="s">
        <v>6</v>
      </c>
      <c r="D705" s="45">
        <v>4.6780000000000002E-2</v>
      </c>
      <c r="E705" s="45">
        <v>4.6789999999999998E-2</v>
      </c>
      <c r="F705" s="45">
        <v>4.5220000000000003E-2</v>
      </c>
      <c r="G705" s="45">
        <v>4.5519999999999998E-2</v>
      </c>
      <c r="H705" s="45">
        <v>40737362</v>
      </c>
      <c r="I705" s="45">
        <v>1180110608</v>
      </c>
    </row>
    <row r="706" spans="1:9" ht="16" x14ac:dyDescent="0.2">
      <c r="A706" s="18">
        <v>705</v>
      </c>
      <c r="B706" s="7">
        <v>43713</v>
      </c>
      <c r="C706" s="18" t="s">
        <v>2</v>
      </c>
      <c r="D706" s="45">
        <v>4.5499999999999999E-2</v>
      </c>
      <c r="E706" s="45">
        <v>4.5539999999999997E-2</v>
      </c>
      <c r="F706" s="45">
        <v>4.3959999999999999E-2</v>
      </c>
      <c r="G706" s="45">
        <v>4.444E-2</v>
      </c>
      <c r="H706" s="45">
        <v>47778879</v>
      </c>
      <c r="I706" s="45">
        <v>1152110878</v>
      </c>
    </row>
    <row r="707" spans="1:9" ht="16" x14ac:dyDescent="0.2">
      <c r="A707" s="18">
        <v>706</v>
      </c>
      <c r="B707" s="7">
        <v>43714</v>
      </c>
      <c r="C707" s="18" t="s">
        <v>4</v>
      </c>
      <c r="D707" s="45">
        <v>4.444E-2</v>
      </c>
      <c r="E707" s="45">
        <v>4.4760000000000001E-2</v>
      </c>
      <c r="F707" s="45">
        <v>4.3790000000000003E-2</v>
      </c>
      <c r="G707" s="45">
        <v>4.4420000000000001E-2</v>
      </c>
      <c r="H707" s="45">
        <v>44478145</v>
      </c>
      <c r="I707" s="45">
        <v>1151557932</v>
      </c>
    </row>
    <row r="708" spans="1:9" ht="16" x14ac:dyDescent="0.2">
      <c r="A708" s="18">
        <v>707</v>
      </c>
      <c r="B708" s="7">
        <v>43715</v>
      </c>
      <c r="C708" s="18" t="s">
        <v>5</v>
      </c>
      <c r="D708" s="45">
        <v>4.4429999999999997E-2</v>
      </c>
      <c r="E708" s="45">
        <v>4.6580000000000003E-2</v>
      </c>
      <c r="F708" s="45">
        <v>4.385E-2</v>
      </c>
      <c r="G708" s="45">
        <v>4.6199999999999998E-2</v>
      </c>
      <c r="H708" s="45">
        <v>40837132</v>
      </c>
      <c r="I708" s="45">
        <v>1197778632</v>
      </c>
    </row>
    <row r="709" spans="1:9" ht="16" x14ac:dyDescent="0.2">
      <c r="A709" s="18">
        <v>708</v>
      </c>
      <c r="B709" s="7">
        <v>43716</v>
      </c>
      <c r="C709" s="18" t="s">
        <v>3</v>
      </c>
      <c r="D709" s="45">
        <v>4.6210000000000001E-2</v>
      </c>
      <c r="E709" s="45">
        <v>4.7649999999999998E-2</v>
      </c>
      <c r="F709" s="45">
        <v>4.6210000000000001E-2</v>
      </c>
      <c r="G709" s="45">
        <v>4.6719999999999998E-2</v>
      </c>
      <c r="H709" s="45">
        <v>46948887</v>
      </c>
      <c r="I709" s="45">
        <v>1211284020</v>
      </c>
    </row>
    <row r="710" spans="1:9" ht="16" x14ac:dyDescent="0.2">
      <c r="A710" s="18">
        <v>709</v>
      </c>
      <c r="B710" s="7">
        <v>43717</v>
      </c>
      <c r="C710" s="18" t="s">
        <v>1</v>
      </c>
      <c r="D710" s="45">
        <v>4.6710000000000002E-2</v>
      </c>
      <c r="E710" s="45">
        <v>4.7210000000000002E-2</v>
      </c>
      <c r="F710" s="45">
        <v>4.5499999999999999E-2</v>
      </c>
      <c r="G710" s="45">
        <v>4.6929999999999999E-2</v>
      </c>
      <c r="H710" s="45">
        <v>64445050</v>
      </c>
      <c r="I710" s="45">
        <v>1216793070</v>
      </c>
    </row>
    <row r="711" spans="1:9" ht="16" x14ac:dyDescent="0.2">
      <c r="A711" s="18">
        <v>710</v>
      </c>
      <c r="B711" s="7">
        <v>43718</v>
      </c>
      <c r="C711" s="18" t="s">
        <v>7</v>
      </c>
      <c r="D711" s="45">
        <v>4.6899999999999997E-2</v>
      </c>
      <c r="E711" s="45">
        <v>4.8140000000000002E-2</v>
      </c>
      <c r="F711" s="45">
        <v>4.5920000000000002E-2</v>
      </c>
      <c r="G711" s="45">
        <v>4.6510000000000003E-2</v>
      </c>
      <c r="H711" s="45">
        <v>48839824</v>
      </c>
      <c r="I711" s="45">
        <v>1205855448</v>
      </c>
    </row>
    <row r="712" spans="1:9" ht="16" x14ac:dyDescent="0.2">
      <c r="A712" s="18">
        <v>711</v>
      </c>
      <c r="B712" s="7">
        <v>43719</v>
      </c>
      <c r="C712" s="18" t="s">
        <v>6</v>
      </c>
      <c r="D712" s="45">
        <v>4.65E-2</v>
      </c>
      <c r="E712" s="45">
        <v>4.6640000000000001E-2</v>
      </c>
      <c r="F712" s="45">
        <v>4.4589999999999998E-2</v>
      </c>
      <c r="G712" s="45">
        <v>4.4990000000000002E-2</v>
      </c>
      <c r="H712" s="45">
        <v>51727434</v>
      </c>
      <c r="I712" s="45">
        <v>1166460704</v>
      </c>
    </row>
    <row r="713" spans="1:9" ht="16" x14ac:dyDescent="0.2">
      <c r="A713" s="18">
        <v>712</v>
      </c>
      <c r="B713" s="7">
        <v>43720</v>
      </c>
      <c r="C713" s="18" t="s">
        <v>2</v>
      </c>
      <c r="D713" s="45">
        <v>4.4990000000000002E-2</v>
      </c>
      <c r="E713" s="45">
        <v>4.641E-2</v>
      </c>
      <c r="F713" s="45">
        <v>4.4420000000000001E-2</v>
      </c>
      <c r="G713" s="45">
        <v>4.5449999999999997E-2</v>
      </c>
      <c r="H713" s="45">
        <v>43222873</v>
      </c>
      <c r="I713" s="45">
        <v>1178436047</v>
      </c>
    </row>
    <row r="714" spans="1:9" ht="16" x14ac:dyDescent="0.2">
      <c r="A714" s="18">
        <v>713</v>
      </c>
      <c r="B714" s="7">
        <v>43721</v>
      </c>
      <c r="C714" s="18" t="s">
        <v>4</v>
      </c>
      <c r="D714" s="45">
        <v>4.546E-2</v>
      </c>
      <c r="E714" s="45">
        <v>4.58E-2</v>
      </c>
      <c r="F714" s="45">
        <v>4.496E-2</v>
      </c>
      <c r="G714" s="45">
        <v>4.5749999999999999E-2</v>
      </c>
      <c r="H714" s="45">
        <v>38257028</v>
      </c>
      <c r="I714" s="45">
        <v>1186234364</v>
      </c>
    </row>
    <row r="715" spans="1:9" ht="16" x14ac:dyDescent="0.2">
      <c r="A715" s="18">
        <v>714</v>
      </c>
      <c r="B715" s="7">
        <v>43722</v>
      </c>
      <c r="C715" s="18" t="s">
        <v>5</v>
      </c>
      <c r="D715" s="45">
        <v>4.5760000000000002E-2</v>
      </c>
      <c r="E715" s="45">
        <v>4.709E-2</v>
      </c>
      <c r="F715" s="45">
        <v>4.496E-2</v>
      </c>
      <c r="G715" s="45">
        <v>4.6519999999999999E-2</v>
      </c>
      <c r="H715" s="45">
        <v>51690256</v>
      </c>
      <c r="I715" s="45">
        <v>1206223719</v>
      </c>
    </row>
    <row r="716" spans="1:9" ht="16" x14ac:dyDescent="0.2">
      <c r="A716" s="18">
        <v>715</v>
      </c>
      <c r="B716" s="7">
        <v>43723</v>
      </c>
      <c r="C716" s="18" t="s">
        <v>3</v>
      </c>
      <c r="D716" s="45">
        <v>4.6510000000000003E-2</v>
      </c>
      <c r="E716" s="45">
        <v>4.7109999999999999E-2</v>
      </c>
      <c r="F716" s="45">
        <v>4.623E-2</v>
      </c>
      <c r="G716" s="45">
        <v>4.6800000000000001E-2</v>
      </c>
      <c r="H716" s="45">
        <v>41237029</v>
      </c>
      <c r="I716" s="45">
        <v>1213352354</v>
      </c>
    </row>
    <row r="717" spans="1:9" ht="16" x14ac:dyDescent="0.2">
      <c r="A717" s="18">
        <v>716</v>
      </c>
      <c r="B717" s="7">
        <v>43724</v>
      </c>
      <c r="C717" s="18" t="s">
        <v>1</v>
      </c>
      <c r="D717" s="45">
        <v>4.6820000000000001E-2</v>
      </c>
      <c r="E717" s="45">
        <v>4.7660000000000001E-2</v>
      </c>
      <c r="F717" s="45">
        <v>4.6100000000000002E-2</v>
      </c>
      <c r="G717" s="45">
        <v>4.7070000000000001E-2</v>
      </c>
      <c r="H717" s="45">
        <v>45484816</v>
      </c>
      <c r="I717" s="45">
        <v>1220414092</v>
      </c>
    </row>
    <row r="718" spans="1:9" ht="16" x14ac:dyDescent="0.2">
      <c r="A718" s="18">
        <v>717</v>
      </c>
      <c r="B718" s="7">
        <v>43725</v>
      </c>
      <c r="C718" s="18" t="s">
        <v>7</v>
      </c>
      <c r="D718" s="45">
        <v>4.7109999999999999E-2</v>
      </c>
      <c r="E718" s="45">
        <v>5.0430000000000003E-2</v>
      </c>
      <c r="F718" s="45">
        <v>4.7109999999999999E-2</v>
      </c>
      <c r="G718" s="45">
        <v>4.9009999999999998E-2</v>
      </c>
      <c r="H718" s="45">
        <v>85720810</v>
      </c>
      <c r="I718" s="45">
        <v>1270629600</v>
      </c>
    </row>
    <row r="719" spans="1:9" ht="16" x14ac:dyDescent="0.2">
      <c r="A719" s="18">
        <v>718</v>
      </c>
      <c r="B719" s="7">
        <v>43726</v>
      </c>
      <c r="C719" s="18" t="s">
        <v>6</v>
      </c>
      <c r="D719" s="45">
        <v>4.895E-2</v>
      </c>
      <c r="E719" s="45">
        <v>5.4919999999999997E-2</v>
      </c>
      <c r="F719" s="45">
        <v>4.8869999999999997E-2</v>
      </c>
      <c r="G719" s="45">
        <v>5.3289999999999997E-2</v>
      </c>
      <c r="H719" s="45">
        <v>138254972</v>
      </c>
      <c r="I719" s="45">
        <v>1381702255</v>
      </c>
    </row>
    <row r="720" spans="1:9" ht="16" x14ac:dyDescent="0.2">
      <c r="A720" s="18">
        <v>719</v>
      </c>
      <c r="B720" s="7">
        <v>43727</v>
      </c>
      <c r="C720" s="18" t="s">
        <v>2</v>
      </c>
      <c r="D720" s="45">
        <v>5.33E-2</v>
      </c>
      <c r="E720" s="45">
        <v>5.4609999999999999E-2</v>
      </c>
      <c r="F720" s="45">
        <v>4.9910000000000003E-2</v>
      </c>
      <c r="G720" s="45">
        <v>5.2499999999999998E-2</v>
      </c>
      <c r="H720" s="45">
        <v>129365460</v>
      </c>
      <c r="I720" s="45">
        <v>1361274441</v>
      </c>
    </row>
    <row r="721" spans="1:9" ht="16" x14ac:dyDescent="0.2">
      <c r="A721" s="18">
        <v>720</v>
      </c>
      <c r="B721" s="7">
        <v>43728</v>
      </c>
      <c r="C721" s="18" t="s">
        <v>4</v>
      </c>
      <c r="D721" s="45">
        <v>5.2490000000000002E-2</v>
      </c>
      <c r="E721" s="45">
        <v>5.2560000000000003E-2</v>
      </c>
      <c r="F721" s="45">
        <v>5.0520000000000002E-2</v>
      </c>
      <c r="G721" s="45">
        <v>5.2339999999999998E-2</v>
      </c>
      <c r="H721" s="45">
        <v>96532515</v>
      </c>
      <c r="I721" s="45">
        <v>1357030832</v>
      </c>
    </row>
    <row r="722" spans="1:9" ht="16" x14ac:dyDescent="0.2">
      <c r="A722" s="18">
        <v>721</v>
      </c>
      <c r="B722" s="7">
        <v>43729</v>
      </c>
      <c r="C722" s="18" t="s">
        <v>5</v>
      </c>
      <c r="D722" s="45">
        <v>5.2330000000000002E-2</v>
      </c>
      <c r="E722" s="45">
        <v>5.3350000000000002E-2</v>
      </c>
      <c r="F722" s="45">
        <v>5.135E-2</v>
      </c>
      <c r="G722" s="45">
        <v>5.1920000000000001E-2</v>
      </c>
      <c r="H722" s="45">
        <v>81964426</v>
      </c>
      <c r="I722" s="45">
        <v>1346178814</v>
      </c>
    </row>
    <row r="723" spans="1:9" ht="16" x14ac:dyDescent="0.2">
      <c r="A723" s="18">
        <v>722</v>
      </c>
      <c r="B723" s="7">
        <v>43730</v>
      </c>
      <c r="C723" s="18" t="s">
        <v>3</v>
      </c>
      <c r="D723" s="45">
        <v>5.1889999999999999E-2</v>
      </c>
      <c r="E723" s="45">
        <v>5.1950000000000003E-2</v>
      </c>
      <c r="F723" s="45">
        <v>4.786E-2</v>
      </c>
      <c r="G723" s="45">
        <v>4.9110000000000001E-2</v>
      </c>
      <c r="H723" s="45">
        <v>86152016</v>
      </c>
      <c r="I723" s="45">
        <v>1273314002</v>
      </c>
    </row>
    <row r="724" spans="1:9" ht="16" x14ac:dyDescent="0.2">
      <c r="A724" s="18">
        <v>723</v>
      </c>
      <c r="B724" s="7">
        <v>43731</v>
      </c>
      <c r="C724" s="18" t="s">
        <v>1</v>
      </c>
      <c r="D724" s="45">
        <v>4.9050000000000003E-2</v>
      </c>
      <c r="E724" s="45">
        <v>4.9549999999999997E-2</v>
      </c>
      <c r="F724" s="45">
        <v>4.6260000000000003E-2</v>
      </c>
      <c r="G724" s="45">
        <v>4.6260000000000003E-2</v>
      </c>
      <c r="H724" s="45">
        <v>70372238</v>
      </c>
      <c r="I724" s="45">
        <v>1199502002</v>
      </c>
    </row>
    <row r="725" spans="1:9" ht="16" x14ac:dyDescent="0.2">
      <c r="A725" s="18">
        <v>724</v>
      </c>
      <c r="B725" s="7">
        <v>43732</v>
      </c>
      <c r="C725" s="18" t="s">
        <v>7</v>
      </c>
      <c r="D725" s="45">
        <v>4.6260000000000003E-2</v>
      </c>
      <c r="E725" s="45">
        <v>4.6670000000000003E-2</v>
      </c>
      <c r="F725" s="45">
        <v>3.6020000000000003E-2</v>
      </c>
      <c r="G725" s="45">
        <v>3.7569999999999999E-2</v>
      </c>
      <c r="H725" s="45">
        <v>118474846</v>
      </c>
      <c r="I725" s="45">
        <v>974166907</v>
      </c>
    </row>
    <row r="726" spans="1:9" ht="16" x14ac:dyDescent="0.2">
      <c r="A726" s="18">
        <v>725</v>
      </c>
      <c r="B726" s="7">
        <v>43733</v>
      </c>
      <c r="C726" s="18" t="s">
        <v>6</v>
      </c>
      <c r="D726" s="45">
        <v>3.7609999999999998E-2</v>
      </c>
      <c r="E726" s="45">
        <v>4.0329999999999998E-2</v>
      </c>
      <c r="F726" s="45">
        <v>3.635E-2</v>
      </c>
      <c r="G726" s="45">
        <v>3.9399999999999998E-2</v>
      </c>
      <c r="H726" s="45">
        <v>126192409</v>
      </c>
      <c r="I726" s="45">
        <v>1021428554</v>
      </c>
    </row>
    <row r="727" spans="1:9" ht="16" x14ac:dyDescent="0.2">
      <c r="A727" s="18">
        <v>726</v>
      </c>
      <c r="B727" s="7">
        <v>43734</v>
      </c>
      <c r="C727" s="18" t="s">
        <v>2</v>
      </c>
      <c r="D727" s="45">
        <v>3.9410000000000001E-2</v>
      </c>
      <c r="E727" s="45">
        <v>4.0289999999999999E-2</v>
      </c>
      <c r="F727" s="45">
        <v>3.5639999999999998E-2</v>
      </c>
      <c r="G727" s="45">
        <v>3.823E-2</v>
      </c>
      <c r="H727" s="45">
        <v>98838747</v>
      </c>
      <c r="I727" s="45">
        <v>991171142</v>
      </c>
    </row>
    <row r="728" spans="1:9" ht="16" x14ac:dyDescent="0.2">
      <c r="A728" s="18">
        <v>727</v>
      </c>
      <c r="B728" s="7">
        <v>43735</v>
      </c>
      <c r="C728" s="18" t="s">
        <v>4</v>
      </c>
      <c r="D728" s="45">
        <v>3.823E-2</v>
      </c>
      <c r="E728" s="45">
        <v>3.9919999999999997E-2</v>
      </c>
      <c r="F728" s="45">
        <v>3.721E-2</v>
      </c>
      <c r="G728" s="45">
        <v>3.9530000000000003E-2</v>
      </c>
      <c r="H728" s="45">
        <v>80670015</v>
      </c>
      <c r="I728" s="45">
        <v>1024951253</v>
      </c>
    </row>
    <row r="729" spans="1:9" ht="16" x14ac:dyDescent="0.2">
      <c r="A729" s="18">
        <v>728</v>
      </c>
      <c r="B729" s="7">
        <v>43736</v>
      </c>
      <c r="C729" s="18" t="s">
        <v>5</v>
      </c>
      <c r="D729" s="45">
        <v>3.9510000000000003E-2</v>
      </c>
      <c r="E729" s="45">
        <v>3.977E-2</v>
      </c>
      <c r="F729" s="45">
        <v>3.8449999999999998E-2</v>
      </c>
      <c r="G729" s="45">
        <v>3.8830000000000003E-2</v>
      </c>
      <c r="H729" s="45">
        <v>39805246</v>
      </c>
      <c r="I729" s="45">
        <v>1006662551</v>
      </c>
    </row>
    <row r="730" spans="1:9" ht="16" x14ac:dyDescent="0.2">
      <c r="A730" s="18">
        <v>729</v>
      </c>
      <c r="B730" s="7">
        <v>43737</v>
      </c>
      <c r="C730" s="18" t="s">
        <v>3</v>
      </c>
      <c r="D730" s="45">
        <v>3.8830000000000003E-2</v>
      </c>
      <c r="E730" s="45">
        <v>3.8920000000000003E-2</v>
      </c>
      <c r="F730" s="45">
        <v>3.6639999999999999E-2</v>
      </c>
      <c r="G730" s="45">
        <v>3.7490000000000002E-2</v>
      </c>
      <c r="H730" s="45">
        <v>43311030</v>
      </c>
      <c r="I730" s="45">
        <v>971890057</v>
      </c>
    </row>
    <row r="731" spans="1:9" ht="16" x14ac:dyDescent="0.2">
      <c r="A731" s="18">
        <v>730</v>
      </c>
      <c r="B731" s="7">
        <v>43738</v>
      </c>
      <c r="C731" s="18" t="s">
        <v>1</v>
      </c>
      <c r="D731" s="45">
        <v>3.7470000000000003E-2</v>
      </c>
      <c r="E731" s="45">
        <v>3.9289999999999999E-2</v>
      </c>
      <c r="F731" s="45">
        <v>3.6420000000000001E-2</v>
      </c>
      <c r="G731" s="45">
        <v>3.8890000000000001E-2</v>
      </c>
      <c r="H731" s="45">
        <v>57274489</v>
      </c>
      <c r="I731" s="45">
        <v>1008182343</v>
      </c>
    </row>
    <row r="732" spans="1:9" ht="16" x14ac:dyDescent="0.2">
      <c r="A732" s="18">
        <v>731</v>
      </c>
      <c r="B732" s="7">
        <v>43739</v>
      </c>
      <c r="C732" s="18" t="s">
        <v>7</v>
      </c>
      <c r="D732" s="45">
        <v>3.8890000000000001E-2</v>
      </c>
      <c r="E732" s="45">
        <v>3.9960000000000002E-2</v>
      </c>
      <c r="F732" s="45">
        <v>3.8399999999999997E-2</v>
      </c>
      <c r="G732" s="45">
        <v>3.8510000000000003E-2</v>
      </c>
      <c r="H732" s="45">
        <v>38320346</v>
      </c>
      <c r="I732" s="45">
        <v>998363540</v>
      </c>
    </row>
    <row r="733" spans="1:9" ht="16" x14ac:dyDescent="0.2">
      <c r="A733" s="18">
        <v>732</v>
      </c>
      <c r="B733" s="7">
        <v>43740</v>
      </c>
      <c r="C733" s="18" t="s">
        <v>6</v>
      </c>
      <c r="D733" s="45">
        <v>3.8510000000000003E-2</v>
      </c>
      <c r="E733" s="45">
        <v>3.952E-2</v>
      </c>
      <c r="F733" s="45">
        <v>3.7870000000000001E-2</v>
      </c>
      <c r="G733" s="45">
        <v>3.9449999999999999E-2</v>
      </c>
      <c r="H733" s="45">
        <v>36838966</v>
      </c>
      <c r="I733" s="45">
        <v>1022702347</v>
      </c>
    </row>
    <row r="734" spans="1:9" ht="16" x14ac:dyDescent="0.2">
      <c r="A734" s="18">
        <v>733</v>
      </c>
      <c r="B734" s="7">
        <v>43741</v>
      </c>
      <c r="C734" s="18" t="s">
        <v>2</v>
      </c>
      <c r="D734" s="45">
        <v>3.9399999999999998E-2</v>
      </c>
      <c r="E734" s="45">
        <v>3.9730000000000001E-2</v>
      </c>
      <c r="F734" s="45">
        <v>3.7879999999999997E-2</v>
      </c>
      <c r="G734" s="45">
        <v>3.8359999999999998E-2</v>
      </c>
      <c r="H734" s="45">
        <v>37098921</v>
      </c>
      <c r="I734" s="45">
        <v>994599041</v>
      </c>
    </row>
    <row r="735" spans="1:9" ht="16" x14ac:dyDescent="0.2">
      <c r="A735" s="18">
        <v>734</v>
      </c>
      <c r="B735" s="7">
        <v>43742</v>
      </c>
      <c r="C735" s="18" t="s">
        <v>4</v>
      </c>
      <c r="D735" s="45">
        <v>3.8359999999999998E-2</v>
      </c>
      <c r="E735" s="45">
        <v>4.0379999999999999E-2</v>
      </c>
      <c r="F735" s="45">
        <v>3.7909999999999999E-2</v>
      </c>
      <c r="G735" s="45">
        <v>3.9669999999999997E-2</v>
      </c>
      <c r="H735" s="45">
        <v>48050293</v>
      </c>
      <c r="I735" s="45">
        <v>1028437473</v>
      </c>
    </row>
    <row r="736" spans="1:9" ht="16" x14ac:dyDescent="0.2">
      <c r="A736" s="18">
        <v>735</v>
      </c>
      <c r="B736" s="7">
        <v>43743</v>
      </c>
      <c r="C736" s="18" t="s">
        <v>5</v>
      </c>
      <c r="D736" s="45">
        <v>3.9660000000000001E-2</v>
      </c>
      <c r="E736" s="45">
        <v>3.9989999999999998E-2</v>
      </c>
      <c r="F736" s="45">
        <v>3.884E-2</v>
      </c>
      <c r="G736" s="45">
        <v>3.9730000000000001E-2</v>
      </c>
      <c r="H736" s="45">
        <v>37111643</v>
      </c>
      <c r="I736" s="45">
        <v>1030084921</v>
      </c>
    </row>
    <row r="737" spans="1:9" ht="16" x14ac:dyDescent="0.2">
      <c r="A737" s="18">
        <v>736</v>
      </c>
      <c r="B737" s="7">
        <v>43744</v>
      </c>
      <c r="C737" s="18" t="s">
        <v>3</v>
      </c>
      <c r="D737" s="45">
        <v>3.9710000000000002E-2</v>
      </c>
      <c r="E737" s="45">
        <v>4.0320000000000002E-2</v>
      </c>
      <c r="F737" s="45">
        <v>3.8850000000000003E-2</v>
      </c>
      <c r="G737" s="45">
        <v>3.9320000000000001E-2</v>
      </c>
      <c r="H737" s="45">
        <v>38119872</v>
      </c>
      <c r="I737" s="45">
        <v>1019553042</v>
      </c>
    </row>
    <row r="738" spans="1:9" ht="16" x14ac:dyDescent="0.2">
      <c r="A738" s="18">
        <v>737</v>
      </c>
      <c r="B738" s="7">
        <v>43745</v>
      </c>
      <c r="C738" s="18" t="s">
        <v>1</v>
      </c>
      <c r="D738" s="45">
        <v>3.9309999999999998E-2</v>
      </c>
      <c r="E738" s="45">
        <v>4.19E-2</v>
      </c>
      <c r="F738" s="45">
        <v>3.8629999999999998E-2</v>
      </c>
      <c r="G738" s="45">
        <v>4.1669999999999999E-2</v>
      </c>
      <c r="H738" s="45">
        <v>69132008</v>
      </c>
      <c r="I738" s="45">
        <v>1080435863</v>
      </c>
    </row>
    <row r="739" spans="1:9" ht="16" x14ac:dyDescent="0.2">
      <c r="A739" s="18">
        <v>738</v>
      </c>
      <c r="B739" s="7">
        <v>43746</v>
      </c>
      <c r="C739" s="18" t="s">
        <v>7</v>
      </c>
      <c r="D739" s="45">
        <v>4.1680000000000002E-2</v>
      </c>
      <c r="E739" s="45">
        <v>4.2180000000000002E-2</v>
      </c>
      <c r="F739" s="45">
        <v>4.0500000000000001E-2</v>
      </c>
      <c r="G739" s="45">
        <v>4.1439999999999998E-2</v>
      </c>
      <c r="H739" s="45">
        <v>56654020</v>
      </c>
      <c r="I739" s="45">
        <v>1074443874</v>
      </c>
    </row>
    <row r="740" spans="1:9" ht="16" x14ac:dyDescent="0.2">
      <c r="A740" s="18">
        <v>739</v>
      </c>
      <c r="B740" s="7">
        <v>43747</v>
      </c>
      <c r="C740" s="18" t="s">
        <v>6</v>
      </c>
      <c r="D740" s="45">
        <v>4.1439999999999998E-2</v>
      </c>
      <c r="E740" s="45">
        <v>4.3310000000000001E-2</v>
      </c>
      <c r="F740" s="45">
        <v>4.0969999999999999E-2</v>
      </c>
      <c r="G740" s="45">
        <v>4.2630000000000001E-2</v>
      </c>
      <c r="H740" s="45">
        <v>61997644</v>
      </c>
      <c r="I740" s="45">
        <v>1105241985</v>
      </c>
    </row>
    <row r="741" spans="1:9" ht="16" x14ac:dyDescent="0.2">
      <c r="A741" s="18">
        <v>740</v>
      </c>
      <c r="B741" s="7">
        <v>43748</v>
      </c>
      <c r="C741" s="18" t="s">
        <v>2</v>
      </c>
      <c r="D741" s="45">
        <v>4.2630000000000001E-2</v>
      </c>
      <c r="E741" s="45">
        <v>4.2639999999999997E-2</v>
      </c>
      <c r="F741" s="45">
        <v>4.086E-2</v>
      </c>
      <c r="G741" s="45">
        <v>4.1660000000000003E-2</v>
      </c>
      <c r="H741" s="45">
        <v>51703356</v>
      </c>
      <c r="I741" s="45">
        <v>1080140962</v>
      </c>
    </row>
    <row r="742" spans="1:9" ht="16" x14ac:dyDescent="0.2">
      <c r="A742" s="18">
        <v>741</v>
      </c>
      <c r="B742" s="7">
        <v>43749</v>
      </c>
      <c r="C742" s="18" t="s">
        <v>4</v>
      </c>
      <c r="D742" s="45">
        <v>4.1700000000000001E-2</v>
      </c>
      <c r="E742" s="45">
        <v>4.2169999999999999E-2</v>
      </c>
      <c r="F742" s="45">
        <v>4.0559999999999999E-2</v>
      </c>
      <c r="G742" s="45">
        <v>4.0620000000000003E-2</v>
      </c>
      <c r="H742" s="45">
        <v>46907955</v>
      </c>
      <c r="I742" s="45">
        <v>1053231670</v>
      </c>
    </row>
    <row r="743" spans="1:9" ht="16" x14ac:dyDescent="0.2">
      <c r="A743" s="18">
        <v>742</v>
      </c>
      <c r="B743" s="7">
        <v>43750</v>
      </c>
      <c r="C743" s="18" t="s">
        <v>5</v>
      </c>
      <c r="D743" s="45">
        <v>4.054E-2</v>
      </c>
      <c r="E743" s="45">
        <v>4.1239999999999999E-2</v>
      </c>
      <c r="F743" s="45">
        <v>4.0480000000000002E-2</v>
      </c>
      <c r="G743" s="45">
        <v>4.054E-2</v>
      </c>
      <c r="H743" s="45">
        <v>34809571</v>
      </c>
      <c r="I743" s="45">
        <v>1051143063</v>
      </c>
    </row>
    <row r="744" spans="1:9" ht="16" x14ac:dyDescent="0.2">
      <c r="A744" s="18">
        <v>743</v>
      </c>
      <c r="B744" s="7">
        <v>43751</v>
      </c>
      <c r="C744" s="18" t="s">
        <v>3</v>
      </c>
      <c r="D744" s="45">
        <v>4.054E-2</v>
      </c>
      <c r="E744" s="45">
        <v>4.1799999999999997E-2</v>
      </c>
      <c r="F744" s="45">
        <v>4.0509999999999997E-2</v>
      </c>
      <c r="G744" s="45">
        <v>4.1320000000000003E-2</v>
      </c>
      <c r="H744" s="45">
        <v>34184265</v>
      </c>
      <c r="I744" s="45">
        <v>1071428262</v>
      </c>
    </row>
    <row r="745" spans="1:9" ht="16" x14ac:dyDescent="0.2">
      <c r="A745" s="18">
        <v>744</v>
      </c>
      <c r="B745" s="7">
        <v>43752</v>
      </c>
      <c r="C745" s="18" t="s">
        <v>1</v>
      </c>
      <c r="D745" s="45">
        <v>4.1320000000000003E-2</v>
      </c>
      <c r="E745" s="45">
        <v>4.2160000000000003E-2</v>
      </c>
      <c r="F745" s="45">
        <v>4.1110000000000001E-2</v>
      </c>
      <c r="G745" s="45">
        <v>4.1790000000000001E-2</v>
      </c>
      <c r="H745" s="45">
        <v>41060021</v>
      </c>
      <c r="I745" s="45">
        <v>1083474445</v>
      </c>
    </row>
    <row r="746" spans="1:9" ht="16" x14ac:dyDescent="0.2">
      <c r="A746" s="18">
        <v>745</v>
      </c>
      <c r="B746" s="7">
        <v>43753</v>
      </c>
      <c r="C746" s="18" t="s">
        <v>7</v>
      </c>
      <c r="D746" s="45">
        <v>4.1799999999999997E-2</v>
      </c>
      <c r="E746" s="45">
        <v>4.1950000000000001E-2</v>
      </c>
      <c r="F746" s="45">
        <v>3.9370000000000002E-2</v>
      </c>
      <c r="G746" s="45">
        <v>3.977E-2</v>
      </c>
      <c r="H746" s="45">
        <v>47200974</v>
      </c>
      <c r="I746" s="45">
        <v>1031011908</v>
      </c>
    </row>
    <row r="747" spans="1:9" ht="16" x14ac:dyDescent="0.2">
      <c r="A747" s="18">
        <v>746</v>
      </c>
      <c r="B747" s="7">
        <v>43754</v>
      </c>
      <c r="C747" s="18" t="s">
        <v>6</v>
      </c>
      <c r="D747" s="45">
        <v>3.9759999999999997E-2</v>
      </c>
      <c r="E747" s="45">
        <v>3.9949999999999999E-2</v>
      </c>
      <c r="F747" s="45">
        <v>3.78E-2</v>
      </c>
      <c r="G747" s="45">
        <v>3.8739999999999997E-2</v>
      </c>
      <c r="H747" s="45">
        <v>44617564</v>
      </c>
      <c r="I747" s="45">
        <v>1004433806</v>
      </c>
    </row>
    <row r="748" spans="1:9" ht="16" x14ac:dyDescent="0.2">
      <c r="A748" s="18">
        <v>747</v>
      </c>
      <c r="B748" s="7">
        <v>43755</v>
      </c>
      <c r="C748" s="18" t="s">
        <v>2</v>
      </c>
      <c r="D748" s="45">
        <v>3.8730000000000001E-2</v>
      </c>
      <c r="E748" s="45">
        <v>3.9530000000000003E-2</v>
      </c>
      <c r="F748" s="45">
        <v>3.8170000000000003E-2</v>
      </c>
      <c r="G748" s="45">
        <v>3.952E-2</v>
      </c>
      <c r="H748" s="45">
        <v>36229682</v>
      </c>
      <c r="I748" s="45">
        <v>1024746317</v>
      </c>
    </row>
    <row r="749" spans="1:9" ht="16" x14ac:dyDescent="0.2">
      <c r="A749" s="18">
        <v>748</v>
      </c>
      <c r="B749" s="7">
        <v>43756</v>
      </c>
      <c r="C749" s="18" t="s">
        <v>4</v>
      </c>
      <c r="D749" s="45">
        <v>3.9530000000000003E-2</v>
      </c>
      <c r="E749" s="45">
        <v>3.959E-2</v>
      </c>
      <c r="F749" s="45">
        <v>3.7589999999999998E-2</v>
      </c>
      <c r="G749" s="45">
        <v>3.807E-2</v>
      </c>
      <c r="H749" s="45">
        <v>39606481</v>
      </c>
      <c r="I749" s="45">
        <v>987128932</v>
      </c>
    </row>
    <row r="750" spans="1:9" ht="16" x14ac:dyDescent="0.2">
      <c r="A750" s="18">
        <v>749</v>
      </c>
      <c r="B750" s="7">
        <v>43757</v>
      </c>
      <c r="C750" s="18" t="s">
        <v>5</v>
      </c>
      <c r="D750" s="45">
        <v>3.8080000000000003E-2</v>
      </c>
      <c r="E750" s="45">
        <v>3.9669999999999997E-2</v>
      </c>
      <c r="F750" s="45">
        <v>3.7830000000000003E-2</v>
      </c>
      <c r="G750" s="45">
        <v>3.9230000000000001E-2</v>
      </c>
      <c r="H750" s="45">
        <v>40431591</v>
      </c>
      <c r="I750" s="45">
        <v>1016991740</v>
      </c>
    </row>
    <row r="751" spans="1:9" ht="16" x14ac:dyDescent="0.2">
      <c r="A751" s="18">
        <v>750</v>
      </c>
      <c r="B751" s="7">
        <v>43758</v>
      </c>
      <c r="C751" s="18" t="s">
        <v>3</v>
      </c>
      <c r="D751" s="45">
        <v>3.9219999999999998E-2</v>
      </c>
      <c r="E751" s="45">
        <v>3.9620000000000002E-2</v>
      </c>
      <c r="F751" s="45">
        <v>3.8440000000000002E-2</v>
      </c>
      <c r="G751" s="45">
        <v>3.9530000000000003E-2</v>
      </c>
      <c r="H751" s="45">
        <v>33137956</v>
      </c>
      <c r="I751" s="45">
        <v>1024858733</v>
      </c>
    </row>
    <row r="752" spans="1:9" ht="16" x14ac:dyDescent="0.2">
      <c r="A752" s="18">
        <v>751</v>
      </c>
      <c r="B752" s="7">
        <v>43759</v>
      </c>
      <c r="C752" s="18" t="s">
        <v>1</v>
      </c>
      <c r="D752" s="45">
        <v>3.9539999999999999E-2</v>
      </c>
      <c r="E752" s="45">
        <v>3.9559999999999998E-2</v>
      </c>
      <c r="F752" s="45">
        <v>3.8690000000000002E-2</v>
      </c>
      <c r="G752" s="45">
        <v>3.9280000000000002E-2</v>
      </c>
      <c r="H752" s="45">
        <v>36963296</v>
      </c>
      <c r="I752" s="45">
        <v>1018420797</v>
      </c>
    </row>
    <row r="753" spans="1:9" ht="16" x14ac:dyDescent="0.2">
      <c r="A753" s="18">
        <v>752</v>
      </c>
      <c r="B753" s="7">
        <v>43760</v>
      </c>
      <c r="C753" s="18" t="s">
        <v>7</v>
      </c>
      <c r="D753" s="45">
        <v>3.9269999999999999E-2</v>
      </c>
      <c r="E753" s="45">
        <v>4.011E-2</v>
      </c>
      <c r="F753" s="45">
        <v>3.8809999999999997E-2</v>
      </c>
      <c r="G753" s="45">
        <v>3.882E-2</v>
      </c>
      <c r="H753" s="45">
        <v>39376929</v>
      </c>
      <c r="I753" s="45">
        <v>1006380703</v>
      </c>
    </row>
    <row r="754" spans="1:9" ht="16" x14ac:dyDescent="0.2">
      <c r="A754" s="18">
        <v>753</v>
      </c>
      <c r="B754" s="7">
        <v>43761</v>
      </c>
      <c r="C754" s="18" t="s">
        <v>6</v>
      </c>
      <c r="D754" s="45">
        <v>3.882E-2</v>
      </c>
      <c r="E754" s="45">
        <v>3.8980000000000001E-2</v>
      </c>
      <c r="F754" s="45">
        <v>3.5790000000000002E-2</v>
      </c>
      <c r="G754" s="45">
        <v>3.6409999999999998E-2</v>
      </c>
      <c r="H754" s="45">
        <v>48257598</v>
      </c>
      <c r="I754" s="45">
        <v>943980593</v>
      </c>
    </row>
    <row r="755" spans="1:9" ht="16" x14ac:dyDescent="0.2">
      <c r="A755" s="18">
        <v>754</v>
      </c>
      <c r="B755" s="7">
        <v>43762</v>
      </c>
      <c r="C755" s="18" t="s">
        <v>2</v>
      </c>
      <c r="D755" s="45">
        <v>3.6409999999999998E-2</v>
      </c>
      <c r="E755" s="45">
        <v>3.8109999999999998E-2</v>
      </c>
      <c r="F755" s="45">
        <v>3.6200000000000003E-2</v>
      </c>
      <c r="G755" s="45">
        <v>3.7690000000000001E-2</v>
      </c>
      <c r="H755" s="45">
        <v>49800738</v>
      </c>
      <c r="I755" s="45">
        <v>977063811</v>
      </c>
    </row>
    <row r="756" spans="1:9" ht="16" x14ac:dyDescent="0.2">
      <c r="A756" s="18">
        <v>755</v>
      </c>
      <c r="B756" s="7">
        <v>43763</v>
      </c>
      <c r="C756" s="18" t="s">
        <v>4</v>
      </c>
      <c r="D756" s="45">
        <v>3.7679999999999998E-2</v>
      </c>
      <c r="E756" s="45">
        <v>4.1799999999999997E-2</v>
      </c>
      <c r="F756" s="45">
        <v>3.7580000000000002E-2</v>
      </c>
      <c r="G756" s="45">
        <v>4.1250000000000002E-2</v>
      </c>
      <c r="H756" s="45">
        <v>80455621</v>
      </c>
      <c r="I756" s="45">
        <v>1069400506</v>
      </c>
    </row>
    <row r="757" spans="1:9" ht="16" x14ac:dyDescent="0.2">
      <c r="A757" s="18">
        <v>756</v>
      </c>
      <c r="B757" s="7">
        <v>43764</v>
      </c>
      <c r="C757" s="18" t="s">
        <v>5</v>
      </c>
      <c r="D757" s="45">
        <v>4.122E-2</v>
      </c>
      <c r="E757" s="45">
        <v>4.3180000000000003E-2</v>
      </c>
      <c r="F757" s="45">
        <v>3.9669999999999997E-2</v>
      </c>
      <c r="G757" s="45">
        <v>4.0550000000000003E-2</v>
      </c>
      <c r="H757" s="45">
        <v>122861125</v>
      </c>
      <c r="I757" s="45">
        <v>1051275058</v>
      </c>
    </row>
    <row r="758" spans="1:9" ht="16" x14ac:dyDescent="0.2">
      <c r="A758" s="18">
        <v>757</v>
      </c>
      <c r="B758" s="7">
        <v>43765</v>
      </c>
      <c r="C758" s="18" t="s">
        <v>3</v>
      </c>
      <c r="D758" s="45">
        <v>4.054E-2</v>
      </c>
      <c r="E758" s="45">
        <v>4.299E-2</v>
      </c>
      <c r="F758" s="45">
        <v>3.9640000000000002E-2</v>
      </c>
      <c r="G758" s="45">
        <v>4.233E-2</v>
      </c>
      <c r="H758" s="45">
        <v>122643093</v>
      </c>
      <c r="I758" s="45">
        <v>1097616330</v>
      </c>
    </row>
    <row r="759" spans="1:9" ht="16" x14ac:dyDescent="0.2">
      <c r="A759" s="18">
        <v>758</v>
      </c>
      <c r="B759" s="7">
        <v>43766</v>
      </c>
      <c r="C759" s="18" t="s">
        <v>1</v>
      </c>
      <c r="D759" s="45">
        <v>4.231E-2</v>
      </c>
      <c r="E759" s="45">
        <v>4.4549999999999999E-2</v>
      </c>
      <c r="F759" s="45">
        <v>4.2049999999999997E-2</v>
      </c>
      <c r="G759" s="45">
        <v>4.2360000000000002E-2</v>
      </c>
      <c r="H759" s="45">
        <v>101906301</v>
      </c>
      <c r="I759" s="45">
        <v>1098341833</v>
      </c>
    </row>
    <row r="760" spans="1:9" ht="16" x14ac:dyDescent="0.2">
      <c r="A760" s="18">
        <v>759</v>
      </c>
      <c r="B760" s="7">
        <v>43767</v>
      </c>
      <c r="C760" s="18" t="s">
        <v>7</v>
      </c>
      <c r="D760" s="45">
        <v>4.233E-2</v>
      </c>
      <c r="E760" s="45">
        <v>4.3819999999999998E-2</v>
      </c>
      <c r="F760" s="45">
        <v>4.2259999999999999E-2</v>
      </c>
      <c r="G760" s="45">
        <v>4.3439999999999999E-2</v>
      </c>
      <c r="H760" s="45">
        <v>83357024</v>
      </c>
      <c r="I760" s="45">
        <v>1126380670</v>
      </c>
    </row>
    <row r="761" spans="1:9" ht="16" x14ac:dyDescent="0.2">
      <c r="A761" s="18">
        <v>760</v>
      </c>
      <c r="B761" s="7">
        <v>43768</v>
      </c>
      <c r="C761" s="18" t="s">
        <v>6</v>
      </c>
      <c r="D761" s="45">
        <v>4.3430000000000003E-2</v>
      </c>
      <c r="E761" s="45">
        <v>4.4339999999999997E-2</v>
      </c>
      <c r="F761" s="45">
        <v>4.1329999999999999E-2</v>
      </c>
      <c r="G761" s="45">
        <v>4.197E-2</v>
      </c>
      <c r="H761" s="45">
        <v>87541890</v>
      </c>
      <c r="I761" s="45">
        <v>1088083802</v>
      </c>
    </row>
    <row r="762" spans="1:9" ht="16" x14ac:dyDescent="0.2">
      <c r="A762" s="18">
        <v>761</v>
      </c>
      <c r="B762" s="7">
        <v>43769</v>
      </c>
      <c r="C762" s="18" t="s">
        <v>2</v>
      </c>
      <c r="D762" s="45">
        <v>4.1959999999999997E-2</v>
      </c>
      <c r="E762" s="45">
        <v>4.2790000000000002E-2</v>
      </c>
      <c r="F762" s="45">
        <v>4.0460000000000003E-2</v>
      </c>
      <c r="G762" s="45">
        <v>4.1640000000000003E-2</v>
      </c>
      <c r="H762" s="45">
        <v>65333067</v>
      </c>
      <c r="I762" s="45">
        <v>1079489291</v>
      </c>
    </row>
    <row r="763" spans="1:9" ht="16" x14ac:dyDescent="0.2">
      <c r="A763" s="18">
        <v>762</v>
      </c>
      <c r="B763" s="7">
        <v>43770</v>
      </c>
      <c r="C763" s="18" t="s">
        <v>4</v>
      </c>
      <c r="D763" s="45">
        <v>4.1640000000000003E-2</v>
      </c>
      <c r="E763" s="45">
        <v>4.2860000000000002E-2</v>
      </c>
      <c r="F763" s="45">
        <v>4.1239999999999999E-2</v>
      </c>
      <c r="G763" s="45">
        <v>4.2349999999999999E-2</v>
      </c>
      <c r="H763" s="45">
        <v>60880837</v>
      </c>
      <c r="I763" s="45">
        <v>1097888791</v>
      </c>
    </row>
    <row r="764" spans="1:9" ht="16" x14ac:dyDescent="0.2">
      <c r="A764" s="18">
        <v>763</v>
      </c>
      <c r="B764" s="7">
        <v>43771</v>
      </c>
      <c r="C764" s="18" t="s">
        <v>5</v>
      </c>
      <c r="D764" s="45">
        <v>4.2340000000000003E-2</v>
      </c>
      <c r="E764" s="45">
        <v>4.2750000000000003E-2</v>
      </c>
      <c r="F764" s="45">
        <v>4.2070000000000003E-2</v>
      </c>
      <c r="G764" s="45">
        <v>4.2599999999999999E-2</v>
      </c>
      <c r="H764" s="45">
        <v>47127524</v>
      </c>
      <c r="I764" s="45">
        <v>1104469763</v>
      </c>
    </row>
    <row r="765" spans="1:9" ht="16" x14ac:dyDescent="0.2">
      <c r="A765" s="18">
        <v>764</v>
      </c>
      <c r="B765" s="7">
        <v>43772</v>
      </c>
      <c r="C765" s="18" t="s">
        <v>3</v>
      </c>
      <c r="D765" s="45">
        <v>4.258E-2</v>
      </c>
      <c r="E765" s="45">
        <v>4.2680000000000003E-2</v>
      </c>
      <c r="F765" s="45">
        <v>4.1360000000000001E-2</v>
      </c>
      <c r="G765" s="45">
        <v>4.1930000000000002E-2</v>
      </c>
      <c r="H765" s="45">
        <v>38559537</v>
      </c>
      <c r="I765" s="45">
        <v>1087128848</v>
      </c>
    </row>
    <row r="766" spans="1:9" ht="16" x14ac:dyDescent="0.2">
      <c r="A766" s="18">
        <v>765</v>
      </c>
      <c r="B766" s="7">
        <v>43773</v>
      </c>
      <c r="C766" s="18" t="s">
        <v>1</v>
      </c>
      <c r="D766" s="45">
        <v>4.1889999999999997E-2</v>
      </c>
      <c r="E766" s="45">
        <v>4.326E-2</v>
      </c>
      <c r="F766" s="45">
        <v>4.1610000000000001E-2</v>
      </c>
      <c r="G766" s="45">
        <v>4.3240000000000001E-2</v>
      </c>
      <c r="H766" s="45">
        <v>62120503</v>
      </c>
      <c r="I766" s="45">
        <v>1120989389</v>
      </c>
    </row>
    <row r="767" spans="1:9" ht="16" x14ac:dyDescent="0.2">
      <c r="A767" s="18">
        <v>766</v>
      </c>
      <c r="B767" s="7">
        <v>43774</v>
      </c>
      <c r="C767" s="18" t="s">
        <v>7</v>
      </c>
      <c r="D767" s="45">
        <v>4.326E-2</v>
      </c>
      <c r="E767" s="45">
        <v>4.4929999999999998E-2</v>
      </c>
      <c r="F767" s="45">
        <v>4.3229999999999998E-2</v>
      </c>
      <c r="G767" s="45">
        <v>4.4330000000000001E-2</v>
      </c>
      <c r="H767" s="45">
        <v>82868890</v>
      </c>
      <c r="I767" s="45">
        <v>1149307855</v>
      </c>
    </row>
    <row r="768" spans="1:9" ht="16" x14ac:dyDescent="0.2">
      <c r="A768" s="18">
        <v>767</v>
      </c>
      <c r="B768" s="7">
        <v>43775</v>
      </c>
      <c r="C768" s="18" t="s">
        <v>6</v>
      </c>
      <c r="D768" s="45">
        <v>4.4299999999999999E-2</v>
      </c>
      <c r="E768" s="45">
        <v>4.6100000000000002E-2</v>
      </c>
      <c r="F768" s="45">
        <v>4.3830000000000001E-2</v>
      </c>
      <c r="G768" s="45">
        <v>4.496E-2</v>
      </c>
      <c r="H768" s="45">
        <v>71743244</v>
      </c>
      <c r="I768" s="45">
        <v>1165576446</v>
      </c>
    </row>
    <row r="769" spans="1:9" ht="16" x14ac:dyDescent="0.2">
      <c r="A769" s="18">
        <v>768</v>
      </c>
      <c r="B769" s="7">
        <v>43776</v>
      </c>
      <c r="C769" s="18" t="s">
        <v>2</v>
      </c>
      <c r="D769" s="45">
        <v>4.4929999999999998E-2</v>
      </c>
      <c r="E769" s="45">
        <v>4.5019999999999998E-2</v>
      </c>
      <c r="F769" s="45">
        <v>4.2720000000000001E-2</v>
      </c>
      <c r="G769" s="45">
        <v>4.3639999999999998E-2</v>
      </c>
      <c r="H769" s="45">
        <v>63525683</v>
      </c>
      <c r="I769" s="45">
        <v>1131378703</v>
      </c>
    </row>
    <row r="770" spans="1:9" ht="16" x14ac:dyDescent="0.2">
      <c r="A770" s="18">
        <v>769</v>
      </c>
      <c r="B770" s="7">
        <v>43777</v>
      </c>
      <c r="C770" s="18" t="s">
        <v>4</v>
      </c>
      <c r="D770" s="45">
        <v>4.3639999999999998E-2</v>
      </c>
      <c r="E770" s="45">
        <v>4.3839999999999997E-2</v>
      </c>
      <c r="F770" s="45">
        <v>4.138E-2</v>
      </c>
      <c r="G770" s="45">
        <v>4.2299999999999997E-2</v>
      </c>
      <c r="H770" s="45">
        <v>70275428</v>
      </c>
      <c r="I770" s="45">
        <v>1096640030</v>
      </c>
    </row>
    <row r="771" spans="1:9" ht="16" x14ac:dyDescent="0.2">
      <c r="A771" s="18">
        <v>770</v>
      </c>
      <c r="B771" s="7">
        <v>43778</v>
      </c>
      <c r="C771" s="18" t="s">
        <v>5</v>
      </c>
      <c r="D771" s="45">
        <v>4.2299999999999997E-2</v>
      </c>
      <c r="E771" s="45">
        <v>4.2750000000000003E-2</v>
      </c>
      <c r="F771" s="45">
        <v>4.2139999999999997E-2</v>
      </c>
      <c r="G771" s="45">
        <v>4.2450000000000002E-2</v>
      </c>
      <c r="H771" s="45">
        <v>41365742</v>
      </c>
      <c r="I771" s="45">
        <v>1100480940</v>
      </c>
    </row>
    <row r="772" spans="1:9" ht="16" x14ac:dyDescent="0.2">
      <c r="A772" s="18">
        <v>771</v>
      </c>
      <c r="B772" s="7">
        <v>43779</v>
      </c>
      <c r="C772" s="18" t="s">
        <v>3</v>
      </c>
      <c r="D772" s="45">
        <v>4.2439999999999999E-2</v>
      </c>
      <c r="E772" s="45">
        <v>4.4229999999999998E-2</v>
      </c>
      <c r="F772" s="45">
        <v>4.2389999999999997E-2</v>
      </c>
      <c r="G772" s="45">
        <v>4.3959999999999999E-2</v>
      </c>
      <c r="H772" s="45">
        <v>71691725</v>
      </c>
      <c r="I772" s="45">
        <v>1139696016</v>
      </c>
    </row>
    <row r="773" spans="1:9" ht="16" x14ac:dyDescent="0.2">
      <c r="A773" s="18">
        <v>772</v>
      </c>
      <c r="B773" s="7">
        <v>43780</v>
      </c>
      <c r="C773" s="18" t="s">
        <v>1</v>
      </c>
      <c r="D773" s="45">
        <v>4.3970000000000002E-2</v>
      </c>
      <c r="E773" s="45">
        <v>4.4119999999999999E-2</v>
      </c>
      <c r="F773" s="45">
        <v>4.2500000000000003E-2</v>
      </c>
      <c r="G773" s="45">
        <v>4.3189999999999999E-2</v>
      </c>
      <c r="H773" s="45">
        <v>57846910</v>
      </c>
      <c r="I773" s="45">
        <v>1119896696</v>
      </c>
    </row>
    <row r="774" spans="1:9" ht="16" x14ac:dyDescent="0.2">
      <c r="A774" s="18">
        <v>773</v>
      </c>
      <c r="B774" s="7">
        <v>43781</v>
      </c>
      <c r="C774" s="18" t="s">
        <v>7</v>
      </c>
      <c r="D774" s="45">
        <v>4.326E-2</v>
      </c>
      <c r="E774" s="45">
        <v>4.4630000000000003E-2</v>
      </c>
      <c r="F774" s="45">
        <v>4.3229999999999998E-2</v>
      </c>
      <c r="G774" s="45">
        <v>4.3770000000000003E-2</v>
      </c>
      <c r="H774" s="45">
        <v>79520150</v>
      </c>
      <c r="I774" s="45">
        <v>1134751210</v>
      </c>
    </row>
    <row r="775" spans="1:9" ht="16" x14ac:dyDescent="0.2">
      <c r="A775" s="18">
        <v>774</v>
      </c>
      <c r="B775" s="7">
        <v>43782</v>
      </c>
      <c r="C775" s="18" t="s">
        <v>6</v>
      </c>
      <c r="D775" s="45">
        <v>4.3720000000000002E-2</v>
      </c>
      <c r="E775" s="45">
        <v>4.4040000000000003E-2</v>
      </c>
      <c r="F775" s="45">
        <v>4.3319999999999997E-2</v>
      </c>
      <c r="G775" s="45">
        <v>4.3490000000000001E-2</v>
      </c>
      <c r="H775" s="45">
        <v>42332678</v>
      </c>
      <c r="I775" s="45">
        <v>1127632602</v>
      </c>
    </row>
    <row r="776" spans="1:9" ht="16" x14ac:dyDescent="0.2">
      <c r="A776" s="18">
        <v>775</v>
      </c>
      <c r="B776" s="7">
        <v>43783</v>
      </c>
      <c r="C776" s="18" t="s">
        <v>2</v>
      </c>
      <c r="D776" s="45">
        <v>4.3490000000000001E-2</v>
      </c>
      <c r="E776" s="45">
        <v>4.3549999999999998E-2</v>
      </c>
      <c r="F776" s="45">
        <v>4.24E-2</v>
      </c>
      <c r="G776" s="45">
        <v>4.3119999999999999E-2</v>
      </c>
      <c r="H776" s="45">
        <v>53295194</v>
      </c>
      <c r="I776" s="45">
        <v>1117958882</v>
      </c>
    </row>
    <row r="777" spans="1:9" ht="16" x14ac:dyDescent="0.2">
      <c r="A777" s="18">
        <v>776</v>
      </c>
      <c r="B777" s="7">
        <v>43784</v>
      </c>
      <c r="C777" s="18" t="s">
        <v>4</v>
      </c>
      <c r="D777" s="45">
        <v>4.3130000000000002E-2</v>
      </c>
      <c r="E777" s="45">
        <v>4.4429999999999997E-2</v>
      </c>
      <c r="F777" s="45">
        <v>4.233E-2</v>
      </c>
      <c r="G777" s="45">
        <v>4.3970000000000002E-2</v>
      </c>
      <c r="H777" s="45">
        <v>81592975</v>
      </c>
      <c r="I777" s="45">
        <v>1140128777</v>
      </c>
    </row>
    <row r="778" spans="1:9" ht="16" x14ac:dyDescent="0.2">
      <c r="A778" s="18">
        <v>777</v>
      </c>
      <c r="B778" s="7">
        <v>43785</v>
      </c>
      <c r="C778" s="18" t="s">
        <v>5</v>
      </c>
      <c r="D778" s="45">
        <v>4.3979999999999998E-2</v>
      </c>
      <c r="E778" s="45">
        <v>4.4650000000000002E-2</v>
      </c>
      <c r="F778" s="45">
        <v>4.351E-2</v>
      </c>
      <c r="G778" s="45">
        <v>4.4170000000000001E-2</v>
      </c>
      <c r="H778" s="45">
        <v>61781146</v>
      </c>
      <c r="I778" s="45">
        <v>1145239519</v>
      </c>
    </row>
    <row r="779" spans="1:9" ht="16" x14ac:dyDescent="0.2">
      <c r="A779" s="18">
        <v>778</v>
      </c>
      <c r="B779" s="7">
        <v>43786</v>
      </c>
      <c r="C779" s="18" t="s">
        <v>3</v>
      </c>
      <c r="D779" s="45">
        <v>4.4150000000000002E-2</v>
      </c>
      <c r="E779" s="45">
        <v>4.6420000000000003E-2</v>
      </c>
      <c r="F779" s="45">
        <v>4.367E-2</v>
      </c>
      <c r="G779" s="45">
        <v>4.5420000000000002E-2</v>
      </c>
      <c r="H779" s="45">
        <v>74834540</v>
      </c>
      <c r="I779" s="45">
        <v>1177627885</v>
      </c>
    </row>
    <row r="780" spans="1:9" ht="16" x14ac:dyDescent="0.2">
      <c r="A780" s="18">
        <v>779</v>
      </c>
      <c r="B780" s="7">
        <v>43787</v>
      </c>
      <c r="C780" s="18" t="s">
        <v>1</v>
      </c>
      <c r="D780" s="45">
        <v>4.5400000000000003E-2</v>
      </c>
      <c r="E780" s="45">
        <v>4.6649999999999997E-2</v>
      </c>
      <c r="F780" s="45">
        <v>4.3540000000000002E-2</v>
      </c>
      <c r="G780" s="45">
        <v>4.3799999999999999E-2</v>
      </c>
      <c r="H780" s="45">
        <v>106595679</v>
      </c>
      <c r="I780" s="45">
        <v>1135647864</v>
      </c>
    </row>
    <row r="781" spans="1:9" ht="16" x14ac:dyDescent="0.2">
      <c r="A781" s="18">
        <v>780</v>
      </c>
      <c r="B781" s="7">
        <v>43788</v>
      </c>
      <c r="C781" s="18" t="s">
        <v>7</v>
      </c>
      <c r="D781" s="45">
        <v>4.3700000000000003E-2</v>
      </c>
      <c r="E781" s="45">
        <v>4.4450000000000003E-2</v>
      </c>
      <c r="F781" s="45">
        <v>4.138E-2</v>
      </c>
      <c r="G781" s="45">
        <v>4.2540000000000001E-2</v>
      </c>
      <c r="H781" s="45">
        <v>91311583</v>
      </c>
      <c r="I781" s="45">
        <v>1102995485</v>
      </c>
    </row>
    <row r="782" spans="1:9" ht="16" x14ac:dyDescent="0.2">
      <c r="A782" s="18">
        <v>781</v>
      </c>
      <c r="B782" s="7">
        <v>43789</v>
      </c>
      <c r="C782" s="18" t="s">
        <v>6</v>
      </c>
      <c r="D782" s="45">
        <v>4.2590000000000003E-2</v>
      </c>
      <c r="E782" s="45">
        <v>4.2790000000000002E-2</v>
      </c>
      <c r="F782" s="45">
        <v>4.0809999999999999E-2</v>
      </c>
      <c r="G782" s="45">
        <v>4.1180000000000001E-2</v>
      </c>
      <c r="H782" s="45">
        <v>69854304</v>
      </c>
      <c r="I782" s="45">
        <v>1067634701</v>
      </c>
    </row>
    <row r="783" spans="1:9" ht="16" x14ac:dyDescent="0.2">
      <c r="A783" s="18">
        <v>782</v>
      </c>
      <c r="B783" s="7">
        <v>43790</v>
      </c>
      <c r="C783" s="18" t="s">
        <v>2</v>
      </c>
      <c r="D783" s="45">
        <v>4.1169999999999998E-2</v>
      </c>
      <c r="E783" s="45">
        <v>4.1250000000000002E-2</v>
      </c>
      <c r="F783" s="45">
        <v>3.773E-2</v>
      </c>
      <c r="G783" s="45">
        <v>3.841E-2</v>
      </c>
      <c r="H783" s="45">
        <v>67101708</v>
      </c>
      <c r="I783" s="45">
        <v>995755250</v>
      </c>
    </row>
    <row r="784" spans="1:9" ht="16" x14ac:dyDescent="0.2">
      <c r="A784" s="18">
        <v>783</v>
      </c>
      <c r="B784" s="7">
        <v>43791</v>
      </c>
      <c r="C784" s="18" t="s">
        <v>4</v>
      </c>
      <c r="D784" s="45">
        <v>3.8449999999999998E-2</v>
      </c>
      <c r="E784" s="45">
        <v>3.8690000000000002E-2</v>
      </c>
      <c r="F784" s="45">
        <v>3.4610000000000002E-2</v>
      </c>
      <c r="G784" s="45">
        <v>3.7150000000000002E-2</v>
      </c>
      <c r="H784" s="45">
        <v>93310136</v>
      </c>
      <c r="I784" s="45">
        <v>963130806</v>
      </c>
    </row>
    <row r="785" spans="1:9" ht="16" x14ac:dyDescent="0.2">
      <c r="A785" s="18">
        <v>784</v>
      </c>
      <c r="B785" s="7">
        <v>43792</v>
      </c>
      <c r="C785" s="18" t="s">
        <v>5</v>
      </c>
      <c r="D785" s="45">
        <v>3.7159999999999999E-2</v>
      </c>
      <c r="E785" s="45">
        <v>3.8420000000000003E-2</v>
      </c>
      <c r="F785" s="45">
        <v>3.6700000000000003E-2</v>
      </c>
      <c r="G785" s="45">
        <v>3.8339999999999999E-2</v>
      </c>
      <c r="H785" s="45">
        <v>58979321</v>
      </c>
      <c r="I785" s="45">
        <v>994122170</v>
      </c>
    </row>
    <row r="786" spans="1:9" ht="16" x14ac:dyDescent="0.2">
      <c r="A786" s="18">
        <v>785</v>
      </c>
      <c r="B786" s="7">
        <v>43793</v>
      </c>
      <c r="C786" s="18" t="s">
        <v>3</v>
      </c>
      <c r="D786" s="45">
        <v>3.8370000000000001E-2</v>
      </c>
      <c r="E786" s="45">
        <v>3.8920000000000003E-2</v>
      </c>
      <c r="F786" s="45">
        <v>3.5560000000000001E-2</v>
      </c>
      <c r="G786" s="45">
        <v>3.5589999999999997E-2</v>
      </c>
      <c r="H786" s="45">
        <v>62998664</v>
      </c>
      <c r="I786" s="45">
        <v>922680695</v>
      </c>
    </row>
    <row r="787" spans="1:9" ht="16" x14ac:dyDescent="0.2">
      <c r="A787" s="18">
        <v>786</v>
      </c>
      <c r="B787" s="7">
        <v>43794</v>
      </c>
      <c r="C787" s="18" t="s">
        <v>1</v>
      </c>
      <c r="D787" s="45">
        <v>3.5540000000000002E-2</v>
      </c>
      <c r="E787" s="45">
        <v>3.7179999999999998E-2</v>
      </c>
      <c r="F787" s="45">
        <v>3.3340000000000002E-2</v>
      </c>
      <c r="G787" s="45">
        <v>3.6049999999999999E-2</v>
      </c>
      <c r="H787" s="45">
        <v>96694224</v>
      </c>
      <c r="I787" s="45">
        <v>934626616</v>
      </c>
    </row>
    <row r="788" spans="1:9" ht="16" x14ac:dyDescent="0.2">
      <c r="A788" s="18">
        <v>787</v>
      </c>
      <c r="B788" s="7">
        <v>43795</v>
      </c>
      <c r="C788" s="18" t="s">
        <v>7</v>
      </c>
      <c r="D788" s="45">
        <v>3.6049999999999999E-2</v>
      </c>
      <c r="E788" s="45">
        <v>3.7069999999999999E-2</v>
      </c>
      <c r="F788" s="45">
        <v>3.5700000000000003E-2</v>
      </c>
      <c r="G788" s="45">
        <v>3.6990000000000002E-2</v>
      </c>
      <c r="H788" s="45">
        <v>57431470</v>
      </c>
      <c r="I788" s="45">
        <v>959117573</v>
      </c>
    </row>
    <row r="789" spans="1:9" ht="16" x14ac:dyDescent="0.2">
      <c r="A789" s="18">
        <v>788</v>
      </c>
      <c r="B789" s="7">
        <v>43796</v>
      </c>
      <c r="C789" s="18" t="s">
        <v>6</v>
      </c>
      <c r="D789" s="45">
        <v>3.696E-2</v>
      </c>
      <c r="E789" s="45">
        <v>3.9800000000000002E-2</v>
      </c>
      <c r="F789" s="45">
        <v>3.5779999999999999E-2</v>
      </c>
      <c r="G789" s="45">
        <v>3.9050000000000001E-2</v>
      </c>
      <c r="H789" s="45">
        <v>76841561</v>
      </c>
      <c r="I789" s="45">
        <v>1012420887</v>
      </c>
    </row>
    <row r="790" spans="1:9" ht="16" x14ac:dyDescent="0.2">
      <c r="A790" s="18">
        <v>789</v>
      </c>
      <c r="B790" s="7">
        <v>43797</v>
      </c>
      <c r="C790" s="18" t="s">
        <v>2</v>
      </c>
      <c r="D790" s="45">
        <v>3.9129999999999998E-2</v>
      </c>
      <c r="E790" s="45">
        <v>3.9989999999999998E-2</v>
      </c>
      <c r="F790" s="45">
        <v>3.8640000000000001E-2</v>
      </c>
      <c r="G790" s="45">
        <v>3.9190000000000003E-2</v>
      </c>
      <c r="H790" s="45">
        <v>60743403</v>
      </c>
      <c r="I790" s="45">
        <v>1016079672</v>
      </c>
    </row>
    <row r="791" spans="1:9" ht="16" x14ac:dyDescent="0.2">
      <c r="A791" s="18">
        <v>790</v>
      </c>
      <c r="B791" s="7">
        <v>43798</v>
      </c>
      <c r="C791" s="18" t="s">
        <v>4</v>
      </c>
      <c r="D791" s="45">
        <v>3.9230000000000001E-2</v>
      </c>
      <c r="E791" s="45">
        <v>4.2040000000000001E-2</v>
      </c>
      <c r="F791" s="45">
        <v>3.9190000000000003E-2</v>
      </c>
      <c r="G791" s="45">
        <v>4.1419999999999998E-2</v>
      </c>
      <c r="H791" s="45">
        <v>99506198</v>
      </c>
      <c r="I791" s="45">
        <v>1073986624</v>
      </c>
    </row>
    <row r="792" spans="1:9" ht="16" x14ac:dyDescent="0.2">
      <c r="A792" s="18">
        <v>791</v>
      </c>
      <c r="B792" s="7">
        <v>43799</v>
      </c>
      <c r="C792" s="18" t="s">
        <v>5</v>
      </c>
      <c r="D792" s="45">
        <v>4.1419999999999998E-2</v>
      </c>
      <c r="E792" s="45">
        <v>4.2270000000000002E-2</v>
      </c>
      <c r="F792" s="45">
        <v>4.0070000000000001E-2</v>
      </c>
      <c r="G792" s="45">
        <v>4.0430000000000001E-2</v>
      </c>
      <c r="H792" s="45">
        <v>64184926</v>
      </c>
      <c r="I792" s="45">
        <v>1048107282</v>
      </c>
    </row>
    <row r="793" spans="1:9" ht="16" x14ac:dyDescent="0.2">
      <c r="A793" s="18">
        <v>792</v>
      </c>
      <c r="B793" s="7">
        <v>43800</v>
      </c>
      <c r="C793" s="18" t="s">
        <v>3</v>
      </c>
      <c r="D793" s="45">
        <v>4.0430000000000001E-2</v>
      </c>
      <c r="E793" s="45">
        <v>4.0430000000000001E-2</v>
      </c>
      <c r="F793" s="45">
        <v>3.8469999999999997E-2</v>
      </c>
      <c r="G793" s="45">
        <v>3.959E-2</v>
      </c>
      <c r="H793" s="45">
        <v>59641355</v>
      </c>
      <c r="I793" s="45">
        <v>1026365437</v>
      </c>
    </row>
    <row r="794" spans="1:9" ht="16" x14ac:dyDescent="0.2">
      <c r="A794" s="18">
        <v>793</v>
      </c>
      <c r="B794" s="7">
        <v>43801</v>
      </c>
      <c r="C794" s="18" t="s">
        <v>1</v>
      </c>
      <c r="D794" s="45">
        <v>3.9609999999999999E-2</v>
      </c>
      <c r="E794" s="45">
        <v>3.977E-2</v>
      </c>
      <c r="F794" s="45">
        <v>3.7580000000000002E-2</v>
      </c>
      <c r="G794" s="45">
        <v>3.8059999999999997E-2</v>
      </c>
      <c r="H794" s="45">
        <v>43069274</v>
      </c>
      <c r="I794" s="45">
        <v>986684920</v>
      </c>
    </row>
    <row r="795" spans="1:9" ht="16" x14ac:dyDescent="0.2">
      <c r="A795" s="18">
        <v>794</v>
      </c>
      <c r="B795" s="7">
        <v>43802</v>
      </c>
      <c r="C795" s="18" t="s">
        <v>7</v>
      </c>
      <c r="D795" s="45">
        <v>3.805E-2</v>
      </c>
      <c r="E795" s="45">
        <v>3.8760000000000003E-2</v>
      </c>
      <c r="F795" s="45">
        <v>3.7229999999999999E-2</v>
      </c>
      <c r="G795" s="45">
        <v>3.7920000000000002E-2</v>
      </c>
      <c r="H795" s="45">
        <v>34356883</v>
      </c>
      <c r="I795" s="45">
        <v>983080974</v>
      </c>
    </row>
    <row r="796" spans="1:9" ht="16" x14ac:dyDescent="0.2">
      <c r="A796" s="18">
        <v>795</v>
      </c>
      <c r="B796" s="7">
        <v>43803</v>
      </c>
      <c r="C796" s="18" t="s">
        <v>6</v>
      </c>
      <c r="D796" s="45">
        <v>3.7909999999999999E-2</v>
      </c>
      <c r="E796" s="45">
        <v>3.8530000000000002E-2</v>
      </c>
      <c r="F796" s="45">
        <v>3.6549999999999999E-2</v>
      </c>
      <c r="G796" s="45">
        <v>3.7409999999999999E-2</v>
      </c>
      <c r="H796" s="45">
        <v>51692274</v>
      </c>
      <c r="I796" s="45">
        <v>969802335</v>
      </c>
    </row>
    <row r="797" spans="1:9" ht="16" x14ac:dyDescent="0.2">
      <c r="A797" s="18">
        <v>796</v>
      </c>
      <c r="B797" s="7">
        <v>43804</v>
      </c>
      <c r="C797" s="18" t="s">
        <v>2</v>
      </c>
      <c r="D797" s="45">
        <v>3.7400000000000003E-2</v>
      </c>
      <c r="E797" s="45">
        <v>3.8980000000000001E-2</v>
      </c>
      <c r="F797" s="45">
        <v>3.6970000000000003E-2</v>
      </c>
      <c r="G797" s="45">
        <v>3.7870000000000001E-2</v>
      </c>
      <c r="H797" s="45">
        <v>39975672</v>
      </c>
      <c r="I797" s="45">
        <v>981893636</v>
      </c>
    </row>
    <row r="798" spans="1:9" ht="16" x14ac:dyDescent="0.2">
      <c r="A798" s="18">
        <v>797</v>
      </c>
      <c r="B798" s="7">
        <v>43805</v>
      </c>
      <c r="C798" s="18" t="s">
        <v>4</v>
      </c>
      <c r="D798" s="45">
        <v>3.7879999999999997E-2</v>
      </c>
      <c r="E798" s="45">
        <v>3.832E-2</v>
      </c>
      <c r="F798" s="45">
        <v>3.7479999999999999E-2</v>
      </c>
      <c r="G798" s="45">
        <v>3.832E-2</v>
      </c>
      <c r="H798" s="45">
        <v>30049656</v>
      </c>
      <c r="I798" s="45">
        <v>993455158</v>
      </c>
    </row>
    <row r="799" spans="1:9" ht="16" x14ac:dyDescent="0.2">
      <c r="A799" s="18">
        <v>798</v>
      </c>
      <c r="B799" s="7">
        <v>43806</v>
      </c>
      <c r="C799" s="18" t="s">
        <v>5</v>
      </c>
      <c r="D799" s="45">
        <v>3.8309999999999997E-2</v>
      </c>
      <c r="E799" s="45">
        <v>3.925E-2</v>
      </c>
      <c r="F799" s="45">
        <v>3.8199999999999998E-2</v>
      </c>
      <c r="G799" s="45">
        <v>3.8760000000000003E-2</v>
      </c>
      <c r="H799" s="45">
        <v>30151245</v>
      </c>
      <c r="I799" s="45">
        <v>1004866554</v>
      </c>
    </row>
    <row r="800" spans="1:9" ht="16" x14ac:dyDescent="0.2">
      <c r="A800" s="18">
        <v>799</v>
      </c>
      <c r="B800" s="7">
        <v>43807</v>
      </c>
      <c r="C800" s="18" t="s">
        <v>3</v>
      </c>
      <c r="D800" s="45">
        <v>3.875E-2</v>
      </c>
      <c r="E800" s="45">
        <v>3.9239999999999997E-2</v>
      </c>
      <c r="F800" s="45">
        <v>3.8390000000000001E-2</v>
      </c>
      <c r="G800" s="45">
        <v>3.8949999999999999E-2</v>
      </c>
      <c r="H800" s="45">
        <v>25653004</v>
      </c>
      <c r="I800" s="45">
        <v>1009798192</v>
      </c>
    </row>
    <row r="801" spans="1:9" ht="16" x14ac:dyDescent="0.2">
      <c r="A801" s="18">
        <v>800</v>
      </c>
      <c r="B801" s="7">
        <v>43808</v>
      </c>
      <c r="C801" s="18" t="s">
        <v>1</v>
      </c>
      <c r="D801" s="45">
        <v>3.8929999999999999E-2</v>
      </c>
      <c r="E801" s="45">
        <v>3.8969999999999998E-2</v>
      </c>
      <c r="F801" s="45">
        <v>3.7420000000000002E-2</v>
      </c>
      <c r="G801" s="45">
        <v>3.7479999999999999E-2</v>
      </c>
      <c r="H801" s="45">
        <v>31176739</v>
      </c>
      <c r="I801" s="45">
        <v>971820730</v>
      </c>
    </row>
    <row r="802" spans="1:9" ht="16" x14ac:dyDescent="0.2">
      <c r="A802" s="18">
        <v>801</v>
      </c>
      <c r="B802" s="7">
        <v>43809</v>
      </c>
      <c r="C802" s="18" t="s">
        <v>7</v>
      </c>
      <c r="D802" s="45">
        <v>3.7470000000000003E-2</v>
      </c>
      <c r="E802" s="45">
        <v>3.7560000000000003E-2</v>
      </c>
      <c r="F802" s="45">
        <v>3.6299999999999999E-2</v>
      </c>
      <c r="G802" s="45">
        <v>3.6609999999999997E-2</v>
      </c>
      <c r="H802" s="45">
        <v>32469759</v>
      </c>
      <c r="I802" s="45">
        <v>949093013</v>
      </c>
    </row>
    <row r="803" spans="1:9" ht="16" x14ac:dyDescent="0.2">
      <c r="A803" s="18">
        <v>802</v>
      </c>
      <c r="B803" s="7">
        <v>43810</v>
      </c>
      <c r="C803" s="18" t="s">
        <v>6</v>
      </c>
      <c r="D803" s="45">
        <v>3.6600000000000001E-2</v>
      </c>
      <c r="E803" s="45">
        <v>3.7330000000000002E-2</v>
      </c>
      <c r="F803" s="45">
        <v>3.6319999999999998E-2</v>
      </c>
      <c r="G803" s="45">
        <v>3.6659999999999998E-2</v>
      </c>
      <c r="H803" s="45">
        <v>46812214</v>
      </c>
      <c r="I803" s="45">
        <v>950360040</v>
      </c>
    </row>
    <row r="804" spans="1:9" ht="16" x14ac:dyDescent="0.2">
      <c r="A804" s="18">
        <v>803</v>
      </c>
      <c r="B804" s="7">
        <v>43811</v>
      </c>
      <c r="C804" s="18" t="s">
        <v>2</v>
      </c>
      <c r="D804" s="45">
        <v>3.6650000000000002E-2</v>
      </c>
      <c r="E804" s="45">
        <v>3.6929999999999998E-2</v>
      </c>
      <c r="F804" s="45">
        <v>3.6249999999999998E-2</v>
      </c>
      <c r="G804" s="45">
        <v>3.6720000000000003E-2</v>
      </c>
      <c r="H804" s="45">
        <v>41806143</v>
      </c>
      <c r="I804" s="45">
        <v>952124839</v>
      </c>
    </row>
    <row r="805" spans="1:9" ht="16" x14ac:dyDescent="0.2">
      <c r="A805" s="18">
        <v>804</v>
      </c>
      <c r="B805" s="7">
        <v>43812</v>
      </c>
      <c r="C805" s="18" t="s">
        <v>4</v>
      </c>
      <c r="D805" s="45">
        <v>3.6720000000000003E-2</v>
      </c>
      <c r="E805" s="45">
        <v>3.737E-2</v>
      </c>
      <c r="F805" s="45">
        <v>3.6630000000000003E-2</v>
      </c>
      <c r="G805" s="45">
        <v>3.7109999999999997E-2</v>
      </c>
      <c r="H805" s="45">
        <v>42557714</v>
      </c>
      <c r="I805" s="45">
        <v>962105881</v>
      </c>
    </row>
    <row r="806" spans="1:9" ht="16" x14ac:dyDescent="0.2">
      <c r="A806" s="18">
        <v>805</v>
      </c>
      <c r="B806" s="7">
        <v>43813</v>
      </c>
      <c r="C806" s="18" t="s">
        <v>5</v>
      </c>
      <c r="D806" s="45">
        <v>3.7159999999999999E-2</v>
      </c>
      <c r="E806" s="45">
        <v>3.7530000000000001E-2</v>
      </c>
      <c r="F806" s="45">
        <v>3.6089999999999997E-2</v>
      </c>
      <c r="G806" s="45">
        <v>3.6429999999999997E-2</v>
      </c>
      <c r="H806" s="45">
        <v>39951085</v>
      </c>
      <c r="I806" s="45">
        <v>944448824</v>
      </c>
    </row>
    <row r="807" spans="1:9" ht="16" x14ac:dyDescent="0.2">
      <c r="A807" s="18">
        <v>806</v>
      </c>
      <c r="B807" s="7">
        <v>43814</v>
      </c>
      <c r="C807" s="18" t="s">
        <v>3</v>
      </c>
      <c r="D807" s="45">
        <v>3.6450000000000003E-2</v>
      </c>
      <c r="E807" s="45">
        <v>3.6799999999999999E-2</v>
      </c>
      <c r="F807" s="45">
        <v>3.4810000000000001E-2</v>
      </c>
      <c r="G807" s="45">
        <v>3.6650000000000002E-2</v>
      </c>
      <c r="H807" s="45">
        <v>28289227</v>
      </c>
      <c r="I807" s="45">
        <v>950315361</v>
      </c>
    </row>
    <row r="808" spans="1:9" ht="16" x14ac:dyDescent="0.2">
      <c r="A808" s="18">
        <v>807</v>
      </c>
      <c r="B808" s="7">
        <v>43815</v>
      </c>
      <c r="C808" s="18" t="s">
        <v>1</v>
      </c>
      <c r="D808" s="45">
        <v>3.6659999999999998E-2</v>
      </c>
      <c r="E808" s="45">
        <v>3.6720000000000003E-2</v>
      </c>
      <c r="F808" s="45">
        <v>3.3590000000000002E-2</v>
      </c>
      <c r="G808" s="45">
        <v>3.4270000000000002E-2</v>
      </c>
      <c r="H808" s="45">
        <v>41961581</v>
      </c>
      <c r="I808" s="45">
        <v>888497640</v>
      </c>
    </row>
    <row r="809" spans="1:9" ht="16" x14ac:dyDescent="0.2">
      <c r="A809" s="18">
        <v>808</v>
      </c>
      <c r="B809" s="7">
        <v>43816</v>
      </c>
      <c r="C809" s="18" t="s">
        <v>7</v>
      </c>
      <c r="D809" s="45">
        <v>3.4270000000000002E-2</v>
      </c>
      <c r="E809" s="45">
        <v>3.4279999999999998E-2</v>
      </c>
      <c r="F809" s="45">
        <v>3.1300000000000001E-2</v>
      </c>
      <c r="G809" s="45">
        <v>3.1800000000000002E-2</v>
      </c>
      <c r="H809" s="45">
        <v>54217973</v>
      </c>
      <c r="I809" s="45">
        <v>824492977</v>
      </c>
    </row>
    <row r="810" spans="1:9" ht="16" x14ac:dyDescent="0.2">
      <c r="A810" s="18">
        <v>809</v>
      </c>
      <c r="B810" s="7">
        <v>43817</v>
      </c>
      <c r="C810" s="18" t="s">
        <v>6</v>
      </c>
      <c r="D810" s="45">
        <v>3.1789999999999999E-2</v>
      </c>
      <c r="E810" s="45">
        <v>3.4660000000000003E-2</v>
      </c>
      <c r="F810" s="45">
        <v>3.0890000000000001E-2</v>
      </c>
      <c r="G810" s="45">
        <v>3.4459999999999998E-2</v>
      </c>
      <c r="H810" s="45">
        <v>61099755</v>
      </c>
      <c r="I810" s="45">
        <v>893501578</v>
      </c>
    </row>
    <row r="811" spans="1:9" ht="16" x14ac:dyDescent="0.2">
      <c r="A811" s="18">
        <v>810</v>
      </c>
      <c r="B811" s="7">
        <v>43818</v>
      </c>
      <c r="C811" s="18" t="s">
        <v>2</v>
      </c>
      <c r="D811" s="45">
        <v>3.4459999999999998E-2</v>
      </c>
      <c r="E811" s="45">
        <v>3.4790000000000001E-2</v>
      </c>
      <c r="F811" s="45">
        <v>3.3070000000000002E-2</v>
      </c>
      <c r="G811" s="45">
        <v>3.3250000000000002E-2</v>
      </c>
      <c r="H811" s="45">
        <v>43861871</v>
      </c>
      <c r="I811" s="45">
        <v>862099887</v>
      </c>
    </row>
    <row r="812" spans="1:9" ht="16" x14ac:dyDescent="0.2">
      <c r="A812" s="18">
        <v>811</v>
      </c>
      <c r="B812" s="7">
        <v>43819</v>
      </c>
      <c r="C812" s="18" t="s">
        <v>4</v>
      </c>
      <c r="D812" s="45">
        <v>3.3259999999999998E-2</v>
      </c>
      <c r="E812" s="45">
        <v>3.4009999999999999E-2</v>
      </c>
      <c r="F812" s="45">
        <v>3.2870000000000003E-2</v>
      </c>
      <c r="G812" s="45">
        <v>3.4000000000000002E-2</v>
      </c>
      <c r="H812" s="45">
        <v>32935799</v>
      </c>
      <c r="I812" s="45">
        <v>881632550</v>
      </c>
    </row>
    <row r="813" spans="1:9" ht="16" x14ac:dyDescent="0.2">
      <c r="A813" s="18">
        <v>812</v>
      </c>
      <c r="B813" s="7">
        <v>43820</v>
      </c>
      <c r="C813" s="18" t="s">
        <v>5</v>
      </c>
      <c r="D813" s="45">
        <v>3.4000000000000002E-2</v>
      </c>
      <c r="E813" s="45">
        <v>3.4070000000000003E-2</v>
      </c>
      <c r="F813" s="45">
        <v>3.2939999999999997E-2</v>
      </c>
      <c r="G813" s="45">
        <v>3.3259999999999998E-2</v>
      </c>
      <c r="H813" s="45">
        <v>25280467</v>
      </c>
      <c r="I813" s="45">
        <v>862385606</v>
      </c>
    </row>
    <row r="814" spans="1:9" ht="16" x14ac:dyDescent="0.2">
      <c r="A814" s="18">
        <v>813</v>
      </c>
      <c r="B814" s="7">
        <v>43821</v>
      </c>
      <c r="C814" s="18" t="s">
        <v>3</v>
      </c>
      <c r="D814" s="45">
        <v>3.3270000000000001E-2</v>
      </c>
      <c r="E814" s="45">
        <v>3.4500000000000003E-2</v>
      </c>
      <c r="F814" s="45">
        <v>3.3210000000000003E-2</v>
      </c>
      <c r="G814" s="45">
        <v>3.4470000000000001E-2</v>
      </c>
      <c r="H814" s="45">
        <v>24856106</v>
      </c>
      <c r="I814" s="45">
        <v>893609680</v>
      </c>
    </row>
    <row r="815" spans="1:9" ht="16" x14ac:dyDescent="0.2">
      <c r="A815" s="18">
        <v>814</v>
      </c>
      <c r="B815" s="7">
        <v>43822</v>
      </c>
      <c r="C815" s="18" t="s">
        <v>1</v>
      </c>
      <c r="D815" s="45">
        <v>3.4439999999999998E-2</v>
      </c>
      <c r="E815" s="45">
        <v>3.458E-2</v>
      </c>
      <c r="F815" s="45">
        <v>3.3160000000000002E-2</v>
      </c>
      <c r="G815" s="45">
        <v>3.32E-2</v>
      </c>
      <c r="H815" s="45">
        <v>36538150</v>
      </c>
      <c r="I815" s="45">
        <v>860781223</v>
      </c>
    </row>
    <row r="816" spans="1:9" ht="16" x14ac:dyDescent="0.2">
      <c r="A816" s="18">
        <v>815</v>
      </c>
      <c r="B816" s="7">
        <v>43823</v>
      </c>
      <c r="C816" s="18" t="s">
        <v>7</v>
      </c>
      <c r="D816" s="45">
        <v>3.32E-2</v>
      </c>
      <c r="E816" s="45">
        <v>3.5049999999999998E-2</v>
      </c>
      <c r="F816" s="45">
        <v>3.2910000000000002E-2</v>
      </c>
      <c r="G816" s="45">
        <v>3.4160000000000003E-2</v>
      </c>
      <c r="H816" s="45">
        <v>30932186</v>
      </c>
      <c r="I816" s="45">
        <v>885711476</v>
      </c>
    </row>
    <row r="817" spans="1:9" ht="16" x14ac:dyDescent="0.2">
      <c r="A817" s="18">
        <v>816</v>
      </c>
      <c r="B817" s="7">
        <v>43824</v>
      </c>
      <c r="C817" s="18" t="s">
        <v>6</v>
      </c>
      <c r="D817" s="45">
        <v>3.4189999999999998E-2</v>
      </c>
      <c r="E817" s="45">
        <v>3.4410000000000003E-2</v>
      </c>
      <c r="F817" s="45">
        <v>3.3250000000000002E-2</v>
      </c>
      <c r="G817" s="45">
        <v>3.3730000000000003E-2</v>
      </c>
      <c r="H817" s="45">
        <v>19588981</v>
      </c>
      <c r="I817" s="45">
        <v>874464722</v>
      </c>
    </row>
    <row r="818" spans="1:9" ht="16" x14ac:dyDescent="0.2">
      <c r="A818" s="18">
        <v>817</v>
      </c>
      <c r="B818" s="7">
        <v>43825</v>
      </c>
      <c r="C818" s="18" t="s">
        <v>2</v>
      </c>
      <c r="D818" s="45">
        <v>3.3739999999999999E-2</v>
      </c>
      <c r="E818" s="45">
        <v>3.4770000000000002E-2</v>
      </c>
      <c r="F818" s="45">
        <v>3.354E-2</v>
      </c>
      <c r="G818" s="45">
        <v>3.4279999999999998E-2</v>
      </c>
      <c r="H818" s="45">
        <v>28317661</v>
      </c>
      <c r="I818" s="45">
        <v>888809775</v>
      </c>
    </row>
    <row r="819" spans="1:9" ht="16" x14ac:dyDescent="0.2">
      <c r="A819" s="18">
        <v>818</v>
      </c>
      <c r="B819" s="7">
        <v>43826</v>
      </c>
      <c r="C819" s="18" t="s">
        <v>4</v>
      </c>
      <c r="D819" s="45">
        <v>3.4279999999999998E-2</v>
      </c>
      <c r="E819" s="45">
        <v>3.4430000000000002E-2</v>
      </c>
      <c r="F819" s="45">
        <v>3.2230000000000002E-2</v>
      </c>
      <c r="G819" s="45">
        <v>3.3099999999999997E-2</v>
      </c>
      <c r="H819" s="45">
        <v>42498574</v>
      </c>
      <c r="I819" s="45">
        <v>858176174</v>
      </c>
    </row>
    <row r="820" spans="1:9" ht="16" x14ac:dyDescent="0.2">
      <c r="A820" s="18">
        <v>819</v>
      </c>
      <c r="B820" s="7">
        <v>43827</v>
      </c>
      <c r="C820" s="18" t="s">
        <v>5</v>
      </c>
      <c r="D820" s="45">
        <v>3.3090000000000001E-2</v>
      </c>
      <c r="E820" s="45">
        <v>3.4209999999999997E-2</v>
      </c>
      <c r="F820" s="45">
        <v>3.3079999999999998E-2</v>
      </c>
      <c r="G820" s="45">
        <v>3.363E-2</v>
      </c>
      <c r="H820" s="45">
        <v>23018616</v>
      </c>
      <c r="I820" s="45">
        <v>871982592</v>
      </c>
    </row>
    <row r="821" spans="1:9" ht="16" x14ac:dyDescent="0.2">
      <c r="A821" s="18">
        <v>820</v>
      </c>
      <c r="B821" s="7">
        <v>43828</v>
      </c>
      <c r="C821" s="18" t="s">
        <v>3</v>
      </c>
      <c r="D821" s="45">
        <v>3.3640000000000003E-2</v>
      </c>
      <c r="E821" s="45">
        <v>3.4689999999999999E-2</v>
      </c>
      <c r="F821" s="45">
        <v>3.3390000000000003E-2</v>
      </c>
      <c r="G821" s="45">
        <v>3.4279999999999998E-2</v>
      </c>
      <c r="H821" s="45">
        <v>23696263</v>
      </c>
      <c r="I821" s="45">
        <v>888882224</v>
      </c>
    </row>
    <row r="822" spans="1:9" ht="16" x14ac:dyDescent="0.2">
      <c r="A822" s="18">
        <v>821</v>
      </c>
      <c r="B822" s="7">
        <v>43829</v>
      </c>
      <c r="C822" s="18" t="s">
        <v>1</v>
      </c>
      <c r="D822" s="45">
        <v>3.4279999999999998E-2</v>
      </c>
      <c r="E822" s="45">
        <v>3.4590000000000003E-2</v>
      </c>
      <c r="F822" s="45">
        <v>3.3489999999999999E-2</v>
      </c>
      <c r="G822" s="45">
        <v>3.3590000000000002E-2</v>
      </c>
      <c r="H822" s="45">
        <v>21940559</v>
      </c>
      <c r="I822" s="45">
        <v>871003591</v>
      </c>
    </row>
    <row r="823" spans="1:9" ht="16" x14ac:dyDescent="0.2">
      <c r="A823" s="18">
        <v>822</v>
      </c>
      <c r="B823" s="7">
        <v>43830</v>
      </c>
      <c r="C823" s="18" t="s">
        <v>7</v>
      </c>
      <c r="D823" s="45">
        <v>3.3610000000000001E-2</v>
      </c>
      <c r="E823" s="45">
        <v>3.39E-2</v>
      </c>
      <c r="F823" s="45">
        <v>3.279E-2</v>
      </c>
      <c r="G823" s="45">
        <v>3.2849999999999997E-2</v>
      </c>
      <c r="H823" s="45">
        <v>25320349</v>
      </c>
      <c r="I823" s="45">
        <v>851576357</v>
      </c>
    </row>
    <row r="824" spans="1:9" ht="16" x14ac:dyDescent="0.2">
      <c r="A824" s="18">
        <v>823</v>
      </c>
      <c r="B824" s="7">
        <v>43831</v>
      </c>
      <c r="C824" s="18" t="s">
        <v>6</v>
      </c>
      <c r="D824" s="45">
        <v>3.2829999999999998E-2</v>
      </c>
      <c r="E824" s="45">
        <v>3.381E-2</v>
      </c>
      <c r="F824" s="45">
        <v>3.27E-2</v>
      </c>
      <c r="G824" s="45">
        <v>3.3459999999999997E-2</v>
      </c>
      <c r="H824" s="45">
        <v>22948374</v>
      </c>
      <c r="I824" s="45">
        <v>867464516</v>
      </c>
    </row>
    <row r="825" spans="1:9" ht="16" x14ac:dyDescent="0.2">
      <c r="A825" s="18">
        <v>824</v>
      </c>
      <c r="B825" s="7">
        <v>43832</v>
      </c>
      <c r="C825" s="18" t="s">
        <v>2</v>
      </c>
      <c r="D825" s="45">
        <v>3.347E-2</v>
      </c>
      <c r="E825" s="45">
        <v>3.3509999999999998E-2</v>
      </c>
      <c r="F825" s="45">
        <v>3.245E-2</v>
      </c>
      <c r="G825" s="45">
        <v>3.2750000000000001E-2</v>
      </c>
      <c r="H825" s="45">
        <v>20843934</v>
      </c>
      <c r="I825" s="45">
        <v>849142417</v>
      </c>
    </row>
    <row r="826" spans="1:9" ht="16" x14ac:dyDescent="0.2">
      <c r="A826" s="18">
        <v>825</v>
      </c>
      <c r="B826" s="7">
        <v>43833</v>
      </c>
      <c r="C826" s="18" t="s">
        <v>4</v>
      </c>
      <c r="D826" s="45">
        <v>3.2750000000000001E-2</v>
      </c>
      <c r="E826" s="45">
        <v>3.4430000000000002E-2</v>
      </c>
      <c r="F826" s="45">
        <v>3.2489999999999998E-2</v>
      </c>
      <c r="G826" s="45">
        <v>3.4180000000000002E-2</v>
      </c>
      <c r="H826" s="45">
        <v>30162644</v>
      </c>
      <c r="I826" s="45">
        <v>886177804</v>
      </c>
    </row>
    <row r="827" spans="1:9" ht="16" x14ac:dyDescent="0.2">
      <c r="A827" s="18">
        <v>826</v>
      </c>
      <c r="B827" s="7">
        <v>43834</v>
      </c>
      <c r="C827" s="18" t="s">
        <v>5</v>
      </c>
      <c r="D827" s="45">
        <v>3.4189999999999998E-2</v>
      </c>
      <c r="E827" s="45">
        <v>3.4680000000000002E-2</v>
      </c>
      <c r="F827" s="45">
        <v>3.3869999999999997E-2</v>
      </c>
      <c r="G827" s="45">
        <v>3.4590000000000003E-2</v>
      </c>
      <c r="H827" s="45">
        <v>29535781</v>
      </c>
      <c r="I827" s="45">
        <v>896939967</v>
      </c>
    </row>
    <row r="828" spans="1:9" ht="16" x14ac:dyDescent="0.2">
      <c r="A828" s="18">
        <v>827</v>
      </c>
      <c r="B828" s="7">
        <v>43835</v>
      </c>
      <c r="C828" s="18" t="s">
        <v>3</v>
      </c>
      <c r="D828" s="45">
        <v>3.4569999999999997E-2</v>
      </c>
      <c r="E828" s="45">
        <v>3.5360000000000003E-2</v>
      </c>
      <c r="F828" s="45">
        <v>3.4540000000000001E-2</v>
      </c>
      <c r="G828" s="45">
        <v>3.4720000000000001E-2</v>
      </c>
      <c r="H828" s="45">
        <v>21479178</v>
      </c>
      <c r="I828" s="45">
        <v>900224706</v>
      </c>
    </row>
    <row r="829" spans="1:9" ht="16" x14ac:dyDescent="0.2">
      <c r="A829" s="18">
        <v>828</v>
      </c>
      <c r="B829" s="7">
        <v>43836</v>
      </c>
      <c r="C829" s="18" t="s">
        <v>1</v>
      </c>
      <c r="D829" s="45">
        <v>3.4750000000000003E-2</v>
      </c>
      <c r="E829" s="45">
        <v>3.73E-2</v>
      </c>
      <c r="F829" s="45">
        <v>3.4669999999999999E-2</v>
      </c>
      <c r="G829" s="45">
        <v>3.7269999999999998E-2</v>
      </c>
      <c r="H829" s="45">
        <v>37988444</v>
      </c>
      <c r="I829" s="45">
        <v>966352558</v>
      </c>
    </row>
    <row r="830" spans="1:9" ht="16" x14ac:dyDescent="0.2">
      <c r="A830" s="18">
        <v>829</v>
      </c>
      <c r="B830" s="7">
        <v>43837</v>
      </c>
      <c r="C830" s="18" t="s">
        <v>7</v>
      </c>
      <c r="D830" s="45">
        <v>3.7289999999999997E-2</v>
      </c>
      <c r="E830" s="45">
        <v>3.7810000000000003E-2</v>
      </c>
      <c r="F830" s="45">
        <v>3.6650000000000002E-2</v>
      </c>
      <c r="G830" s="45">
        <v>3.705E-2</v>
      </c>
      <c r="H830" s="45">
        <v>51562680</v>
      </c>
      <c r="I830" s="45">
        <v>960513017</v>
      </c>
    </row>
    <row r="831" spans="1:9" ht="16" x14ac:dyDescent="0.2">
      <c r="A831" s="18">
        <v>830</v>
      </c>
      <c r="B831" s="7">
        <v>43838</v>
      </c>
      <c r="C831" s="18" t="s">
        <v>6</v>
      </c>
      <c r="D831" s="45">
        <v>3.705E-2</v>
      </c>
      <c r="E831" s="45">
        <v>3.8550000000000001E-2</v>
      </c>
      <c r="F831" s="45">
        <v>3.601E-2</v>
      </c>
      <c r="G831" s="45">
        <v>3.6429999999999997E-2</v>
      </c>
      <c r="H831" s="45">
        <v>49193345</v>
      </c>
      <c r="I831" s="45">
        <v>944645770</v>
      </c>
    </row>
    <row r="832" spans="1:9" ht="16" x14ac:dyDescent="0.2">
      <c r="A832" s="18">
        <v>831</v>
      </c>
      <c r="B832" s="7">
        <v>43839</v>
      </c>
      <c r="C832" s="18" t="s">
        <v>2</v>
      </c>
      <c r="D832" s="45">
        <v>3.644E-2</v>
      </c>
      <c r="E832" s="45">
        <v>3.644E-2</v>
      </c>
      <c r="F832" s="45">
        <v>3.567E-2</v>
      </c>
      <c r="G832" s="45">
        <v>3.6360000000000003E-2</v>
      </c>
      <c r="H832" s="45">
        <v>26562776</v>
      </c>
      <c r="I832" s="45">
        <v>942675508</v>
      </c>
    </row>
    <row r="833" spans="1:9" ht="16" x14ac:dyDescent="0.2">
      <c r="A833" s="18">
        <v>832</v>
      </c>
      <c r="B833" s="7">
        <v>43840</v>
      </c>
      <c r="C833" s="18" t="s">
        <v>4</v>
      </c>
      <c r="D833" s="45">
        <v>3.6330000000000001E-2</v>
      </c>
      <c r="E833" s="45">
        <v>3.6979999999999999E-2</v>
      </c>
      <c r="F833" s="45">
        <v>3.4810000000000001E-2</v>
      </c>
      <c r="G833" s="45">
        <v>3.687E-2</v>
      </c>
      <c r="H833" s="45">
        <v>47483943</v>
      </c>
      <c r="I833" s="45">
        <v>956027830</v>
      </c>
    </row>
    <row r="834" spans="1:9" ht="16" x14ac:dyDescent="0.2">
      <c r="A834" s="18">
        <v>833</v>
      </c>
      <c r="B834" s="7">
        <v>43841</v>
      </c>
      <c r="C834" s="18" t="s">
        <v>5</v>
      </c>
      <c r="D834" s="45">
        <v>3.6850000000000001E-2</v>
      </c>
      <c r="E834" s="45">
        <v>3.7580000000000002E-2</v>
      </c>
      <c r="F834" s="45">
        <v>3.6519999999999997E-2</v>
      </c>
      <c r="G834" s="45">
        <v>3.6830000000000002E-2</v>
      </c>
      <c r="H834" s="45">
        <v>63485488</v>
      </c>
      <c r="I834" s="45">
        <v>954771091</v>
      </c>
    </row>
    <row r="835" spans="1:9" ht="16" x14ac:dyDescent="0.2">
      <c r="A835" s="18">
        <v>834</v>
      </c>
      <c r="B835" s="7">
        <v>43842</v>
      </c>
      <c r="C835" s="18" t="s">
        <v>3</v>
      </c>
      <c r="D835" s="45">
        <v>3.6819999999999999E-2</v>
      </c>
      <c r="E835" s="45">
        <v>3.7749999999999999E-2</v>
      </c>
      <c r="F835" s="45">
        <v>3.6580000000000001E-2</v>
      </c>
      <c r="G835" s="45">
        <v>3.7690000000000001E-2</v>
      </c>
      <c r="H835" s="45">
        <v>56546260</v>
      </c>
      <c r="I835" s="45">
        <v>977200922</v>
      </c>
    </row>
    <row r="836" spans="1:9" ht="16" x14ac:dyDescent="0.2">
      <c r="A836" s="18">
        <v>835</v>
      </c>
      <c r="B836" s="7">
        <v>43843</v>
      </c>
      <c r="C836" s="18" t="s">
        <v>1</v>
      </c>
      <c r="D836" s="45">
        <v>3.7699999999999997E-2</v>
      </c>
      <c r="E836" s="45">
        <v>3.7940000000000002E-2</v>
      </c>
      <c r="F836" s="45">
        <v>3.678E-2</v>
      </c>
      <c r="G836" s="45">
        <v>3.6970000000000003E-2</v>
      </c>
      <c r="H836" s="45">
        <v>56296775</v>
      </c>
      <c r="I836" s="45">
        <v>958419140</v>
      </c>
    </row>
    <row r="837" spans="1:9" ht="16" x14ac:dyDescent="0.2">
      <c r="A837" s="18">
        <v>836</v>
      </c>
      <c r="B837" s="7">
        <v>43844</v>
      </c>
      <c r="C837" s="18" t="s">
        <v>7</v>
      </c>
      <c r="D837" s="45">
        <v>3.7039999999999997E-2</v>
      </c>
      <c r="E837" s="45">
        <v>4.2220000000000001E-2</v>
      </c>
      <c r="F837" s="45">
        <v>3.6970000000000003E-2</v>
      </c>
      <c r="G837" s="45">
        <v>4.1660000000000003E-2</v>
      </c>
      <c r="H837" s="45">
        <v>125280206</v>
      </c>
      <c r="I837" s="45">
        <v>1080110770</v>
      </c>
    </row>
    <row r="838" spans="1:9" ht="16" x14ac:dyDescent="0.2">
      <c r="A838" s="18">
        <v>837</v>
      </c>
      <c r="B838" s="7">
        <v>43845</v>
      </c>
      <c r="C838" s="18" t="s">
        <v>6</v>
      </c>
      <c r="D838" s="45">
        <v>4.1579999999999999E-2</v>
      </c>
      <c r="E838" s="45">
        <v>4.2959999999999998E-2</v>
      </c>
      <c r="F838" s="45">
        <v>4.0410000000000001E-2</v>
      </c>
      <c r="G838" s="45">
        <v>4.2549999999999998E-2</v>
      </c>
      <c r="H838" s="45">
        <v>111350540</v>
      </c>
      <c r="I838" s="45">
        <v>1103270947</v>
      </c>
    </row>
    <row r="839" spans="1:9" ht="16" x14ac:dyDescent="0.2">
      <c r="A839" s="18">
        <v>838</v>
      </c>
      <c r="B839" s="7">
        <v>43846</v>
      </c>
      <c r="C839" s="18" t="s">
        <v>2</v>
      </c>
      <c r="D839" s="45">
        <v>4.2569999999999997E-2</v>
      </c>
      <c r="E839" s="45">
        <v>4.3090000000000003E-2</v>
      </c>
      <c r="F839" s="45">
        <v>4.0219999999999999E-2</v>
      </c>
      <c r="G839" s="45">
        <v>4.1390000000000003E-2</v>
      </c>
      <c r="H839" s="45">
        <v>76686221</v>
      </c>
      <c r="I839" s="45">
        <v>1073150540</v>
      </c>
    </row>
    <row r="840" spans="1:9" ht="16" x14ac:dyDescent="0.2">
      <c r="A840" s="18">
        <v>839</v>
      </c>
      <c r="B840" s="7">
        <v>43847</v>
      </c>
      <c r="C840" s="18" t="s">
        <v>4</v>
      </c>
      <c r="D840" s="45">
        <v>4.1439999999999998E-2</v>
      </c>
      <c r="E840" s="45">
        <v>4.5679999999999998E-2</v>
      </c>
      <c r="F840" s="45">
        <v>4.1110000000000001E-2</v>
      </c>
      <c r="G840" s="45">
        <v>4.4979999999999999E-2</v>
      </c>
      <c r="H840" s="45">
        <v>106282894</v>
      </c>
      <c r="I840" s="45">
        <v>1166155737</v>
      </c>
    </row>
    <row r="841" spans="1:9" ht="16" x14ac:dyDescent="0.2">
      <c r="A841" s="18">
        <v>840</v>
      </c>
      <c r="B841" s="7">
        <v>43848</v>
      </c>
      <c r="C841" s="18" t="s">
        <v>5</v>
      </c>
      <c r="D841" s="45">
        <v>4.4990000000000002E-2</v>
      </c>
      <c r="E841" s="45">
        <v>4.5539999999999997E-2</v>
      </c>
      <c r="F841" s="45">
        <v>4.3240000000000001E-2</v>
      </c>
      <c r="G841" s="45">
        <v>4.4850000000000001E-2</v>
      </c>
      <c r="H841" s="45">
        <v>89192476</v>
      </c>
      <c r="I841" s="45">
        <v>1162863289</v>
      </c>
    </row>
    <row r="842" spans="1:9" ht="16" x14ac:dyDescent="0.2">
      <c r="A842" s="18">
        <v>841</v>
      </c>
      <c r="B842" s="7">
        <v>43849</v>
      </c>
      <c r="C842" s="18" t="s">
        <v>3</v>
      </c>
      <c r="D842" s="45">
        <v>4.4850000000000001E-2</v>
      </c>
      <c r="E842" s="45">
        <v>4.5760000000000002E-2</v>
      </c>
      <c r="F842" s="45">
        <v>4.1410000000000002E-2</v>
      </c>
      <c r="G842" s="45">
        <v>4.1980000000000003E-2</v>
      </c>
      <c r="H842" s="45">
        <v>91187159</v>
      </c>
      <c r="I842" s="45">
        <v>1088389472</v>
      </c>
    </row>
    <row r="843" spans="1:9" ht="16" x14ac:dyDescent="0.2">
      <c r="A843" s="18">
        <v>842</v>
      </c>
      <c r="B843" s="7">
        <v>43850</v>
      </c>
      <c r="C843" s="18" t="s">
        <v>1</v>
      </c>
      <c r="D843" s="45">
        <v>4.1919999999999999E-2</v>
      </c>
      <c r="E843" s="45">
        <v>4.4299999999999999E-2</v>
      </c>
      <c r="F843" s="45">
        <v>4.1919999999999999E-2</v>
      </c>
      <c r="G843" s="45">
        <v>4.3869999999999999E-2</v>
      </c>
      <c r="H843" s="45">
        <v>70100648</v>
      </c>
      <c r="I843" s="45">
        <v>1137486373</v>
      </c>
    </row>
    <row r="844" spans="1:9" ht="16" x14ac:dyDescent="0.2">
      <c r="A844" s="18">
        <v>843</v>
      </c>
      <c r="B844" s="7">
        <v>43851</v>
      </c>
      <c r="C844" s="18" t="s">
        <v>7</v>
      </c>
      <c r="D844" s="45">
        <v>4.3810000000000002E-2</v>
      </c>
      <c r="E844" s="45">
        <v>4.6550000000000001E-2</v>
      </c>
      <c r="F844" s="45">
        <v>4.3470000000000002E-2</v>
      </c>
      <c r="G844" s="45">
        <v>4.5990000000000003E-2</v>
      </c>
      <c r="H844" s="45">
        <v>95915865</v>
      </c>
      <c r="I844" s="45">
        <v>1192372176</v>
      </c>
    </row>
    <row r="845" spans="1:9" ht="16" x14ac:dyDescent="0.2">
      <c r="A845" s="18">
        <v>844</v>
      </c>
      <c r="B845" s="7">
        <v>43852</v>
      </c>
      <c r="C845" s="18" t="s">
        <v>6</v>
      </c>
      <c r="D845" s="45">
        <v>4.5940000000000002E-2</v>
      </c>
      <c r="E845" s="45">
        <v>4.6330000000000003E-2</v>
      </c>
      <c r="F845" s="45">
        <v>4.5310000000000003E-2</v>
      </c>
      <c r="G845" s="45">
        <v>4.5650000000000003E-2</v>
      </c>
      <c r="H845" s="45">
        <v>67145740</v>
      </c>
      <c r="I845" s="45">
        <v>1183664601</v>
      </c>
    </row>
    <row r="846" spans="1:9" ht="16" x14ac:dyDescent="0.2">
      <c r="A846" s="18">
        <v>845</v>
      </c>
      <c r="B846" s="7">
        <v>43853</v>
      </c>
      <c r="C846" s="18" t="s">
        <v>2</v>
      </c>
      <c r="D846" s="45">
        <v>4.5659999999999999E-2</v>
      </c>
      <c r="E846" s="45">
        <v>4.5809999999999997E-2</v>
      </c>
      <c r="F846" s="45">
        <v>4.2229999999999997E-2</v>
      </c>
      <c r="G846" s="45">
        <v>4.333E-2</v>
      </c>
      <c r="H846" s="45">
        <v>75034253</v>
      </c>
      <c r="I846" s="45">
        <v>1123513004</v>
      </c>
    </row>
    <row r="847" spans="1:9" ht="16" x14ac:dyDescent="0.2">
      <c r="A847" s="18">
        <v>846</v>
      </c>
      <c r="B847" s="7">
        <v>43854</v>
      </c>
      <c r="C847" s="18" t="s">
        <v>4</v>
      </c>
      <c r="D847" s="45">
        <v>4.3380000000000002E-2</v>
      </c>
      <c r="E847" s="45">
        <v>4.5240000000000002E-2</v>
      </c>
      <c r="F847" s="45">
        <v>4.1450000000000001E-2</v>
      </c>
      <c r="G847" s="45">
        <v>4.4999999999999998E-2</v>
      </c>
      <c r="H847" s="45">
        <v>77503651</v>
      </c>
      <c r="I847" s="45">
        <v>1166815356</v>
      </c>
    </row>
    <row r="848" spans="1:9" ht="16" x14ac:dyDescent="0.2">
      <c r="A848" s="18">
        <v>847</v>
      </c>
      <c r="B848" s="7">
        <v>43855</v>
      </c>
      <c r="C848" s="18" t="s">
        <v>5</v>
      </c>
      <c r="D848" s="45">
        <v>4.4970000000000003E-2</v>
      </c>
      <c r="E848" s="45">
        <v>4.5179999999999998E-2</v>
      </c>
      <c r="F848" s="45">
        <v>4.3069999999999997E-2</v>
      </c>
      <c r="G848" s="45">
        <v>4.3249999999999997E-2</v>
      </c>
      <c r="H848" s="45">
        <v>57389976</v>
      </c>
      <c r="I848" s="45">
        <v>1121299567</v>
      </c>
    </row>
    <row r="849" spans="1:9" ht="16" x14ac:dyDescent="0.2">
      <c r="A849" s="18">
        <v>848</v>
      </c>
      <c r="B849" s="7">
        <v>43856</v>
      </c>
      <c r="C849" s="18" t="s">
        <v>3</v>
      </c>
      <c r="D849" s="45">
        <v>4.3249999999999997E-2</v>
      </c>
      <c r="E849" s="45">
        <v>4.4630000000000003E-2</v>
      </c>
      <c r="F849" s="45">
        <v>4.2999999999999997E-2</v>
      </c>
      <c r="G849" s="45">
        <v>4.4580000000000002E-2</v>
      </c>
      <c r="H849" s="45">
        <v>62759585</v>
      </c>
      <c r="I849" s="45">
        <v>1155846119</v>
      </c>
    </row>
    <row r="850" spans="1:9" ht="16" x14ac:dyDescent="0.2">
      <c r="A850" s="18">
        <v>849</v>
      </c>
      <c r="B850" s="7">
        <v>43857</v>
      </c>
      <c r="C850" s="18" t="s">
        <v>1</v>
      </c>
      <c r="D850" s="45">
        <v>4.4630000000000003E-2</v>
      </c>
      <c r="E850" s="45">
        <v>4.8800000000000003E-2</v>
      </c>
      <c r="F850" s="45">
        <v>4.4229999999999998E-2</v>
      </c>
      <c r="G850" s="45">
        <v>4.7910000000000001E-2</v>
      </c>
      <c r="H850" s="45">
        <v>97006750</v>
      </c>
      <c r="I850" s="45">
        <v>1242217391</v>
      </c>
    </row>
    <row r="851" spans="1:9" ht="16" x14ac:dyDescent="0.2">
      <c r="A851" s="18">
        <v>850</v>
      </c>
      <c r="B851" s="7">
        <v>43858</v>
      </c>
      <c r="C851" s="18" t="s">
        <v>7</v>
      </c>
      <c r="D851" s="45">
        <v>4.7840000000000001E-2</v>
      </c>
      <c r="E851" s="45">
        <v>5.4330000000000003E-2</v>
      </c>
      <c r="F851" s="45">
        <v>4.7480000000000001E-2</v>
      </c>
      <c r="G851" s="45">
        <v>5.2859999999999997E-2</v>
      </c>
      <c r="H851" s="45">
        <v>207996791</v>
      </c>
      <c r="I851" s="45">
        <v>1370415129</v>
      </c>
    </row>
    <row r="852" spans="1:9" ht="16" x14ac:dyDescent="0.2">
      <c r="A852" s="18">
        <v>851</v>
      </c>
      <c r="B852" s="7">
        <v>43859</v>
      </c>
      <c r="C852" s="18" t="s">
        <v>6</v>
      </c>
      <c r="D852" s="45">
        <v>5.2900000000000003E-2</v>
      </c>
      <c r="E852" s="45">
        <v>5.7299999999999997E-2</v>
      </c>
      <c r="F852" s="45">
        <v>5.2549999999999999E-2</v>
      </c>
      <c r="G852" s="45">
        <v>5.3510000000000002E-2</v>
      </c>
      <c r="H852" s="45">
        <v>187136958</v>
      </c>
      <c r="I852" s="45">
        <v>1387454346</v>
      </c>
    </row>
    <row r="853" spans="1:9" ht="16" x14ac:dyDescent="0.2">
      <c r="A853" s="18">
        <v>852</v>
      </c>
      <c r="B853" s="7">
        <v>43860</v>
      </c>
      <c r="C853" s="18" t="s">
        <v>2</v>
      </c>
      <c r="D853" s="45">
        <v>5.3469999999999997E-2</v>
      </c>
      <c r="E853" s="45">
        <v>5.688E-2</v>
      </c>
      <c r="F853" s="45">
        <v>5.237E-2</v>
      </c>
      <c r="G853" s="45">
        <v>5.6070000000000002E-2</v>
      </c>
      <c r="H853" s="45">
        <v>153009928</v>
      </c>
      <c r="I853" s="45">
        <v>1453721298</v>
      </c>
    </row>
    <row r="854" spans="1:9" ht="16" x14ac:dyDescent="0.2">
      <c r="A854" s="18">
        <v>853</v>
      </c>
      <c r="B854" s="7">
        <v>43861</v>
      </c>
      <c r="C854" s="18" t="s">
        <v>4</v>
      </c>
      <c r="D854" s="45">
        <v>5.6030000000000003E-2</v>
      </c>
      <c r="E854" s="45">
        <v>5.6570000000000002E-2</v>
      </c>
      <c r="F854" s="45">
        <v>5.2269999999999997E-2</v>
      </c>
      <c r="G854" s="45">
        <v>5.3789999999999998E-2</v>
      </c>
      <c r="H854" s="45">
        <v>130754832</v>
      </c>
      <c r="I854" s="45">
        <v>1394699437</v>
      </c>
    </row>
    <row r="855" spans="1:9" ht="16" x14ac:dyDescent="0.2">
      <c r="A855" s="18">
        <v>854</v>
      </c>
      <c r="B855" s="7">
        <v>43862</v>
      </c>
      <c r="C855" s="18" t="s">
        <v>5</v>
      </c>
      <c r="D855" s="45">
        <v>5.3839999999999999E-2</v>
      </c>
      <c r="E855" s="45">
        <v>5.7149999999999999E-2</v>
      </c>
      <c r="F855" s="45">
        <v>5.3280000000000001E-2</v>
      </c>
      <c r="G855" s="45">
        <v>5.6090000000000001E-2</v>
      </c>
      <c r="H855" s="45">
        <v>110646744</v>
      </c>
      <c r="I855" s="45">
        <v>1454290893</v>
      </c>
    </row>
    <row r="856" spans="1:9" ht="16" x14ac:dyDescent="0.2">
      <c r="A856" s="18">
        <v>855</v>
      </c>
      <c r="B856" s="7">
        <v>43863</v>
      </c>
      <c r="C856" s="18" t="s">
        <v>3</v>
      </c>
      <c r="D856" s="45">
        <v>5.611E-2</v>
      </c>
      <c r="E856" s="45">
        <v>5.8450000000000002E-2</v>
      </c>
      <c r="F856" s="45">
        <v>5.4919999999999997E-2</v>
      </c>
      <c r="G856" s="45">
        <v>5.577E-2</v>
      </c>
      <c r="H856" s="45">
        <v>161454527</v>
      </c>
      <c r="I856" s="45">
        <v>1445896375</v>
      </c>
    </row>
    <row r="857" spans="1:9" ht="16" x14ac:dyDescent="0.2">
      <c r="A857" s="18">
        <v>856</v>
      </c>
      <c r="B857" s="7">
        <v>43864</v>
      </c>
      <c r="C857" s="18" t="s">
        <v>1</v>
      </c>
      <c r="D857" s="45">
        <v>5.5719999999999999E-2</v>
      </c>
      <c r="E857" s="45">
        <v>5.7709999999999997E-2</v>
      </c>
      <c r="F857" s="45">
        <v>5.5379999999999999E-2</v>
      </c>
      <c r="G857" s="45">
        <v>5.6980000000000003E-2</v>
      </c>
      <c r="H857" s="45">
        <v>106658349</v>
      </c>
      <c r="I857" s="45">
        <v>1477304250</v>
      </c>
    </row>
    <row r="858" spans="1:9" ht="16" x14ac:dyDescent="0.2">
      <c r="A858" s="18">
        <v>857</v>
      </c>
      <c r="B858" s="7">
        <v>43865</v>
      </c>
      <c r="C858" s="18" t="s">
        <v>7</v>
      </c>
      <c r="D858" s="45">
        <v>5.697E-2</v>
      </c>
      <c r="E858" s="45">
        <v>5.7660000000000003E-2</v>
      </c>
      <c r="F858" s="45">
        <v>5.4239999999999997E-2</v>
      </c>
      <c r="G858" s="45">
        <v>5.6000000000000001E-2</v>
      </c>
      <c r="H858" s="45">
        <v>108933031</v>
      </c>
      <c r="I858" s="45">
        <v>1451818140</v>
      </c>
    </row>
    <row r="859" spans="1:9" ht="16" x14ac:dyDescent="0.2">
      <c r="A859" s="18">
        <v>858</v>
      </c>
      <c r="B859" s="7">
        <v>43866</v>
      </c>
      <c r="C859" s="18" t="s">
        <v>6</v>
      </c>
      <c r="D859" s="45">
        <v>5.5980000000000002E-2</v>
      </c>
      <c r="E859" s="45">
        <v>5.985E-2</v>
      </c>
      <c r="F859" s="45">
        <v>5.568E-2</v>
      </c>
      <c r="G859" s="45">
        <v>5.9229999999999998E-2</v>
      </c>
      <c r="H859" s="45">
        <v>138149931</v>
      </c>
      <c r="I859" s="45">
        <v>1535683141</v>
      </c>
    </row>
    <row r="860" spans="1:9" ht="16" x14ac:dyDescent="0.2">
      <c r="A860" s="18">
        <v>859</v>
      </c>
      <c r="B860" s="7">
        <v>43867</v>
      </c>
      <c r="C860" s="18" t="s">
        <v>2</v>
      </c>
      <c r="D860" s="45">
        <v>5.9240000000000001E-2</v>
      </c>
      <c r="E860" s="45">
        <v>6.0580000000000002E-2</v>
      </c>
      <c r="F860" s="45">
        <v>5.8259999999999999E-2</v>
      </c>
      <c r="G860" s="45">
        <v>5.9760000000000001E-2</v>
      </c>
      <c r="H860" s="45">
        <v>136652023</v>
      </c>
      <c r="I860" s="45">
        <v>1549315823</v>
      </c>
    </row>
    <row r="861" spans="1:9" ht="16" x14ac:dyDescent="0.2">
      <c r="A861" s="18">
        <v>860</v>
      </c>
      <c r="B861" s="7">
        <v>43868</v>
      </c>
      <c r="C861" s="18" t="s">
        <v>4</v>
      </c>
      <c r="D861" s="45">
        <v>5.9760000000000001E-2</v>
      </c>
      <c r="E861" s="45">
        <v>6.2280000000000002E-2</v>
      </c>
      <c r="F861" s="45">
        <v>5.9569999999999998E-2</v>
      </c>
      <c r="G861" s="45">
        <v>5.9790000000000003E-2</v>
      </c>
      <c r="H861" s="45">
        <v>132154530</v>
      </c>
      <c r="I861" s="45">
        <v>1550188289</v>
      </c>
    </row>
    <row r="862" spans="1:9" ht="16" x14ac:dyDescent="0.2">
      <c r="A862" s="18">
        <v>861</v>
      </c>
      <c r="B862" s="7">
        <v>43869</v>
      </c>
      <c r="C862" s="18" t="s">
        <v>5</v>
      </c>
      <c r="D862" s="45">
        <v>5.9749999999999998E-2</v>
      </c>
      <c r="E862" s="45">
        <v>6.114E-2</v>
      </c>
      <c r="F862" s="45">
        <v>5.7610000000000001E-2</v>
      </c>
      <c r="G862" s="45">
        <v>5.994E-2</v>
      </c>
      <c r="H862" s="45">
        <v>135969080</v>
      </c>
      <c r="I862" s="45">
        <v>1554184888</v>
      </c>
    </row>
    <row r="863" spans="1:9" ht="16" x14ac:dyDescent="0.2">
      <c r="A863" s="18">
        <v>862</v>
      </c>
      <c r="B863" s="7">
        <v>43870</v>
      </c>
      <c r="C863" s="18" t="s">
        <v>3</v>
      </c>
      <c r="D863" s="45">
        <v>5.994E-2</v>
      </c>
      <c r="E863" s="45">
        <v>6.2210000000000001E-2</v>
      </c>
      <c r="F863" s="45">
        <v>5.9900000000000002E-2</v>
      </c>
      <c r="G863" s="45">
        <v>6.1809999999999997E-2</v>
      </c>
      <c r="H863" s="45">
        <v>137945919</v>
      </c>
      <c r="I863" s="45">
        <v>1602530106</v>
      </c>
    </row>
    <row r="864" spans="1:9" ht="16" x14ac:dyDescent="0.2">
      <c r="A864" s="18">
        <v>863</v>
      </c>
      <c r="B864" s="7">
        <v>43871</v>
      </c>
      <c r="C864" s="18" t="s">
        <v>1</v>
      </c>
      <c r="D864" s="45">
        <v>6.182E-2</v>
      </c>
      <c r="E864" s="45">
        <v>6.1940000000000002E-2</v>
      </c>
      <c r="F864" s="45">
        <v>5.8470000000000001E-2</v>
      </c>
      <c r="G864" s="45">
        <v>6.0389999999999999E-2</v>
      </c>
      <c r="H864" s="45">
        <v>137083309</v>
      </c>
      <c r="I864" s="45">
        <v>1565850308</v>
      </c>
    </row>
    <row r="865" spans="1:9" ht="16" x14ac:dyDescent="0.2">
      <c r="A865" s="18">
        <v>864</v>
      </c>
      <c r="B865" s="7">
        <v>43872</v>
      </c>
      <c r="C865" s="18" t="s">
        <v>7</v>
      </c>
      <c r="D865" s="45">
        <v>6.0339999999999998E-2</v>
      </c>
      <c r="E865" s="45">
        <v>6.3229999999999995E-2</v>
      </c>
      <c r="F865" s="45">
        <v>5.892E-2</v>
      </c>
      <c r="G865" s="45">
        <v>6.3229999999999995E-2</v>
      </c>
      <c r="H865" s="45">
        <v>203550299</v>
      </c>
      <c r="I865" s="45">
        <v>1639312126</v>
      </c>
    </row>
    <row r="866" spans="1:9" ht="16" x14ac:dyDescent="0.2">
      <c r="A866" s="18">
        <v>865</v>
      </c>
      <c r="B866" s="7">
        <v>43873</v>
      </c>
      <c r="C866" s="18" t="s">
        <v>6</v>
      </c>
      <c r="D866" s="45">
        <v>6.3189999999999996E-2</v>
      </c>
      <c r="E866" s="45">
        <v>7.0169999999999996E-2</v>
      </c>
      <c r="F866" s="45">
        <v>6.3189999999999996E-2</v>
      </c>
      <c r="G866" s="45">
        <v>6.837E-2</v>
      </c>
      <c r="H866" s="45">
        <v>220517194</v>
      </c>
      <c r="I866" s="45">
        <v>1772708813</v>
      </c>
    </row>
    <row r="867" spans="1:9" ht="16" x14ac:dyDescent="0.2">
      <c r="A867" s="18">
        <v>866</v>
      </c>
      <c r="B867" s="7">
        <v>43874</v>
      </c>
      <c r="C867" s="18" t="s">
        <v>2</v>
      </c>
      <c r="D867" s="45">
        <v>6.8330000000000002E-2</v>
      </c>
      <c r="E867" s="45">
        <v>7.2069999999999995E-2</v>
      </c>
      <c r="F867" s="45">
        <v>6.5989999999999993E-2</v>
      </c>
      <c r="G867" s="45">
        <v>6.8580000000000002E-2</v>
      </c>
      <c r="H867" s="45">
        <v>251519041</v>
      </c>
      <c r="I867" s="45">
        <v>1778112985</v>
      </c>
    </row>
    <row r="868" spans="1:9" ht="16" x14ac:dyDescent="0.2">
      <c r="A868" s="18">
        <v>867</v>
      </c>
      <c r="B868" s="7">
        <v>43875</v>
      </c>
      <c r="C868" s="18" t="s">
        <v>4</v>
      </c>
      <c r="D868" s="45">
        <v>6.8589999999999998E-2</v>
      </c>
      <c r="E868" s="45">
        <v>7.0989999999999998E-2</v>
      </c>
      <c r="F868" s="45">
        <v>6.7460000000000006E-2</v>
      </c>
      <c r="G868" s="45">
        <v>7.0580000000000004E-2</v>
      </c>
      <c r="H868" s="45">
        <v>183283803</v>
      </c>
      <c r="I868" s="45">
        <v>1829921956</v>
      </c>
    </row>
    <row r="869" spans="1:9" ht="16" x14ac:dyDescent="0.2">
      <c r="A869" s="18">
        <v>868</v>
      </c>
      <c r="B869" s="7">
        <v>43876</v>
      </c>
      <c r="C869" s="18" t="s">
        <v>5</v>
      </c>
      <c r="D869" s="45">
        <v>7.0580000000000004E-2</v>
      </c>
      <c r="E869" s="45">
        <v>7.1139999999999995E-2</v>
      </c>
      <c r="F869" s="45">
        <v>6.2759999999999996E-2</v>
      </c>
      <c r="G869" s="45">
        <v>6.386E-2</v>
      </c>
      <c r="H869" s="45">
        <v>190925361</v>
      </c>
      <c r="I869" s="45">
        <v>1655783318</v>
      </c>
    </row>
    <row r="870" spans="1:9" ht="16" x14ac:dyDescent="0.2">
      <c r="A870" s="18">
        <v>869</v>
      </c>
      <c r="B870" s="7">
        <v>43877</v>
      </c>
      <c r="C870" s="18" t="s">
        <v>3</v>
      </c>
      <c r="D870" s="45">
        <v>6.3990000000000005E-2</v>
      </c>
      <c r="E870" s="45">
        <v>6.6930000000000003E-2</v>
      </c>
      <c r="F870" s="45">
        <v>5.738E-2</v>
      </c>
      <c r="G870" s="45">
        <v>6.2649999999999997E-2</v>
      </c>
      <c r="H870" s="45">
        <v>206918460</v>
      </c>
      <c r="I870" s="45">
        <v>1624425325</v>
      </c>
    </row>
    <row r="871" spans="1:9" ht="16" x14ac:dyDescent="0.2">
      <c r="A871" s="18">
        <v>870</v>
      </c>
      <c r="B871" s="7">
        <v>43878</v>
      </c>
      <c r="C871" s="18" t="s">
        <v>1</v>
      </c>
      <c r="D871" s="45">
        <v>6.2560000000000004E-2</v>
      </c>
      <c r="E871" s="45">
        <v>6.2560000000000004E-2</v>
      </c>
      <c r="F871" s="45">
        <v>5.604E-2</v>
      </c>
      <c r="G871" s="45">
        <v>6.0040000000000003E-2</v>
      </c>
      <c r="H871" s="45">
        <v>198079706</v>
      </c>
      <c r="I871" s="45">
        <v>1556723434</v>
      </c>
    </row>
    <row r="872" spans="1:9" ht="16" x14ac:dyDescent="0.2">
      <c r="A872" s="18">
        <v>871</v>
      </c>
      <c r="B872" s="7">
        <v>43879</v>
      </c>
      <c r="C872" s="18" t="s">
        <v>7</v>
      </c>
      <c r="D872" s="45">
        <v>6.0060000000000002E-2</v>
      </c>
      <c r="E872" s="45">
        <v>6.3039999999999999E-2</v>
      </c>
      <c r="F872" s="45">
        <v>5.8279999999999998E-2</v>
      </c>
      <c r="G872" s="45">
        <v>6.2600000000000003E-2</v>
      </c>
      <c r="H872" s="45">
        <v>184674402</v>
      </c>
      <c r="I872" s="45">
        <v>1622945092</v>
      </c>
    </row>
    <row r="873" spans="1:9" ht="16" x14ac:dyDescent="0.2">
      <c r="A873" s="18">
        <v>872</v>
      </c>
      <c r="B873" s="7">
        <v>43880</v>
      </c>
      <c r="C873" s="18" t="s">
        <v>6</v>
      </c>
      <c r="D873" s="45">
        <v>6.2600000000000003E-2</v>
      </c>
      <c r="E873" s="45">
        <v>6.2869999999999995E-2</v>
      </c>
      <c r="F873" s="45">
        <v>5.7369999999999997E-2</v>
      </c>
      <c r="G873" s="45">
        <v>5.765E-2</v>
      </c>
      <c r="H873" s="45">
        <v>166141953</v>
      </c>
      <c r="I873" s="45">
        <v>1494574416</v>
      </c>
    </row>
    <row r="874" spans="1:9" ht="16" x14ac:dyDescent="0.2">
      <c r="A874" s="18">
        <v>873</v>
      </c>
      <c r="B874" s="7">
        <v>43881</v>
      </c>
      <c r="C874" s="18" t="s">
        <v>2</v>
      </c>
      <c r="D874" s="45">
        <v>5.7430000000000002E-2</v>
      </c>
      <c r="E874" s="45">
        <v>5.8680000000000003E-2</v>
      </c>
      <c r="F874" s="45">
        <v>5.5939999999999997E-2</v>
      </c>
      <c r="G874" s="45">
        <v>5.8259999999999999E-2</v>
      </c>
      <c r="H874" s="45">
        <v>201763470</v>
      </c>
      <c r="I874" s="45">
        <v>1510507527</v>
      </c>
    </row>
    <row r="875" spans="1:9" ht="16" x14ac:dyDescent="0.2">
      <c r="A875" s="18">
        <v>874</v>
      </c>
      <c r="B875" s="7">
        <v>43882</v>
      </c>
      <c r="C875" s="18" t="s">
        <v>4</v>
      </c>
      <c r="D875" s="45">
        <v>5.8189999999999999E-2</v>
      </c>
      <c r="E875" s="45">
        <v>5.9909999999999998E-2</v>
      </c>
      <c r="F875" s="45">
        <v>5.7660000000000003E-2</v>
      </c>
      <c r="G875" s="45">
        <v>5.8639999999999998E-2</v>
      </c>
      <c r="H875" s="45">
        <v>180464941</v>
      </c>
      <c r="I875" s="45">
        <v>1520360747</v>
      </c>
    </row>
    <row r="876" spans="1:9" ht="16" x14ac:dyDescent="0.2">
      <c r="A876" s="18">
        <v>875</v>
      </c>
      <c r="B876" s="7">
        <v>43883</v>
      </c>
      <c r="C876" s="18" t="s">
        <v>5</v>
      </c>
      <c r="D876" s="45">
        <v>5.858E-2</v>
      </c>
      <c r="E876" s="45">
        <v>5.9020000000000003E-2</v>
      </c>
      <c r="F876" s="45">
        <v>5.6980000000000003E-2</v>
      </c>
      <c r="G876" s="45">
        <v>5.8340000000000003E-2</v>
      </c>
      <c r="H876" s="45">
        <v>132866697</v>
      </c>
      <c r="I876" s="45">
        <v>1512484799</v>
      </c>
    </row>
    <row r="877" spans="1:9" ht="16" x14ac:dyDescent="0.2">
      <c r="A877" s="18">
        <v>876</v>
      </c>
      <c r="B877" s="7">
        <v>43884</v>
      </c>
      <c r="C877" s="18" t="s">
        <v>3</v>
      </c>
      <c r="D877" s="45">
        <v>5.8319999999999997E-2</v>
      </c>
      <c r="E877" s="45">
        <v>6.1740000000000003E-2</v>
      </c>
      <c r="F877" s="45">
        <v>5.8189999999999999E-2</v>
      </c>
      <c r="G877" s="45">
        <v>6.1510000000000002E-2</v>
      </c>
      <c r="H877" s="45">
        <v>190486307</v>
      </c>
      <c r="I877" s="45">
        <v>1594775788</v>
      </c>
    </row>
    <row r="878" spans="1:9" ht="16" x14ac:dyDescent="0.2">
      <c r="A878" s="18">
        <v>877</v>
      </c>
      <c r="B878" s="7">
        <v>43885</v>
      </c>
      <c r="C878" s="18" t="s">
        <v>1</v>
      </c>
      <c r="D878" s="45">
        <v>6.1539999999999997E-2</v>
      </c>
      <c r="E878" s="45">
        <v>6.1699999999999998E-2</v>
      </c>
      <c r="F878" s="45">
        <v>5.7520000000000002E-2</v>
      </c>
      <c r="G878" s="45">
        <v>5.8959999999999999E-2</v>
      </c>
      <c r="H878" s="45">
        <v>203582108</v>
      </c>
      <c r="I878" s="45">
        <v>1528658725</v>
      </c>
    </row>
    <row r="879" spans="1:9" ht="16" x14ac:dyDescent="0.2">
      <c r="A879" s="18">
        <v>878</v>
      </c>
      <c r="B879" s="7">
        <v>43886</v>
      </c>
      <c r="C879" s="18" t="s">
        <v>7</v>
      </c>
      <c r="D879" s="45">
        <v>5.8950000000000002E-2</v>
      </c>
      <c r="E879" s="45">
        <v>5.8979999999999998E-2</v>
      </c>
      <c r="F879" s="45">
        <v>5.6149999999999999E-2</v>
      </c>
      <c r="G879" s="45">
        <v>5.636E-2</v>
      </c>
      <c r="H879" s="45">
        <v>178219320</v>
      </c>
      <c r="I879" s="45">
        <v>1461349871</v>
      </c>
    </row>
    <row r="880" spans="1:9" ht="16" x14ac:dyDescent="0.2">
      <c r="A880" s="18">
        <v>879</v>
      </c>
      <c r="B880" s="7">
        <v>43887</v>
      </c>
      <c r="C880" s="18" t="s">
        <v>6</v>
      </c>
      <c r="D880" s="45">
        <v>5.6300000000000003E-2</v>
      </c>
      <c r="E880" s="45">
        <v>5.6489999999999999E-2</v>
      </c>
      <c r="F880" s="45">
        <v>4.7370000000000002E-2</v>
      </c>
      <c r="G880" s="45">
        <v>4.9450000000000001E-2</v>
      </c>
      <c r="H880" s="45">
        <v>207080423</v>
      </c>
      <c r="I880" s="45">
        <v>1282176761</v>
      </c>
    </row>
    <row r="881" spans="1:9" ht="16" x14ac:dyDescent="0.2">
      <c r="A881" s="18">
        <v>880</v>
      </c>
      <c r="B881" s="7">
        <v>43888</v>
      </c>
      <c r="C881" s="18" t="s">
        <v>2</v>
      </c>
      <c r="D881" s="45">
        <v>4.9439999999999998E-2</v>
      </c>
      <c r="E881" s="45">
        <v>5.1920000000000001E-2</v>
      </c>
      <c r="F881" s="45">
        <v>4.6510000000000003E-2</v>
      </c>
      <c r="G881" s="45">
        <v>4.9689999999999998E-2</v>
      </c>
      <c r="H881" s="45">
        <v>158104507</v>
      </c>
      <c r="I881" s="45">
        <v>1288192613</v>
      </c>
    </row>
    <row r="882" spans="1:9" ht="16" x14ac:dyDescent="0.2">
      <c r="A882" s="18">
        <v>881</v>
      </c>
      <c r="B882" s="7">
        <v>43889</v>
      </c>
      <c r="C882" s="18" t="s">
        <v>4</v>
      </c>
      <c r="D882" s="45">
        <v>4.9660000000000003E-2</v>
      </c>
      <c r="E882" s="45">
        <v>5.1209999999999999E-2</v>
      </c>
      <c r="F882" s="45">
        <v>4.7079999999999997E-2</v>
      </c>
      <c r="G882" s="45">
        <v>4.8619999999999997E-2</v>
      </c>
      <c r="H882" s="45">
        <v>153965237</v>
      </c>
      <c r="I882" s="45">
        <v>1260479442</v>
      </c>
    </row>
    <row r="883" spans="1:9" ht="16" x14ac:dyDescent="0.2">
      <c r="A883" s="18">
        <v>882</v>
      </c>
      <c r="B883" s="7">
        <v>43890</v>
      </c>
      <c r="C883" s="18" t="s">
        <v>5</v>
      </c>
      <c r="D883" s="45">
        <v>4.861E-2</v>
      </c>
      <c r="E883" s="45">
        <v>4.9880000000000001E-2</v>
      </c>
      <c r="F883" s="45">
        <v>4.7539999999999999E-2</v>
      </c>
      <c r="G883" s="45">
        <v>4.7539999999999999E-2</v>
      </c>
      <c r="H883" s="45">
        <v>94074240</v>
      </c>
      <c r="I883" s="45">
        <v>1232603349</v>
      </c>
    </row>
    <row r="884" spans="1:9" ht="16" x14ac:dyDescent="0.2">
      <c r="A884" s="18">
        <v>883</v>
      </c>
      <c r="B884" s="7">
        <v>43891</v>
      </c>
      <c r="C884" s="18" t="s">
        <v>3</v>
      </c>
      <c r="D884" s="45">
        <v>4.7509999999999997E-2</v>
      </c>
      <c r="E884" s="45">
        <v>4.8169999999999998E-2</v>
      </c>
      <c r="F884" s="45">
        <v>4.5260000000000002E-2</v>
      </c>
      <c r="G884" s="45">
        <v>4.5929999999999999E-2</v>
      </c>
      <c r="H884" s="45">
        <v>96716581</v>
      </c>
      <c r="I884" s="45">
        <v>1190893586</v>
      </c>
    </row>
    <row r="885" spans="1:9" ht="16" x14ac:dyDescent="0.2">
      <c r="A885" s="18">
        <v>884</v>
      </c>
      <c r="B885" s="7">
        <v>43892</v>
      </c>
      <c r="C885" s="18" t="s">
        <v>1</v>
      </c>
      <c r="D885" s="45">
        <v>4.5879999999999997E-2</v>
      </c>
      <c r="E885" s="45">
        <v>4.9630000000000001E-2</v>
      </c>
      <c r="F885" s="45">
        <v>4.5589999999999999E-2</v>
      </c>
      <c r="G885" s="45">
        <v>4.895E-2</v>
      </c>
      <c r="H885" s="45">
        <v>106582073</v>
      </c>
      <c r="I885" s="45">
        <v>1269212107</v>
      </c>
    </row>
    <row r="886" spans="1:9" ht="16" x14ac:dyDescent="0.2">
      <c r="A886" s="18">
        <v>885</v>
      </c>
      <c r="B886" s="7">
        <v>43893</v>
      </c>
      <c r="C886" s="18" t="s">
        <v>7</v>
      </c>
      <c r="D886" s="45">
        <v>4.8910000000000002E-2</v>
      </c>
      <c r="E886" s="45">
        <v>4.9369999999999997E-2</v>
      </c>
      <c r="F886" s="45">
        <v>4.7840000000000001E-2</v>
      </c>
      <c r="G886" s="45">
        <v>4.8759999999999998E-2</v>
      </c>
      <c r="H886" s="45">
        <v>117373434</v>
      </c>
      <c r="I886" s="45">
        <v>1264228224</v>
      </c>
    </row>
    <row r="887" spans="1:9" ht="16" x14ac:dyDescent="0.2">
      <c r="A887" s="18">
        <v>886</v>
      </c>
      <c r="B887" s="7">
        <v>43894</v>
      </c>
      <c r="C887" s="18" t="s">
        <v>6</v>
      </c>
      <c r="D887" s="45">
        <v>4.8759999999999998E-2</v>
      </c>
      <c r="E887" s="45">
        <v>5.0270000000000002E-2</v>
      </c>
      <c r="F887" s="45">
        <v>4.8230000000000002E-2</v>
      </c>
      <c r="G887" s="45">
        <v>4.9000000000000002E-2</v>
      </c>
      <c r="H887" s="45">
        <v>136505373</v>
      </c>
      <c r="I887" s="45">
        <v>1270530335</v>
      </c>
    </row>
    <row r="888" spans="1:9" ht="16" x14ac:dyDescent="0.2">
      <c r="A888" s="18">
        <v>887</v>
      </c>
      <c r="B888" s="7">
        <v>43895</v>
      </c>
      <c r="C888" s="18" t="s">
        <v>2</v>
      </c>
      <c r="D888" s="45">
        <v>4.9020000000000001E-2</v>
      </c>
      <c r="E888" s="45">
        <v>5.2310000000000002E-2</v>
      </c>
      <c r="F888" s="45">
        <v>4.9020000000000001E-2</v>
      </c>
      <c r="G888" s="45">
        <v>5.1060000000000001E-2</v>
      </c>
      <c r="H888" s="45">
        <v>112291734</v>
      </c>
      <c r="I888" s="45">
        <v>1323762215</v>
      </c>
    </row>
    <row r="889" spans="1:9" ht="16" x14ac:dyDescent="0.2">
      <c r="A889" s="18">
        <v>888</v>
      </c>
      <c r="B889" s="7">
        <v>43896</v>
      </c>
      <c r="C889" s="18" t="s">
        <v>4</v>
      </c>
      <c r="D889" s="45">
        <v>5.1040000000000002E-2</v>
      </c>
      <c r="E889" s="45">
        <v>5.1720000000000002E-2</v>
      </c>
      <c r="F889" s="45">
        <v>5.0270000000000002E-2</v>
      </c>
      <c r="G889" s="45">
        <v>5.1450000000000003E-2</v>
      </c>
      <c r="H889" s="45">
        <v>100834829</v>
      </c>
      <c r="I889" s="45">
        <v>1333906157</v>
      </c>
    </row>
    <row r="890" spans="1:9" ht="16" x14ac:dyDescent="0.2">
      <c r="A890" s="18">
        <v>889</v>
      </c>
      <c r="B890" s="7">
        <v>43897</v>
      </c>
      <c r="C890" s="18" t="s">
        <v>5</v>
      </c>
      <c r="D890" s="45">
        <v>5.1529999999999999E-2</v>
      </c>
      <c r="E890" s="45">
        <v>5.1700000000000003E-2</v>
      </c>
      <c r="F890" s="45">
        <v>4.8550000000000003E-2</v>
      </c>
      <c r="G890" s="45">
        <v>4.8939999999999997E-2</v>
      </c>
      <c r="H890" s="45">
        <v>90448414</v>
      </c>
      <c r="I890" s="45">
        <v>1268987677</v>
      </c>
    </row>
    <row r="891" spans="1:9" ht="16" x14ac:dyDescent="0.2">
      <c r="A891" s="18">
        <v>890</v>
      </c>
      <c r="B891" s="7">
        <v>43898</v>
      </c>
      <c r="C891" s="18" t="s">
        <v>3</v>
      </c>
      <c r="D891" s="45">
        <v>4.8930000000000001E-2</v>
      </c>
      <c r="E891" s="45">
        <v>4.8930000000000001E-2</v>
      </c>
      <c r="F891" s="45">
        <v>4.2979999999999997E-2</v>
      </c>
      <c r="G891" s="45">
        <v>4.3290000000000002E-2</v>
      </c>
      <c r="H891" s="45">
        <v>111437013</v>
      </c>
      <c r="I891" s="45">
        <v>1122415113</v>
      </c>
    </row>
    <row r="892" spans="1:9" ht="16" x14ac:dyDescent="0.2">
      <c r="A892" s="18">
        <v>891</v>
      </c>
      <c r="B892" s="7">
        <v>43899</v>
      </c>
      <c r="C892" s="18" t="s">
        <v>1</v>
      </c>
      <c r="D892" s="45">
        <v>4.3229999999999998E-2</v>
      </c>
      <c r="E892" s="45">
        <v>4.3950000000000003E-2</v>
      </c>
      <c r="F892" s="45">
        <v>3.9269999999999999E-2</v>
      </c>
      <c r="G892" s="45">
        <v>4.1480000000000003E-2</v>
      </c>
      <c r="H892" s="45">
        <v>125578007</v>
      </c>
      <c r="I892" s="45">
        <v>1075504682</v>
      </c>
    </row>
    <row r="893" spans="1:9" ht="16" x14ac:dyDescent="0.2">
      <c r="A893" s="18">
        <v>892</v>
      </c>
      <c r="B893" s="7">
        <v>43900</v>
      </c>
      <c r="C893" s="18" t="s">
        <v>7</v>
      </c>
      <c r="D893" s="45">
        <v>4.1549999999999997E-2</v>
      </c>
      <c r="E893" s="45">
        <v>4.2959999999999998E-2</v>
      </c>
      <c r="F893" s="45">
        <v>4.0770000000000001E-2</v>
      </c>
      <c r="G893" s="45">
        <v>4.1500000000000002E-2</v>
      </c>
      <c r="H893" s="45">
        <v>103411534</v>
      </c>
      <c r="I893" s="45">
        <v>1075849153</v>
      </c>
    </row>
    <row r="894" spans="1:9" ht="16" x14ac:dyDescent="0.2">
      <c r="A894" s="18">
        <v>893</v>
      </c>
      <c r="B894" s="7">
        <v>43901</v>
      </c>
      <c r="C894" s="18" t="s">
        <v>6</v>
      </c>
      <c r="D894" s="45">
        <v>4.1489999999999999E-2</v>
      </c>
      <c r="E894" s="45">
        <v>4.1730000000000003E-2</v>
      </c>
      <c r="F894" s="45">
        <v>3.7659999999999999E-2</v>
      </c>
      <c r="G894" s="45">
        <v>3.9649999999999998E-2</v>
      </c>
      <c r="H894" s="45">
        <v>103084587</v>
      </c>
      <c r="I894" s="45">
        <v>1027986946</v>
      </c>
    </row>
    <row r="895" spans="1:9" ht="16" x14ac:dyDescent="0.2">
      <c r="A895" s="18">
        <v>894</v>
      </c>
      <c r="B895" s="7">
        <v>43902</v>
      </c>
      <c r="C895" s="18" t="s">
        <v>2</v>
      </c>
      <c r="D895" s="45">
        <v>3.9629999999999999E-2</v>
      </c>
      <c r="E895" s="45">
        <v>3.9699999999999999E-2</v>
      </c>
      <c r="F895" s="45">
        <v>2.3959999999999999E-2</v>
      </c>
      <c r="G895" s="45">
        <v>2.3959999999999999E-2</v>
      </c>
      <c r="H895" s="45">
        <v>179944370</v>
      </c>
      <c r="I895" s="45">
        <v>621232514</v>
      </c>
    </row>
    <row r="896" spans="1:9" ht="16" x14ac:dyDescent="0.2">
      <c r="A896" s="18">
        <v>895</v>
      </c>
      <c r="B896" s="7">
        <v>43903</v>
      </c>
      <c r="C896" s="18" t="s">
        <v>4</v>
      </c>
      <c r="D896" s="45">
        <v>2.3949999999999999E-2</v>
      </c>
      <c r="E896" s="45">
        <v>2.9229999999999999E-2</v>
      </c>
      <c r="F896" s="45">
        <v>1.9130000000000001E-2</v>
      </c>
      <c r="G896" s="45">
        <v>2.844E-2</v>
      </c>
      <c r="H896" s="45">
        <v>202296978</v>
      </c>
      <c r="I896" s="45">
        <v>737296260</v>
      </c>
    </row>
    <row r="897" spans="1:9" ht="16" x14ac:dyDescent="0.2">
      <c r="A897" s="18">
        <v>896</v>
      </c>
      <c r="B897" s="7">
        <v>43904</v>
      </c>
      <c r="C897" s="18" t="s">
        <v>5</v>
      </c>
      <c r="D897" s="45">
        <v>2.8459999999999999E-2</v>
      </c>
      <c r="E897" s="45">
        <v>2.8979999999999999E-2</v>
      </c>
      <c r="F897" s="45">
        <v>2.5749999999999999E-2</v>
      </c>
      <c r="G897" s="45">
        <v>2.6009999999999998E-2</v>
      </c>
      <c r="H897" s="45">
        <v>65051356</v>
      </c>
      <c r="I897" s="45">
        <v>674339082</v>
      </c>
    </row>
    <row r="898" spans="1:9" ht="16" x14ac:dyDescent="0.2">
      <c r="A898" s="18">
        <v>897</v>
      </c>
      <c r="B898" s="7">
        <v>43905</v>
      </c>
      <c r="C898" s="18" t="s">
        <v>3</v>
      </c>
      <c r="D898" s="45">
        <v>2.596E-2</v>
      </c>
      <c r="E898" s="45">
        <v>2.879E-2</v>
      </c>
      <c r="F898" s="45">
        <v>2.5819999999999999E-2</v>
      </c>
      <c r="G898" s="45">
        <v>2.7119999999999998E-2</v>
      </c>
      <c r="H898" s="45">
        <v>67311254</v>
      </c>
      <c r="I898" s="45">
        <v>703131372</v>
      </c>
    </row>
    <row r="899" spans="1:9" ht="16" x14ac:dyDescent="0.2">
      <c r="A899" s="18">
        <v>898</v>
      </c>
      <c r="B899" s="7">
        <v>43906</v>
      </c>
      <c r="C899" s="18" t="s">
        <v>1</v>
      </c>
      <c r="D899" s="45">
        <v>2.7109999999999999E-2</v>
      </c>
      <c r="E899" s="45">
        <v>2.7109999999999999E-2</v>
      </c>
      <c r="F899" s="45">
        <v>2.222E-2</v>
      </c>
      <c r="G899" s="45">
        <v>2.4119999999999999E-2</v>
      </c>
      <c r="H899" s="45">
        <v>94985577</v>
      </c>
      <c r="I899" s="45">
        <v>625375603</v>
      </c>
    </row>
    <row r="900" spans="1:9" ht="16" x14ac:dyDescent="0.2">
      <c r="A900" s="18">
        <v>899</v>
      </c>
      <c r="B900" s="7">
        <v>43907</v>
      </c>
      <c r="C900" s="18" t="s">
        <v>7</v>
      </c>
      <c r="D900" s="45">
        <v>2.4109999999999999E-2</v>
      </c>
      <c r="E900" s="45">
        <v>2.6210000000000001E-2</v>
      </c>
      <c r="F900" s="45">
        <v>2.4109999999999999E-2</v>
      </c>
      <c r="G900" s="45">
        <v>2.5239999999999999E-2</v>
      </c>
      <c r="H900" s="45">
        <v>75837864</v>
      </c>
      <c r="I900" s="45">
        <v>654479617</v>
      </c>
    </row>
    <row r="901" spans="1:9" ht="16" x14ac:dyDescent="0.2">
      <c r="A901" s="18">
        <v>900</v>
      </c>
      <c r="B901" s="7">
        <v>43908</v>
      </c>
      <c r="C901" s="18" t="s">
        <v>6</v>
      </c>
      <c r="D901" s="45">
        <v>2.521E-2</v>
      </c>
      <c r="E901" s="45">
        <v>2.5989999999999999E-2</v>
      </c>
      <c r="F901" s="45">
        <v>2.461E-2</v>
      </c>
      <c r="G901" s="45">
        <v>2.5340000000000001E-2</v>
      </c>
      <c r="H901" s="45">
        <v>77546807</v>
      </c>
      <c r="I901" s="45">
        <v>656878463</v>
      </c>
    </row>
    <row r="902" spans="1:9" ht="16" x14ac:dyDescent="0.2">
      <c r="A902" s="18">
        <v>901</v>
      </c>
      <c r="B902" s="7">
        <v>43909</v>
      </c>
      <c r="C902" s="18" t="s">
        <v>2</v>
      </c>
      <c r="D902" s="45">
        <v>2.5319999999999999E-2</v>
      </c>
      <c r="E902" s="45">
        <v>3.1719999999999998E-2</v>
      </c>
      <c r="F902" s="45">
        <v>2.5309999999999999E-2</v>
      </c>
      <c r="G902" s="45">
        <v>3.0450000000000001E-2</v>
      </c>
      <c r="H902" s="45">
        <v>119348856</v>
      </c>
      <c r="I902" s="45">
        <v>789518107</v>
      </c>
    </row>
    <row r="903" spans="1:9" ht="16" x14ac:dyDescent="0.2">
      <c r="A903" s="18">
        <v>902</v>
      </c>
      <c r="B903" s="7">
        <v>43910</v>
      </c>
      <c r="C903" s="18" t="s">
        <v>4</v>
      </c>
      <c r="D903" s="45">
        <v>3.0419999999999999E-2</v>
      </c>
      <c r="E903" s="45">
        <v>3.3700000000000001E-2</v>
      </c>
      <c r="F903" s="45">
        <v>2.7490000000000001E-2</v>
      </c>
      <c r="G903" s="45">
        <v>2.937E-2</v>
      </c>
      <c r="H903" s="45">
        <v>142131507</v>
      </c>
      <c r="I903" s="45">
        <v>761414942</v>
      </c>
    </row>
    <row r="904" spans="1:9" ht="16" x14ac:dyDescent="0.2">
      <c r="A904" s="18">
        <v>903</v>
      </c>
      <c r="B904" s="7">
        <v>43911</v>
      </c>
      <c r="C904" s="18" t="s">
        <v>5</v>
      </c>
      <c r="D904" s="45">
        <v>2.937E-2</v>
      </c>
      <c r="E904" s="45">
        <v>3.0269999999999998E-2</v>
      </c>
      <c r="F904" s="45">
        <v>2.81E-2</v>
      </c>
      <c r="G904" s="45">
        <v>2.9409999999999999E-2</v>
      </c>
      <c r="H904" s="45">
        <v>94598889</v>
      </c>
      <c r="I904" s="45">
        <v>762610838</v>
      </c>
    </row>
    <row r="905" spans="1:9" ht="16" x14ac:dyDescent="0.2">
      <c r="A905" s="18">
        <v>904</v>
      </c>
      <c r="B905" s="7">
        <v>43912</v>
      </c>
      <c r="C905" s="18" t="s">
        <v>3</v>
      </c>
      <c r="D905" s="45">
        <v>2.945E-2</v>
      </c>
      <c r="E905" s="45">
        <v>3.0259999999999999E-2</v>
      </c>
      <c r="F905" s="45">
        <v>2.7009999999999999E-2</v>
      </c>
      <c r="G905" s="45">
        <v>2.7089999999999999E-2</v>
      </c>
      <c r="H905" s="45">
        <v>78698656</v>
      </c>
      <c r="I905" s="45">
        <v>702337218</v>
      </c>
    </row>
    <row r="906" spans="1:9" ht="16" x14ac:dyDescent="0.2">
      <c r="A906" s="18">
        <v>905</v>
      </c>
      <c r="B906" s="7">
        <v>43913</v>
      </c>
      <c r="C906" s="18" t="s">
        <v>1</v>
      </c>
      <c r="D906" s="45">
        <v>2.7089999999999999E-2</v>
      </c>
      <c r="E906" s="45">
        <v>2.9080000000000002E-2</v>
      </c>
      <c r="F906" s="45">
        <v>2.6749999999999999E-2</v>
      </c>
      <c r="G906" s="45">
        <v>2.9080000000000002E-2</v>
      </c>
      <c r="H906" s="45">
        <v>92453324</v>
      </c>
      <c r="I906" s="45">
        <v>754023583</v>
      </c>
    </row>
    <row r="907" spans="1:9" ht="16" x14ac:dyDescent="0.2">
      <c r="A907" s="18">
        <v>906</v>
      </c>
      <c r="B907" s="7">
        <v>43914</v>
      </c>
      <c r="C907" s="18" t="s">
        <v>7</v>
      </c>
      <c r="D907" s="45">
        <v>2.9090000000000001E-2</v>
      </c>
      <c r="E907" s="45">
        <v>3.0249999999999999E-2</v>
      </c>
      <c r="F907" s="45">
        <v>2.8719999999999999E-2</v>
      </c>
      <c r="G907" s="45">
        <v>3.0159999999999999E-2</v>
      </c>
      <c r="H907" s="45">
        <v>88827461</v>
      </c>
      <c r="I907" s="45">
        <v>782026252</v>
      </c>
    </row>
    <row r="908" spans="1:9" ht="16" x14ac:dyDescent="0.2">
      <c r="A908" s="18">
        <v>907</v>
      </c>
      <c r="B908" s="7">
        <v>43915</v>
      </c>
      <c r="C908" s="18" t="s">
        <v>6</v>
      </c>
      <c r="D908" s="45">
        <v>3.0190000000000002E-2</v>
      </c>
      <c r="E908" s="45">
        <v>3.0439999999999998E-2</v>
      </c>
      <c r="F908" s="45">
        <v>2.8969999999999999E-2</v>
      </c>
      <c r="G908" s="45">
        <v>2.9440000000000001E-2</v>
      </c>
      <c r="H908" s="45">
        <v>83388813</v>
      </c>
      <c r="I908" s="45">
        <v>763234881</v>
      </c>
    </row>
    <row r="909" spans="1:9" ht="16" x14ac:dyDescent="0.2">
      <c r="A909" s="18">
        <v>908</v>
      </c>
      <c r="B909" s="7">
        <v>43916</v>
      </c>
      <c r="C909" s="18" t="s">
        <v>2</v>
      </c>
      <c r="D909" s="45">
        <v>2.9440000000000001E-2</v>
      </c>
      <c r="E909" s="45">
        <v>3.074E-2</v>
      </c>
      <c r="F909" s="45">
        <v>2.9350000000000001E-2</v>
      </c>
      <c r="G909" s="45">
        <v>3.073E-2</v>
      </c>
      <c r="H909" s="45">
        <v>81633746</v>
      </c>
      <c r="I909" s="45">
        <v>796667266</v>
      </c>
    </row>
    <row r="910" spans="1:9" ht="16" x14ac:dyDescent="0.2">
      <c r="A910" s="18">
        <v>909</v>
      </c>
      <c r="B910" s="7">
        <v>43917</v>
      </c>
      <c r="C910" s="18" t="s">
        <v>4</v>
      </c>
      <c r="D910" s="45">
        <v>3.073E-2</v>
      </c>
      <c r="E910" s="45">
        <v>3.1210000000000002E-2</v>
      </c>
      <c r="F910" s="45">
        <v>2.921E-2</v>
      </c>
      <c r="G910" s="45">
        <v>2.93E-2</v>
      </c>
      <c r="H910" s="45">
        <v>85517314</v>
      </c>
      <c r="I910" s="45">
        <v>759700870</v>
      </c>
    </row>
    <row r="911" spans="1:9" ht="16" x14ac:dyDescent="0.2">
      <c r="A911" s="18">
        <v>910</v>
      </c>
      <c r="B911" s="7">
        <v>43918</v>
      </c>
      <c r="C911" s="18" t="s">
        <v>5</v>
      </c>
      <c r="D911" s="45">
        <v>2.9250000000000002E-2</v>
      </c>
      <c r="E911" s="45">
        <v>2.998E-2</v>
      </c>
      <c r="F911" s="45">
        <v>2.819E-2</v>
      </c>
      <c r="G911" s="45">
        <v>2.9770000000000001E-2</v>
      </c>
      <c r="H911" s="45">
        <v>85338156</v>
      </c>
      <c r="I911" s="45">
        <v>771875681</v>
      </c>
    </row>
    <row r="912" spans="1:9" ht="16" x14ac:dyDescent="0.2">
      <c r="A912" s="18">
        <v>911</v>
      </c>
      <c r="B912" s="7">
        <v>43919</v>
      </c>
      <c r="C912" s="18" t="s">
        <v>3</v>
      </c>
      <c r="D912" s="45">
        <v>2.9739999999999999E-2</v>
      </c>
      <c r="E912" s="45">
        <v>2.9850000000000002E-2</v>
      </c>
      <c r="F912" s="45">
        <v>2.8230000000000002E-2</v>
      </c>
      <c r="G912" s="45">
        <v>2.8250000000000001E-2</v>
      </c>
      <c r="H912" s="45">
        <v>71027469</v>
      </c>
      <c r="I912" s="45">
        <v>732404420</v>
      </c>
    </row>
    <row r="913" spans="1:9" ht="16" x14ac:dyDescent="0.2">
      <c r="A913" s="18">
        <v>912</v>
      </c>
      <c r="B913" s="7">
        <v>43920</v>
      </c>
      <c r="C913" s="18" t="s">
        <v>1</v>
      </c>
      <c r="D913" s="45">
        <v>2.8219999999999999E-2</v>
      </c>
      <c r="E913" s="45">
        <v>3.007E-2</v>
      </c>
      <c r="F913" s="45">
        <v>2.8119999999999999E-2</v>
      </c>
      <c r="G913" s="45">
        <v>2.9870000000000001E-2</v>
      </c>
      <c r="H913" s="45">
        <v>81661518</v>
      </c>
      <c r="I913" s="45">
        <v>774524834</v>
      </c>
    </row>
    <row r="914" spans="1:9" ht="16" x14ac:dyDescent="0.2">
      <c r="A914" s="18">
        <v>913</v>
      </c>
      <c r="B914" s="7">
        <v>43921</v>
      </c>
      <c r="C914" s="18" t="s">
        <v>7</v>
      </c>
      <c r="D914" s="45">
        <v>2.9829999999999999E-2</v>
      </c>
      <c r="E914" s="45">
        <v>3.0640000000000001E-2</v>
      </c>
      <c r="F914" s="45">
        <v>2.9680000000000002E-2</v>
      </c>
      <c r="G914" s="45">
        <v>3.0550000000000001E-2</v>
      </c>
      <c r="H914" s="45">
        <v>79871856</v>
      </c>
      <c r="I914" s="45">
        <v>792149099</v>
      </c>
    </row>
    <row r="915" spans="1:9" ht="16" x14ac:dyDescent="0.2">
      <c r="A915" s="18">
        <v>914</v>
      </c>
      <c r="B915" s="7">
        <v>43922</v>
      </c>
      <c r="C915" s="18" t="s">
        <v>6</v>
      </c>
      <c r="D915" s="45">
        <v>3.0550000000000001E-2</v>
      </c>
      <c r="E915" s="45">
        <v>3.0849999999999999E-2</v>
      </c>
      <c r="F915" s="45">
        <v>2.9559999999999999E-2</v>
      </c>
      <c r="G915" s="45">
        <v>3.0849999999999999E-2</v>
      </c>
      <c r="H915" s="45">
        <v>92295629</v>
      </c>
      <c r="I915" s="45">
        <v>799975595</v>
      </c>
    </row>
    <row r="916" spans="1:9" ht="16" x14ac:dyDescent="0.2">
      <c r="A916" s="18">
        <v>915</v>
      </c>
      <c r="B916" s="7">
        <v>43923</v>
      </c>
      <c r="C916" s="18" t="s">
        <v>2</v>
      </c>
      <c r="D916" s="45">
        <v>3.0839999999999999E-2</v>
      </c>
      <c r="E916" s="45">
        <v>3.3059999999999999E-2</v>
      </c>
      <c r="F916" s="45">
        <v>3.0839999999999999E-2</v>
      </c>
      <c r="G916" s="45">
        <v>3.1980000000000001E-2</v>
      </c>
      <c r="H916" s="45">
        <v>106987595</v>
      </c>
      <c r="I916" s="45">
        <v>829262182</v>
      </c>
    </row>
    <row r="917" spans="1:9" ht="16" x14ac:dyDescent="0.2">
      <c r="A917" s="18">
        <v>916</v>
      </c>
      <c r="B917" s="7">
        <v>43924</v>
      </c>
      <c r="C917" s="18" t="s">
        <v>4</v>
      </c>
      <c r="D917" s="45">
        <v>3.1960000000000002E-2</v>
      </c>
      <c r="E917" s="45">
        <v>3.2719999999999999E-2</v>
      </c>
      <c r="F917" s="45">
        <v>3.1710000000000002E-2</v>
      </c>
      <c r="G917" s="45">
        <v>3.2289999999999999E-2</v>
      </c>
      <c r="H917" s="45">
        <v>89797916</v>
      </c>
      <c r="I917" s="45">
        <v>837311638</v>
      </c>
    </row>
    <row r="918" spans="1:9" ht="16" x14ac:dyDescent="0.2">
      <c r="A918" s="18">
        <v>917</v>
      </c>
      <c r="B918" s="7">
        <v>43925</v>
      </c>
      <c r="C918" s="18" t="s">
        <v>5</v>
      </c>
      <c r="D918" s="45">
        <v>3.2289999999999999E-2</v>
      </c>
      <c r="E918" s="45">
        <v>3.2559999999999999E-2</v>
      </c>
      <c r="F918" s="45">
        <v>3.1870000000000002E-2</v>
      </c>
      <c r="G918" s="45">
        <v>3.2500000000000001E-2</v>
      </c>
      <c r="H918" s="45">
        <v>89146987</v>
      </c>
      <c r="I918" s="45">
        <v>842753267</v>
      </c>
    </row>
    <row r="919" spans="1:9" ht="16" x14ac:dyDescent="0.2">
      <c r="A919" s="18">
        <v>918</v>
      </c>
      <c r="B919" s="7">
        <v>43926</v>
      </c>
      <c r="C919" s="18" t="s">
        <v>3</v>
      </c>
      <c r="D919" s="45">
        <v>3.252E-2</v>
      </c>
      <c r="E919" s="45">
        <v>3.2559999999999999E-2</v>
      </c>
      <c r="F919" s="45">
        <v>3.1699999999999999E-2</v>
      </c>
      <c r="G919" s="45">
        <v>3.2000000000000001E-2</v>
      </c>
      <c r="H919" s="45">
        <v>64845688</v>
      </c>
      <c r="I919" s="45">
        <v>829738786</v>
      </c>
    </row>
    <row r="920" spans="1:9" ht="16" x14ac:dyDescent="0.2">
      <c r="A920" s="18">
        <v>919</v>
      </c>
      <c r="B920" s="7">
        <v>43927</v>
      </c>
      <c r="C920" s="18" t="s">
        <v>1</v>
      </c>
      <c r="D920" s="45">
        <v>3.2000000000000001E-2</v>
      </c>
      <c r="E920" s="45">
        <v>3.5619999999999999E-2</v>
      </c>
      <c r="F920" s="45">
        <v>3.193E-2</v>
      </c>
      <c r="G920" s="45">
        <v>3.5619999999999999E-2</v>
      </c>
      <c r="H920" s="45">
        <v>117138445</v>
      </c>
      <c r="I920" s="45">
        <v>923427176</v>
      </c>
    </row>
    <row r="921" spans="1:9" ht="16" x14ac:dyDescent="0.2">
      <c r="A921" s="18">
        <v>920</v>
      </c>
      <c r="B921" s="7">
        <v>43928</v>
      </c>
      <c r="C921" s="18" t="s">
        <v>7</v>
      </c>
      <c r="D921" s="45">
        <v>3.5659999999999997E-2</v>
      </c>
      <c r="E921" s="45">
        <v>3.687E-2</v>
      </c>
      <c r="F921" s="45">
        <v>3.4840000000000003E-2</v>
      </c>
      <c r="G921" s="45">
        <v>3.5139999999999998E-2</v>
      </c>
      <c r="H921" s="45">
        <v>117230378</v>
      </c>
      <c r="I921" s="45">
        <v>910996902</v>
      </c>
    </row>
    <row r="922" spans="1:9" ht="16" x14ac:dyDescent="0.2">
      <c r="A922" s="18">
        <v>921</v>
      </c>
      <c r="B922" s="7">
        <v>43929</v>
      </c>
      <c r="C922" s="18" t="s">
        <v>6</v>
      </c>
      <c r="D922" s="45">
        <v>3.5130000000000002E-2</v>
      </c>
      <c r="E922" s="45">
        <v>3.6600000000000001E-2</v>
      </c>
      <c r="F922" s="45">
        <v>3.5119999999999998E-2</v>
      </c>
      <c r="G922" s="45">
        <v>3.6310000000000002E-2</v>
      </c>
      <c r="H922" s="45">
        <v>100892761</v>
      </c>
      <c r="I922" s="45">
        <v>941511808</v>
      </c>
    </row>
    <row r="923" spans="1:9" ht="16" x14ac:dyDescent="0.2">
      <c r="A923" s="18">
        <v>922</v>
      </c>
      <c r="B923" s="7">
        <v>43930</v>
      </c>
      <c r="C923" s="18" t="s">
        <v>2</v>
      </c>
      <c r="D923" s="45">
        <v>3.628E-2</v>
      </c>
      <c r="E923" s="45">
        <v>3.6600000000000001E-2</v>
      </c>
      <c r="F923" s="45">
        <v>3.5569999999999997E-2</v>
      </c>
      <c r="G923" s="45">
        <v>3.6200000000000003E-2</v>
      </c>
      <c r="H923" s="45">
        <v>86398497</v>
      </c>
      <c r="I923" s="45">
        <v>938517018</v>
      </c>
    </row>
    <row r="924" spans="1:9" ht="16" x14ac:dyDescent="0.2">
      <c r="A924" s="18">
        <v>923</v>
      </c>
      <c r="B924" s="7">
        <v>43931</v>
      </c>
      <c r="C924" s="18" t="s">
        <v>4</v>
      </c>
      <c r="D924" s="45">
        <v>3.6159999999999998E-2</v>
      </c>
      <c r="E924" s="45">
        <v>3.6240000000000001E-2</v>
      </c>
      <c r="F924" s="45">
        <v>3.2539999999999999E-2</v>
      </c>
      <c r="G924" s="45">
        <v>3.322E-2</v>
      </c>
      <c r="H924" s="45">
        <v>95977717</v>
      </c>
      <c r="I924" s="45">
        <v>861179955</v>
      </c>
    </row>
    <row r="925" spans="1:9" ht="16" x14ac:dyDescent="0.2">
      <c r="A925" s="18">
        <v>924</v>
      </c>
      <c r="B925" s="7">
        <v>43932</v>
      </c>
      <c r="C925" s="18" t="s">
        <v>5</v>
      </c>
      <c r="D925" s="45">
        <v>3.322E-2</v>
      </c>
      <c r="E925" s="45">
        <v>3.4009999999999999E-2</v>
      </c>
      <c r="F925" s="45">
        <v>3.2770000000000001E-2</v>
      </c>
      <c r="G925" s="45">
        <v>3.3349999999999998E-2</v>
      </c>
      <c r="H925" s="45">
        <v>75648111</v>
      </c>
      <c r="I925" s="45">
        <v>864772500</v>
      </c>
    </row>
    <row r="926" spans="1:9" ht="16" x14ac:dyDescent="0.2">
      <c r="A926" s="18">
        <v>925</v>
      </c>
      <c r="B926" s="7">
        <v>43933</v>
      </c>
      <c r="C926" s="18" t="s">
        <v>3</v>
      </c>
      <c r="D926" s="45">
        <v>3.3329999999999999E-2</v>
      </c>
      <c r="E926" s="45">
        <v>3.4669999999999999E-2</v>
      </c>
      <c r="F926" s="45">
        <v>3.3079999999999998E-2</v>
      </c>
      <c r="G926" s="45">
        <v>3.381E-2</v>
      </c>
      <c r="H926" s="45">
        <v>73751090</v>
      </c>
      <c r="I926" s="45">
        <v>876485000</v>
      </c>
    </row>
    <row r="927" spans="1:9" ht="16" x14ac:dyDescent="0.2">
      <c r="A927" s="18">
        <v>926</v>
      </c>
      <c r="B927" s="7">
        <v>43934</v>
      </c>
      <c r="C927" s="18" t="s">
        <v>1</v>
      </c>
      <c r="D927" s="45">
        <v>3.3779999999999998E-2</v>
      </c>
      <c r="E927" s="45">
        <v>3.3829999999999999E-2</v>
      </c>
      <c r="F927" s="45">
        <v>3.2070000000000001E-2</v>
      </c>
      <c r="G927" s="45">
        <v>3.3110000000000001E-2</v>
      </c>
      <c r="H927" s="45">
        <v>84000834</v>
      </c>
      <c r="I927" s="45">
        <v>858357566</v>
      </c>
    </row>
    <row r="928" spans="1:9" ht="16" x14ac:dyDescent="0.2">
      <c r="A928" s="18">
        <v>927</v>
      </c>
      <c r="B928" s="7">
        <v>43935</v>
      </c>
      <c r="C928" s="18" t="s">
        <v>7</v>
      </c>
      <c r="D928" s="45">
        <v>3.3119999999999997E-2</v>
      </c>
      <c r="E928" s="45">
        <v>3.3689999999999998E-2</v>
      </c>
      <c r="F928" s="45">
        <v>3.2779999999999997E-2</v>
      </c>
      <c r="G928" s="45">
        <v>3.2969999999999999E-2</v>
      </c>
      <c r="H928" s="45">
        <v>74633336</v>
      </c>
      <c r="I928" s="45">
        <v>854917400</v>
      </c>
    </row>
    <row r="929" spans="1:9" ht="16" x14ac:dyDescent="0.2">
      <c r="A929" s="18">
        <v>928</v>
      </c>
      <c r="B929" s="7">
        <v>43936</v>
      </c>
      <c r="C929" s="18" t="s">
        <v>6</v>
      </c>
      <c r="D929" s="45">
        <v>3.2960000000000003E-2</v>
      </c>
      <c r="E929" s="45">
        <v>3.3689999999999998E-2</v>
      </c>
      <c r="F929" s="45">
        <v>3.184E-2</v>
      </c>
      <c r="G929" s="45">
        <v>3.1859999999999999E-2</v>
      </c>
      <c r="H929" s="45">
        <v>68238171</v>
      </c>
      <c r="I929" s="45">
        <v>826120877</v>
      </c>
    </row>
    <row r="930" spans="1:9" ht="16" x14ac:dyDescent="0.2">
      <c r="A930" s="18">
        <v>929</v>
      </c>
      <c r="B930" s="7">
        <v>43937</v>
      </c>
      <c r="C930" s="18" t="s">
        <v>2</v>
      </c>
      <c r="D930" s="45">
        <v>3.1899999999999998E-2</v>
      </c>
      <c r="E930" s="45">
        <v>3.4610000000000002E-2</v>
      </c>
      <c r="F930" s="45">
        <v>3.124E-2</v>
      </c>
      <c r="G930" s="45">
        <v>3.4410000000000003E-2</v>
      </c>
      <c r="H930" s="45">
        <v>101314083</v>
      </c>
      <c r="I930" s="45">
        <v>892107802</v>
      </c>
    </row>
    <row r="931" spans="1:9" ht="16" x14ac:dyDescent="0.2">
      <c r="A931" s="18">
        <v>930</v>
      </c>
      <c r="B931" s="7">
        <v>43938</v>
      </c>
      <c r="C931" s="18" t="s">
        <v>4</v>
      </c>
      <c r="D931" s="45">
        <v>3.4430000000000002E-2</v>
      </c>
      <c r="E931" s="45">
        <v>3.49E-2</v>
      </c>
      <c r="F931" s="45">
        <v>3.4290000000000001E-2</v>
      </c>
      <c r="G931" s="45">
        <v>3.4569999999999997E-2</v>
      </c>
      <c r="H931" s="45">
        <v>79385033</v>
      </c>
      <c r="I931" s="45">
        <v>896388081</v>
      </c>
    </row>
    <row r="932" spans="1:9" ht="16" x14ac:dyDescent="0.2">
      <c r="A932" s="18">
        <v>931</v>
      </c>
      <c r="B932" s="7">
        <v>43939</v>
      </c>
      <c r="C932" s="18" t="s">
        <v>5</v>
      </c>
      <c r="D932" s="45">
        <v>3.4619999999999998E-2</v>
      </c>
      <c r="E932" s="45">
        <v>3.6819999999999999E-2</v>
      </c>
      <c r="F932" s="45">
        <v>3.4569999999999997E-2</v>
      </c>
      <c r="G932" s="45">
        <v>3.6549999999999999E-2</v>
      </c>
      <c r="H932" s="45">
        <v>89893451</v>
      </c>
      <c r="I932" s="45">
        <v>947715099</v>
      </c>
    </row>
    <row r="933" spans="1:9" ht="16" x14ac:dyDescent="0.2">
      <c r="A933" s="18">
        <v>932</v>
      </c>
      <c r="B933" s="7">
        <v>43940</v>
      </c>
      <c r="C933" s="18" t="s">
        <v>3</v>
      </c>
      <c r="D933" s="45">
        <v>3.6569999999999998E-2</v>
      </c>
      <c r="E933" s="45">
        <v>3.6839999999999998E-2</v>
      </c>
      <c r="F933" s="45">
        <v>3.5630000000000002E-2</v>
      </c>
      <c r="G933" s="45">
        <v>3.5819999999999998E-2</v>
      </c>
      <c r="H933" s="45">
        <v>87523446</v>
      </c>
      <c r="I933" s="45">
        <v>928606735</v>
      </c>
    </row>
    <row r="934" spans="1:9" ht="16" x14ac:dyDescent="0.2">
      <c r="A934" s="18">
        <v>933</v>
      </c>
      <c r="B934" s="7">
        <v>43941</v>
      </c>
      <c r="C934" s="18" t="s">
        <v>1</v>
      </c>
      <c r="D934" s="45">
        <v>3.5810000000000002E-2</v>
      </c>
      <c r="E934" s="45">
        <v>3.6700000000000003E-2</v>
      </c>
      <c r="F934" s="45">
        <v>3.4160000000000003E-2</v>
      </c>
      <c r="G934" s="45">
        <v>3.4180000000000002E-2</v>
      </c>
      <c r="H934" s="45">
        <v>94301265</v>
      </c>
      <c r="I934" s="45">
        <v>886099712</v>
      </c>
    </row>
    <row r="935" spans="1:9" ht="16" x14ac:dyDescent="0.2">
      <c r="A935" s="18">
        <v>934</v>
      </c>
      <c r="B935" s="7">
        <v>43942</v>
      </c>
      <c r="C935" s="18" t="s">
        <v>7</v>
      </c>
      <c r="D935" s="45">
        <v>3.4160000000000003E-2</v>
      </c>
      <c r="E935" s="45">
        <v>3.499E-2</v>
      </c>
      <c r="F935" s="45">
        <v>3.4029999999999998E-2</v>
      </c>
      <c r="G935" s="45">
        <v>3.4700000000000002E-2</v>
      </c>
      <c r="H935" s="45">
        <v>86348515</v>
      </c>
      <c r="I935" s="45">
        <v>899666804</v>
      </c>
    </row>
    <row r="936" spans="1:9" ht="16" x14ac:dyDescent="0.2">
      <c r="A936" s="18">
        <v>935</v>
      </c>
      <c r="B936" s="7">
        <v>43943</v>
      </c>
      <c r="C936" s="18" t="s">
        <v>6</v>
      </c>
      <c r="D936" s="45">
        <v>3.4689999999999999E-2</v>
      </c>
      <c r="E936" s="45">
        <v>3.6729999999999999E-2</v>
      </c>
      <c r="F936" s="45">
        <v>3.4540000000000001E-2</v>
      </c>
      <c r="G936" s="45">
        <v>3.6560000000000002E-2</v>
      </c>
      <c r="H936" s="45">
        <v>78891247</v>
      </c>
      <c r="I936" s="45">
        <v>947879913</v>
      </c>
    </row>
    <row r="937" spans="1:9" ht="16" x14ac:dyDescent="0.2">
      <c r="A937" s="18">
        <v>936</v>
      </c>
      <c r="B937" s="7">
        <v>43944</v>
      </c>
      <c r="C937" s="18" t="s">
        <v>2</v>
      </c>
      <c r="D937" s="45">
        <v>3.6569999999999998E-2</v>
      </c>
      <c r="E937" s="45">
        <v>4.1849999999999998E-2</v>
      </c>
      <c r="F937" s="45">
        <v>3.6519999999999997E-2</v>
      </c>
      <c r="G937" s="45">
        <v>4.061E-2</v>
      </c>
      <c r="H937" s="45">
        <v>162468134</v>
      </c>
      <c r="I937" s="45">
        <v>1052777327</v>
      </c>
    </row>
    <row r="938" spans="1:9" ht="16" x14ac:dyDescent="0.2">
      <c r="A938" s="18">
        <v>937</v>
      </c>
      <c r="B938" s="7">
        <v>43945</v>
      </c>
      <c r="C938" s="18" t="s">
        <v>4</v>
      </c>
      <c r="D938" s="45">
        <v>4.0620000000000003E-2</v>
      </c>
      <c r="E938" s="45">
        <v>4.3839999999999997E-2</v>
      </c>
      <c r="F938" s="45">
        <v>4.0620000000000003E-2</v>
      </c>
      <c r="G938" s="45">
        <v>4.1869999999999997E-2</v>
      </c>
      <c r="H938" s="45">
        <v>176233806</v>
      </c>
      <c r="I938" s="45">
        <v>1085502725</v>
      </c>
    </row>
    <row r="939" spans="1:9" ht="16" x14ac:dyDescent="0.2">
      <c r="A939" s="18">
        <v>938</v>
      </c>
      <c r="B939" s="7">
        <v>43946</v>
      </c>
      <c r="C939" s="18" t="s">
        <v>5</v>
      </c>
      <c r="D939" s="45">
        <v>4.1869999999999997E-2</v>
      </c>
      <c r="E939" s="45">
        <v>4.367E-2</v>
      </c>
      <c r="F939" s="45">
        <v>4.1399999999999999E-2</v>
      </c>
      <c r="G939" s="45">
        <v>4.2410000000000003E-2</v>
      </c>
      <c r="H939" s="45">
        <v>101619889</v>
      </c>
      <c r="I939" s="45">
        <v>1099521578</v>
      </c>
    </row>
    <row r="940" spans="1:9" ht="16" x14ac:dyDescent="0.2">
      <c r="A940" s="18">
        <v>939</v>
      </c>
      <c r="B940" s="7">
        <v>43947</v>
      </c>
      <c r="C940" s="18" t="s">
        <v>3</v>
      </c>
      <c r="D940" s="45">
        <v>4.2410000000000003E-2</v>
      </c>
      <c r="E940" s="45">
        <v>4.6219999999999997E-2</v>
      </c>
      <c r="F940" s="45">
        <v>4.2229999999999997E-2</v>
      </c>
      <c r="G940" s="45">
        <v>4.5879999999999997E-2</v>
      </c>
      <c r="H940" s="45">
        <v>150611027</v>
      </c>
      <c r="I940" s="45">
        <v>1189500871</v>
      </c>
    </row>
    <row r="941" spans="1:9" ht="16" x14ac:dyDescent="0.2">
      <c r="A941" s="18">
        <v>940</v>
      </c>
      <c r="B941" s="7">
        <v>43948</v>
      </c>
      <c r="C941" s="18" t="s">
        <v>1</v>
      </c>
      <c r="D941" s="45">
        <v>4.5940000000000002E-2</v>
      </c>
      <c r="E941" s="45">
        <v>4.7669999999999997E-2</v>
      </c>
      <c r="F941" s="45">
        <v>4.4639999999999999E-2</v>
      </c>
      <c r="G941" s="45">
        <v>4.6600000000000003E-2</v>
      </c>
      <c r="H941" s="45">
        <v>168989554</v>
      </c>
      <c r="I941" s="45">
        <v>1208224849</v>
      </c>
    </row>
    <row r="942" spans="1:9" ht="16" x14ac:dyDescent="0.2">
      <c r="A942" s="18">
        <v>941</v>
      </c>
      <c r="B942" s="7">
        <v>43949</v>
      </c>
      <c r="C942" s="18" t="s">
        <v>7</v>
      </c>
      <c r="D942" s="45">
        <v>4.6629999999999998E-2</v>
      </c>
      <c r="E942" s="45">
        <v>4.8070000000000002E-2</v>
      </c>
      <c r="F942" s="45">
        <v>4.6269999999999999E-2</v>
      </c>
      <c r="G942" s="45">
        <v>4.7199999999999999E-2</v>
      </c>
      <c r="H942" s="45">
        <v>144584235</v>
      </c>
      <c r="I942" s="45">
        <v>1223633868</v>
      </c>
    </row>
    <row r="943" spans="1:9" ht="16" x14ac:dyDescent="0.2">
      <c r="A943" s="18">
        <v>942</v>
      </c>
      <c r="B943" s="7">
        <v>43950</v>
      </c>
      <c r="C943" s="18" t="s">
        <v>6</v>
      </c>
      <c r="D943" s="45">
        <v>4.7230000000000001E-2</v>
      </c>
      <c r="E943" s="45">
        <v>5.1999999999999998E-2</v>
      </c>
      <c r="F943" s="45">
        <v>4.7019999999999999E-2</v>
      </c>
      <c r="G943" s="45">
        <v>5.1700000000000003E-2</v>
      </c>
      <c r="H943" s="45">
        <v>192508666</v>
      </c>
      <c r="I943" s="45">
        <v>1340309755</v>
      </c>
    </row>
    <row r="944" spans="1:9" ht="16" x14ac:dyDescent="0.2">
      <c r="A944" s="18">
        <v>943</v>
      </c>
      <c r="B944" s="7">
        <v>43951</v>
      </c>
      <c r="C944" s="18" t="s">
        <v>2</v>
      </c>
      <c r="D944" s="45">
        <v>5.1720000000000002E-2</v>
      </c>
      <c r="E944" s="45">
        <v>5.4260000000000003E-2</v>
      </c>
      <c r="F944" s="45">
        <v>4.7559999999999998E-2</v>
      </c>
      <c r="G944" s="45">
        <v>4.7849999999999997E-2</v>
      </c>
      <c r="H944" s="45">
        <v>242494651</v>
      </c>
      <c r="I944" s="45">
        <v>1240505150</v>
      </c>
    </row>
    <row r="945" spans="1:9" ht="16" x14ac:dyDescent="0.2">
      <c r="A945" s="18">
        <v>944</v>
      </c>
      <c r="B945" s="7">
        <v>43952</v>
      </c>
      <c r="C945" s="18" t="s">
        <v>4</v>
      </c>
      <c r="D945" s="45">
        <v>4.7829999999999998E-2</v>
      </c>
      <c r="E945" s="45">
        <v>5.1950000000000003E-2</v>
      </c>
      <c r="F945" s="45">
        <v>4.7780000000000003E-2</v>
      </c>
      <c r="G945" s="45">
        <v>5.126E-2</v>
      </c>
      <c r="H945" s="45">
        <v>169546437</v>
      </c>
      <c r="I945" s="45">
        <v>1329014979</v>
      </c>
    </row>
    <row r="946" spans="1:9" ht="16" x14ac:dyDescent="0.2">
      <c r="A946" s="18">
        <v>945</v>
      </c>
      <c r="B946" s="7">
        <v>43953</v>
      </c>
      <c r="C946" s="18" t="s">
        <v>5</v>
      </c>
      <c r="D946" s="45">
        <v>5.1200000000000002E-2</v>
      </c>
      <c r="E946" s="45">
        <v>5.151E-2</v>
      </c>
      <c r="F946" s="45">
        <v>4.9889999999999997E-2</v>
      </c>
      <c r="G946" s="45">
        <v>5.101E-2</v>
      </c>
      <c r="H946" s="45">
        <v>128138136</v>
      </c>
      <c r="I946" s="45">
        <v>1322649295</v>
      </c>
    </row>
    <row r="947" spans="1:9" ht="16" x14ac:dyDescent="0.2">
      <c r="A947" s="18">
        <v>946</v>
      </c>
      <c r="B947" s="7">
        <v>43954</v>
      </c>
      <c r="C947" s="18" t="s">
        <v>3</v>
      </c>
      <c r="D947" s="45">
        <v>5.1029999999999999E-2</v>
      </c>
      <c r="E947" s="45">
        <v>5.169E-2</v>
      </c>
      <c r="F947" s="45">
        <v>4.8309999999999999E-2</v>
      </c>
      <c r="G947" s="45">
        <v>4.8930000000000001E-2</v>
      </c>
      <c r="H947" s="45">
        <v>139890791</v>
      </c>
      <c r="I947" s="45">
        <v>1268581580</v>
      </c>
    </row>
    <row r="948" spans="1:9" ht="16" x14ac:dyDescent="0.2">
      <c r="A948" s="18">
        <v>947</v>
      </c>
      <c r="B948" s="7">
        <v>43955</v>
      </c>
      <c r="C948" s="18" t="s">
        <v>1</v>
      </c>
      <c r="D948" s="45">
        <v>4.8959999999999997E-2</v>
      </c>
      <c r="E948" s="45">
        <v>5.0229999999999997E-2</v>
      </c>
      <c r="F948" s="45">
        <v>4.6519999999999999E-2</v>
      </c>
      <c r="G948" s="45">
        <v>4.9660000000000003E-2</v>
      </c>
      <c r="H948" s="45">
        <v>172243659</v>
      </c>
      <c r="I948" s="45">
        <v>1287640569</v>
      </c>
    </row>
    <row r="949" spans="1:9" ht="16" x14ac:dyDescent="0.2">
      <c r="A949" s="18">
        <v>948</v>
      </c>
      <c r="B949" s="7">
        <v>43956</v>
      </c>
      <c r="C949" s="18" t="s">
        <v>7</v>
      </c>
      <c r="D949" s="45">
        <v>4.9669999999999999E-2</v>
      </c>
      <c r="E949" s="45">
        <v>5.0500000000000003E-2</v>
      </c>
      <c r="F949" s="45">
        <v>4.9050000000000003E-2</v>
      </c>
      <c r="G949" s="45">
        <v>4.9360000000000001E-2</v>
      </c>
      <c r="H949" s="45">
        <v>128066778</v>
      </c>
      <c r="I949" s="45">
        <v>1279700216</v>
      </c>
    </row>
    <row r="950" spans="1:9" ht="16" x14ac:dyDescent="0.2">
      <c r="A950" s="18">
        <v>949</v>
      </c>
      <c r="B950" s="7">
        <v>43957</v>
      </c>
      <c r="C950" s="18" t="s">
        <v>6</v>
      </c>
      <c r="D950" s="45">
        <v>4.9299999999999997E-2</v>
      </c>
      <c r="E950" s="45">
        <v>5.1130000000000002E-2</v>
      </c>
      <c r="F950" s="45">
        <v>4.8980000000000003E-2</v>
      </c>
      <c r="G950" s="45">
        <v>4.9770000000000002E-2</v>
      </c>
      <c r="H950" s="45">
        <v>131357244</v>
      </c>
      <c r="I950" s="45">
        <v>1290301530</v>
      </c>
    </row>
    <row r="951" spans="1:9" ht="16" x14ac:dyDescent="0.2">
      <c r="A951" s="18">
        <v>950</v>
      </c>
      <c r="B951" s="7">
        <v>43958</v>
      </c>
      <c r="C951" s="18" t="s">
        <v>2</v>
      </c>
      <c r="D951" s="45">
        <v>4.9739999999999999E-2</v>
      </c>
      <c r="E951" s="45">
        <v>5.1490000000000001E-2</v>
      </c>
      <c r="F951" s="45">
        <v>4.8860000000000001E-2</v>
      </c>
      <c r="G951" s="45">
        <v>5.1110000000000003E-2</v>
      </c>
      <c r="H951" s="45">
        <v>143479708</v>
      </c>
      <c r="I951" s="45">
        <v>1325023314</v>
      </c>
    </row>
    <row r="952" spans="1:9" ht="16" x14ac:dyDescent="0.2">
      <c r="A952" s="18">
        <v>951</v>
      </c>
      <c r="B952" s="7">
        <v>43959</v>
      </c>
      <c r="C952" s="18" t="s">
        <v>4</v>
      </c>
      <c r="D952" s="45">
        <v>5.108E-2</v>
      </c>
      <c r="E952" s="45">
        <v>5.3539999999999997E-2</v>
      </c>
      <c r="F952" s="45">
        <v>5.0990000000000001E-2</v>
      </c>
      <c r="G952" s="45">
        <v>5.2299999999999999E-2</v>
      </c>
      <c r="H952" s="45">
        <v>172647716</v>
      </c>
      <c r="I952" s="45">
        <v>1356072735</v>
      </c>
    </row>
    <row r="953" spans="1:9" ht="16" x14ac:dyDescent="0.2">
      <c r="A953" s="18">
        <v>952</v>
      </c>
      <c r="B953" s="7">
        <v>43960</v>
      </c>
      <c r="C953" s="18" t="s">
        <v>5</v>
      </c>
      <c r="D953" s="45">
        <v>5.2260000000000001E-2</v>
      </c>
      <c r="E953" s="45">
        <v>5.3030000000000001E-2</v>
      </c>
      <c r="F953" s="45">
        <v>5.1520000000000003E-2</v>
      </c>
      <c r="G953" s="45">
        <v>5.1740000000000001E-2</v>
      </c>
      <c r="H953" s="45">
        <v>141642171</v>
      </c>
      <c r="I953" s="45">
        <v>1341363556</v>
      </c>
    </row>
    <row r="954" spans="1:9" ht="16" x14ac:dyDescent="0.2">
      <c r="A954" s="18">
        <v>953</v>
      </c>
      <c r="B954" s="7">
        <v>43961</v>
      </c>
      <c r="C954" s="18" t="s">
        <v>3</v>
      </c>
      <c r="D954" s="45">
        <v>5.1740000000000001E-2</v>
      </c>
      <c r="E954" s="45">
        <v>5.1740000000000001E-2</v>
      </c>
      <c r="F954" s="45">
        <v>4.4999999999999998E-2</v>
      </c>
      <c r="G954" s="45">
        <v>4.768E-2</v>
      </c>
      <c r="H954" s="45">
        <v>227335948</v>
      </c>
      <c r="I954" s="45">
        <v>1236120365</v>
      </c>
    </row>
    <row r="955" spans="1:9" ht="16" x14ac:dyDescent="0.2">
      <c r="A955" s="18">
        <v>954</v>
      </c>
      <c r="B955" s="7">
        <v>43962</v>
      </c>
      <c r="C955" s="18" t="s">
        <v>1</v>
      </c>
      <c r="D955" s="45">
        <v>4.7699999999999999E-2</v>
      </c>
      <c r="E955" s="45">
        <v>4.9450000000000001E-2</v>
      </c>
      <c r="F955" s="45">
        <v>4.5490000000000003E-2</v>
      </c>
      <c r="G955" s="45">
        <v>4.811E-2</v>
      </c>
      <c r="H955" s="45">
        <v>206327744</v>
      </c>
      <c r="I955" s="45">
        <v>1247295902</v>
      </c>
    </row>
    <row r="956" spans="1:9" ht="16" x14ac:dyDescent="0.2">
      <c r="A956" s="18">
        <v>955</v>
      </c>
      <c r="B956" s="7">
        <v>43963</v>
      </c>
      <c r="C956" s="18" t="s">
        <v>7</v>
      </c>
      <c r="D956" s="45">
        <v>4.8090000000000001E-2</v>
      </c>
      <c r="E956" s="45">
        <v>5.0930000000000003E-2</v>
      </c>
      <c r="F956" s="45">
        <v>4.7910000000000001E-2</v>
      </c>
      <c r="G956" s="45">
        <v>5.042E-2</v>
      </c>
      <c r="H956" s="45">
        <v>170879029</v>
      </c>
      <c r="I956" s="45">
        <v>1307273995</v>
      </c>
    </row>
    <row r="957" spans="1:9" ht="16" x14ac:dyDescent="0.2">
      <c r="A957" s="18">
        <v>956</v>
      </c>
      <c r="B957" s="7">
        <v>43964</v>
      </c>
      <c r="C957" s="18" t="s">
        <v>6</v>
      </c>
      <c r="D957" s="45">
        <v>5.0369999999999998E-2</v>
      </c>
      <c r="E957" s="45">
        <v>5.2049999999999999E-2</v>
      </c>
      <c r="F957" s="45">
        <v>4.972E-2</v>
      </c>
      <c r="G957" s="45">
        <v>5.1470000000000002E-2</v>
      </c>
      <c r="H957" s="45">
        <v>148356780</v>
      </c>
      <c r="I957" s="45">
        <v>1334525067</v>
      </c>
    </row>
    <row r="958" spans="1:9" ht="16" x14ac:dyDescent="0.2">
      <c r="A958" s="18">
        <v>957</v>
      </c>
      <c r="B958" s="7">
        <v>43965</v>
      </c>
      <c r="C958" s="18" t="s">
        <v>2</v>
      </c>
      <c r="D958" s="45">
        <v>5.1360000000000003E-2</v>
      </c>
      <c r="E958" s="45">
        <v>5.1889999999999999E-2</v>
      </c>
      <c r="F958" s="45">
        <v>5.0479999999999997E-2</v>
      </c>
      <c r="G958" s="45">
        <v>5.0889999999999998E-2</v>
      </c>
      <c r="H958" s="45">
        <v>144469842</v>
      </c>
      <c r="I958" s="45">
        <v>1319441299</v>
      </c>
    </row>
    <row r="959" spans="1:9" ht="16" x14ac:dyDescent="0.2">
      <c r="A959" s="18">
        <v>958</v>
      </c>
      <c r="B959" s="7">
        <v>43966</v>
      </c>
      <c r="C959" s="18" t="s">
        <v>4</v>
      </c>
      <c r="D959" s="45">
        <v>5.0869999999999999E-2</v>
      </c>
      <c r="E959" s="45">
        <v>5.1769999999999997E-2</v>
      </c>
      <c r="F959" s="45">
        <v>5.0009999999999999E-2</v>
      </c>
      <c r="G959" s="45">
        <v>5.0459999999999998E-2</v>
      </c>
      <c r="H959" s="45">
        <v>142644324</v>
      </c>
      <c r="I959" s="45">
        <v>1308347933</v>
      </c>
    </row>
    <row r="960" spans="1:9" ht="16" x14ac:dyDescent="0.2">
      <c r="A960" s="18">
        <v>959</v>
      </c>
      <c r="B960" s="7">
        <v>43967</v>
      </c>
      <c r="C960" s="18" t="s">
        <v>5</v>
      </c>
      <c r="D960" s="45">
        <v>5.042E-2</v>
      </c>
      <c r="E960" s="45">
        <v>5.1229999999999998E-2</v>
      </c>
      <c r="F960" s="45">
        <v>5.008E-2</v>
      </c>
      <c r="G960" s="45">
        <v>5.0930000000000003E-2</v>
      </c>
      <c r="H960" s="45">
        <v>123913485</v>
      </c>
      <c r="I960" s="45">
        <v>1320505417</v>
      </c>
    </row>
    <row r="961" spans="1:9" ht="16" x14ac:dyDescent="0.2">
      <c r="A961" s="18">
        <v>960</v>
      </c>
      <c r="B961" s="7">
        <v>43968</v>
      </c>
      <c r="C961" s="18" t="s">
        <v>3</v>
      </c>
      <c r="D961" s="45">
        <v>5.0909999999999997E-2</v>
      </c>
      <c r="E961" s="45">
        <v>5.2080000000000001E-2</v>
      </c>
      <c r="F961" s="45">
        <v>5.0909999999999997E-2</v>
      </c>
      <c r="G961" s="45">
        <v>5.1339999999999997E-2</v>
      </c>
      <c r="H961" s="45">
        <v>115459525</v>
      </c>
      <c r="I961" s="45">
        <v>1331182503</v>
      </c>
    </row>
    <row r="962" spans="1:9" ht="16" x14ac:dyDescent="0.2">
      <c r="A962" s="18">
        <v>961</v>
      </c>
      <c r="B962" s="7">
        <v>43969</v>
      </c>
      <c r="C962" s="18" t="s">
        <v>1</v>
      </c>
      <c r="D962" s="45">
        <v>5.1290000000000002E-2</v>
      </c>
      <c r="E962" s="45">
        <v>5.4829999999999997E-2</v>
      </c>
      <c r="F962" s="45">
        <v>5.1090000000000003E-2</v>
      </c>
      <c r="G962" s="45">
        <v>5.425E-2</v>
      </c>
      <c r="H962" s="45">
        <v>182874559</v>
      </c>
      <c r="I962" s="45">
        <v>1406595713</v>
      </c>
    </row>
    <row r="963" spans="1:9" ht="16" x14ac:dyDescent="0.2">
      <c r="A963" s="18">
        <v>962</v>
      </c>
      <c r="B963" s="7">
        <v>43970</v>
      </c>
      <c r="C963" s="18" t="s">
        <v>7</v>
      </c>
      <c r="D963" s="45">
        <v>5.4219999999999997E-2</v>
      </c>
      <c r="E963" s="45">
        <v>5.6890000000000003E-2</v>
      </c>
      <c r="F963" s="45">
        <v>5.2859999999999997E-2</v>
      </c>
      <c r="G963" s="45">
        <v>5.645E-2</v>
      </c>
      <c r="H963" s="45">
        <v>186581379</v>
      </c>
      <c r="I963" s="45">
        <v>1463556399</v>
      </c>
    </row>
    <row r="964" spans="1:9" ht="16" x14ac:dyDescent="0.2">
      <c r="A964" s="18">
        <v>963</v>
      </c>
      <c r="B964" s="7">
        <v>43971</v>
      </c>
      <c r="C964" s="18" t="s">
        <v>6</v>
      </c>
      <c r="D964" s="45">
        <v>5.6460000000000003E-2</v>
      </c>
      <c r="E964" s="45">
        <v>5.7329999999999999E-2</v>
      </c>
      <c r="F964" s="45">
        <v>5.4649999999999997E-2</v>
      </c>
      <c r="G964" s="45">
        <v>5.688E-2</v>
      </c>
      <c r="H964" s="45">
        <v>203310637</v>
      </c>
      <c r="I964" s="45">
        <v>1474606328</v>
      </c>
    </row>
    <row r="965" spans="1:9" ht="16" x14ac:dyDescent="0.2">
      <c r="A965" s="18">
        <v>964</v>
      </c>
      <c r="B965" s="7">
        <v>43972</v>
      </c>
      <c r="C965" s="18" t="s">
        <v>2</v>
      </c>
      <c r="D965" s="45">
        <v>5.6869999999999997E-2</v>
      </c>
      <c r="E965" s="45">
        <v>5.7480000000000003E-2</v>
      </c>
      <c r="F965" s="45">
        <v>5.0569999999999997E-2</v>
      </c>
      <c r="G965" s="45">
        <v>5.2249999999999998E-2</v>
      </c>
      <c r="H965" s="45">
        <v>228349552</v>
      </c>
      <c r="I965" s="45">
        <v>1354588705</v>
      </c>
    </row>
    <row r="966" spans="1:9" ht="16" x14ac:dyDescent="0.2">
      <c r="A966" s="18">
        <v>965</v>
      </c>
      <c r="B966" s="7">
        <v>43973</v>
      </c>
      <c r="C966" s="18" t="s">
        <v>4</v>
      </c>
      <c r="D966" s="45">
        <v>5.228E-2</v>
      </c>
      <c r="E966" s="45">
        <v>5.6930000000000001E-2</v>
      </c>
      <c r="F966" s="45">
        <v>5.1520000000000003E-2</v>
      </c>
      <c r="G966" s="45">
        <v>5.5829999999999998E-2</v>
      </c>
      <c r="H966" s="45">
        <v>224368474</v>
      </c>
      <c r="I966" s="45">
        <v>1447594927</v>
      </c>
    </row>
    <row r="967" spans="1:9" ht="16" x14ac:dyDescent="0.2">
      <c r="A967" s="18">
        <v>966</v>
      </c>
      <c r="B967" s="7">
        <v>43974</v>
      </c>
      <c r="C967" s="18" t="s">
        <v>5</v>
      </c>
      <c r="D967" s="45">
        <v>5.5840000000000001E-2</v>
      </c>
      <c r="E967" s="45">
        <v>5.6439999999999997E-2</v>
      </c>
      <c r="F967" s="45">
        <v>5.4489999999999997E-2</v>
      </c>
      <c r="G967" s="45">
        <v>5.5320000000000001E-2</v>
      </c>
      <c r="H967" s="45">
        <v>131277191</v>
      </c>
      <c r="I967" s="45">
        <v>1434331268</v>
      </c>
    </row>
    <row r="968" spans="1:9" ht="16" x14ac:dyDescent="0.2">
      <c r="A968" s="18">
        <v>967</v>
      </c>
      <c r="B968" s="7">
        <v>43975</v>
      </c>
      <c r="C968" s="18" t="s">
        <v>3</v>
      </c>
      <c r="D968" s="45">
        <v>5.527E-2</v>
      </c>
      <c r="E968" s="45">
        <v>5.6050000000000003E-2</v>
      </c>
      <c r="F968" s="45">
        <v>5.2630000000000003E-2</v>
      </c>
      <c r="G968" s="45">
        <v>5.2639999999999999E-2</v>
      </c>
      <c r="H968" s="45">
        <v>108565176</v>
      </c>
      <c r="I968" s="45">
        <v>1364837949</v>
      </c>
    </row>
    <row r="969" spans="1:9" ht="16" x14ac:dyDescent="0.2">
      <c r="A969" s="18">
        <v>968</v>
      </c>
      <c r="B969" s="7">
        <v>43976</v>
      </c>
      <c r="C969" s="18" t="s">
        <v>1</v>
      </c>
      <c r="D969" s="45">
        <v>5.219E-2</v>
      </c>
      <c r="E969" s="45">
        <v>5.4350000000000002E-2</v>
      </c>
      <c r="F969" s="45">
        <v>5.1130000000000002E-2</v>
      </c>
      <c r="G969" s="45">
        <v>5.4010000000000002E-2</v>
      </c>
      <c r="H969" s="45">
        <v>183914564</v>
      </c>
      <c r="I969" s="45">
        <v>1400348731</v>
      </c>
    </row>
    <row r="970" spans="1:9" ht="16" x14ac:dyDescent="0.2">
      <c r="A970" s="18">
        <v>969</v>
      </c>
      <c r="B970" s="7">
        <v>43977</v>
      </c>
      <c r="C970" s="18" t="s">
        <v>7</v>
      </c>
      <c r="D970" s="45">
        <v>5.3879999999999997E-2</v>
      </c>
      <c r="E970" s="45">
        <v>5.416E-2</v>
      </c>
      <c r="F970" s="45">
        <v>5.203E-2</v>
      </c>
      <c r="G970" s="45">
        <v>5.3429999999999998E-2</v>
      </c>
      <c r="H970" s="45">
        <v>162232161</v>
      </c>
      <c r="I970" s="45">
        <v>1385289437</v>
      </c>
    </row>
    <row r="971" spans="1:9" ht="16" x14ac:dyDescent="0.2">
      <c r="A971" s="18">
        <v>970</v>
      </c>
      <c r="B971" s="7">
        <v>43978</v>
      </c>
      <c r="C971" s="18" t="s">
        <v>6</v>
      </c>
      <c r="D971" s="45">
        <v>5.348E-2</v>
      </c>
      <c r="E971" s="45">
        <v>5.5910000000000001E-2</v>
      </c>
      <c r="F971" s="45">
        <v>5.3220000000000003E-2</v>
      </c>
      <c r="G971" s="45">
        <v>5.518E-2</v>
      </c>
      <c r="H971" s="45">
        <v>185161265</v>
      </c>
      <c r="I971" s="45">
        <v>1430724082</v>
      </c>
    </row>
    <row r="972" spans="1:9" ht="16" x14ac:dyDescent="0.2">
      <c r="A972" s="18">
        <v>971</v>
      </c>
      <c r="B972" s="7">
        <v>43979</v>
      </c>
      <c r="C972" s="18" t="s">
        <v>2</v>
      </c>
      <c r="D972" s="45">
        <v>5.5120000000000002E-2</v>
      </c>
      <c r="E972" s="45">
        <v>6.7180000000000004E-2</v>
      </c>
      <c r="F972" s="45">
        <v>5.5050000000000002E-2</v>
      </c>
      <c r="G972" s="45">
        <v>6.4560000000000006E-2</v>
      </c>
      <c r="H972" s="45">
        <v>368087319</v>
      </c>
      <c r="I972" s="45">
        <v>1673830268</v>
      </c>
    </row>
    <row r="973" spans="1:9" ht="16" x14ac:dyDescent="0.2">
      <c r="A973" s="18">
        <v>972</v>
      </c>
      <c r="B973" s="7">
        <v>43980</v>
      </c>
      <c r="C973" s="18" t="s">
        <v>4</v>
      </c>
      <c r="D973" s="45">
        <v>6.4640000000000003E-2</v>
      </c>
      <c r="E973" s="45">
        <v>6.6669999999999993E-2</v>
      </c>
      <c r="F973" s="45">
        <v>6.2899999999999998E-2</v>
      </c>
      <c r="G973" s="45">
        <v>6.4659999999999995E-2</v>
      </c>
      <c r="H973" s="45">
        <v>393626086</v>
      </c>
      <c r="I973" s="45">
        <v>1676453747</v>
      </c>
    </row>
    <row r="974" spans="1:9" ht="16" x14ac:dyDescent="0.2">
      <c r="A974" s="18">
        <v>973</v>
      </c>
      <c r="B974" s="7">
        <v>43981</v>
      </c>
      <c r="C974" s="18" t="s">
        <v>5</v>
      </c>
      <c r="D974" s="45">
        <v>6.4780000000000004E-2</v>
      </c>
      <c r="E974" s="45">
        <v>7.7249999999999999E-2</v>
      </c>
      <c r="F974" s="45">
        <v>6.3820000000000002E-2</v>
      </c>
      <c r="G974" s="45">
        <v>7.6960000000000001E-2</v>
      </c>
      <c r="H974" s="45">
        <v>591436389</v>
      </c>
      <c r="I974" s="45">
        <v>1995286526</v>
      </c>
    </row>
    <row r="975" spans="1:9" ht="16" x14ac:dyDescent="0.2">
      <c r="A975" s="18">
        <v>974</v>
      </c>
      <c r="B975" s="7">
        <v>43982</v>
      </c>
      <c r="C975" s="18" t="s">
        <v>3</v>
      </c>
      <c r="D975" s="45">
        <v>7.6899999999999996E-2</v>
      </c>
      <c r="E975" s="45">
        <v>8.6029999999999995E-2</v>
      </c>
      <c r="F975" s="45">
        <v>7.2599999999999998E-2</v>
      </c>
      <c r="G975" s="45">
        <v>7.4349999999999999E-2</v>
      </c>
      <c r="H975" s="45">
        <v>848945702</v>
      </c>
      <c r="I975" s="45">
        <v>1927728436</v>
      </c>
    </row>
    <row r="976" spans="1:9" ht="16" x14ac:dyDescent="0.2">
      <c r="A976" s="18">
        <v>975</v>
      </c>
      <c r="B976" s="7">
        <v>43983</v>
      </c>
      <c r="C976" s="18" t="s">
        <v>1</v>
      </c>
      <c r="D976" s="45">
        <v>7.424E-2</v>
      </c>
      <c r="E976" s="45">
        <v>8.2379999999999995E-2</v>
      </c>
      <c r="F976" s="45">
        <v>7.3660000000000003E-2</v>
      </c>
      <c r="G976" s="45">
        <v>8.1170000000000006E-2</v>
      </c>
      <c r="H976" s="45">
        <v>681780739</v>
      </c>
      <c r="I976" s="45">
        <v>2104444096</v>
      </c>
    </row>
    <row r="977" spans="1:9" ht="16" x14ac:dyDescent="0.2">
      <c r="A977" s="18">
        <v>976</v>
      </c>
      <c r="B977" s="7">
        <v>43984</v>
      </c>
      <c r="C977" s="18" t="s">
        <v>7</v>
      </c>
      <c r="D977" s="45">
        <v>8.0979999999999996E-2</v>
      </c>
      <c r="E977" s="45">
        <v>8.2449999999999996E-2</v>
      </c>
      <c r="F977" s="45">
        <v>7.3969999999999994E-2</v>
      </c>
      <c r="G977" s="45">
        <v>7.8460000000000002E-2</v>
      </c>
      <c r="H977" s="45">
        <v>588732847</v>
      </c>
      <c r="I977" s="45">
        <v>2034136636</v>
      </c>
    </row>
    <row r="978" spans="1:9" ht="16" x14ac:dyDescent="0.2">
      <c r="A978" s="18">
        <v>977</v>
      </c>
      <c r="B978" s="7">
        <v>43985</v>
      </c>
      <c r="C978" s="18" t="s">
        <v>6</v>
      </c>
      <c r="D978" s="45">
        <v>7.8520000000000006E-2</v>
      </c>
      <c r="E978" s="45">
        <v>8.566E-2</v>
      </c>
      <c r="F978" s="45">
        <v>7.7420000000000003E-2</v>
      </c>
      <c r="G978" s="45">
        <v>8.5440000000000002E-2</v>
      </c>
      <c r="H978" s="45">
        <v>558410069</v>
      </c>
      <c r="I978" s="45">
        <v>2215176671</v>
      </c>
    </row>
    <row r="979" spans="1:9" ht="16" x14ac:dyDescent="0.2">
      <c r="A979" s="18">
        <v>978</v>
      </c>
      <c r="B979" s="7">
        <v>43986</v>
      </c>
      <c r="C979" s="18" t="s">
        <v>2</v>
      </c>
      <c r="D979" s="45">
        <v>8.5360000000000005E-2</v>
      </c>
      <c r="E979" s="45">
        <v>9.0090000000000003E-2</v>
      </c>
      <c r="F979" s="45">
        <v>8.4409999999999999E-2</v>
      </c>
      <c r="G979" s="45">
        <v>8.8999999999999996E-2</v>
      </c>
      <c r="H979" s="45">
        <v>593406535</v>
      </c>
      <c r="I979" s="45">
        <v>2307510091</v>
      </c>
    </row>
    <row r="980" spans="1:9" ht="16" x14ac:dyDescent="0.2">
      <c r="A980" s="18">
        <v>979</v>
      </c>
      <c r="B980" s="7">
        <v>43987</v>
      </c>
      <c r="C980" s="18" t="s">
        <v>4</v>
      </c>
      <c r="D980" s="45">
        <v>8.9050000000000004E-2</v>
      </c>
      <c r="E980" s="45">
        <v>8.9160000000000003E-2</v>
      </c>
      <c r="F980" s="45">
        <v>8.4330000000000002E-2</v>
      </c>
      <c r="G980" s="45">
        <v>8.5440000000000002E-2</v>
      </c>
      <c r="H980" s="45">
        <v>357717348</v>
      </c>
      <c r="I980" s="45">
        <v>2215260327</v>
      </c>
    </row>
    <row r="981" spans="1:9" ht="16" x14ac:dyDescent="0.2">
      <c r="A981" s="18">
        <v>980</v>
      </c>
      <c r="B981" s="7">
        <v>43988</v>
      </c>
      <c r="C981" s="18" t="s">
        <v>5</v>
      </c>
      <c r="D981" s="45">
        <v>8.5449999999999998E-2</v>
      </c>
      <c r="E981" s="45">
        <v>8.7169999999999997E-2</v>
      </c>
      <c r="F981" s="45">
        <v>8.5180000000000006E-2</v>
      </c>
      <c r="G981" s="45">
        <v>8.6029999999999995E-2</v>
      </c>
      <c r="H981" s="45">
        <v>230814840</v>
      </c>
      <c r="I981" s="45">
        <v>2230397735</v>
      </c>
    </row>
    <row r="982" spans="1:9" ht="16" x14ac:dyDescent="0.2">
      <c r="A982" s="18">
        <v>981</v>
      </c>
      <c r="B982" s="7">
        <v>43989</v>
      </c>
      <c r="C982" s="18" t="s">
        <v>3</v>
      </c>
      <c r="D982" s="45">
        <v>8.6040000000000005E-2</v>
      </c>
      <c r="E982" s="45">
        <v>8.8599999999999998E-2</v>
      </c>
      <c r="F982" s="45">
        <v>8.3019999999999997E-2</v>
      </c>
      <c r="G982" s="45">
        <v>8.6650000000000005E-2</v>
      </c>
      <c r="H982" s="45">
        <v>317140970</v>
      </c>
      <c r="I982" s="45">
        <v>2246692653</v>
      </c>
    </row>
    <row r="983" spans="1:9" ht="16" x14ac:dyDescent="0.2">
      <c r="A983" s="18">
        <v>982</v>
      </c>
      <c r="B983" s="7">
        <v>43990</v>
      </c>
      <c r="C983" s="18" t="s">
        <v>1</v>
      </c>
      <c r="D983" s="45">
        <v>8.6699999999999999E-2</v>
      </c>
      <c r="E983" s="45">
        <v>8.7010000000000004E-2</v>
      </c>
      <c r="F983" s="45">
        <v>8.4599999999999995E-2</v>
      </c>
      <c r="G983" s="45">
        <v>8.6430000000000007E-2</v>
      </c>
      <c r="H983" s="45">
        <v>212837064</v>
      </c>
      <c r="I983" s="45">
        <v>2240876356</v>
      </c>
    </row>
    <row r="984" spans="1:9" ht="16" x14ac:dyDescent="0.2">
      <c r="A984" s="18">
        <v>983</v>
      </c>
      <c r="B984" s="7">
        <v>43991</v>
      </c>
      <c r="C984" s="18" t="s">
        <v>7</v>
      </c>
      <c r="D984" s="45">
        <v>8.6440000000000003E-2</v>
      </c>
      <c r="E984" s="45">
        <v>8.6529999999999996E-2</v>
      </c>
      <c r="F984" s="45">
        <v>8.3409999999999998E-2</v>
      </c>
      <c r="G984" s="45">
        <v>8.3409999999999998E-2</v>
      </c>
      <c r="H984" s="45">
        <v>213123820</v>
      </c>
      <c r="I984" s="45">
        <v>2162490419</v>
      </c>
    </row>
    <row r="985" spans="1:9" ht="16" x14ac:dyDescent="0.2">
      <c r="A985" s="18">
        <v>984</v>
      </c>
      <c r="B985" s="7">
        <v>43992</v>
      </c>
      <c r="C985" s="18" t="s">
        <v>6</v>
      </c>
      <c r="D985" s="45">
        <v>8.3390000000000006E-2</v>
      </c>
      <c r="E985" s="45">
        <v>8.3779999999999993E-2</v>
      </c>
      <c r="F985" s="45">
        <v>7.9990000000000006E-2</v>
      </c>
      <c r="G985" s="45">
        <v>8.3529999999999993E-2</v>
      </c>
      <c r="H985" s="45">
        <v>326625304</v>
      </c>
      <c r="I985" s="45">
        <v>2165703711</v>
      </c>
    </row>
    <row r="986" spans="1:9" ht="16" x14ac:dyDescent="0.2">
      <c r="A986" s="18">
        <v>985</v>
      </c>
      <c r="B986" s="7">
        <v>43993</v>
      </c>
      <c r="C986" s="18" t="s">
        <v>2</v>
      </c>
      <c r="D986" s="45">
        <v>8.3540000000000003E-2</v>
      </c>
      <c r="E986" s="45">
        <v>8.5150000000000003E-2</v>
      </c>
      <c r="F986" s="45">
        <v>7.4329999999999993E-2</v>
      </c>
      <c r="G986" s="45">
        <v>7.5359999999999996E-2</v>
      </c>
      <c r="H986" s="45">
        <v>321763381</v>
      </c>
      <c r="I986" s="45">
        <v>1953868157</v>
      </c>
    </row>
    <row r="987" spans="1:9" ht="16" x14ac:dyDescent="0.2">
      <c r="A987" s="18">
        <v>986</v>
      </c>
      <c r="B987" s="7">
        <v>43994</v>
      </c>
      <c r="C987" s="18" t="s">
        <v>4</v>
      </c>
      <c r="D987" s="45">
        <v>7.5370000000000006E-2</v>
      </c>
      <c r="E987" s="45">
        <v>8.0670000000000006E-2</v>
      </c>
      <c r="F987" s="45">
        <v>7.5170000000000001E-2</v>
      </c>
      <c r="G987" s="45">
        <v>7.9549999999999996E-2</v>
      </c>
      <c r="H987" s="45">
        <v>244019082</v>
      </c>
      <c r="I987" s="45">
        <v>2062614027</v>
      </c>
    </row>
    <row r="988" spans="1:9" ht="16" x14ac:dyDescent="0.2">
      <c r="A988" s="18">
        <v>987</v>
      </c>
      <c r="B988" s="7">
        <v>43995</v>
      </c>
      <c r="C988" s="18" t="s">
        <v>5</v>
      </c>
      <c r="D988" s="45">
        <v>7.961E-2</v>
      </c>
      <c r="E988" s="45">
        <v>7.9659999999999995E-2</v>
      </c>
      <c r="F988" s="45">
        <v>7.757E-2</v>
      </c>
      <c r="G988" s="45">
        <v>7.9030000000000003E-2</v>
      </c>
      <c r="H988" s="45">
        <v>161430428</v>
      </c>
      <c r="I988" s="45">
        <v>2048967930</v>
      </c>
    </row>
    <row r="989" spans="1:9" ht="16" x14ac:dyDescent="0.2">
      <c r="A989" s="18">
        <v>988</v>
      </c>
      <c r="B989" s="7">
        <v>43996</v>
      </c>
      <c r="C989" s="18" t="s">
        <v>3</v>
      </c>
      <c r="D989" s="45">
        <v>7.9100000000000004E-2</v>
      </c>
      <c r="E989" s="45">
        <v>7.9170000000000004E-2</v>
      </c>
      <c r="F989" s="45">
        <v>7.639E-2</v>
      </c>
      <c r="G989" s="45">
        <v>7.6749999999999999E-2</v>
      </c>
      <c r="H989" s="45">
        <v>142625977</v>
      </c>
      <c r="I989" s="45">
        <v>1989844416</v>
      </c>
    </row>
    <row r="990" spans="1:9" ht="16" x14ac:dyDescent="0.2">
      <c r="A990" s="18">
        <v>989</v>
      </c>
      <c r="B990" s="7">
        <v>43997</v>
      </c>
      <c r="C990" s="18" t="s">
        <v>1</v>
      </c>
      <c r="D990" s="45">
        <v>7.6749999999999999E-2</v>
      </c>
      <c r="E990" s="45">
        <v>7.986E-2</v>
      </c>
      <c r="F990" s="45">
        <v>6.9769999999999999E-2</v>
      </c>
      <c r="G990" s="45">
        <v>7.8390000000000001E-2</v>
      </c>
      <c r="H990" s="45">
        <v>330333741</v>
      </c>
      <c r="I990" s="45">
        <v>2032340049</v>
      </c>
    </row>
    <row r="991" spans="1:9" ht="16" x14ac:dyDescent="0.2">
      <c r="A991" s="18">
        <v>990</v>
      </c>
      <c r="B991" s="7">
        <v>43998</v>
      </c>
      <c r="C991" s="18" t="s">
        <v>7</v>
      </c>
      <c r="D991" s="45">
        <v>7.8380000000000005E-2</v>
      </c>
      <c r="E991" s="45">
        <v>7.9719999999999999E-2</v>
      </c>
      <c r="F991" s="45">
        <v>7.7060000000000003E-2</v>
      </c>
      <c r="G991" s="45">
        <v>7.9070000000000001E-2</v>
      </c>
      <c r="H991" s="45">
        <v>216508724</v>
      </c>
      <c r="I991" s="45">
        <v>2050139147</v>
      </c>
    </row>
    <row r="992" spans="1:9" ht="16" x14ac:dyDescent="0.2">
      <c r="A992" s="18">
        <v>991</v>
      </c>
      <c r="B992" s="7">
        <v>43999</v>
      </c>
      <c r="C992" s="18" t="s">
        <v>6</v>
      </c>
      <c r="D992" s="45">
        <v>7.9089999999999994E-2</v>
      </c>
      <c r="E992" s="45">
        <v>8.3659999999999998E-2</v>
      </c>
      <c r="F992" s="45">
        <v>7.7619999999999995E-2</v>
      </c>
      <c r="G992" s="45">
        <v>8.3449999999999996E-2</v>
      </c>
      <c r="H992" s="45">
        <v>294705846</v>
      </c>
      <c r="I992" s="45">
        <v>2163490354</v>
      </c>
    </row>
    <row r="993" spans="1:9" ht="16" x14ac:dyDescent="0.2">
      <c r="A993" s="18">
        <v>992</v>
      </c>
      <c r="B993" s="7">
        <v>44000</v>
      </c>
      <c r="C993" s="18" t="s">
        <v>2</v>
      </c>
      <c r="D993" s="45">
        <v>8.3449999999999996E-2</v>
      </c>
      <c r="E993" s="45">
        <v>8.4449999999999997E-2</v>
      </c>
      <c r="F993" s="45">
        <v>8.0379999999999993E-2</v>
      </c>
      <c r="G993" s="45">
        <v>8.2170000000000007E-2</v>
      </c>
      <c r="H993" s="45">
        <v>244522788</v>
      </c>
      <c r="I993" s="45">
        <v>2130520538</v>
      </c>
    </row>
    <row r="994" spans="1:9" ht="16" x14ac:dyDescent="0.2">
      <c r="A994" s="18">
        <v>993</v>
      </c>
      <c r="B994" s="7">
        <v>44001</v>
      </c>
      <c r="C994" s="18" t="s">
        <v>4</v>
      </c>
      <c r="D994" s="45">
        <v>8.2140000000000005E-2</v>
      </c>
      <c r="E994" s="45">
        <v>8.2140000000000005E-2</v>
      </c>
      <c r="F994" s="45">
        <v>7.8950000000000006E-2</v>
      </c>
      <c r="G994" s="45">
        <v>7.9600000000000004E-2</v>
      </c>
      <c r="H994" s="45">
        <v>211649409</v>
      </c>
      <c r="I994" s="45">
        <v>2063866648</v>
      </c>
    </row>
    <row r="995" spans="1:9" ht="16" x14ac:dyDescent="0.2">
      <c r="A995" s="18">
        <v>994</v>
      </c>
      <c r="B995" s="7">
        <v>44002</v>
      </c>
      <c r="C995" s="18" t="s">
        <v>5</v>
      </c>
      <c r="D995" s="45">
        <v>7.9600000000000004E-2</v>
      </c>
      <c r="E995" s="45">
        <v>8.0439999999999998E-2</v>
      </c>
      <c r="F995" s="45">
        <v>7.7439999999999995E-2</v>
      </c>
      <c r="G995" s="45">
        <v>7.9339999999999994E-2</v>
      </c>
      <c r="H995" s="45">
        <v>167247006</v>
      </c>
      <c r="I995" s="45">
        <v>2057020093</v>
      </c>
    </row>
    <row r="996" spans="1:9" ht="16" x14ac:dyDescent="0.2">
      <c r="A996" s="18">
        <v>995</v>
      </c>
      <c r="B996" s="7">
        <v>44003</v>
      </c>
      <c r="C996" s="18" t="s">
        <v>3</v>
      </c>
      <c r="D996" s="45">
        <v>7.9320000000000002E-2</v>
      </c>
      <c r="E996" s="45">
        <v>8.0930000000000002E-2</v>
      </c>
      <c r="F996" s="45">
        <v>7.8299999999999995E-2</v>
      </c>
      <c r="G996" s="45">
        <v>7.8479999999999994E-2</v>
      </c>
      <c r="H996" s="45">
        <v>151949751</v>
      </c>
      <c r="I996" s="45">
        <v>2034638634</v>
      </c>
    </row>
    <row r="997" spans="1:9" ht="16" x14ac:dyDescent="0.2">
      <c r="A997" s="18">
        <v>996</v>
      </c>
      <c r="B997" s="7">
        <v>44004</v>
      </c>
      <c r="C997" s="18" t="s">
        <v>1</v>
      </c>
      <c r="D997" s="45">
        <v>7.8469999999999998E-2</v>
      </c>
      <c r="E997" s="45">
        <v>8.3610000000000004E-2</v>
      </c>
      <c r="F997" s="45">
        <v>7.843E-2</v>
      </c>
      <c r="G997" s="45">
        <v>8.3610000000000004E-2</v>
      </c>
      <c r="H997" s="45">
        <v>202271174</v>
      </c>
      <c r="I997" s="45">
        <v>2167757497</v>
      </c>
    </row>
    <row r="998" spans="1:9" ht="16" x14ac:dyDescent="0.2">
      <c r="A998" s="18">
        <v>997</v>
      </c>
      <c r="B998" s="7">
        <v>44005</v>
      </c>
      <c r="C998" s="18" t="s">
        <v>7</v>
      </c>
      <c r="D998" s="45">
        <v>8.3409999999999998E-2</v>
      </c>
      <c r="E998" s="45">
        <v>8.4019999999999997E-2</v>
      </c>
      <c r="F998" s="45">
        <v>8.1509999999999999E-2</v>
      </c>
      <c r="G998" s="45">
        <v>8.2949999999999996E-2</v>
      </c>
      <c r="H998" s="45">
        <v>184078790</v>
      </c>
      <c r="I998" s="45">
        <v>2150645920</v>
      </c>
    </row>
    <row r="999" spans="1:9" ht="16" x14ac:dyDescent="0.2">
      <c r="A999" s="18">
        <v>998</v>
      </c>
      <c r="B999" s="7">
        <v>44006</v>
      </c>
      <c r="C999" s="18" t="s">
        <v>6</v>
      </c>
      <c r="D999" s="45">
        <v>8.2989999999999994E-2</v>
      </c>
      <c r="E999" s="45">
        <v>8.7010000000000004E-2</v>
      </c>
      <c r="F999" s="45">
        <v>8.0589999999999995E-2</v>
      </c>
      <c r="G999" s="45">
        <v>8.2580000000000001E-2</v>
      </c>
      <c r="H999" s="45">
        <v>302220209</v>
      </c>
      <c r="I999" s="45">
        <v>2141134759</v>
      </c>
    </row>
    <row r="1000" spans="1:9" ht="16" x14ac:dyDescent="0.2">
      <c r="A1000" s="18">
        <v>999</v>
      </c>
      <c r="B1000" s="7">
        <v>44007</v>
      </c>
      <c r="C1000" s="18" t="s">
        <v>2</v>
      </c>
      <c r="D1000" s="45">
        <v>8.2619999999999999E-2</v>
      </c>
      <c r="E1000" s="45">
        <v>8.3489999999999995E-2</v>
      </c>
      <c r="F1000" s="45">
        <v>7.9519999999999993E-2</v>
      </c>
      <c r="G1000" s="45">
        <v>8.1689999999999999E-2</v>
      </c>
      <c r="H1000" s="45">
        <v>207010908</v>
      </c>
      <c r="I1000" s="45">
        <v>2118006693</v>
      </c>
    </row>
    <row r="1001" spans="1:9" ht="16" x14ac:dyDescent="0.2">
      <c r="A1001" s="18">
        <v>1000</v>
      </c>
      <c r="B1001" s="7">
        <v>44008</v>
      </c>
      <c r="C1001" s="18" t="s">
        <v>4</v>
      </c>
      <c r="D1001" s="45">
        <v>8.1729999999999997E-2</v>
      </c>
      <c r="E1001" s="45">
        <v>8.201E-2</v>
      </c>
      <c r="F1001" s="45">
        <v>7.986E-2</v>
      </c>
      <c r="G1001" s="45">
        <v>8.0560000000000007E-2</v>
      </c>
      <c r="H1001" s="45">
        <v>163378517</v>
      </c>
      <c r="I1001" s="45">
        <v>2088710302</v>
      </c>
    </row>
    <row r="1002" spans="1:9" ht="16" x14ac:dyDescent="0.2">
      <c r="A1002" s="18">
        <v>1001</v>
      </c>
      <c r="B1002" s="7">
        <v>44009</v>
      </c>
      <c r="C1002" s="18" t="s">
        <v>5</v>
      </c>
      <c r="D1002" s="45">
        <v>8.0560000000000007E-2</v>
      </c>
      <c r="E1002" s="45">
        <v>8.1240000000000007E-2</v>
      </c>
      <c r="F1002" s="45">
        <v>7.6109999999999997E-2</v>
      </c>
      <c r="G1002" s="45">
        <v>7.7679999999999999E-2</v>
      </c>
      <c r="H1002" s="45">
        <v>148184221</v>
      </c>
      <c r="I1002" s="45">
        <v>2013977990</v>
      </c>
    </row>
    <row r="1003" spans="1:9" ht="16" x14ac:dyDescent="0.2">
      <c r="A1003" s="18">
        <v>1002</v>
      </c>
      <c r="B1003" s="7">
        <v>44010</v>
      </c>
      <c r="C1003" s="18" t="s">
        <v>3</v>
      </c>
      <c r="D1003" s="45">
        <v>7.7679999999999999E-2</v>
      </c>
      <c r="E1003" s="45">
        <v>8.1409999999999996E-2</v>
      </c>
      <c r="F1003" s="45">
        <v>7.6249999999999998E-2</v>
      </c>
      <c r="G1003" s="45">
        <v>8.0390000000000003E-2</v>
      </c>
      <c r="H1003" s="45">
        <v>188871401</v>
      </c>
      <c r="I1003" s="45">
        <v>2084324972</v>
      </c>
    </row>
    <row r="1004" spans="1:9" ht="16" x14ac:dyDescent="0.2">
      <c r="A1004" s="18">
        <v>1003</v>
      </c>
      <c r="B1004" s="7">
        <v>44011</v>
      </c>
      <c r="C1004" s="18" t="s">
        <v>1</v>
      </c>
      <c r="D1004" s="45">
        <v>8.0390000000000003E-2</v>
      </c>
      <c r="E1004" s="45">
        <v>8.4339999999999998E-2</v>
      </c>
      <c r="F1004" s="45">
        <v>8.0339999999999995E-2</v>
      </c>
      <c r="G1004" s="45">
        <v>8.387E-2</v>
      </c>
      <c r="H1004" s="45">
        <v>275593607</v>
      </c>
      <c r="I1004" s="45">
        <v>2174495660</v>
      </c>
    </row>
    <row r="1005" spans="1:9" ht="16" x14ac:dyDescent="0.2">
      <c r="A1005" s="18">
        <v>1004</v>
      </c>
      <c r="B1005" s="7">
        <v>44012</v>
      </c>
      <c r="C1005" s="18" t="s">
        <v>7</v>
      </c>
      <c r="D1005" s="45">
        <v>8.3849999999999994E-2</v>
      </c>
      <c r="E1005" s="45">
        <v>8.498E-2</v>
      </c>
      <c r="F1005" s="45">
        <v>8.2030000000000006E-2</v>
      </c>
      <c r="G1005" s="45">
        <v>8.3119999999999999E-2</v>
      </c>
      <c r="H1005" s="45">
        <v>208687716</v>
      </c>
      <c r="I1005" s="45">
        <v>2154965825</v>
      </c>
    </row>
    <row r="1006" spans="1:9" ht="16" x14ac:dyDescent="0.2">
      <c r="A1006" s="18">
        <v>1005</v>
      </c>
      <c r="B1006" s="7">
        <v>44013</v>
      </c>
      <c r="C1006" s="18" t="s">
        <v>6</v>
      </c>
      <c r="D1006" s="45">
        <v>8.3110000000000003E-2</v>
      </c>
      <c r="E1006" s="45">
        <v>9.6079999999999999E-2</v>
      </c>
      <c r="F1006" s="45">
        <v>8.2530000000000006E-2</v>
      </c>
      <c r="G1006" s="45">
        <v>9.5949999999999994E-2</v>
      </c>
      <c r="H1006" s="45">
        <v>411496624</v>
      </c>
      <c r="I1006" s="45">
        <v>2487802576</v>
      </c>
    </row>
    <row r="1007" spans="1:9" ht="16" x14ac:dyDescent="0.2">
      <c r="A1007" s="18">
        <v>1006</v>
      </c>
      <c r="B1007" s="7">
        <v>44014</v>
      </c>
      <c r="C1007" s="18" t="s">
        <v>2</v>
      </c>
      <c r="D1007" s="45">
        <v>9.69E-2</v>
      </c>
      <c r="E1007" s="45">
        <v>9.69E-2</v>
      </c>
      <c r="F1007" s="45">
        <v>8.906E-2</v>
      </c>
      <c r="G1007" s="45">
        <v>9.4329999999999997E-2</v>
      </c>
      <c r="H1007" s="45">
        <v>416119936</v>
      </c>
      <c r="I1007" s="45">
        <v>2445594521</v>
      </c>
    </row>
    <row r="1008" spans="1:9" ht="16" x14ac:dyDescent="0.2">
      <c r="A1008" s="18">
        <v>1007</v>
      </c>
      <c r="B1008" s="7">
        <v>44015</v>
      </c>
      <c r="C1008" s="18" t="s">
        <v>4</v>
      </c>
      <c r="D1008" s="45">
        <v>9.4320000000000001E-2</v>
      </c>
      <c r="E1008" s="45">
        <v>0.10150000000000001</v>
      </c>
      <c r="F1008" s="45">
        <v>9.2719999999999997E-2</v>
      </c>
      <c r="G1008" s="45">
        <v>9.6540000000000001E-2</v>
      </c>
      <c r="H1008" s="45">
        <v>449087829</v>
      </c>
      <c r="I1008" s="45">
        <v>2502949277</v>
      </c>
    </row>
    <row r="1009" spans="1:9" ht="16" x14ac:dyDescent="0.2">
      <c r="A1009" s="18">
        <v>1008</v>
      </c>
      <c r="B1009" s="7">
        <v>44016</v>
      </c>
      <c r="C1009" s="18" t="s">
        <v>5</v>
      </c>
      <c r="D1009" s="45">
        <v>9.665E-2</v>
      </c>
      <c r="E1009" s="45">
        <v>0.10059999999999999</v>
      </c>
      <c r="F1009" s="45">
        <v>9.6140000000000003E-2</v>
      </c>
      <c r="G1009" s="45">
        <v>9.9949999999999997E-2</v>
      </c>
      <c r="H1009" s="45">
        <v>325220890</v>
      </c>
      <c r="I1009" s="45">
        <v>2591469353</v>
      </c>
    </row>
    <row r="1010" spans="1:9" ht="16" x14ac:dyDescent="0.2">
      <c r="A1010" s="18">
        <v>1009</v>
      </c>
      <c r="B1010" s="7">
        <v>44017</v>
      </c>
      <c r="C1010" s="18" t="s">
        <v>3</v>
      </c>
      <c r="D1010" s="45">
        <v>9.9959999999999993E-2</v>
      </c>
      <c r="E1010" s="45">
        <v>9.9959999999999993E-2</v>
      </c>
      <c r="F1010" s="45">
        <v>9.4409999999999994E-2</v>
      </c>
      <c r="G1010" s="45">
        <v>9.8210000000000006E-2</v>
      </c>
      <c r="H1010" s="45">
        <v>262132088</v>
      </c>
      <c r="I1010" s="45">
        <v>2546315063</v>
      </c>
    </row>
    <row r="1011" spans="1:9" ht="16" x14ac:dyDescent="0.2">
      <c r="A1011" s="18">
        <v>1010</v>
      </c>
      <c r="B1011" s="7">
        <v>44018</v>
      </c>
      <c r="C1011" s="18" t="s">
        <v>1</v>
      </c>
      <c r="D1011" s="45">
        <v>9.8210000000000006E-2</v>
      </c>
      <c r="E1011" s="45">
        <v>0.1056</v>
      </c>
      <c r="F1011" s="45">
        <v>9.733E-2</v>
      </c>
      <c r="G1011" s="45">
        <v>0.1052</v>
      </c>
      <c r="H1011" s="45">
        <v>336062177</v>
      </c>
      <c r="I1011" s="45">
        <v>2728084902</v>
      </c>
    </row>
    <row r="1012" spans="1:9" ht="16" x14ac:dyDescent="0.2">
      <c r="A1012" s="18">
        <v>1011</v>
      </c>
      <c r="B1012" s="7">
        <v>44019</v>
      </c>
      <c r="C1012" s="18" t="s">
        <v>7</v>
      </c>
      <c r="D1012" s="45">
        <v>0.105</v>
      </c>
      <c r="E1012" s="45">
        <v>0.1188</v>
      </c>
      <c r="F1012" s="45">
        <v>0.1031</v>
      </c>
      <c r="G1012" s="45">
        <v>0.1176</v>
      </c>
      <c r="H1012" s="45">
        <v>575537074</v>
      </c>
      <c r="I1012" s="45">
        <v>3047824535</v>
      </c>
    </row>
    <row r="1013" spans="1:9" ht="16" x14ac:dyDescent="0.2">
      <c r="A1013" s="18">
        <v>1012</v>
      </c>
      <c r="B1013" s="7">
        <v>44020</v>
      </c>
      <c r="C1013" s="18" t="s">
        <v>6</v>
      </c>
      <c r="D1013" s="45">
        <v>0.11749999999999999</v>
      </c>
      <c r="E1013" s="45">
        <v>0.1366</v>
      </c>
      <c r="F1013" s="45">
        <v>0.11550000000000001</v>
      </c>
      <c r="G1013" s="45">
        <v>0.12989999999999999</v>
      </c>
      <c r="H1013" s="45">
        <v>1161107598</v>
      </c>
      <c r="I1013" s="45">
        <v>3368126986</v>
      </c>
    </row>
    <row r="1014" spans="1:9" ht="16" x14ac:dyDescent="0.2">
      <c r="A1014" s="18">
        <v>1013</v>
      </c>
      <c r="B1014" s="7">
        <v>44021</v>
      </c>
      <c r="C1014" s="18" t="s">
        <v>2</v>
      </c>
      <c r="D1014" s="45">
        <v>0.12989999999999999</v>
      </c>
      <c r="E1014" s="45">
        <v>0.12989999999999999</v>
      </c>
      <c r="F1014" s="45">
        <v>0.1183</v>
      </c>
      <c r="G1014" s="45">
        <v>0.12429999999999999</v>
      </c>
      <c r="H1014" s="45">
        <v>659099389</v>
      </c>
      <c r="I1014" s="45">
        <v>3222557775</v>
      </c>
    </row>
    <row r="1015" spans="1:9" ht="16" x14ac:dyDescent="0.2">
      <c r="A1015" s="18">
        <v>1014</v>
      </c>
      <c r="B1015" s="7">
        <v>44022</v>
      </c>
      <c r="C1015" s="18" t="s">
        <v>4</v>
      </c>
      <c r="D1015" s="45">
        <v>0.1242</v>
      </c>
      <c r="E1015" s="45">
        <v>0.1244</v>
      </c>
      <c r="F1015" s="45">
        <v>0.111</v>
      </c>
      <c r="G1015" s="45">
        <v>0.1183</v>
      </c>
      <c r="H1015" s="45">
        <v>513272164</v>
      </c>
      <c r="I1015" s="45">
        <v>3067594192</v>
      </c>
    </row>
    <row r="1016" spans="1:9" ht="16" x14ac:dyDescent="0.2">
      <c r="A1016" s="18">
        <v>1015</v>
      </c>
      <c r="B1016" s="7">
        <v>44023</v>
      </c>
      <c r="C1016" s="18" t="s">
        <v>5</v>
      </c>
      <c r="D1016" s="45">
        <v>0.1183</v>
      </c>
      <c r="E1016" s="45">
        <v>0.12670000000000001</v>
      </c>
      <c r="F1016" s="45">
        <v>0.1179</v>
      </c>
      <c r="G1016" s="45">
        <v>0.12520000000000001</v>
      </c>
      <c r="H1016" s="45">
        <v>393237279</v>
      </c>
      <c r="I1016" s="45">
        <v>3246433643</v>
      </c>
    </row>
    <row r="1017" spans="1:9" ht="16" x14ac:dyDescent="0.2">
      <c r="A1017" s="18">
        <v>1016</v>
      </c>
      <c r="B1017" s="7">
        <v>44024</v>
      </c>
      <c r="C1017" s="18" t="s">
        <v>3</v>
      </c>
      <c r="D1017" s="45">
        <v>0.12529999999999999</v>
      </c>
      <c r="E1017" s="45">
        <v>0.1278</v>
      </c>
      <c r="F1017" s="45">
        <v>0.1212</v>
      </c>
      <c r="G1017" s="45">
        <v>0.1268</v>
      </c>
      <c r="H1017" s="45">
        <v>340033778</v>
      </c>
      <c r="I1017" s="45">
        <v>3287118881</v>
      </c>
    </row>
    <row r="1018" spans="1:9" ht="16" x14ac:dyDescent="0.2">
      <c r="A1018" s="18">
        <v>1017</v>
      </c>
      <c r="B1018" s="7">
        <v>44025</v>
      </c>
      <c r="C1018" s="18" t="s">
        <v>1</v>
      </c>
      <c r="D1018" s="45">
        <v>0.1268</v>
      </c>
      <c r="E1018" s="45">
        <v>0.1348</v>
      </c>
      <c r="F1018" s="45">
        <v>0.1222</v>
      </c>
      <c r="G1018" s="45">
        <v>0.1242</v>
      </c>
      <c r="H1018" s="45">
        <v>553867759</v>
      </c>
      <c r="I1018" s="45">
        <v>3219003554</v>
      </c>
    </row>
    <row r="1019" spans="1:9" ht="16" x14ac:dyDescent="0.2">
      <c r="A1019" s="18">
        <v>1018</v>
      </c>
      <c r="B1019" s="7">
        <v>44026</v>
      </c>
      <c r="C1019" s="18" t="s">
        <v>7</v>
      </c>
      <c r="D1019" s="45">
        <v>0.12429999999999999</v>
      </c>
      <c r="E1019" s="45">
        <v>0.1343</v>
      </c>
      <c r="F1019" s="45">
        <v>0.1216</v>
      </c>
      <c r="G1019" s="45">
        <v>0.13200000000000001</v>
      </c>
      <c r="H1019" s="45">
        <v>449379997</v>
      </c>
      <c r="I1019" s="45">
        <v>3421411525</v>
      </c>
    </row>
    <row r="1020" spans="1:9" ht="16" x14ac:dyDescent="0.2">
      <c r="A1020" s="18">
        <v>1019</v>
      </c>
      <c r="B1020" s="7">
        <v>44027</v>
      </c>
      <c r="C1020" s="18" t="s">
        <v>6</v>
      </c>
      <c r="D1020" s="45">
        <v>0.13200000000000001</v>
      </c>
      <c r="E1020" s="45">
        <v>0.13239999999999999</v>
      </c>
      <c r="F1020" s="45">
        <v>0.12759999999999999</v>
      </c>
      <c r="G1020" s="45">
        <v>0.13039999999999999</v>
      </c>
      <c r="H1020" s="45">
        <v>292680349</v>
      </c>
      <c r="I1020" s="45">
        <v>3380098710</v>
      </c>
    </row>
    <row r="1021" spans="1:9" ht="16" x14ac:dyDescent="0.2">
      <c r="A1021" s="18">
        <v>1020</v>
      </c>
      <c r="B1021" s="7">
        <v>44028</v>
      </c>
      <c r="C1021" s="18" t="s">
        <v>2</v>
      </c>
      <c r="D1021" s="45">
        <v>0.13039999999999999</v>
      </c>
      <c r="E1021" s="45">
        <v>0.13250000000000001</v>
      </c>
      <c r="F1021" s="45">
        <v>0.1195</v>
      </c>
      <c r="G1021" s="45">
        <v>0.12590000000000001</v>
      </c>
      <c r="H1021" s="45">
        <v>423824352</v>
      </c>
      <c r="I1021" s="45">
        <v>3264792189</v>
      </c>
    </row>
    <row r="1022" spans="1:9" ht="16" x14ac:dyDescent="0.2">
      <c r="A1022" s="18">
        <v>1021</v>
      </c>
      <c r="B1022" s="7">
        <v>44029</v>
      </c>
      <c r="C1022" s="18" t="s">
        <v>4</v>
      </c>
      <c r="D1022" s="45">
        <v>0.126</v>
      </c>
      <c r="E1022" s="45">
        <v>0.1265</v>
      </c>
      <c r="F1022" s="45">
        <v>0.12189999999999999</v>
      </c>
      <c r="G1022" s="45">
        <v>0.1225</v>
      </c>
      <c r="H1022" s="45">
        <v>231984863</v>
      </c>
      <c r="I1022" s="45">
        <v>3175704150</v>
      </c>
    </row>
    <row r="1023" spans="1:9" ht="16" x14ac:dyDescent="0.2">
      <c r="A1023" s="18">
        <v>1022</v>
      </c>
      <c r="B1023" s="7">
        <v>44030</v>
      </c>
      <c r="C1023" s="18" t="s">
        <v>5</v>
      </c>
      <c r="D1023" s="45">
        <v>0.12230000000000001</v>
      </c>
      <c r="E1023" s="45">
        <v>0.12429999999999999</v>
      </c>
      <c r="F1023" s="45">
        <v>0.11849999999999999</v>
      </c>
      <c r="G1023" s="45">
        <v>0.1225</v>
      </c>
      <c r="H1023" s="45">
        <v>221333950</v>
      </c>
      <c r="I1023" s="45">
        <v>3175481569</v>
      </c>
    </row>
    <row r="1024" spans="1:9" ht="16" x14ac:dyDescent="0.2">
      <c r="A1024" s="18">
        <v>1023</v>
      </c>
      <c r="B1024" s="7">
        <v>44031</v>
      </c>
      <c r="C1024" s="18" t="s">
        <v>3</v>
      </c>
      <c r="D1024" s="45">
        <v>0.1225</v>
      </c>
      <c r="E1024" s="45">
        <v>0.1246</v>
      </c>
      <c r="F1024" s="45">
        <v>0.1212</v>
      </c>
      <c r="G1024" s="45">
        <v>0.1237</v>
      </c>
      <c r="H1024" s="45">
        <v>159010744</v>
      </c>
      <c r="I1024" s="45">
        <v>3207480247</v>
      </c>
    </row>
    <row r="1025" spans="1:9" ht="16" x14ac:dyDescent="0.2">
      <c r="A1025" s="18">
        <v>1024</v>
      </c>
      <c r="B1025" s="7">
        <v>44032</v>
      </c>
      <c r="C1025" s="18" t="s">
        <v>1</v>
      </c>
      <c r="D1025" s="45">
        <v>0.1237</v>
      </c>
      <c r="E1025" s="45">
        <v>0.124</v>
      </c>
      <c r="F1025" s="45">
        <v>0.1169</v>
      </c>
      <c r="G1025" s="45">
        <v>0.1179</v>
      </c>
      <c r="H1025" s="45">
        <v>176280626</v>
      </c>
      <c r="I1025" s="45">
        <v>3057429415</v>
      </c>
    </row>
    <row r="1026" spans="1:9" ht="16" x14ac:dyDescent="0.2">
      <c r="A1026" s="18">
        <v>1025</v>
      </c>
      <c r="B1026" s="7">
        <v>44033</v>
      </c>
      <c r="C1026" s="18" t="s">
        <v>7</v>
      </c>
      <c r="D1026" s="45">
        <v>0.1179</v>
      </c>
      <c r="E1026" s="45">
        <v>0.1242</v>
      </c>
      <c r="F1026" s="45">
        <v>0.1169</v>
      </c>
      <c r="G1026" s="45">
        <v>0.123</v>
      </c>
      <c r="H1026" s="45">
        <v>208927329</v>
      </c>
      <c r="I1026" s="45">
        <v>3188120006</v>
      </c>
    </row>
    <row r="1027" spans="1:9" ht="16" x14ac:dyDescent="0.2">
      <c r="A1027" s="18">
        <v>1026</v>
      </c>
      <c r="B1027" s="7">
        <v>44034</v>
      </c>
      <c r="C1027" s="18" t="s">
        <v>6</v>
      </c>
      <c r="D1027" s="45">
        <v>0.123</v>
      </c>
      <c r="E1027" s="45">
        <v>0.12429999999999999</v>
      </c>
      <c r="F1027" s="45">
        <v>0.1206</v>
      </c>
      <c r="G1027" s="45">
        <v>0.1239</v>
      </c>
      <c r="H1027" s="45">
        <v>157853191</v>
      </c>
      <c r="I1027" s="45">
        <v>3212941570</v>
      </c>
    </row>
    <row r="1028" spans="1:9" ht="16" x14ac:dyDescent="0.2">
      <c r="A1028" s="18">
        <v>1027</v>
      </c>
      <c r="B1028" s="7">
        <v>44035</v>
      </c>
      <c r="C1028" s="18" t="s">
        <v>2</v>
      </c>
      <c r="D1028" s="45">
        <v>0.124</v>
      </c>
      <c r="E1028" s="45">
        <v>0.12590000000000001</v>
      </c>
      <c r="F1028" s="45">
        <v>0.1237</v>
      </c>
      <c r="G1028" s="45">
        <v>0.12379999999999999</v>
      </c>
      <c r="H1028" s="45">
        <v>201587814</v>
      </c>
      <c r="I1028" s="45">
        <v>3209066253</v>
      </c>
    </row>
    <row r="1029" spans="1:9" ht="16" x14ac:dyDescent="0.2">
      <c r="A1029" s="18">
        <v>1028</v>
      </c>
      <c r="B1029" s="7">
        <v>44036</v>
      </c>
      <c r="C1029" s="18" t="s">
        <v>4</v>
      </c>
      <c r="D1029" s="45">
        <v>0.1239</v>
      </c>
      <c r="E1029" s="45">
        <v>0.1241</v>
      </c>
      <c r="F1029" s="45">
        <v>0.1211</v>
      </c>
      <c r="G1029" s="45">
        <v>0.12189999999999999</v>
      </c>
      <c r="H1029" s="45">
        <v>198707995</v>
      </c>
      <c r="I1029" s="45">
        <v>3160191204</v>
      </c>
    </row>
    <row r="1030" spans="1:9" ht="16" x14ac:dyDescent="0.2">
      <c r="A1030" s="18">
        <v>1029</v>
      </c>
      <c r="B1030" s="7">
        <v>44037</v>
      </c>
      <c r="C1030" s="18" t="s">
        <v>5</v>
      </c>
      <c r="D1030" s="45">
        <v>0.12189999999999999</v>
      </c>
      <c r="E1030" s="45">
        <v>0.1447</v>
      </c>
      <c r="F1030" s="45">
        <v>0.12189999999999999</v>
      </c>
      <c r="G1030" s="45">
        <v>0.14360000000000001</v>
      </c>
      <c r="H1030" s="45">
        <v>630341416</v>
      </c>
      <c r="I1030" s="45">
        <v>3722550592</v>
      </c>
    </row>
    <row r="1031" spans="1:9" ht="16" x14ac:dyDescent="0.2">
      <c r="A1031" s="18">
        <v>1030</v>
      </c>
      <c r="B1031" s="7">
        <v>44038</v>
      </c>
      <c r="C1031" s="18" t="s">
        <v>3</v>
      </c>
      <c r="D1031" s="45">
        <v>0.14299999999999999</v>
      </c>
      <c r="E1031" s="45">
        <v>0.1537</v>
      </c>
      <c r="F1031" s="45">
        <v>0.14130000000000001</v>
      </c>
      <c r="G1031" s="45">
        <v>0.14810000000000001</v>
      </c>
      <c r="H1031" s="45">
        <v>743098554</v>
      </c>
      <c r="I1031" s="45">
        <v>3839996381</v>
      </c>
    </row>
    <row r="1032" spans="1:9" ht="16" x14ac:dyDescent="0.2">
      <c r="A1032" s="18">
        <v>1031</v>
      </c>
      <c r="B1032" s="7">
        <v>44039</v>
      </c>
      <c r="C1032" s="18" t="s">
        <v>1</v>
      </c>
      <c r="D1032" s="45">
        <v>0.1479</v>
      </c>
      <c r="E1032" s="45">
        <v>0.14929999999999999</v>
      </c>
      <c r="F1032" s="45">
        <v>0.1303</v>
      </c>
      <c r="G1032" s="45">
        <v>0.13880000000000001</v>
      </c>
      <c r="H1032" s="45">
        <v>745732008</v>
      </c>
      <c r="I1032" s="45">
        <v>3597922375</v>
      </c>
    </row>
    <row r="1033" spans="1:9" ht="16" x14ac:dyDescent="0.2">
      <c r="A1033" s="18">
        <v>1032</v>
      </c>
      <c r="B1033" s="7">
        <v>44040</v>
      </c>
      <c r="C1033" s="18" t="s">
        <v>7</v>
      </c>
      <c r="D1033" s="45">
        <v>0.13880000000000001</v>
      </c>
      <c r="E1033" s="45">
        <v>0.1502</v>
      </c>
      <c r="F1033" s="45">
        <v>0.13550000000000001</v>
      </c>
      <c r="G1033" s="45">
        <v>0.14860000000000001</v>
      </c>
      <c r="H1033" s="45">
        <v>638080214</v>
      </c>
      <c r="I1033" s="45">
        <v>3852716910</v>
      </c>
    </row>
    <row r="1034" spans="1:9" ht="16" x14ac:dyDescent="0.2">
      <c r="A1034" s="18">
        <v>1033</v>
      </c>
      <c r="B1034" s="7">
        <v>44041</v>
      </c>
      <c r="C1034" s="18" t="s">
        <v>6</v>
      </c>
      <c r="D1034" s="45">
        <v>0.14860000000000001</v>
      </c>
      <c r="E1034" s="45">
        <v>0.14940000000000001</v>
      </c>
      <c r="F1034" s="45">
        <v>0.13919999999999999</v>
      </c>
      <c r="G1034" s="45">
        <v>0.1399</v>
      </c>
      <c r="H1034" s="45">
        <v>451915307</v>
      </c>
      <c r="I1034" s="45">
        <v>3626663356</v>
      </c>
    </row>
    <row r="1035" spans="1:9" ht="16" x14ac:dyDescent="0.2">
      <c r="A1035" s="18">
        <v>1034</v>
      </c>
      <c r="B1035" s="7">
        <v>44042</v>
      </c>
      <c r="C1035" s="18" t="s">
        <v>2</v>
      </c>
      <c r="D1035" s="45">
        <v>0.14000000000000001</v>
      </c>
      <c r="E1035" s="45">
        <v>0.14219999999999999</v>
      </c>
      <c r="F1035" s="45">
        <v>0.13730000000000001</v>
      </c>
      <c r="G1035" s="45">
        <v>0.1406</v>
      </c>
      <c r="H1035" s="45">
        <v>257573327</v>
      </c>
      <c r="I1035" s="45">
        <v>3645046756</v>
      </c>
    </row>
    <row r="1036" spans="1:9" ht="16" x14ac:dyDescent="0.2">
      <c r="A1036" s="18">
        <v>1035</v>
      </c>
      <c r="B1036" s="7">
        <v>44043</v>
      </c>
      <c r="C1036" s="18" t="s">
        <v>4</v>
      </c>
      <c r="D1036" s="45">
        <v>0.14069999999999999</v>
      </c>
      <c r="E1036" s="45">
        <v>0.14099999999999999</v>
      </c>
      <c r="F1036" s="45">
        <v>0.13650000000000001</v>
      </c>
      <c r="G1036" s="45">
        <v>0.13880000000000001</v>
      </c>
      <c r="H1036" s="45">
        <v>230659122</v>
      </c>
      <c r="I1036" s="45">
        <v>3598615577</v>
      </c>
    </row>
    <row r="1037" spans="1:9" ht="16" x14ac:dyDescent="0.2">
      <c r="A1037" s="18">
        <v>1036</v>
      </c>
      <c r="B1037" s="7">
        <v>44044</v>
      </c>
      <c r="C1037" s="18" t="s">
        <v>5</v>
      </c>
      <c r="D1037" s="45">
        <v>0.13880000000000001</v>
      </c>
      <c r="E1037" s="45">
        <v>0.14580000000000001</v>
      </c>
      <c r="F1037" s="45">
        <v>0.13850000000000001</v>
      </c>
      <c r="G1037" s="45">
        <v>0.14360000000000001</v>
      </c>
      <c r="H1037" s="45">
        <v>362476707</v>
      </c>
      <c r="I1037" s="45">
        <v>3722421374</v>
      </c>
    </row>
    <row r="1038" spans="1:9" ht="16" x14ac:dyDescent="0.2">
      <c r="A1038" s="18">
        <v>1037</v>
      </c>
      <c r="B1038" s="7">
        <v>44045</v>
      </c>
      <c r="C1038" s="18" t="s">
        <v>3</v>
      </c>
      <c r="D1038" s="45">
        <v>0.14380000000000001</v>
      </c>
      <c r="E1038" s="45">
        <v>0.14710000000000001</v>
      </c>
      <c r="F1038" s="45">
        <v>0.13020000000000001</v>
      </c>
      <c r="G1038" s="45">
        <v>0.13350000000000001</v>
      </c>
      <c r="H1038" s="45">
        <v>421324885</v>
      </c>
      <c r="I1038" s="45">
        <v>3461382969</v>
      </c>
    </row>
    <row r="1039" spans="1:9" ht="16" x14ac:dyDescent="0.2">
      <c r="A1039" s="18">
        <v>1038</v>
      </c>
      <c r="B1039" s="7">
        <v>44046</v>
      </c>
      <c r="C1039" s="18" t="s">
        <v>1</v>
      </c>
      <c r="D1039" s="45">
        <v>0.13350000000000001</v>
      </c>
      <c r="E1039" s="45">
        <v>0.1381</v>
      </c>
      <c r="F1039" s="45">
        <v>0.1326</v>
      </c>
      <c r="G1039" s="45">
        <v>0.13730000000000001</v>
      </c>
      <c r="H1039" s="45">
        <v>248378862</v>
      </c>
      <c r="I1039" s="45">
        <v>3560687133</v>
      </c>
    </row>
    <row r="1040" spans="1:9" ht="16" x14ac:dyDescent="0.2">
      <c r="A1040" s="18">
        <v>1039</v>
      </c>
      <c r="B1040" s="7">
        <v>44047</v>
      </c>
      <c r="C1040" s="18" t="s">
        <v>7</v>
      </c>
      <c r="D1040" s="45">
        <v>0.13730000000000001</v>
      </c>
      <c r="E1040" s="45">
        <v>0.14760000000000001</v>
      </c>
      <c r="F1040" s="45">
        <v>0.1368</v>
      </c>
      <c r="G1040" s="45">
        <v>0.14299999999999999</v>
      </c>
      <c r="H1040" s="45">
        <v>376096013</v>
      </c>
      <c r="I1040" s="45">
        <v>3708035529</v>
      </c>
    </row>
    <row r="1041" spans="1:9" ht="16" x14ac:dyDescent="0.2">
      <c r="A1041" s="18">
        <v>1040</v>
      </c>
      <c r="B1041" s="7">
        <v>44048</v>
      </c>
      <c r="C1041" s="18" t="s">
        <v>6</v>
      </c>
      <c r="D1041" s="45">
        <v>0.1431</v>
      </c>
      <c r="E1041" s="45">
        <v>0.1452</v>
      </c>
      <c r="F1041" s="45">
        <v>0.14169999999999999</v>
      </c>
      <c r="G1041" s="45">
        <v>0.14269999999999999</v>
      </c>
      <c r="H1041" s="45">
        <v>274829819</v>
      </c>
      <c r="I1041" s="45">
        <v>3699659275</v>
      </c>
    </row>
    <row r="1042" spans="1:9" ht="16" x14ac:dyDescent="0.2">
      <c r="A1042" s="18">
        <v>1041</v>
      </c>
      <c r="B1042" s="7">
        <v>44049</v>
      </c>
      <c r="C1042" s="18" t="s">
        <v>2</v>
      </c>
      <c r="D1042" s="45">
        <v>0.14269999999999999</v>
      </c>
      <c r="E1042" s="45">
        <v>0.14560000000000001</v>
      </c>
      <c r="F1042" s="45">
        <v>0.1406</v>
      </c>
      <c r="G1042" s="45">
        <v>0.14399999999999999</v>
      </c>
      <c r="H1042" s="45">
        <v>278613533</v>
      </c>
      <c r="I1042" s="45">
        <v>3734743214</v>
      </c>
    </row>
    <row r="1043" spans="1:9" ht="16" x14ac:dyDescent="0.2">
      <c r="A1043" s="18">
        <v>1042</v>
      </c>
      <c r="B1043" s="7">
        <v>44050</v>
      </c>
      <c r="C1043" s="18" t="s">
        <v>4</v>
      </c>
      <c r="D1043" s="45">
        <v>0.14410000000000001</v>
      </c>
      <c r="E1043" s="45">
        <v>0.1469</v>
      </c>
      <c r="F1043" s="45">
        <v>0.13500000000000001</v>
      </c>
      <c r="G1043" s="45">
        <v>0.13919999999999999</v>
      </c>
      <c r="H1043" s="45">
        <v>620550178</v>
      </c>
      <c r="I1043" s="45">
        <v>3607887750</v>
      </c>
    </row>
    <row r="1044" spans="1:9" ht="16" x14ac:dyDescent="0.2">
      <c r="A1044" s="18">
        <v>1043</v>
      </c>
      <c r="B1044" s="7">
        <v>44051</v>
      </c>
      <c r="C1044" s="18" t="s">
        <v>5</v>
      </c>
      <c r="D1044" s="45">
        <v>0.1391</v>
      </c>
      <c r="E1044" s="45">
        <v>0.1474</v>
      </c>
      <c r="F1044" s="45">
        <v>0.1381</v>
      </c>
      <c r="G1044" s="45">
        <v>0.14580000000000001</v>
      </c>
      <c r="H1044" s="45">
        <v>325527431</v>
      </c>
      <c r="I1044" s="45">
        <v>3779666320</v>
      </c>
    </row>
    <row r="1045" spans="1:9" ht="16" x14ac:dyDescent="0.2">
      <c r="A1045" s="18">
        <v>1044</v>
      </c>
      <c r="B1045" s="7">
        <v>44052</v>
      </c>
      <c r="C1045" s="18" t="s">
        <v>3</v>
      </c>
      <c r="D1045" s="45">
        <v>0.14630000000000001</v>
      </c>
      <c r="E1045" s="45">
        <v>0.152</v>
      </c>
      <c r="F1045" s="45">
        <v>0.14280000000000001</v>
      </c>
      <c r="G1045" s="45">
        <v>0.1452</v>
      </c>
      <c r="H1045" s="45">
        <v>426878184</v>
      </c>
      <c r="I1045" s="45">
        <v>3765758412</v>
      </c>
    </row>
    <row r="1046" spans="1:9" ht="16" x14ac:dyDescent="0.2">
      <c r="A1046" s="18">
        <v>1045</v>
      </c>
      <c r="B1046" s="7">
        <v>44053</v>
      </c>
      <c r="C1046" s="18" t="s">
        <v>1</v>
      </c>
      <c r="D1046" s="45">
        <v>0.1454</v>
      </c>
      <c r="E1046" s="45">
        <v>0.14660000000000001</v>
      </c>
      <c r="F1046" s="45">
        <v>0.1429</v>
      </c>
      <c r="G1046" s="45">
        <v>0.1439</v>
      </c>
      <c r="H1046" s="45">
        <v>311836535</v>
      </c>
      <c r="I1046" s="45">
        <v>3729737359</v>
      </c>
    </row>
    <row r="1047" spans="1:9" ht="16" x14ac:dyDescent="0.2">
      <c r="A1047" s="18">
        <v>1046</v>
      </c>
      <c r="B1047" s="7">
        <v>44054</v>
      </c>
      <c r="C1047" s="18" t="s">
        <v>7</v>
      </c>
      <c r="D1047" s="45">
        <v>0.14369999999999999</v>
      </c>
      <c r="E1047" s="45">
        <v>0.14480000000000001</v>
      </c>
      <c r="F1047" s="45">
        <v>0.13350000000000001</v>
      </c>
      <c r="G1047" s="45">
        <v>0.13739999999999999</v>
      </c>
      <c r="H1047" s="45">
        <v>595072471</v>
      </c>
      <c r="I1047" s="45">
        <v>3563301331</v>
      </c>
    </row>
    <row r="1048" spans="1:9" ht="16" x14ac:dyDescent="0.2">
      <c r="A1048" s="18">
        <v>1047</v>
      </c>
      <c r="B1048" s="7">
        <v>44055</v>
      </c>
      <c r="C1048" s="18" t="s">
        <v>6</v>
      </c>
      <c r="D1048" s="45">
        <v>0.13739999999999999</v>
      </c>
      <c r="E1048" s="45">
        <v>0.1389</v>
      </c>
      <c r="F1048" s="45">
        <v>0.1249</v>
      </c>
      <c r="G1048" s="45">
        <v>0.13739999999999999</v>
      </c>
      <c r="H1048" s="45">
        <v>434540367</v>
      </c>
      <c r="I1048" s="45">
        <v>3562335655</v>
      </c>
    </row>
    <row r="1049" spans="1:9" ht="16" x14ac:dyDescent="0.2">
      <c r="A1049" s="18">
        <v>1048</v>
      </c>
      <c r="B1049" s="7">
        <v>44056</v>
      </c>
      <c r="C1049" s="18" t="s">
        <v>2</v>
      </c>
      <c r="D1049" s="45">
        <v>0.13750000000000001</v>
      </c>
      <c r="E1049" s="45">
        <v>0.14319999999999999</v>
      </c>
      <c r="F1049" s="45">
        <v>0.1336</v>
      </c>
      <c r="G1049" s="45">
        <v>0.14119999999999999</v>
      </c>
      <c r="H1049" s="45">
        <v>470617782</v>
      </c>
      <c r="I1049" s="45">
        <v>3662064337</v>
      </c>
    </row>
    <row r="1050" spans="1:9" ht="16" x14ac:dyDescent="0.2">
      <c r="A1050" s="18">
        <v>1049</v>
      </c>
      <c r="B1050" s="7">
        <v>44057</v>
      </c>
      <c r="C1050" s="18" t="s">
        <v>4</v>
      </c>
      <c r="D1050" s="45">
        <v>0.14130000000000001</v>
      </c>
      <c r="E1050" s="45">
        <v>0.14249999999999999</v>
      </c>
      <c r="F1050" s="45">
        <v>0.1381</v>
      </c>
      <c r="G1050" s="45">
        <v>0.13830000000000001</v>
      </c>
      <c r="H1050" s="45">
        <v>355732407</v>
      </c>
      <c r="I1050" s="45">
        <v>3586695888</v>
      </c>
    </row>
    <row r="1051" spans="1:9" ht="16" x14ac:dyDescent="0.2">
      <c r="A1051" s="18">
        <v>1050</v>
      </c>
      <c r="B1051" s="7">
        <v>44058</v>
      </c>
      <c r="C1051" s="18" t="s">
        <v>5</v>
      </c>
      <c r="D1051" s="45">
        <v>0.13830000000000001</v>
      </c>
      <c r="E1051" s="45">
        <v>0.1406</v>
      </c>
      <c r="F1051" s="45">
        <v>0.13730000000000001</v>
      </c>
      <c r="G1051" s="45">
        <v>0.13830000000000001</v>
      </c>
      <c r="H1051" s="45">
        <v>343504348</v>
      </c>
      <c r="I1051" s="45">
        <v>3585803603</v>
      </c>
    </row>
    <row r="1052" spans="1:9" ht="16" x14ac:dyDescent="0.2">
      <c r="A1052" s="18">
        <v>1051</v>
      </c>
      <c r="B1052" s="7">
        <v>44059</v>
      </c>
      <c r="C1052" s="18" t="s">
        <v>3</v>
      </c>
      <c r="D1052" s="45">
        <v>0.13830000000000001</v>
      </c>
      <c r="E1052" s="45">
        <v>0.13919999999999999</v>
      </c>
      <c r="F1052" s="45">
        <v>0.13639999999999999</v>
      </c>
      <c r="G1052" s="45">
        <v>0.13850000000000001</v>
      </c>
      <c r="H1052" s="45">
        <v>284566480</v>
      </c>
      <c r="I1052" s="45">
        <v>3590147102</v>
      </c>
    </row>
    <row r="1053" spans="1:9" ht="16" x14ac:dyDescent="0.2">
      <c r="A1053" s="18">
        <v>1052</v>
      </c>
      <c r="B1053" s="7">
        <v>44060</v>
      </c>
      <c r="C1053" s="18" t="s">
        <v>1</v>
      </c>
      <c r="D1053" s="45">
        <v>0.13850000000000001</v>
      </c>
      <c r="E1053" s="45">
        <v>0.14410000000000001</v>
      </c>
      <c r="F1053" s="45">
        <v>0.1384</v>
      </c>
      <c r="G1053" s="45">
        <v>0.1409</v>
      </c>
      <c r="H1053" s="45">
        <v>425628203</v>
      </c>
      <c r="I1053" s="45">
        <v>3653631796</v>
      </c>
    </row>
    <row r="1054" spans="1:9" ht="16" x14ac:dyDescent="0.2">
      <c r="A1054" s="18">
        <v>1053</v>
      </c>
      <c r="B1054" s="7">
        <v>44061</v>
      </c>
      <c r="C1054" s="18" t="s">
        <v>7</v>
      </c>
      <c r="D1054" s="45">
        <v>0.14080000000000001</v>
      </c>
      <c r="E1054" s="45">
        <v>0.1431</v>
      </c>
      <c r="F1054" s="45">
        <v>0.13619999999999999</v>
      </c>
      <c r="G1054" s="45">
        <v>0.13739999999999999</v>
      </c>
      <c r="H1054" s="45">
        <v>340692991</v>
      </c>
      <c r="I1054" s="45">
        <v>3563078059</v>
      </c>
    </row>
    <row r="1055" spans="1:9" ht="16" x14ac:dyDescent="0.2">
      <c r="A1055" s="18">
        <v>1054</v>
      </c>
      <c r="B1055" s="7">
        <v>44062</v>
      </c>
      <c r="C1055" s="18" t="s">
        <v>6</v>
      </c>
      <c r="D1055" s="45">
        <v>0.13739999999999999</v>
      </c>
      <c r="E1055" s="45">
        <v>0.13800000000000001</v>
      </c>
      <c r="F1055" s="45">
        <v>0.12809999999999999</v>
      </c>
      <c r="G1055" s="45">
        <v>0.1293</v>
      </c>
      <c r="H1055" s="45">
        <v>383288760</v>
      </c>
      <c r="I1055" s="45">
        <v>3351728015</v>
      </c>
    </row>
    <row r="1056" spans="1:9" ht="16" x14ac:dyDescent="0.2">
      <c r="A1056" s="18">
        <v>1055</v>
      </c>
      <c r="B1056" s="7">
        <v>44063</v>
      </c>
      <c r="C1056" s="18" t="s">
        <v>2</v>
      </c>
      <c r="D1056" s="45">
        <v>0.1293</v>
      </c>
      <c r="E1056" s="45">
        <v>0.13389999999999999</v>
      </c>
      <c r="F1056" s="45">
        <v>0.12770000000000001</v>
      </c>
      <c r="G1056" s="45">
        <v>0.1336</v>
      </c>
      <c r="H1056" s="45">
        <v>314037834</v>
      </c>
      <c r="I1056" s="45">
        <v>3464940044</v>
      </c>
    </row>
    <row r="1057" spans="1:9" ht="16" x14ac:dyDescent="0.2">
      <c r="A1057" s="18">
        <v>1056</v>
      </c>
      <c r="B1057" s="7">
        <v>44064</v>
      </c>
      <c r="C1057" s="18" t="s">
        <v>4</v>
      </c>
      <c r="D1057" s="45">
        <v>0.13350000000000001</v>
      </c>
      <c r="E1057" s="45">
        <v>0.13389999999999999</v>
      </c>
      <c r="F1057" s="45">
        <v>0.1231</v>
      </c>
      <c r="G1057" s="45">
        <v>0.12379999999999999</v>
      </c>
      <c r="H1057" s="45">
        <v>363034924</v>
      </c>
      <c r="I1057" s="45">
        <v>3208744873</v>
      </c>
    </row>
    <row r="1058" spans="1:9" ht="16" x14ac:dyDescent="0.2">
      <c r="A1058" s="18">
        <v>1057</v>
      </c>
      <c r="B1058" s="7">
        <v>44065</v>
      </c>
      <c r="C1058" s="18" t="s">
        <v>5</v>
      </c>
      <c r="D1058" s="45">
        <v>0.1237</v>
      </c>
      <c r="E1058" s="45">
        <v>0.12570000000000001</v>
      </c>
      <c r="F1058" s="45">
        <v>0.12</v>
      </c>
      <c r="G1058" s="45">
        <v>0.12529999999999999</v>
      </c>
      <c r="H1058" s="45">
        <v>296099194</v>
      </c>
      <c r="I1058" s="45">
        <v>3248030061</v>
      </c>
    </row>
    <row r="1059" spans="1:9" ht="16" x14ac:dyDescent="0.2">
      <c r="A1059" s="18">
        <v>1058</v>
      </c>
      <c r="B1059" s="7">
        <v>44066</v>
      </c>
      <c r="C1059" s="18" t="s">
        <v>3</v>
      </c>
      <c r="D1059" s="45">
        <v>0.12520000000000001</v>
      </c>
      <c r="E1059" s="45">
        <v>0.12570000000000001</v>
      </c>
      <c r="F1059" s="45">
        <v>0.1205</v>
      </c>
      <c r="G1059" s="45">
        <v>0.1216</v>
      </c>
      <c r="H1059" s="45">
        <v>232234230</v>
      </c>
      <c r="I1059" s="45">
        <v>3152604459</v>
      </c>
    </row>
    <row r="1060" spans="1:9" ht="16" x14ac:dyDescent="0.2">
      <c r="A1060" s="18">
        <v>1059</v>
      </c>
      <c r="B1060" s="7">
        <v>44067</v>
      </c>
      <c r="C1060" s="18" t="s">
        <v>1</v>
      </c>
      <c r="D1060" s="45">
        <v>0.1216</v>
      </c>
      <c r="E1060" s="45">
        <v>0.1263</v>
      </c>
      <c r="F1060" s="45">
        <v>0.12089999999999999</v>
      </c>
      <c r="G1060" s="45">
        <v>0.1245</v>
      </c>
      <c r="H1060" s="45">
        <v>278021260</v>
      </c>
      <c r="I1060" s="45">
        <v>3227620470</v>
      </c>
    </row>
    <row r="1061" spans="1:9" ht="16" x14ac:dyDescent="0.2">
      <c r="A1061" s="18">
        <v>1060</v>
      </c>
      <c r="B1061" s="7">
        <v>44068</v>
      </c>
      <c r="C1061" s="18" t="s">
        <v>7</v>
      </c>
      <c r="D1061" s="45">
        <v>0.1245</v>
      </c>
      <c r="E1061" s="45">
        <v>0.1246</v>
      </c>
      <c r="F1061" s="45">
        <v>0.1084</v>
      </c>
      <c r="G1061" s="45">
        <v>0.1133</v>
      </c>
      <c r="H1061" s="45">
        <v>431857369</v>
      </c>
      <c r="I1061" s="45">
        <v>2937332630</v>
      </c>
    </row>
    <row r="1062" spans="1:9" ht="16" x14ac:dyDescent="0.2">
      <c r="A1062" s="18">
        <v>1061</v>
      </c>
      <c r="B1062" s="7">
        <v>44069</v>
      </c>
      <c r="C1062" s="18" t="s">
        <v>6</v>
      </c>
      <c r="D1062" s="45">
        <v>0.1133</v>
      </c>
      <c r="E1062" s="45">
        <v>0.1178</v>
      </c>
      <c r="F1062" s="45">
        <v>0.1113</v>
      </c>
      <c r="G1062" s="45">
        <v>0.1153</v>
      </c>
      <c r="H1062" s="45">
        <v>314761939</v>
      </c>
      <c r="I1062" s="45">
        <v>2989007621</v>
      </c>
    </row>
    <row r="1063" spans="1:9" ht="16" x14ac:dyDescent="0.2">
      <c r="A1063" s="18">
        <v>1062</v>
      </c>
      <c r="B1063" s="7">
        <v>44070</v>
      </c>
      <c r="C1063" s="18" t="s">
        <v>2</v>
      </c>
      <c r="D1063" s="45">
        <v>0.1153</v>
      </c>
      <c r="E1063" s="45">
        <v>0.11609999999999999</v>
      </c>
      <c r="F1063" s="45">
        <v>0.10440000000000001</v>
      </c>
      <c r="G1063" s="45">
        <v>0.10680000000000001</v>
      </c>
      <c r="H1063" s="45">
        <v>361935074</v>
      </c>
      <c r="I1063" s="45">
        <v>2769641487</v>
      </c>
    </row>
    <row r="1064" spans="1:9" ht="16" x14ac:dyDescent="0.2">
      <c r="A1064" s="18">
        <v>1063</v>
      </c>
      <c r="B1064" s="7">
        <v>44071</v>
      </c>
      <c r="C1064" s="18" t="s">
        <v>4</v>
      </c>
      <c r="D1064" s="45">
        <v>0.1069</v>
      </c>
      <c r="E1064" s="45">
        <v>0.1108</v>
      </c>
      <c r="F1064" s="45">
        <v>0.10639999999999999</v>
      </c>
      <c r="G1064" s="45">
        <v>0.1095</v>
      </c>
      <c r="H1064" s="45">
        <v>275672160</v>
      </c>
      <c r="I1064" s="45">
        <v>2837784381</v>
      </c>
    </row>
    <row r="1065" spans="1:9" ht="16" x14ac:dyDescent="0.2">
      <c r="A1065" s="18">
        <v>1064</v>
      </c>
      <c r="B1065" s="7">
        <v>44072</v>
      </c>
      <c r="C1065" s="18" t="s">
        <v>5</v>
      </c>
      <c r="D1065" s="45">
        <v>0.1095</v>
      </c>
      <c r="E1065" s="45">
        <v>0.1176</v>
      </c>
      <c r="F1065" s="45">
        <v>0.10879999999999999</v>
      </c>
      <c r="G1065" s="45">
        <v>0.1167</v>
      </c>
      <c r="H1065" s="45">
        <v>315465776</v>
      </c>
      <c r="I1065" s="45">
        <v>3025992529</v>
      </c>
    </row>
    <row r="1066" spans="1:9" ht="16" x14ac:dyDescent="0.2">
      <c r="A1066" s="18">
        <v>1065</v>
      </c>
      <c r="B1066" s="7">
        <v>44073</v>
      </c>
      <c r="C1066" s="18" t="s">
        <v>3</v>
      </c>
      <c r="D1066" s="45">
        <v>0.1167</v>
      </c>
      <c r="E1066" s="45">
        <v>0.11840000000000001</v>
      </c>
      <c r="F1066" s="45">
        <v>0.1143</v>
      </c>
      <c r="G1066" s="45">
        <v>0.1174</v>
      </c>
      <c r="H1066" s="45">
        <v>297044001</v>
      </c>
      <c r="I1066" s="45">
        <v>3044806865</v>
      </c>
    </row>
    <row r="1067" spans="1:9" ht="16" x14ac:dyDescent="0.2">
      <c r="A1067" s="18">
        <v>1066</v>
      </c>
      <c r="B1067" s="7">
        <v>44074</v>
      </c>
      <c r="C1067" s="18" t="s">
        <v>1</v>
      </c>
      <c r="D1067" s="45">
        <v>0.11749999999999999</v>
      </c>
      <c r="E1067" s="45">
        <v>0.12640000000000001</v>
      </c>
      <c r="F1067" s="45">
        <v>0.11360000000000001</v>
      </c>
      <c r="G1067" s="45">
        <v>0.1227</v>
      </c>
      <c r="H1067" s="45">
        <v>453559242</v>
      </c>
      <c r="I1067" s="45">
        <v>3180947691</v>
      </c>
    </row>
    <row r="1068" spans="1:9" ht="16" x14ac:dyDescent="0.2">
      <c r="A1068" s="18">
        <v>1067</v>
      </c>
      <c r="B1068" s="7">
        <v>44075</v>
      </c>
      <c r="C1068" s="18" t="s">
        <v>7</v>
      </c>
      <c r="D1068" s="45">
        <v>0.1226</v>
      </c>
      <c r="E1068" s="45">
        <v>0.12740000000000001</v>
      </c>
      <c r="F1068" s="45">
        <v>0.12</v>
      </c>
      <c r="G1068" s="45">
        <v>0.12540000000000001</v>
      </c>
      <c r="H1068" s="45">
        <v>451299015</v>
      </c>
      <c r="I1068" s="45">
        <v>3251530868</v>
      </c>
    </row>
    <row r="1069" spans="1:9" ht="16" x14ac:dyDescent="0.2">
      <c r="A1069" s="18">
        <v>1068</v>
      </c>
      <c r="B1069" s="7">
        <v>44076</v>
      </c>
      <c r="C1069" s="18" t="s">
        <v>6</v>
      </c>
      <c r="D1069" s="45">
        <v>0.1255</v>
      </c>
      <c r="E1069" s="45">
        <v>0.1265</v>
      </c>
      <c r="F1069" s="45">
        <v>0.112</v>
      </c>
      <c r="G1069" s="45">
        <v>0.11559999999999999</v>
      </c>
      <c r="H1069" s="45">
        <v>427391907</v>
      </c>
      <c r="I1069" s="45">
        <v>2997504255</v>
      </c>
    </row>
    <row r="1070" spans="1:9" ht="16" x14ac:dyDescent="0.2">
      <c r="A1070" s="18">
        <v>1069</v>
      </c>
      <c r="B1070" s="7">
        <v>44077</v>
      </c>
      <c r="C1070" s="18" t="s">
        <v>2</v>
      </c>
      <c r="D1070" s="45">
        <v>0.11550000000000001</v>
      </c>
      <c r="E1070" s="45">
        <v>0.1164</v>
      </c>
      <c r="F1070" s="45">
        <v>9.5570000000000002E-2</v>
      </c>
      <c r="G1070" s="45">
        <v>9.6149999999999999E-2</v>
      </c>
      <c r="H1070" s="45">
        <v>486369863</v>
      </c>
      <c r="I1070" s="45">
        <v>2492979309</v>
      </c>
    </row>
    <row r="1071" spans="1:9" ht="16" x14ac:dyDescent="0.2">
      <c r="A1071" s="18">
        <v>1070</v>
      </c>
      <c r="B1071" s="7">
        <v>44078</v>
      </c>
      <c r="C1071" s="18" t="s">
        <v>4</v>
      </c>
      <c r="D1071" s="45">
        <v>9.5990000000000006E-2</v>
      </c>
      <c r="E1071" s="45">
        <v>0.104</v>
      </c>
      <c r="F1071" s="45">
        <v>9.4079999999999997E-2</v>
      </c>
      <c r="G1071" s="45">
        <v>0.1024</v>
      </c>
      <c r="H1071" s="45">
        <v>514623980</v>
      </c>
      <c r="I1071" s="45">
        <v>2656099876</v>
      </c>
    </row>
    <row r="1072" spans="1:9" ht="16" x14ac:dyDescent="0.2">
      <c r="A1072" s="18">
        <v>1071</v>
      </c>
      <c r="B1072" s="7">
        <v>44079</v>
      </c>
      <c r="C1072" s="18" t="s">
        <v>5</v>
      </c>
      <c r="D1072" s="45">
        <v>0.1024</v>
      </c>
      <c r="E1072" s="45">
        <v>0.104</v>
      </c>
      <c r="F1072" s="45">
        <v>8.7400000000000005E-2</v>
      </c>
      <c r="G1072" s="45">
        <v>8.992E-2</v>
      </c>
      <c r="H1072" s="45">
        <v>481176027</v>
      </c>
      <c r="I1072" s="45">
        <v>2331449998</v>
      </c>
    </row>
    <row r="1073" spans="1:9" ht="16" x14ac:dyDescent="0.2">
      <c r="A1073" s="18">
        <v>1072</v>
      </c>
      <c r="B1073" s="7">
        <v>44080</v>
      </c>
      <c r="C1073" s="18" t="s">
        <v>3</v>
      </c>
      <c r="D1073" s="45">
        <v>8.992E-2</v>
      </c>
      <c r="E1073" s="45">
        <v>9.5189999999999997E-2</v>
      </c>
      <c r="F1073" s="45">
        <v>8.6840000000000001E-2</v>
      </c>
      <c r="G1073" s="45">
        <v>9.3060000000000004E-2</v>
      </c>
      <c r="H1073" s="45">
        <v>454580262</v>
      </c>
      <c r="I1073" s="45">
        <v>2412763134</v>
      </c>
    </row>
    <row r="1074" spans="1:9" ht="16" x14ac:dyDescent="0.2">
      <c r="A1074" s="18">
        <v>1073</v>
      </c>
      <c r="B1074" s="7">
        <v>44081</v>
      </c>
      <c r="C1074" s="18" t="s">
        <v>1</v>
      </c>
      <c r="D1074" s="45">
        <v>9.307E-2</v>
      </c>
      <c r="E1074" s="45">
        <v>9.3840000000000007E-2</v>
      </c>
      <c r="F1074" s="45">
        <v>8.6929999999999993E-2</v>
      </c>
      <c r="G1074" s="45">
        <v>9.3329999999999996E-2</v>
      </c>
      <c r="H1074" s="45">
        <v>463220962</v>
      </c>
      <c r="I1074" s="45">
        <v>2419859105</v>
      </c>
    </row>
    <row r="1075" spans="1:9" ht="16" x14ac:dyDescent="0.2">
      <c r="A1075" s="18">
        <v>1074</v>
      </c>
      <c r="B1075" s="7">
        <v>44082</v>
      </c>
      <c r="C1075" s="18" t="s">
        <v>7</v>
      </c>
      <c r="D1075" s="45">
        <v>9.3240000000000003E-2</v>
      </c>
      <c r="E1075" s="45">
        <v>9.6570000000000003E-2</v>
      </c>
      <c r="F1075" s="45">
        <v>8.8919999999999999E-2</v>
      </c>
      <c r="G1075" s="45">
        <v>9.1009999999999994E-2</v>
      </c>
      <c r="H1075" s="45">
        <v>610082647</v>
      </c>
      <c r="I1075" s="45">
        <v>2359641181</v>
      </c>
    </row>
    <row r="1076" spans="1:9" ht="16" x14ac:dyDescent="0.2">
      <c r="A1076" s="18">
        <v>1075</v>
      </c>
      <c r="B1076" s="7">
        <v>44083</v>
      </c>
      <c r="C1076" s="18" t="s">
        <v>6</v>
      </c>
      <c r="D1076" s="45">
        <v>9.1149999999999995E-2</v>
      </c>
      <c r="E1076" s="45">
        <v>9.5740000000000006E-2</v>
      </c>
      <c r="F1076" s="45">
        <v>8.9760000000000006E-2</v>
      </c>
      <c r="G1076" s="45">
        <v>9.3350000000000002E-2</v>
      </c>
      <c r="H1076" s="45">
        <v>572617714</v>
      </c>
      <c r="I1076" s="45">
        <v>2420254923</v>
      </c>
    </row>
    <row r="1077" spans="1:9" ht="16" x14ac:dyDescent="0.2">
      <c r="A1077" s="18">
        <v>1076</v>
      </c>
      <c r="B1077" s="7">
        <v>44084</v>
      </c>
      <c r="C1077" s="18" t="s">
        <v>2</v>
      </c>
      <c r="D1077" s="45">
        <v>9.3429999999999999E-2</v>
      </c>
      <c r="E1077" s="45">
        <v>9.9690000000000001E-2</v>
      </c>
      <c r="F1077" s="45">
        <v>9.3429999999999999E-2</v>
      </c>
      <c r="G1077" s="45">
        <v>9.7159999999999996E-2</v>
      </c>
      <c r="H1077" s="45">
        <v>809239667</v>
      </c>
      <c r="I1077" s="45">
        <v>2518960461</v>
      </c>
    </row>
    <row r="1078" spans="1:9" ht="16" x14ac:dyDescent="0.2">
      <c r="A1078" s="18">
        <v>1077</v>
      </c>
      <c r="B1078" s="7">
        <v>44085</v>
      </c>
      <c r="C1078" s="18" t="s">
        <v>4</v>
      </c>
      <c r="D1078" s="45">
        <v>9.7159999999999996E-2</v>
      </c>
      <c r="E1078" s="45">
        <v>9.7530000000000006E-2</v>
      </c>
      <c r="F1078" s="45">
        <v>9.3299999999999994E-2</v>
      </c>
      <c r="G1078" s="45">
        <v>9.6990000000000007E-2</v>
      </c>
      <c r="H1078" s="45">
        <v>771197364</v>
      </c>
      <c r="I1078" s="45">
        <v>2514641826</v>
      </c>
    </row>
    <row r="1079" spans="1:9" ht="16" x14ac:dyDescent="0.2">
      <c r="A1079" s="18">
        <v>1078</v>
      </c>
      <c r="B1079" s="7">
        <v>44086</v>
      </c>
      <c r="C1079" s="18" t="s">
        <v>5</v>
      </c>
      <c r="D1079" s="45">
        <v>9.7110000000000002E-2</v>
      </c>
      <c r="E1079" s="45">
        <v>9.8710000000000006E-2</v>
      </c>
      <c r="F1079" s="45">
        <v>9.5320000000000002E-2</v>
      </c>
      <c r="G1079" s="45">
        <v>9.7600000000000006E-2</v>
      </c>
      <c r="H1079" s="45">
        <v>699214253</v>
      </c>
      <c r="I1079" s="45">
        <v>2530438657</v>
      </c>
    </row>
    <row r="1080" spans="1:9" ht="16" x14ac:dyDescent="0.2">
      <c r="A1080" s="18">
        <v>1079</v>
      </c>
      <c r="B1080" s="7">
        <v>44087</v>
      </c>
      <c r="C1080" s="18" t="s">
        <v>3</v>
      </c>
      <c r="D1080" s="45">
        <v>9.7600000000000006E-2</v>
      </c>
      <c r="E1080" s="45">
        <v>9.9750000000000005E-2</v>
      </c>
      <c r="F1080" s="45">
        <v>9.2939999999999995E-2</v>
      </c>
      <c r="G1080" s="45">
        <v>9.486E-2</v>
      </c>
      <c r="H1080" s="45">
        <v>771663333</v>
      </c>
      <c r="I1080" s="45">
        <v>2459337149</v>
      </c>
    </row>
    <row r="1081" spans="1:9" ht="16" x14ac:dyDescent="0.2">
      <c r="A1081" s="18">
        <v>1080</v>
      </c>
      <c r="B1081" s="7">
        <v>44088</v>
      </c>
      <c r="C1081" s="18" t="s">
        <v>1</v>
      </c>
      <c r="D1081" s="45">
        <v>9.4909999999999994E-2</v>
      </c>
      <c r="E1081" s="45">
        <v>9.8180000000000003E-2</v>
      </c>
      <c r="F1081" s="45">
        <v>9.3579999999999997E-2</v>
      </c>
      <c r="G1081" s="45">
        <v>9.6769999999999995E-2</v>
      </c>
      <c r="H1081" s="45">
        <v>851692144</v>
      </c>
      <c r="I1081" s="45">
        <v>2508929771</v>
      </c>
    </row>
    <row r="1082" spans="1:9" ht="16" x14ac:dyDescent="0.2">
      <c r="A1082" s="18">
        <v>1081</v>
      </c>
      <c r="B1082" s="7">
        <v>44089</v>
      </c>
      <c r="C1082" s="18" t="s">
        <v>7</v>
      </c>
      <c r="D1082" s="45">
        <v>9.6809999999999993E-2</v>
      </c>
      <c r="E1082" s="45">
        <v>9.7930000000000003E-2</v>
      </c>
      <c r="F1082" s="45">
        <v>9.3310000000000004E-2</v>
      </c>
      <c r="G1082" s="45">
        <v>9.35E-2</v>
      </c>
      <c r="H1082" s="45">
        <v>813329601</v>
      </c>
      <c r="I1082" s="45">
        <v>2908901262</v>
      </c>
    </row>
    <row r="1083" spans="1:9" ht="16" x14ac:dyDescent="0.2">
      <c r="A1083" s="18">
        <v>1082</v>
      </c>
      <c r="B1083" s="7">
        <v>44090</v>
      </c>
      <c r="C1083" s="18" t="s">
        <v>6</v>
      </c>
      <c r="D1083" s="45">
        <v>9.3399999999999997E-2</v>
      </c>
      <c r="E1083" s="45">
        <v>9.3689999999999996E-2</v>
      </c>
      <c r="F1083" s="45">
        <v>8.9929999999999996E-2</v>
      </c>
      <c r="G1083" s="45">
        <v>9.1649999999999995E-2</v>
      </c>
      <c r="H1083" s="45">
        <v>822410832</v>
      </c>
      <c r="I1083" s="45">
        <v>2851444344</v>
      </c>
    </row>
    <row r="1084" spans="1:9" ht="16" x14ac:dyDescent="0.2">
      <c r="A1084" s="18">
        <v>1083</v>
      </c>
      <c r="B1084" s="7">
        <v>44091</v>
      </c>
      <c r="C1084" s="18" t="s">
        <v>2</v>
      </c>
      <c r="D1084" s="45">
        <v>9.1649999999999995E-2</v>
      </c>
      <c r="E1084" s="45">
        <v>9.4509999999999997E-2</v>
      </c>
      <c r="F1084" s="45">
        <v>9.1069999999999998E-2</v>
      </c>
      <c r="G1084" s="45">
        <v>9.4219999999999998E-2</v>
      </c>
      <c r="H1084" s="45">
        <v>825621808</v>
      </c>
      <c r="I1084" s="45">
        <v>2931310016</v>
      </c>
    </row>
    <row r="1085" spans="1:9" ht="16" x14ac:dyDescent="0.2">
      <c r="A1085" s="18">
        <v>1084</v>
      </c>
      <c r="B1085" s="7">
        <v>44092</v>
      </c>
      <c r="C1085" s="18" t="s">
        <v>4</v>
      </c>
      <c r="D1085" s="45">
        <v>9.4219999999999998E-2</v>
      </c>
      <c r="E1085" s="45">
        <v>9.4219999999999998E-2</v>
      </c>
      <c r="F1085" s="45">
        <v>9.0020000000000003E-2</v>
      </c>
      <c r="G1085" s="45">
        <v>9.1079999999999994E-2</v>
      </c>
      <c r="H1085" s="45">
        <v>699241251</v>
      </c>
      <c r="I1085" s="45">
        <v>2833753910</v>
      </c>
    </row>
    <row r="1086" spans="1:9" ht="16" x14ac:dyDescent="0.2">
      <c r="A1086" s="18">
        <v>1085</v>
      </c>
      <c r="B1086" s="7">
        <v>44093</v>
      </c>
      <c r="C1086" s="18" t="s">
        <v>5</v>
      </c>
      <c r="D1086" s="45">
        <v>9.0880000000000002E-2</v>
      </c>
      <c r="E1086" s="45">
        <v>9.307E-2</v>
      </c>
      <c r="F1086" s="45">
        <v>9.0630000000000002E-2</v>
      </c>
      <c r="G1086" s="45">
        <v>9.1660000000000005E-2</v>
      </c>
      <c r="H1086" s="45">
        <v>617795834</v>
      </c>
      <c r="I1086" s="45">
        <v>2851669375</v>
      </c>
    </row>
    <row r="1087" spans="1:9" ht="16" x14ac:dyDescent="0.2">
      <c r="A1087" s="18">
        <v>1086</v>
      </c>
      <c r="B1087" s="7">
        <v>44094</v>
      </c>
      <c r="C1087" s="18" t="s">
        <v>3</v>
      </c>
      <c r="D1087" s="45">
        <v>9.1660000000000005E-2</v>
      </c>
      <c r="E1087" s="45">
        <v>9.2240000000000003E-2</v>
      </c>
      <c r="F1087" s="45">
        <v>8.8359999999999994E-2</v>
      </c>
      <c r="G1087" s="45">
        <v>8.9429999999999996E-2</v>
      </c>
      <c r="H1087" s="45">
        <v>682896131</v>
      </c>
      <c r="I1087" s="45">
        <v>2782473260</v>
      </c>
    </row>
    <row r="1088" spans="1:9" ht="16" x14ac:dyDescent="0.2">
      <c r="A1088" s="18">
        <v>1087</v>
      </c>
      <c r="B1088" s="7">
        <v>44095</v>
      </c>
      <c r="C1088" s="18" t="s">
        <v>1</v>
      </c>
      <c r="D1088" s="45">
        <v>8.9459999999999998E-2</v>
      </c>
      <c r="E1088" s="45">
        <v>9.0289999999999995E-2</v>
      </c>
      <c r="F1088" s="45">
        <v>7.843E-2</v>
      </c>
      <c r="G1088" s="45">
        <v>8.0430000000000001E-2</v>
      </c>
      <c r="H1088" s="45">
        <v>566692194</v>
      </c>
      <c r="I1088" s="45">
        <v>2502302450</v>
      </c>
    </row>
    <row r="1089" spans="1:9" ht="16" x14ac:dyDescent="0.2">
      <c r="A1089" s="18">
        <v>1088</v>
      </c>
      <c r="B1089" s="7">
        <v>44096</v>
      </c>
      <c r="C1089" s="18" t="s">
        <v>7</v>
      </c>
      <c r="D1089" s="45">
        <v>8.0449999999999994E-2</v>
      </c>
      <c r="E1089" s="45">
        <v>8.3030000000000007E-2</v>
      </c>
      <c r="F1089" s="45">
        <v>7.9869999999999997E-2</v>
      </c>
      <c r="G1089" s="45">
        <v>8.1750000000000003E-2</v>
      </c>
      <c r="H1089" s="45">
        <v>316907647</v>
      </c>
      <c r="I1089" s="45">
        <v>2543566502</v>
      </c>
    </row>
    <row r="1090" spans="1:9" ht="16" x14ac:dyDescent="0.2">
      <c r="A1090" s="18">
        <v>1089</v>
      </c>
      <c r="B1090" s="7">
        <v>44097</v>
      </c>
      <c r="C1090" s="18" t="s">
        <v>6</v>
      </c>
      <c r="D1090" s="45">
        <v>8.1570000000000004E-2</v>
      </c>
      <c r="E1090" s="45">
        <v>8.2650000000000001E-2</v>
      </c>
      <c r="F1090" s="45">
        <v>7.6259999999999994E-2</v>
      </c>
      <c r="G1090" s="45">
        <v>7.6759999999999995E-2</v>
      </c>
      <c r="H1090" s="45">
        <v>501076416</v>
      </c>
      <c r="I1090" s="45">
        <v>2388284816</v>
      </c>
    </row>
    <row r="1091" spans="1:9" ht="16" x14ac:dyDescent="0.2">
      <c r="A1091" s="18">
        <v>1090</v>
      </c>
      <c r="B1091" s="7">
        <v>44098</v>
      </c>
      <c r="C1091" s="18" t="s">
        <v>2</v>
      </c>
      <c r="D1091" s="45">
        <v>7.6770000000000005E-2</v>
      </c>
      <c r="E1091" s="45">
        <v>8.3510000000000001E-2</v>
      </c>
      <c r="F1091" s="45">
        <v>7.5889999999999999E-2</v>
      </c>
      <c r="G1091" s="45">
        <v>8.2820000000000005E-2</v>
      </c>
      <c r="H1091" s="45">
        <v>596569914</v>
      </c>
      <c r="I1091" s="45">
        <v>2576629224</v>
      </c>
    </row>
    <row r="1092" spans="1:9" ht="16" x14ac:dyDescent="0.2">
      <c r="A1092" s="18">
        <v>1091</v>
      </c>
      <c r="B1092" s="7">
        <v>44099</v>
      </c>
      <c r="C1092" s="18" t="s">
        <v>4</v>
      </c>
      <c r="D1092" s="45">
        <v>8.2790000000000002E-2</v>
      </c>
      <c r="E1092" s="45">
        <v>9.8000000000000004E-2</v>
      </c>
      <c r="F1092" s="45">
        <v>8.2650000000000001E-2</v>
      </c>
      <c r="G1092" s="45">
        <v>9.6850000000000006E-2</v>
      </c>
      <c r="H1092" s="45">
        <v>904408695</v>
      </c>
      <c r="I1092" s="45">
        <v>3013095546</v>
      </c>
    </row>
    <row r="1093" spans="1:9" ht="16" x14ac:dyDescent="0.2">
      <c r="A1093" s="18">
        <v>1092</v>
      </c>
      <c r="B1093" s="7">
        <v>44100</v>
      </c>
      <c r="C1093" s="18" t="s">
        <v>5</v>
      </c>
      <c r="D1093" s="45">
        <v>9.69E-2</v>
      </c>
      <c r="E1093" s="45">
        <v>9.9400000000000002E-2</v>
      </c>
      <c r="F1093" s="45">
        <v>9.2829999999999996E-2</v>
      </c>
      <c r="G1093" s="45">
        <v>9.5560000000000006E-2</v>
      </c>
      <c r="H1093" s="45">
        <v>649321135</v>
      </c>
      <c r="I1093" s="45">
        <v>2973219790</v>
      </c>
    </row>
    <row r="1094" spans="1:9" ht="16" x14ac:dyDescent="0.2">
      <c r="A1094" s="18">
        <v>1093</v>
      </c>
      <c r="B1094" s="7">
        <v>44101</v>
      </c>
      <c r="C1094" s="18" t="s">
        <v>3</v>
      </c>
      <c r="D1094" s="45">
        <v>9.5519999999999994E-2</v>
      </c>
      <c r="E1094" s="45">
        <v>0.1023</v>
      </c>
      <c r="F1094" s="45">
        <v>9.4810000000000005E-2</v>
      </c>
      <c r="G1094" s="45">
        <v>0.1013</v>
      </c>
      <c r="H1094" s="45">
        <v>727996428</v>
      </c>
      <c r="I1094" s="45">
        <v>3151289579</v>
      </c>
    </row>
    <row r="1095" spans="1:9" ht="16" x14ac:dyDescent="0.2">
      <c r="A1095" s="18">
        <v>1094</v>
      </c>
      <c r="B1095" s="7">
        <v>44102</v>
      </c>
      <c r="C1095" s="18" t="s">
        <v>1</v>
      </c>
      <c r="D1095" s="45">
        <v>0.1013</v>
      </c>
      <c r="E1095" s="45">
        <v>0.1065</v>
      </c>
      <c r="F1095" s="45">
        <v>0.1004</v>
      </c>
      <c r="G1095" s="45">
        <v>0.1007</v>
      </c>
      <c r="H1095" s="45">
        <v>825058842</v>
      </c>
      <c r="I1095" s="45">
        <v>3132013926</v>
      </c>
    </row>
    <row r="1096" spans="1:9" ht="16" x14ac:dyDescent="0.2">
      <c r="A1096" s="18">
        <v>1095</v>
      </c>
      <c r="B1096" s="7">
        <v>44103</v>
      </c>
      <c r="C1096" s="18" t="s">
        <v>7</v>
      </c>
      <c r="D1096" s="45">
        <v>0.1004</v>
      </c>
      <c r="E1096" s="45">
        <v>0.10340000000000001</v>
      </c>
      <c r="F1096" s="45">
        <v>9.7909999999999997E-2</v>
      </c>
      <c r="G1096" s="45">
        <v>0.1012</v>
      </c>
      <c r="H1096" s="45">
        <v>688007846</v>
      </c>
      <c r="I1096" s="45">
        <v>3147982046</v>
      </c>
    </row>
    <row r="1097" spans="1:9" ht="16" x14ac:dyDescent="0.2">
      <c r="A1097" s="18">
        <v>1096</v>
      </c>
      <c r="B1097" s="7">
        <v>44104</v>
      </c>
      <c r="C1097" s="18" t="s">
        <v>6</v>
      </c>
      <c r="D1097" s="45">
        <v>0.10100000000000001</v>
      </c>
      <c r="E1097" s="45">
        <v>0.1014</v>
      </c>
      <c r="F1097" s="45">
        <v>9.7110000000000002E-2</v>
      </c>
      <c r="G1097" s="45">
        <v>0.1011</v>
      </c>
      <c r="H1097" s="45">
        <v>615414657</v>
      </c>
      <c r="I1097" s="45">
        <v>3144283757</v>
      </c>
    </row>
    <row r="1098" spans="1:9" ht="16" x14ac:dyDescent="0.2">
      <c r="A1098" s="18">
        <v>1097</v>
      </c>
      <c r="B1098" s="7">
        <v>44105</v>
      </c>
      <c r="C1098" s="18" t="s">
        <v>2</v>
      </c>
      <c r="D1098" s="45">
        <v>0.1012</v>
      </c>
      <c r="E1098" s="45">
        <v>0.1042</v>
      </c>
      <c r="F1098" s="45">
        <v>9.5839999999999995E-2</v>
      </c>
      <c r="G1098" s="45">
        <v>9.7869999999999999E-2</v>
      </c>
      <c r="H1098" s="45">
        <v>743737566</v>
      </c>
      <c r="I1098" s="45">
        <v>3044828931</v>
      </c>
    </row>
    <row r="1099" spans="1:9" ht="16" x14ac:dyDescent="0.2">
      <c r="A1099" s="18">
        <v>1098</v>
      </c>
      <c r="B1099" s="7">
        <v>44106</v>
      </c>
      <c r="C1099" s="18" t="s">
        <v>4</v>
      </c>
      <c r="D1099" s="45">
        <v>9.7949999999999995E-2</v>
      </c>
      <c r="E1099" s="45">
        <v>0.1</v>
      </c>
      <c r="F1099" s="45">
        <v>9.0329999999999994E-2</v>
      </c>
      <c r="G1099" s="45">
        <v>9.2920000000000003E-2</v>
      </c>
      <c r="H1099" s="45">
        <v>828579008</v>
      </c>
      <c r="I1099" s="45">
        <v>2890990819</v>
      </c>
    </row>
    <row r="1100" spans="1:9" ht="16" x14ac:dyDescent="0.2">
      <c r="A1100" s="18">
        <v>1099</v>
      </c>
      <c r="B1100" s="7">
        <v>44107</v>
      </c>
      <c r="C1100" s="18" t="s">
        <v>5</v>
      </c>
      <c r="D1100" s="45">
        <v>9.2910000000000006E-2</v>
      </c>
      <c r="E1100" s="45">
        <v>9.5159999999999995E-2</v>
      </c>
      <c r="F1100" s="45">
        <v>9.2509999999999995E-2</v>
      </c>
      <c r="G1100" s="45">
        <v>9.3410000000000007E-2</v>
      </c>
      <c r="H1100" s="45">
        <v>553029310</v>
      </c>
      <c r="I1100" s="45">
        <v>2906296014</v>
      </c>
    </row>
    <row r="1101" spans="1:9" ht="16" x14ac:dyDescent="0.2">
      <c r="A1101" s="18">
        <v>1100</v>
      </c>
      <c r="B1101" s="7">
        <v>44108</v>
      </c>
      <c r="C1101" s="18" t="s">
        <v>3</v>
      </c>
      <c r="D1101" s="45">
        <v>9.3520000000000006E-2</v>
      </c>
      <c r="E1101" s="45">
        <v>9.6970000000000001E-2</v>
      </c>
      <c r="F1101" s="45">
        <v>9.2700000000000005E-2</v>
      </c>
      <c r="G1101" s="45">
        <v>9.6350000000000005E-2</v>
      </c>
      <c r="H1101" s="45">
        <v>697459534</v>
      </c>
      <c r="I1101" s="45">
        <v>2997634377</v>
      </c>
    </row>
    <row r="1102" spans="1:9" ht="16" x14ac:dyDescent="0.2">
      <c r="A1102" s="18">
        <v>1101</v>
      </c>
      <c r="B1102" s="7">
        <v>44109</v>
      </c>
      <c r="C1102" s="18" t="s">
        <v>1</v>
      </c>
      <c r="D1102" s="45">
        <v>9.64E-2</v>
      </c>
      <c r="E1102" s="45">
        <v>9.8720000000000002E-2</v>
      </c>
      <c r="F1102" s="45">
        <v>9.6320000000000003E-2</v>
      </c>
      <c r="G1102" s="45">
        <v>9.7540000000000002E-2</v>
      </c>
      <c r="H1102" s="45">
        <v>625952257</v>
      </c>
      <c r="I1102" s="45">
        <v>3034839679</v>
      </c>
    </row>
    <row r="1103" spans="1:9" ht="16" x14ac:dyDescent="0.2">
      <c r="A1103" s="18">
        <v>1102</v>
      </c>
      <c r="B1103" s="7">
        <v>44110</v>
      </c>
      <c r="C1103" s="18" t="s">
        <v>7</v>
      </c>
      <c r="D1103" s="45">
        <v>9.7540000000000002E-2</v>
      </c>
      <c r="E1103" s="45">
        <v>9.8500000000000004E-2</v>
      </c>
      <c r="F1103" s="45">
        <v>9.1869999999999993E-2</v>
      </c>
      <c r="G1103" s="45">
        <v>9.2810000000000004E-2</v>
      </c>
      <c r="H1103" s="45">
        <v>997995413</v>
      </c>
      <c r="I1103" s="45">
        <v>2887475830</v>
      </c>
    </row>
    <row r="1104" spans="1:9" ht="16" x14ac:dyDescent="0.2">
      <c r="A1104" s="18">
        <v>1103</v>
      </c>
      <c r="B1104" s="7">
        <v>44111</v>
      </c>
      <c r="C1104" s="18" t="s">
        <v>6</v>
      </c>
      <c r="D1104" s="45">
        <v>9.2859999999999998E-2</v>
      </c>
      <c r="E1104" s="45">
        <v>9.4329999999999997E-2</v>
      </c>
      <c r="F1104" s="45">
        <v>8.9899999999999994E-2</v>
      </c>
      <c r="G1104" s="45">
        <v>9.3799999999999994E-2</v>
      </c>
      <c r="H1104" s="45">
        <v>613251111</v>
      </c>
      <c r="I1104" s="45">
        <v>2918360588</v>
      </c>
    </row>
    <row r="1105" spans="1:9" ht="16" x14ac:dyDescent="0.2">
      <c r="A1105" s="18">
        <v>1104</v>
      </c>
      <c r="B1105" s="7">
        <v>44112</v>
      </c>
      <c r="C1105" s="18" t="s">
        <v>2</v>
      </c>
      <c r="D1105" s="45">
        <v>9.3780000000000002E-2</v>
      </c>
      <c r="E1105" s="45">
        <v>9.6699999999999994E-2</v>
      </c>
      <c r="F1105" s="45">
        <v>9.0800000000000006E-2</v>
      </c>
      <c r="G1105" s="45">
        <v>9.6149999999999999E-2</v>
      </c>
      <c r="H1105" s="45">
        <v>690490593</v>
      </c>
      <c r="I1105" s="45">
        <v>2991528632</v>
      </c>
    </row>
    <row r="1106" spans="1:9" ht="16" x14ac:dyDescent="0.2">
      <c r="A1106" s="18">
        <v>1105</v>
      </c>
      <c r="B1106" s="7">
        <v>44113</v>
      </c>
      <c r="C1106" s="18" t="s">
        <v>4</v>
      </c>
      <c r="D1106" s="45">
        <v>9.6269999999999994E-2</v>
      </c>
      <c r="E1106" s="45">
        <v>0.10249999999999999</v>
      </c>
      <c r="F1106" s="45">
        <v>9.5170000000000005E-2</v>
      </c>
      <c r="G1106" s="45">
        <v>0.1019</v>
      </c>
      <c r="H1106" s="45">
        <v>762383014</v>
      </c>
      <c r="I1106" s="45">
        <v>3171149840</v>
      </c>
    </row>
    <row r="1107" spans="1:9" ht="16" x14ac:dyDescent="0.2">
      <c r="A1107" s="18">
        <v>1106</v>
      </c>
      <c r="B1107" s="7">
        <v>44114</v>
      </c>
      <c r="C1107" s="18" t="s">
        <v>5</v>
      </c>
      <c r="D1107" s="45">
        <v>0.10150000000000001</v>
      </c>
      <c r="E1107" s="45">
        <v>0.1105</v>
      </c>
      <c r="F1107" s="45">
        <v>0.1014</v>
      </c>
      <c r="G1107" s="45">
        <v>0.105</v>
      </c>
      <c r="H1107" s="45">
        <v>923715999</v>
      </c>
      <c r="I1107" s="45">
        <v>3267585277</v>
      </c>
    </row>
    <row r="1108" spans="1:9" ht="16" x14ac:dyDescent="0.2">
      <c r="A1108" s="18">
        <v>1107</v>
      </c>
      <c r="B1108" s="7">
        <v>44115</v>
      </c>
      <c r="C1108" s="18" t="s">
        <v>3</v>
      </c>
      <c r="D1108" s="45">
        <v>0.10489999999999999</v>
      </c>
      <c r="E1108" s="45">
        <v>0.1089</v>
      </c>
      <c r="F1108" s="45">
        <v>0.10440000000000001</v>
      </c>
      <c r="G1108" s="45">
        <v>0.1065</v>
      </c>
      <c r="H1108" s="45">
        <v>797480086</v>
      </c>
      <c r="I1108" s="45">
        <v>3314647791</v>
      </c>
    </row>
    <row r="1109" spans="1:9" ht="16" x14ac:dyDescent="0.2">
      <c r="A1109" s="18">
        <v>1108</v>
      </c>
      <c r="B1109" s="7">
        <v>44116</v>
      </c>
      <c r="C1109" s="18" t="s">
        <v>1</v>
      </c>
      <c r="D1109" s="45">
        <v>0.1065</v>
      </c>
      <c r="E1109" s="45">
        <v>0.11310000000000001</v>
      </c>
      <c r="F1109" s="45">
        <v>0.1027</v>
      </c>
      <c r="G1109" s="45">
        <v>0.11</v>
      </c>
      <c r="H1109" s="45">
        <v>821299647</v>
      </c>
      <c r="I1109" s="45">
        <v>3423443432</v>
      </c>
    </row>
    <row r="1110" spans="1:9" ht="16" x14ac:dyDescent="0.2">
      <c r="A1110" s="18">
        <v>1109</v>
      </c>
      <c r="B1110" s="7">
        <v>44117</v>
      </c>
      <c r="C1110" s="18" t="s">
        <v>7</v>
      </c>
      <c r="D1110" s="45">
        <v>0.11</v>
      </c>
      <c r="E1110" s="45">
        <v>0.11409999999999999</v>
      </c>
      <c r="F1110" s="45">
        <v>0.10829999999999999</v>
      </c>
      <c r="G1110" s="45">
        <v>0.1089</v>
      </c>
      <c r="H1110" s="45">
        <v>823217251</v>
      </c>
      <c r="I1110" s="45">
        <v>3386661064</v>
      </c>
    </row>
    <row r="1111" spans="1:9" ht="16" x14ac:dyDescent="0.2">
      <c r="A1111" s="18">
        <v>1110</v>
      </c>
      <c r="B1111" s="7">
        <v>44118</v>
      </c>
      <c r="C1111" s="18" t="s">
        <v>6</v>
      </c>
      <c r="D1111" s="45">
        <v>0.10929999999999999</v>
      </c>
      <c r="E1111" s="45">
        <v>0.11219999999999999</v>
      </c>
      <c r="F1111" s="45">
        <v>0.1057</v>
      </c>
      <c r="G1111" s="45">
        <v>0.10730000000000001</v>
      </c>
      <c r="H1111" s="45">
        <v>713264193</v>
      </c>
      <c r="I1111" s="45">
        <v>3338272776</v>
      </c>
    </row>
    <row r="1112" spans="1:9" ht="16" x14ac:dyDescent="0.2">
      <c r="A1112" s="18">
        <v>1111</v>
      </c>
      <c r="B1112" s="7">
        <v>44119</v>
      </c>
      <c r="C1112" s="18" t="s">
        <v>2</v>
      </c>
      <c r="D1112" s="45">
        <v>0.1072</v>
      </c>
      <c r="E1112" s="45">
        <v>0.1076</v>
      </c>
      <c r="F1112" s="45">
        <v>0.105</v>
      </c>
      <c r="G1112" s="45">
        <v>0.1066</v>
      </c>
      <c r="H1112" s="45">
        <v>562197282</v>
      </c>
      <c r="I1112" s="45">
        <v>3317690625</v>
      </c>
    </row>
    <row r="1113" spans="1:9" ht="16" x14ac:dyDescent="0.2">
      <c r="A1113" s="18">
        <v>1112</v>
      </c>
      <c r="B1113" s="7">
        <v>44120</v>
      </c>
      <c r="C1113" s="18" t="s">
        <v>4</v>
      </c>
      <c r="D1113" s="45">
        <v>0.1067</v>
      </c>
      <c r="E1113" s="45">
        <v>0.10730000000000001</v>
      </c>
      <c r="F1113" s="45">
        <v>0.10249999999999999</v>
      </c>
      <c r="G1113" s="45">
        <v>0.1041</v>
      </c>
      <c r="H1113" s="45">
        <v>553561875</v>
      </c>
      <c r="I1113" s="45">
        <v>3237674829</v>
      </c>
    </row>
    <row r="1114" spans="1:9" ht="16" x14ac:dyDescent="0.2">
      <c r="A1114" s="18">
        <v>1113</v>
      </c>
      <c r="B1114" s="7">
        <v>44121</v>
      </c>
      <c r="C1114" s="18" t="s">
        <v>5</v>
      </c>
      <c r="D1114" s="45">
        <v>0.1042</v>
      </c>
      <c r="E1114" s="45">
        <v>0.107</v>
      </c>
      <c r="F1114" s="45">
        <v>0.10340000000000001</v>
      </c>
      <c r="G1114" s="45">
        <v>0.1061</v>
      </c>
      <c r="H1114" s="45">
        <v>472005227</v>
      </c>
      <c r="I1114" s="45">
        <v>3301145173</v>
      </c>
    </row>
    <row r="1115" spans="1:9" ht="16" x14ac:dyDescent="0.2">
      <c r="A1115" s="18">
        <v>1114</v>
      </c>
      <c r="B1115" s="7">
        <v>44122</v>
      </c>
      <c r="C1115" s="18" t="s">
        <v>3</v>
      </c>
      <c r="D1115" s="45">
        <v>0.106</v>
      </c>
      <c r="E1115" s="45">
        <v>0.1076</v>
      </c>
      <c r="F1115" s="45">
        <v>0.1053</v>
      </c>
      <c r="G1115" s="45">
        <v>0.1074</v>
      </c>
      <c r="H1115" s="45">
        <v>432851135</v>
      </c>
      <c r="I1115" s="45">
        <v>3341113201</v>
      </c>
    </row>
    <row r="1116" spans="1:9" ht="16" x14ac:dyDescent="0.2">
      <c r="A1116" s="18">
        <v>1115</v>
      </c>
      <c r="B1116" s="7">
        <v>44123</v>
      </c>
      <c r="C1116" s="18" t="s">
        <v>1</v>
      </c>
      <c r="D1116" s="45">
        <v>0.1074</v>
      </c>
      <c r="E1116" s="45">
        <v>0.1109</v>
      </c>
      <c r="F1116" s="45">
        <v>0.1062</v>
      </c>
      <c r="G1116" s="45">
        <v>0.1087</v>
      </c>
      <c r="H1116" s="45">
        <v>490775170</v>
      </c>
      <c r="I1116" s="45">
        <v>3381215174</v>
      </c>
    </row>
    <row r="1117" spans="1:9" ht="16" x14ac:dyDescent="0.2">
      <c r="A1117" s="18">
        <v>1116</v>
      </c>
      <c r="B1117" s="7">
        <v>44124</v>
      </c>
      <c r="C1117" s="18" t="s">
        <v>7</v>
      </c>
      <c r="D1117" s="45">
        <v>0.1086</v>
      </c>
      <c r="E1117" s="45">
        <v>0.10879999999999999</v>
      </c>
      <c r="F1117" s="45">
        <v>0.1012</v>
      </c>
      <c r="G1117" s="45">
        <v>0.10249999999999999</v>
      </c>
      <c r="H1117" s="45">
        <v>707955236</v>
      </c>
      <c r="I1117" s="45">
        <v>3188834001</v>
      </c>
    </row>
    <row r="1118" spans="1:9" ht="16" x14ac:dyDescent="0.2">
      <c r="A1118" s="18">
        <v>1117</v>
      </c>
      <c r="B1118" s="7">
        <v>44125</v>
      </c>
      <c r="C1118" s="18" t="s">
        <v>6</v>
      </c>
      <c r="D1118" s="45">
        <v>0.10249999999999999</v>
      </c>
      <c r="E1118" s="45">
        <v>0.10829999999999999</v>
      </c>
      <c r="F1118" s="45">
        <v>0.1018</v>
      </c>
      <c r="G1118" s="45">
        <v>0.1062</v>
      </c>
      <c r="H1118" s="45">
        <v>779410099</v>
      </c>
      <c r="I1118" s="45">
        <v>3303738303</v>
      </c>
    </row>
    <row r="1119" spans="1:9" ht="16" x14ac:dyDescent="0.2">
      <c r="A1119" s="18">
        <v>1118</v>
      </c>
      <c r="B1119" s="7">
        <v>44126</v>
      </c>
      <c r="C1119" s="18" t="s">
        <v>2</v>
      </c>
      <c r="D1119" s="45">
        <v>0.1061</v>
      </c>
      <c r="E1119" s="45">
        <v>0.1124</v>
      </c>
      <c r="F1119" s="45">
        <v>0.1055</v>
      </c>
      <c r="G1119" s="45">
        <v>0.1106</v>
      </c>
      <c r="H1119" s="45">
        <v>933335641</v>
      </c>
      <c r="I1119" s="45">
        <v>3440161416</v>
      </c>
    </row>
    <row r="1120" spans="1:9" ht="16" x14ac:dyDescent="0.2">
      <c r="A1120" s="18">
        <v>1119</v>
      </c>
      <c r="B1120" s="7">
        <v>44127</v>
      </c>
      <c r="C1120" s="18" t="s">
        <v>4</v>
      </c>
      <c r="D1120" s="45">
        <v>0.11070000000000001</v>
      </c>
      <c r="E1120" s="45">
        <v>0.1118</v>
      </c>
      <c r="F1120" s="45">
        <v>0.1056</v>
      </c>
      <c r="G1120" s="45">
        <v>0.1081</v>
      </c>
      <c r="H1120" s="45">
        <v>1110973427</v>
      </c>
      <c r="I1120" s="45">
        <v>3362726011</v>
      </c>
    </row>
    <row r="1121" spans="1:9" ht="16" x14ac:dyDescent="0.2">
      <c r="A1121" s="18">
        <v>1120</v>
      </c>
      <c r="B1121" s="7">
        <v>44128</v>
      </c>
      <c r="C1121" s="18" t="s">
        <v>5</v>
      </c>
      <c r="D1121" s="45">
        <v>0.1081</v>
      </c>
      <c r="E1121" s="45">
        <v>0.10970000000000001</v>
      </c>
      <c r="F1121" s="45">
        <v>0.1075</v>
      </c>
      <c r="G1121" s="45">
        <v>0.1081</v>
      </c>
      <c r="H1121" s="45">
        <v>868194497</v>
      </c>
      <c r="I1121" s="45">
        <v>3362485522</v>
      </c>
    </row>
    <row r="1122" spans="1:9" ht="16" x14ac:dyDescent="0.2">
      <c r="A1122" s="18">
        <v>1121</v>
      </c>
      <c r="B1122" s="7">
        <v>44129</v>
      </c>
      <c r="C1122" s="18" t="s">
        <v>3</v>
      </c>
      <c r="D1122" s="45">
        <v>0.1081</v>
      </c>
      <c r="E1122" s="45">
        <v>0.1087</v>
      </c>
      <c r="F1122" s="45">
        <v>0.1062</v>
      </c>
      <c r="G1122" s="45">
        <v>0.10639999999999999</v>
      </c>
      <c r="H1122" s="45">
        <v>722743351</v>
      </c>
      <c r="I1122" s="45">
        <v>3308833127</v>
      </c>
    </row>
    <row r="1123" spans="1:9" ht="16" x14ac:dyDescent="0.2">
      <c r="A1123" s="18">
        <v>1122</v>
      </c>
      <c r="B1123" s="7">
        <v>44130</v>
      </c>
      <c r="C1123" s="18" t="s">
        <v>1</v>
      </c>
      <c r="D1123" s="45">
        <v>0.10639999999999999</v>
      </c>
      <c r="E1123" s="45">
        <v>0.1074</v>
      </c>
      <c r="F1123" s="45">
        <v>9.9430000000000004E-2</v>
      </c>
      <c r="G1123" s="45">
        <v>0.1031</v>
      </c>
      <c r="H1123" s="45">
        <v>880221833</v>
      </c>
      <c r="I1123" s="45">
        <v>3207604424</v>
      </c>
    </row>
    <row r="1124" spans="1:9" ht="16" x14ac:dyDescent="0.2">
      <c r="A1124" s="18">
        <v>1123</v>
      </c>
      <c r="B1124" s="7">
        <v>44131</v>
      </c>
      <c r="C1124" s="18" t="s">
        <v>7</v>
      </c>
      <c r="D1124" s="45">
        <v>0.1031</v>
      </c>
      <c r="E1124" s="45">
        <v>0.1055</v>
      </c>
      <c r="F1124" s="45">
        <v>0.1021</v>
      </c>
      <c r="G1124" s="45">
        <v>0.1028</v>
      </c>
      <c r="H1124" s="45">
        <v>913522302</v>
      </c>
      <c r="I1124" s="45">
        <v>3199198208</v>
      </c>
    </row>
    <row r="1125" spans="1:9" ht="16" x14ac:dyDescent="0.2">
      <c r="A1125" s="18">
        <v>1124</v>
      </c>
      <c r="B1125" s="7">
        <v>44132</v>
      </c>
      <c r="C1125" s="18" t="s">
        <v>6</v>
      </c>
      <c r="D1125" s="45">
        <v>0.1028</v>
      </c>
      <c r="E1125" s="45">
        <v>0.1033</v>
      </c>
      <c r="F1125" s="45">
        <v>9.5570000000000002E-2</v>
      </c>
      <c r="G1125" s="45">
        <v>9.8979999999999999E-2</v>
      </c>
      <c r="H1125" s="45">
        <v>876721856</v>
      </c>
      <c r="I1125" s="45">
        <v>3079412144</v>
      </c>
    </row>
    <row r="1126" spans="1:9" ht="16" x14ac:dyDescent="0.2">
      <c r="A1126" s="18">
        <v>1125</v>
      </c>
      <c r="B1126" s="7">
        <v>44133</v>
      </c>
      <c r="C1126" s="18" t="s">
        <v>2</v>
      </c>
      <c r="D1126" s="45">
        <v>9.8979999999999999E-2</v>
      </c>
      <c r="E1126" s="45">
        <v>0.1007</v>
      </c>
      <c r="F1126" s="45">
        <v>9.5000000000000001E-2</v>
      </c>
      <c r="G1126" s="45">
        <v>9.5380000000000006E-2</v>
      </c>
      <c r="H1126" s="45">
        <v>883054980</v>
      </c>
      <c r="I1126" s="45">
        <v>2967374456</v>
      </c>
    </row>
    <row r="1127" spans="1:9" ht="16" x14ac:dyDescent="0.2">
      <c r="A1127" s="18">
        <v>1126</v>
      </c>
      <c r="B1127" s="7">
        <v>44134</v>
      </c>
      <c r="C1127" s="18" t="s">
        <v>4</v>
      </c>
      <c r="D1127" s="45">
        <v>9.5380000000000006E-2</v>
      </c>
      <c r="E1127" s="45">
        <v>9.5589999999999994E-2</v>
      </c>
      <c r="F1127" s="45">
        <v>9.0359999999999996E-2</v>
      </c>
      <c r="G1127" s="45">
        <v>9.3369999999999995E-2</v>
      </c>
      <c r="H1127" s="45">
        <v>855782606</v>
      </c>
      <c r="I1127" s="45">
        <v>2904936834</v>
      </c>
    </row>
    <row r="1128" spans="1:9" ht="16" x14ac:dyDescent="0.2">
      <c r="A1128" s="18">
        <v>1127</v>
      </c>
      <c r="B1128" s="7">
        <v>44135</v>
      </c>
      <c r="C1128" s="18" t="s">
        <v>5</v>
      </c>
      <c r="D1128" s="45">
        <v>9.3369999999999995E-2</v>
      </c>
      <c r="E1128" s="45">
        <v>9.5269999999999994E-2</v>
      </c>
      <c r="F1128" s="45">
        <v>9.221E-2</v>
      </c>
      <c r="G1128" s="45">
        <v>9.3060000000000004E-2</v>
      </c>
      <c r="H1128" s="45">
        <v>662592019</v>
      </c>
      <c r="I1128" s="45">
        <v>2895202549</v>
      </c>
    </row>
    <row r="1129" spans="1:9" ht="16" x14ac:dyDescent="0.2">
      <c r="A1129" s="18">
        <v>1128</v>
      </c>
      <c r="B1129" s="7">
        <v>44136</v>
      </c>
      <c r="C1129" s="18" t="s">
        <v>3</v>
      </c>
      <c r="D1129" s="45">
        <v>9.3060000000000004E-2</v>
      </c>
      <c r="E1129" s="45">
        <v>9.8489999999999994E-2</v>
      </c>
      <c r="F1129" s="45">
        <v>9.2850000000000002E-2</v>
      </c>
      <c r="G1129" s="45">
        <v>9.8199999999999996E-2</v>
      </c>
      <c r="H1129" s="45">
        <v>609565849</v>
      </c>
      <c r="I1129" s="45">
        <v>3055149297</v>
      </c>
    </row>
    <row r="1130" spans="1:9" ht="16" x14ac:dyDescent="0.2">
      <c r="A1130" s="18">
        <v>1129</v>
      </c>
      <c r="B1130" s="7">
        <v>44137</v>
      </c>
      <c r="C1130" s="18" t="s">
        <v>1</v>
      </c>
      <c r="D1130" s="45">
        <v>9.8199999999999996E-2</v>
      </c>
      <c r="E1130" s="45">
        <v>9.9940000000000001E-2</v>
      </c>
      <c r="F1130" s="45">
        <v>9.1770000000000004E-2</v>
      </c>
      <c r="G1130" s="45">
        <v>9.214E-2</v>
      </c>
      <c r="H1130" s="45">
        <v>817756720</v>
      </c>
      <c r="I1130" s="45">
        <v>2866799007</v>
      </c>
    </row>
    <row r="1131" spans="1:9" ht="16" x14ac:dyDescent="0.2">
      <c r="A1131" s="18">
        <v>1130</v>
      </c>
      <c r="B1131" s="7">
        <v>44138</v>
      </c>
      <c r="C1131" s="18" t="s">
        <v>7</v>
      </c>
      <c r="D1131" s="45">
        <v>9.214E-2</v>
      </c>
      <c r="E1131" s="45">
        <v>9.3829999999999997E-2</v>
      </c>
      <c r="F1131" s="45">
        <v>8.8050000000000003E-2</v>
      </c>
      <c r="G1131" s="45">
        <v>9.3429999999999999E-2</v>
      </c>
      <c r="H1131" s="45">
        <v>859629132</v>
      </c>
      <c r="I1131" s="45">
        <v>2906977496</v>
      </c>
    </row>
    <row r="1132" spans="1:9" ht="16" x14ac:dyDescent="0.2">
      <c r="A1132" s="18">
        <v>1131</v>
      </c>
      <c r="B1132" s="7">
        <v>44139</v>
      </c>
      <c r="C1132" s="18" t="s">
        <v>6</v>
      </c>
      <c r="D1132" s="45">
        <v>9.3429999999999999E-2</v>
      </c>
      <c r="E1132" s="45">
        <v>9.6000000000000002E-2</v>
      </c>
      <c r="F1132" s="45">
        <v>9.2130000000000004E-2</v>
      </c>
      <c r="G1132" s="45">
        <v>9.5369999999999996E-2</v>
      </c>
      <c r="H1132" s="45">
        <v>1041738046</v>
      </c>
      <c r="I1132" s="45">
        <v>2967168445</v>
      </c>
    </row>
    <row r="1133" spans="1:9" ht="16" x14ac:dyDescent="0.2">
      <c r="A1133" s="18">
        <v>1132</v>
      </c>
      <c r="B1133" s="7">
        <v>44140</v>
      </c>
      <c r="C1133" s="18" t="s">
        <v>2</v>
      </c>
      <c r="D1133" s="45">
        <v>9.5369999999999996E-2</v>
      </c>
      <c r="E1133" s="45">
        <v>9.7570000000000004E-2</v>
      </c>
      <c r="F1133" s="45">
        <v>9.221E-2</v>
      </c>
      <c r="G1133" s="45">
        <v>9.6990000000000007E-2</v>
      </c>
      <c r="H1133" s="45">
        <v>554496502</v>
      </c>
      <c r="I1133" s="45">
        <v>3017735497</v>
      </c>
    </row>
    <row r="1134" spans="1:9" ht="16" x14ac:dyDescent="0.2">
      <c r="A1134" s="18">
        <v>1133</v>
      </c>
      <c r="B1134" s="7">
        <v>44141</v>
      </c>
      <c r="C1134" s="18" t="s">
        <v>4</v>
      </c>
      <c r="D1134" s="45">
        <v>9.6990000000000007E-2</v>
      </c>
      <c r="E1134" s="45">
        <v>0.10970000000000001</v>
      </c>
      <c r="F1134" s="45">
        <v>9.672E-2</v>
      </c>
      <c r="G1134" s="45">
        <v>0.1091</v>
      </c>
      <c r="H1134" s="45">
        <v>717731180</v>
      </c>
      <c r="I1134" s="45">
        <v>3394525417</v>
      </c>
    </row>
    <row r="1135" spans="1:9" ht="16" x14ac:dyDescent="0.2">
      <c r="A1135" s="18">
        <v>1134</v>
      </c>
      <c r="B1135" s="7">
        <v>44142</v>
      </c>
      <c r="C1135" s="18" t="s">
        <v>5</v>
      </c>
      <c r="D1135" s="45">
        <v>0.1091</v>
      </c>
      <c r="E1135" s="45">
        <v>0.1132</v>
      </c>
      <c r="F1135" s="45">
        <v>9.9409999999999998E-2</v>
      </c>
      <c r="G1135" s="45">
        <v>0.1014</v>
      </c>
      <c r="H1135" s="45">
        <v>861840304</v>
      </c>
      <c r="I1135" s="45">
        <v>3154155667</v>
      </c>
    </row>
    <row r="1136" spans="1:9" ht="16" x14ac:dyDescent="0.2">
      <c r="A1136" s="18">
        <v>1135</v>
      </c>
      <c r="B1136" s="7">
        <v>44143</v>
      </c>
      <c r="C1136" s="18" t="s">
        <v>3</v>
      </c>
      <c r="D1136" s="45">
        <v>0.1014</v>
      </c>
      <c r="E1136" s="45">
        <v>0.10829999999999999</v>
      </c>
      <c r="F1136" s="45">
        <v>0.1002</v>
      </c>
      <c r="G1136" s="45">
        <v>0.1066</v>
      </c>
      <c r="H1136" s="45">
        <v>625787081</v>
      </c>
      <c r="I1136" s="45">
        <v>3317245143</v>
      </c>
    </row>
    <row r="1137" spans="1:9" ht="16" x14ac:dyDescent="0.2">
      <c r="A1137" s="18">
        <v>1136</v>
      </c>
      <c r="B1137" s="7">
        <v>44144</v>
      </c>
      <c r="C1137" s="18" t="s">
        <v>1</v>
      </c>
      <c r="D1137" s="45">
        <v>0.1066</v>
      </c>
      <c r="E1137" s="45">
        <v>0.108</v>
      </c>
      <c r="F1137" s="45">
        <v>0.10150000000000001</v>
      </c>
      <c r="G1137" s="45">
        <v>0.1053</v>
      </c>
      <c r="H1137" s="45">
        <v>802272882</v>
      </c>
      <c r="I1137" s="45">
        <v>3276933037</v>
      </c>
    </row>
    <row r="1138" spans="1:9" ht="16" x14ac:dyDescent="0.2">
      <c r="A1138" s="18">
        <v>1137</v>
      </c>
      <c r="B1138" s="7">
        <v>44145</v>
      </c>
      <c r="C1138" s="18" t="s">
        <v>7</v>
      </c>
      <c r="D1138" s="45">
        <v>0.1053</v>
      </c>
      <c r="E1138" s="45">
        <v>0.1086</v>
      </c>
      <c r="F1138" s="45">
        <v>0.10390000000000001</v>
      </c>
      <c r="G1138" s="45">
        <v>0.10580000000000001</v>
      </c>
      <c r="H1138" s="45">
        <v>700753239</v>
      </c>
      <c r="I1138" s="45">
        <v>3291865465</v>
      </c>
    </row>
    <row r="1139" spans="1:9" ht="16" x14ac:dyDescent="0.2">
      <c r="A1139" s="18">
        <v>1138</v>
      </c>
      <c r="B1139" s="7">
        <v>44146</v>
      </c>
      <c r="C1139" s="18" t="s">
        <v>6</v>
      </c>
      <c r="D1139" s="45">
        <v>0.10580000000000001</v>
      </c>
      <c r="E1139" s="45">
        <v>0.1084</v>
      </c>
      <c r="F1139" s="45">
        <v>0.1055</v>
      </c>
      <c r="G1139" s="45">
        <v>0.106</v>
      </c>
      <c r="H1139" s="45">
        <v>631585357</v>
      </c>
      <c r="I1139" s="45">
        <v>3296832659</v>
      </c>
    </row>
    <row r="1140" spans="1:9" ht="16" x14ac:dyDescent="0.2">
      <c r="A1140" s="18">
        <v>1139</v>
      </c>
      <c r="B1140" s="7">
        <v>44147</v>
      </c>
      <c r="C1140" s="18" t="s">
        <v>2</v>
      </c>
      <c r="D1140" s="45">
        <v>0.106</v>
      </c>
      <c r="E1140" s="45">
        <v>0.1065</v>
      </c>
      <c r="F1140" s="45">
        <v>0.1028</v>
      </c>
      <c r="G1140" s="45">
        <v>0.1045</v>
      </c>
      <c r="H1140" s="45">
        <v>634274545</v>
      </c>
      <c r="I1140" s="45">
        <v>3252034178</v>
      </c>
    </row>
    <row r="1141" spans="1:9" ht="16" x14ac:dyDescent="0.2">
      <c r="A1141" s="18">
        <v>1140</v>
      </c>
      <c r="B1141" s="7">
        <v>44148</v>
      </c>
      <c r="C1141" s="18" t="s">
        <v>4</v>
      </c>
      <c r="D1141" s="45">
        <v>0.1045</v>
      </c>
      <c r="E1141" s="45">
        <v>0.10780000000000001</v>
      </c>
      <c r="F1141" s="45">
        <v>0.1041</v>
      </c>
      <c r="G1141" s="45">
        <v>0.10639999999999999</v>
      </c>
      <c r="H1141" s="45">
        <v>477838893</v>
      </c>
      <c r="I1141" s="45">
        <v>3310080126</v>
      </c>
    </row>
    <row r="1142" spans="1:9" ht="16" x14ac:dyDescent="0.2">
      <c r="A1142" s="18">
        <v>1141</v>
      </c>
      <c r="B1142" s="7">
        <v>44149</v>
      </c>
      <c r="C1142" s="18" t="s">
        <v>5</v>
      </c>
      <c r="D1142" s="45">
        <v>0.10639999999999999</v>
      </c>
      <c r="E1142" s="45">
        <v>0.10680000000000001</v>
      </c>
      <c r="F1142" s="45">
        <v>0.1017</v>
      </c>
      <c r="G1142" s="45">
        <v>0.1042</v>
      </c>
      <c r="H1142" s="45">
        <v>432474021</v>
      </c>
      <c r="I1142" s="45">
        <v>3241970358</v>
      </c>
    </row>
    <row r="1143" spans="1:9" ht="16" x14ac:dyDescent="0.2">
      <c r="A1143" s="18">
        <v>1142</v>
      </c>
      <c r="B1143" s="7">
        <v>44150</v>
      </c>
      <c r="C1143" s="18" t="s">
        <v>3</v>
      </c>
      <c r="D1143" s="45">
        <v>0.1042</v>
      </c>
      <c r="E1143" s="45">
        <v>0.1051</v>
      </c>
      <c r="F1143" s="45">
        <v>9.8799999999999999E-2</v>
      </c>
      <c r="G1143" s="45">
        <v>0.10050000000000001</v>
      </c>
      <c r="H1143" s="45">
        <v>358303858</v>
      </c>
      <c r="I1143" s="45">
        <v>3127773189</v>
      </c>
    </row>
    <row r="1144" spans="1:9" ht="16" x14ac:dyDescent="0.2">
      <c r="A1144" s="18">
        <v>1143</v>
      </c>
      <c r="B1144" s="7">
        <v>44151</v>
      </c>
      <c r="C1144" s="18" t="s">
        <v>1</v>
      </c>
      <c r="D1144" s="45">
        <v>0.10050000000000001</v>
      </c>
      <c r="E1144" s="45">
        <v>0.10489999999999999</v>
      </c>
      <c r="F1144" s="45">
        <v>9.9659999999999999E-2</v>
      </c>
      <c r="G1144" s="45">
        <v>0.104</v>
      </c>
      <c r="H1144" s="45">
        <v>400498894</v>
      </c>
      <c r="I1144" s="45">
        <v>3235940749</v>
      </c>
    </row>
    <row r="1145" spans="1:9" ht="16" x14ac:dyDescent="0.2">
      <c r="A1145" s="18">
        <v>1144</v>
      </c>
      <c r="B1145" s="7">
        <v>44152</v>
      </c>
      <c r="C1145" s="18" t="s">
        <v>7</v>
      </c>
      <c r="D1145" s="45">
        <v>0.1055</v>
      </c>
      <c r="E1145" s="45">
        <v>0.112</v>
      </c>
      <c r="F1145" s="45">
        <v>0.1051</v>
      </c>
      <c r="G1145" s="45">
        <v>0.1096</v>
      </c>
      <c r="H1145" s="45">
        <v>622568575</v>
      </c>
      <c r="I1145" s="45">
        <v>3409932700</v>
      </c>
    </row>
    <row r="1146" spans="1:9" ht="16" x14ac:dyDescent="0.2">
      <c r="A1146" s="18">
        <v>1145</v>
      </c>
      <c r="B1146" s="7">
        <v>44153</v>
      </c>
      <c r="C1146" s="18" t="s">
        <v>6</v>
      </c>
      <c r="D1146" s="45">
        <v>0.1096</v>
      </c>
      <c r="E1146" s="45">
        <v>0.1115</v>
      </c>
      <c r="F1146" s="45">
        <v>0.10349999999999999</v>
      </c>
      <c r="G1146" s="45">
        <v>0.10639999999999999</v>
      </c>
      <c r="H1146" s="45">
        <v>692683324</v>
      </c>
      <c r="I1146" s="45">
        <v>3310449577</v>
      </c>
    </row>
    <row r="1147" spans="1:9" ht="16" x14ac:dyDescent="0.2">
      <c r="A1147" s="18">
        <v>1146</v>
      </c>
      <c r="B1147" s="7">
        <v>44154</v>
      </c>
      <c r="C1147" s="18" t="s">
        <v>2</v>
      </c>
      <c r="D1147" s="45">
        <v>0.10639999999999999</v>
      </c>
      <c r="E1147" s="45">
        <v>0.1077</v>
      </c>
      <c r="F1147" s="45">
        <v>0.1045</v>
      </c>
      <c r="G1147" s="45">
        <v>0.10589999999999999</v>
      </c>
      <c r="H1147" s="45">
        <v>590674105</v>
      </c>
      <c r="I1147" s="45">
        <v>3293756213</v>
      </c>
    </row>
    <row r="1148" spans="1:9" ht="16" x14ac:dyDescent="0.2">
      <c r="A1148" s="18">
        <v>1147</v>
      </c>
      <c r="B1148" s="7">
        <v>44155</v>
      </c>
      <c r="C1148" s="18" t="s">
        <v>4</v>
      </c>
      <c r="D1148" s="45">
        <v>0.10589999999999999</v>
      </c>
      <c r="E1148" s="45">
        <v>0.1182</v>
      </c>
      <c r="F1148" s="45">
        <v>0.10580000000000001</v>
      </c>
      <c r="G1148" s="45">
        <v>0.1182</v>
      </c>
      <c r="H1148" s="45">
        <v>688553865</v>
      </c>
      <c r="I1148" s="45">
        <v>3678295392</v>
      </c>
    </row>
    <row r="1149" spans="1:9" ht="16" x14ac:dyDescent="0.2">
      <c r="A1149" s="18">
        <v>1148</v>
      </c>
      <c r="B1149" s="7">
        <v>44156</v>
      </c>
      <c r="C1149" s="18" t="s">
        <v>5</v>
      </c>
      <c r="D1149" s="45">
        <v>0.1182</v>
      </c>
      <c r="E1149" s="45">
        <v>0.1336</v>
      </c>
      <c r="F1149" s="45">
        <v>0.1168</v>
      </c>
      <c r="G1149" s="45">
        <v>0.13289999999999999</v>
      </c>
      <c r="H1149" s="45">
        <v>1385060442</v>
      </c>
      <c r="I1149" s="45">
        <v>4136248611</v>
      </c>
    </row>
    <row r="1150" spans="1:9" ht="16" x14ac:dyDescent="0.2">
      <c r="A1150" s="18">
        <v>1149</v>
      </c>
      <c r="B1150" s="7">
        <v>44157</v>
      </c>
      <c r="C1150" s="18" t="s">
        <v>3</v>
      </c>
      <c r="D1150" s="45">
        <v>0.13289999999999999</v>
      </c>
      <c r="E1150" s="45">
        <v>0.1527</v>
      </c>
      <c r="F1150" s="45">
        <v>0.1202</v>
      </c>
      <c r="G1150" s="45">
        <v>0.14480000000000001</v>
      </c>
      <c r="H1150" s="45">
        <v>2294032112</v>
      </c>
      <c r="I1150" s="45">
        <v>4503848489</v>
      </c>
    </row>
    <row r="1151" spans="1:9" ht="16" x14ac:dyDescent="0.2">
      <c r="A1151" s="18">
        <v>1150</v>
      </c>
      <c r="B1151" s="7">
        <v>44158</v>
      </c>
      <c r="C1151" s="18" t="s">
        <v>1</v>
      </c>
      <c r="D1151" s="45">
        <v>0.14480000000000001</v>
      </c>
      <c r="E1151" s="45">
        <v>0.15820000000000001</v>
      </c>
      <c r="F1151" s="45">
        <v>0.14249999999999999</v>
      </c>
      <c r="G1151" s="45">
        <v>0.1535</v>
      </c>
      <c r="H1151" s="45">
        <v>2203606418</v>
      </c>
      <c r="I1151" s="45">
        <v>4776075388</v>
      </c>
    </row>
    <row r="1152" spans="1:9" ht="16" x14ac:dyDescent="0.2">
      <c r="A1152" s="18">
        <v>1151</v>
      </c>
      <c r="B1152" s="7">
        <v>44159</v>
      </c>
      <c r="C1152" s="18" t="s">
        <v>7</v>
      </c>
      <c r="D1152" s="45">
        <v>0.15359999999999999</v>
      </c>
      <c r="E1152" s="45">
        <v>0.18210000000000001</v>
      </c>
      <c r="F1152" s="45">
        <v>0.15359999999999999</v>
      </c>
      <c r="G1152" s="45">
        <v>0.1663</v>
      </c>
      <c r="H1152" s="45">
        <v>2566224959</v>
      </c>
      <c r="I1152" s="45">
        <v>5174709739</v>
      </c>
    </row>
    <row r="1153" spans="1:9" ht="16" x14ac:dyDescent="0.2">
      <c r="A1153" s="18">
        <v>1152</v>
      </c>
      <c r="B1153" s="7">
        <v>44160</v>
      </c>
      <c r="C1153" s="18" t="s">
        <v>6</v>
      </c>
      <c r="D1153" s="45">
        <v>0.1663</v>
      </c>
      <c r="E1153" s="45">
        <v>0.1749</v>
      </c>
      <c r="F1153" s="45">
        <v>0.14990000000000001</v>
      </c>
      <c r="G1153" s="45">
        <v>0.1552</v>
      </c>
      <c r="H1153" s="45">
        <v>1773041979</v>
      </c>
      <c r="I1153" s="45">
        <v>4827479500</v>
      </c>
    </row>
    <row r="1154" spans="1:9" ht="16" x14ac:dyDescent="0.2">
      <c r="A1154" s="18">
        <v>1153</v>
      </c>
      <c r="B1154" s="7">
        <v>44161</v>
      </c>
      <c r="C1154" s="18" t="s">
        <v>2</v>
      </c>
      <c r="D1154" s="45">
        <v>0.15509999999999999</v>
      </c>
      <c r="E1154" s="45">
        <v>0.16020000000000001</v>
      </c>
      <c r="F1154" s="45">
        <v>0.1234</v>
      </c>
      <c r="G1154" s="45">
        <v>0.13830000000000001</v>
      </c>
      <c r="H1154" s="45">
        <v>2523183036</v>
      </c>
      <c r="I1154" s="45">
        <v>4302273183</v>
      </c>
    </row>
    <row r="1155" spans="1:9" ht="16" x14ac:dyDescent="0.2">
      <c r="A1155" s="18">
        <v>1154</v>
      </c>
      <c r="B1155" s="7">
        <v>44162</v>
      </c>
      <c r="C1155" s="18" t="s">
        <v>4</v>
      </c>
      <c r="D1155" s="45">
        <v>0.13830000000000001</v>
      </c>
      <c r="E1155" s="45">
        <v>0.14460000000000001</v>
      </c>
      <c r="F1155" s="45">
        <v>0.13139999999999999</v>
      </c>
      <c r="G1155" s="45">
        <v>0.14099999999999999</v>
      </c>
      <c r="H1155" s="45">
        <v>1505708870</v>
      </c>
      <c r="I1155" s="45">
        <v>4387736333</v>
      </c>
    </row>
    <row r="1156" spans="1:9" ht="16" x14ac:dyDescent="0.2">
      <c r="A1156" s="18">
        <v>1155</v>
      </c>
      <c r="B1156" s="7">
        <v>44163</v>
      </c>
      <c r="C1156" s="18" t="s">
        <v>5</v>
      </c>
      <c r="D1156" s="45">
        <v>0.1411</v>
      </c>
      <c r="E1156" s="45">
        <v>0.1716</v>
      </c>
      <c r="F1156" s="45">
        <v>0.1396</v>
      </c>
      <c r="G1156" s="45">
        <v>0.1648</v>
      </c>
      <c r="H1156" s="45">
        <v>1932319047</v>
      </c>
      <c r="I1156" s="45">
        <v>5127054700</v>
      </c>
    </row>
    <row r="1157" spans="1:9" ht="16" x14ac:dyDescent="0.2">
      <c r="A1157" s="18">
        <v>1156</v>
      </c>
      <c r="B1157" s="7">
        <v>44164</v>
      </c>
      <c r="C1157" s="18" t="s">
        <v>3</v>
      </c>
      <c r="D1157" s="45">
        <v>0.16489999999999999</v>
      </c>
      <c r="E1157" s="45">
        <v>0.1706</v>
      </c>
      <c r="F1157" s="45">
        <v>0.15759999999999999</v>
      </c>
      <c r="G1157" s="45">
        <v>0.1666</v>
      </c>
      <c r="H1157" s="45">
        <v>1731327207</v>
      </c>
      <c r="I1157" s="45">
        <v>5184554213</v>
      </c>
    </row>
    <row r="1158" spans="1:9" ht="16" x14ac:dyDescent="0.2">
      <c r="A1158" s="18">
        <v>1157</v>
      </c>
      <c r="B1158" s="7">
        <v>44165</v>
      </c>
      <c r="C1158" s="18" t="s">
        <v>1</v>
      </c>
      <c r="D1158" s="45">
        <v>0.1666</v>
      </c>
      <c r="E1158" s="45">
        <v>0.17280000000000001</v>
      </c>
      <c r="F1158" s="45">
        <v>0.16059999999999999</v>
      </c>
      <c r="G1158" s="45">
        <v>0.17130000000000001</v>
      </c>
      <c r="H1158" s="45">
        <v>2151589402</v>
      </c>
      <c r="I1158" s="45">
        <v>5329823912</v>
      </c>
    </row>
    <row r="1159" spans="1:9" ht="16" x14ac:dyDescent="0.2">
      <c r="A1159" s="18">
        <v>1158</v>
      </c>
      <c r="B1159" s="7">
        <v>44166</v>
      </c>
      <c r="C1159" s="18" t="s">
        <v>7</v>
      </c>
      <c r="D1159" s="45">
        <v>0.1714</v>
      </c>
      <c r="E1159" s="45">
        <v>0.1739</v>
      </c>
      <c r="F1159" s="45">
        <v>0.14660000000000001</v>
      </c>
      <c r="G1159" s="45">
        <v>0.156</v>
      </c>
      <c r="H1159" s="45">
        <v>2071556994</v>
      </c>
      <c r="I1159" s="45">
        <v>4853014492</v>
      </c>
    </row>
    <row r="1160" spans="1:9" ht="16" x14ac:dyDescent="0.2">
      <c r="A1160" s="18">
        <v>1159</v>
      </c>
      <c r="B1160" s="7">
        <v>44167</v>
      </c>
      <c r="C1160" s="18" t="s">
        <v>6</v>
      </c>
      <c r="D1160" s="45">
        <v>0.156</v>
      </c>
      <c r="E1160" s="45">
        <v>0.15970000000000001</v>
      </c>
      <c r="F1160" s="45">
        <v>0.15140000000000001</v>
      </c>
      <c r="G1160" s="45">
        <v>0.15859999999999999</v>
      </c>
      <c r="H1160" s="45">
        <v>1367595805</v>
      </c>
      <c r="I1160" s="45">
        <v>4933112086</v>
      </c>
    </row>
    <row r="1161" spans="1:9" ht="16" x14ac:dyDescent="0.2">
      <c r="A1161" s="18">
        <v>1160</v>
      </c>
      <c r="B1161" s="7">
        <v>44168</v>
      </c>
      <c r="C1161" s="18" t="s">
        <v>2</v>
      </c>
      <c r="D1161" s="45">
        <v>0.15859999999999999</v>
      </c>
      <c r="E1161" s="45">
        <v>0.16800000000000001</v>
      </c>
      <c r="F1161" s="45">
        <v>0.15590000000000001</v>
      </c>
      <c r="G1161" s="45">
        <v>0.16420000000000001</v>
      </c>
      <c r="H1161" s="45">
        <v>1287927035</v>
      </c>
      <c r="I1161" s="45">
        <v>5109042857</v>
      </c>
    </row>
    <row r="1162" spans="1:9" ht="16" x14ac:dyDescent="0.2">
      <c r="A1162" s="18">
        <v>1161</v>
      </c>
      <c r="B1162" s="7">
        <v>44169</v>
      </c>
      <c r="C1162" s="18" t="s">
        <v>4</v>
      </c>
      <c r="D1162" s="45">
        <v>0.16420000000000001</v>
      </c>
      <c r="E1162" s="45">
        <v>0.16450000000000001</v>
      </c>
      <c r="F1162" s="45">
        <v>0.14699999999999999</v>
      </c>
      <c r="G1162" s="45">
        <v>0.1482</v>
      </c>
      <c r="H1162" s="45">
        <v>1200621758</v>
      </c>
      <c r="I1162" s="45">
        <v>4612149974</v>
      </c>
    </row>
    <row r="1163" spans="1:9" ht="16" x14ac:dyDescent="0.2">
      <c r="A1163" s="18">
        <v>1162</v>
      </c>
      <c r="B1163" s="7">
        <v>44170</v>
      </c>
      <c r="C1163" s="18" t="s">
        <v>5</v>
      </c>
      <c r="D1163" s="45">
        <v>0.1482</v>
      </c>
      <c r="E1163" s="45">
        <v>0.16139999999999999</v>
      </c>
      <c r="F1163" s="45">
        <v>0.14680000000000001</v>
      </c>
      <c r="G1163" s="45">
        <v>0.15970000000000001</v>
      </c>
      <c r="H1163" s="45">
        <v>1036100099</v>
      </c>
      <c r="I1163" s="45">
        <v>4967663076</v>
      </c>
    </row>
    <row r="1164" spans="1:9" ht="16" x14ac:dyDescent="0.2">
      <c r="A1164" s="18">
        <v>1163</v>
      </c>
      <c r="B1164" s="7">
        <v>44171</v>
      </c>
      <c r="C1164" s="18" t="s">
        <v>3</v>
      </c>
      <c r="D1164" s="45">
        <v>0.15970000000000001</v>
      </c>
      <c r="E1164" s="45">
        <v>0.16239999999999999</v>
      </c>
      <c r="F1164" s="45">
        <v>0.15340000000000001</v>
      </c>
      <c r="G1164" s="45">
        <v>0.15890000000000001</v>
      </c>
      <c r="H1164" s="45">
        <v>886137949</v>
      </c>
      <c r="I1164" s="45">
        <v>4942739301</v>
      </c>
    </row>
    <row r="1165" spans="1:9" ht="16" x14ac:dyDescent="0.2">
      <c r="A1165" s="18">
        <v>1164</v>
      </c>
      <c r="B1165" s="7">
        <v>44172</v>
      </c>
      <c r="C1165" s="18" t="s">
        <v>1</v>
      </c>
      <c r="D1165" s="45">
        <v>0.15890000000000001</v>
      </c>
      <c r="E1165" s="45">
        <v>0.159</v>
      </c>
      <c r="F1165" s="45">
        <v>0.1517</v>
      </c>
      <c r="G1165" s="45">
        <v>0.15409999999999999</v>
      </c>
      <c r="H1165" s="45">
        <v>789426236</v>
      </c>
      <c r="I1165" s="45">
        <v>4795379168</v>
      </c>
    </row>
    <row r="1166" spans="1:9" ht="16" x14ac:dyDescent="0.2">
      <c r="A1166" s="18">
        <v>1165</v>
      </c>
      <c r="B1166" s="7">
        <v>44173</v>
      </c>
      <c r="C1166" s="18" t="s">
        <v>7</v>
      </c>
      <c r="D1166" s="45">
        <v>0.15409999999999999</v>
      </c>
      <c r="E1166" s="45">
        <v>0.15490000000000001</v>
      </c>
      <c r="F1166" s="45">
        <v>0.13900000000000001</v>
      </c>
      <c r="G1166" s="45">
        <v>0.1409</v>
      </c>
      <c r="H1166" s="45">
        <v>939164987</v>
      </c>
      <c r="I1166" s="45">
        <v>4384632224</v>
      </c>
    </row>
    <row r="1167" spans="1:9" ht="16" x14ac:dyDescent="0.2">
      <c r="A1167" s="18">
        <v>1166</v>
      </c>
      <c r="B1167" s="7">
        <v>44174</v>
      </c>
      <c r="C1167" s="18" t="s">
        <v>6</v>
      </c>
      <c r="D1167" s="45">
        <v>0.1409</v>
      </c>
      <c r="E1167" s="45">
        <v>0.14979999999999999</v>
      </c>
      <c r="F1167" s="45">
        <v>0.1305</v>
      </c>
      <c r="G1167" s="45">
        <v>0.1482</v>
      </c>
      <c r="H1167" s="45">
        <v>1320752603</v>
      </c>
      <c r="I1167" s="45">
        <v>4609780641</v>
      </c>
    </row>
    <row r="1168" spans="1:9" ht="16" x14ac:dyDescent="0.2">
      <c r="A1168" s="18">
        <v>1167</v>
      </c>
      <c r="B1168" s="7">
        <v>44175</v>
      </c>
      <c r="C1168" s="18" t="s">
        <v>2</v>
      </c>
      <c r="D1168" s="45">
        <v>0.1482</v>
      </c>
      <c r="E1168" s="45">
        <v>0.14849999999999999</v>
      </c>
      <c r="F1168" s="45">
        <v>0.14000000000000001</v>
      </c>
      <c r="G1168" s="45">
        <v>0.14199999999999999</v>
      </c>
      <c r="H1168" s="45">
        <v>798550525</v>
      </c>
      <c r="I1168" s="45">
        <v>4417795610</v>
      </c>
    </row>
    <row r="1169" spans="1:9" ht="16" x14ac:dyDescent="0.2">
      <c r="A1169" s="18">
        <v>1168</v>
      </c>
      <c r="B1169" s="7">
        <v>44176</v>
      </c>
      <c r="C1169" s="18" t="s">
        <v>4</v>
      </c>
      <c r="D1169" s="45">
        <v>0.14199999999999999</v>
      </c>
      <c r="E1169" s="45">
        <v>0.14269999999999999</v>
      </c>
      <c r="F1169" s="45">
        <v>0.13519999999999999</v>
      </c>
      <c r="G1169" s="45">
        <v>0.1394</v>
      </c>
      <c r="H1169" s="45">
        <v>704854539</v>
      </c>
      <c r="I1169" s="45">
        <v>4338604376</v>
      </c>
    </row>
    <row r="1170" spans="1:9" ht="16" x14ac:dyDescent="0.2">
      <c r="A1170" s="18">
        <v>1169</v>
      </c>
      <c r="B1170" s="7">
        <v>44177</v>
      </c>
      <c r="C1170" s="18" t="s">
        <v>5</v>
      </c>
      <c r="D1170" s="45">
        <v>0.1394</v>
      </c>
      <c r="E1170" s="45">
        <v>0.14729999999999999</v>
      </c>
      <c r="F1170" s="45">
        <v>0.13919999999999999</v>
      </c>
      <c r="G1170" s="45">
        <v>0.14449999999999999</v>
      </c>
      <c r="H1170" s="45">
        <v>519780651</v>
      </c>
      <c r="I1170" s="45">
        <v>4494503217</v>
      </c>
    </row>
    <row r="1171" spans="1:9" ht="16" x14ac:dyDescent="0.2">
      <c r="A1171" s="18">
        <v>1170</v>
      </c>
      <c r="B1171" s="7">
        <v>44178</v>
      </c>
      <c r="C1171" s="18" t="s">
        <v>3</v>
      </c>
      <c r="D1171" s="45">
        <v>0.14449999999999999</v>
      </c>
      <c r="E1171" s="45">
        <v>0.15629999999999999</v>
      </c>
      <c r="F1171" s="45">
        <v>0.14349999999999999</v>
      </c>
      <c r="G1171" s="45">
        <v>0.154</v>
      </c>
      <c r="H1171" s="45">
        <v>675025745</v>
      </c>
      <c r="I1171" s="45">
        <v>4790208946</v>
      </c>
    </row>
    <row r="1172" spans="1:9" ht="16" x14ac:dyDescent="0.2">
      <c r="A1172" s="18">
        <v>1171</v>
      </c>
      <c r="B1172" s="7">
        <v>44179</v>
      </c>
      <c r="C1172" s="18" t="s">
        <v>1</v>
      </c>
      <c r="D1172" s="45">
        <v>0.154</v>
      </c>
      <c r="E1172" s="45">
        <v>0.158</v>
      </c>
      <c r="F1172" s="45">
        <v>0.14979999999999999</v>
      </c>
      <c r="G1172" s="45">
        <v>0.158</v>
      </c>
      <c r="H1172" s="45">
        <v>587078385</v>
      </c>
      <c r="I1172" s="45">
        <v>4915534755</v>
      </c>
    </row>
    <row r="1173" spans="1:9" ht="16" x14ac:dyDescent="0.2">
      <c r="A1173" s="18">
        <v>1172</v>
      </c>
      <c r="B1173" s="7">
        <v>44180</v>
      </c>
      <c r="C1173" s="18" t="s">
        <v>7</v>
      </c>
      <c r="D1173" s="45">
        <v>0.15809999999999999</v>
      </c>
      <c r="E1173" s="45">
        <v>0.15970000000000001</v>
      </c>
      <c r="F1173" s="45">
        <v>0.15340000000000001</v>
      </c>
      <c r="G1173" s="45">
        <v>0.15429999999999999</v>
      </c>
      <c r="H1173" s="45">
        <v>607184173</v>
      </c>
      <c r="I1173" s="45">
        <v>4800812312</v>
      </c>
    </row>
    <row r="1174" spans="1:9" ht="16" x14ac:dyDescent="0.2">
      <c r="A1174" s="18">
        <v>1173</v>
      </c>
      <c r="B1174" s="7">
        <v>44181</v>
      </c>
      <c r="C1174" s="18" t="s">
        <v>6</v>
      </c>
      <c r="D1174" s="45">
        <v>0.15429999999999999</v>
      </c>
      <c r="E1174" s="45">
        <v>0.1676</v>
      </c>
      <c r="F1174" s="45">
        <v>0.15</v>
      </c>
      <c r="G1174" s="45">
        <v>0.1676</v>
      </c>
      <c r="H1174" s="45">
        <v>976699799</v>
      </c>
      <c r="I1174" s="45">
        <v>5214107174</v>
      </c>
    </row>
    <row r="1175" spans="1:9" ht="16" x14ac:dyDescent="0.2">
      <c r="A1175" s="18">
        <v>1174</v>
      </c>
      <c r="B1175" s="7">
        <v>44182</v>
      </c>
      <c r="C1175" s="18" t="s">
        <v>2</v>
      </c>
      <c r="D1175" s="45">
        <v>0.1676</v>
      </c>
      <c r="E1175" s="45">
        <v>0.17430000000000001</v>
      </c>
      <c r="F1175" s="45">
        <v>0.16159999999999999</v>
      </c>
      <c r="G1175" s="45">
        <v>0.16350000000000001</v>
      </c>
      <c r="H1175" s="45">
        <v>1188727265</v>
      </c>
      <c r="I1175" s="45">
        <v>5086350899</v>
      </c>
    </row>
    <row r="1176" spans="1:9" ht="16" x14ac:dyDescent="0.2">
      <c r="A1176" s="18">
        <v>1175</v>
      </c>
      <c r="B1176" s="7">
        <v>44183</v>
      </c>
      <c r="C1176" s="18" t="s">
        <v>4</v>
      </c>
      <c r="D1176" s="45">
        <v>0.16339999999999999</v>
      </c>
      <c r="E1176" s="45">
        <v>0.1686</v>
      </c>
      <c r="F1176" s="45">
        <v>0.15920000000000001</v>
      </c>
      <c r="G1176" s="45">
        <v>0.16500000000000001</v>
      </c>
      <c r="H1176" s="45">
        <v>1101018945</v>
      </c>
      <c r="I1176" s="45">
        <v>5133191975</v>
      </c>
    </row>
    <row r="1177" spans="1:9" ht="16" x14ac:dyDescent="0.2">
      <c r="A1177" s="18">
        <v>1176</v>
      </c>
      <c r="B1177" s="7">
        <v>44184</v>
      </c>
      <c r="C1177" s="18" t="s">
        <v>5</v>
      </c>
      <c r="D1177" s="45">
        <v>0.16500000000000001</v>
      </c>
      <c r="E1177" s="45">
        <v>0.17050000000000001</v>
      </c>
      <c r="F1177" s="45">
        <v>0.1633</v>
      </c>
      <c r="G1177" s="45">
        <v>0.16470000000000001</v>
      </c>
      <c r="H1177" s="45">
        <v>586684841</v>
      </c>
      <c r="I1177" s="45">
        <v>5124648592</v>
      </c>
    </row>
    <row r="1178" spans="1:9" ht="16" x14ac:dyDescent="0.2">
      <c r="A1178" s="18">
        <v>1177</v>
      </c>
      <c r="B1178" s="7">
        <v>44185</v>
      </c>
      <c r="C1178" s="18" t="s">
        <v>3</v>
      </c>
      <c r="D1178" s="45">
        <v>0.16470000000000001</v>
      </c>
      <c r="E1178" s="45">
        <v>0.16769999999999999</v>
      </c>
      <c r="F1178" s="45">
        <v>0.15870000000000001</v>
      </c>
      <c r="G1178" s="45">
        <v>0.16200000000000001</v>
      </c>
      <c r="H1178" s="45">
        <v>729191687</v>
      </c>
      <c r="I1178" s="45">
        <v>5039863587</v>
      </c>
    </row>
    <row r="1179" spans="1:9" ht="16" x14ac:dyDescent="0.2">
      <c r="A1179" s="18">
        <v>1178</v>
      </c>
      <c r="B1179" s="7">
        <v>44186</v>
      </c>
      <c r="C1179" s="18" t="s">
        <v>1</v>
      </c>
      <c r="D1179" s="45">
        <v>0.16200000000000001</v>
      </c>
      <c r="E1179" s="45">
        <v>0.16539999999999999</v>
      </c>
      <c r="F1179" s="45">
        <v>0.1479</v>
      </c>
      <c r="G1179" s="45">
        <v>0.1527</v>
      </c>
      <c r="H1179" s="45">
        <v>1139902286</v>
      </c>
      <c r="I1179" s="45">
        <v>4749512291</v>
      </c>
    </row>
    <row r="1180" spans="1:9" ht="16" x14ac:dyDescent="0.2">
      <c r="A1180" s="18">
        <v>1179</v>
      </c>
      <c r="B1180" s="7">
        <v>44187</v>
      </c>
      <c r="C1180" s="18" t="s">
        <v>7</v>
      </c>
      <c r="D1180" s="45">
        <v>0.15260000000000001</v>
      </c>
      <c r="E1180" s="45">
        <v>0.16</v>
      </c>
      <c r="F1180" s="45">
        <v>0.14949999999999999</v>
      </c>
      <c r="G1180" s="45">
        <v>0.15620000000000001</v>
      </c>
      <c r="H1180" s="45">
        <v>1138400653</v>
      </c>
      <c r="I1180" s="45">
        <v>4859123318</v>
      </c>
    </row>
    <row r="1181" spans="1:9" ht="16" x14ac:dyDescent="0.2">
      <c r="A1181" s="18">
        <v>1180</v>
      </c>
      <c r="B1181" s="7">
        <v>44188</v>
      </c>
      <c r="C1181" s="18" t="s">
        <v>6</v>
      </c>
      <c r="D1181" s="45">
        <v>0.15620000000000001</v>
      </c>
      <c r="E1181" s="45">
        <v>0.15740000000000001</v>
      </c>
      <c r="F1181" s="45">
        <v>0.12740000000000001</v>
      </c>
      <c r="G1181" s="45">
        <v>0.13639999999999999</v>
      </c>
      <c r="H1181" s="45">
        <v>1484453887</v>
      </c>
      <c r="I1181" s="45">
        <v>4243561035</v>
      </c>
    </row>
    <row r="1182" spans="1:9" ht="16" x14ac:dyDescent="0.2">
      <c r="A1182" s="18">
        <v>1181</v>
      </c>
      <c r="B1182" s="7">
        <v>44189</v>
      </c>
      <c r="C1182" s="18" t="s">
        <v>2</v>
      </c>
      <c r="D1182" s="45">
        <v>0.13650000000000001</v>
      </c>
      <c r="E1182" s="45">
        <v>0.15429999999999999</v>
      </c>
      <c r="F1182" s="45">
        <v>0.1321</v>
      </c>
      <c r="G1182" s="45">
        <v>0.15290000000000001</v>
      </c>
      <c r="H1182" s="45">
        <v>1470292431</v>
      </c>
      <c r="I1182" s="45">
        <v>4756584656</v>
      </c>
    </row>
    <row r="1183" spans="1:9" ht="16" x14ac:dyDescent="0.2">
      <c r="A1183" s="18">
        <v>1182</v>
      </c>
      <c r="B1183" s="7">
        <v>44190</v>
      </c>
      <c r="C1183" s="18" t="s">
        <v>4</v>
      </c>
      <c r="D1183" s="45">
        <v>0.15290000000000001</v>
      </c>
      <c r="E1183" s="45">
        <v>0.1668</v>
      </c>
      <c r="F1183" s="45">
        <v>0.15049999999999999</v>
      </c>
      <c r="G1183" s="45">
        <v>0.15759999999999999</v>
      </c>
      <c r="H1183" s="45">
        <v>1119917804</v>
      </c>
      <c r="I1183" s="45">
        <v>4902200882</v>
      </c>
    </row>
    <row r="1184" spans="1:9" ht="16" x14ac:dyDescent="0.2">
      <c r="A1184" s="18">
        <v>1183</v>
      </c>
      <c r="B1184" s="7">
        <v>44191</v>
      </c>
      <c r="C1184" s="18" t="s">
        <v>5</v>
      </c>
      <c r="D1184" s="45">
        <v>0.15759999999999999</v>
      </c>
      <c r="E1184" s="45">
        <v>0.16200000000000001</v>
      </c>
      <c r="F1184" s="45">
        <v>0.14979999999999999</v>
      </c>
      <c r="G1184" s="45">
        <v>0.1578</v>
      </c>
      <c r="H1184" s="45">
        <v>1191970341</v>
      </c>
      <c r="I1184" s="45">
        <v>4910288580</v>
      </c>
    </row>
    <row r="1185" spans="1:9" ht="16" x14ac:dyDescent="0.2">
      <c r="A1185" s="18">
        <v>1184</v>
      </c>
      <c r="B1185" s="7">
        <v>44192</v>
      </c>
      <c r="C1185" s="18" t="s">
        <v>3</v>
      </c>
      <c r="D1185" s="45">
        <v>0.1578</v>
      </c>
      <c r="E1185" s="45">
        <v>0.16520000000000001</v>
      </c>
      <c r="F1185" s="45">
        <v>0.15040000000000001</v>
      </c>
      <c r="G1185" s="45">
        <v>0.15440000000000001</v>
      </c>
      <c r="H1185" s="45">
        <v>1578354821</v>
      </c>
      <c r="I1185" s="45">
        <v>4804453144</v>
      </c>
    </row>
    <row r="1186" spans="1:9" ht="16" x14ac:dyDescent="0.2">
      <c r="A1186" s="18">
        <v>1185</v>
      </c>
      <c r="B1186" s="7">
        <v>44193</v>
      </c>
      <c r="C1186" s="18" t="s">
        <v>1</v>
      </c>
      <c r="D1186" s="45">
        <v>0.15440000000000001</v>
      </c>
      <c r="E1186" s="45">
        <v>0.17860000000000001</v>
      </c>
      <c r="F1186" s="45">
        <v>0.15340000000000001</v>
      </c>
      <c r="G1186" s="45">
        <v>0.1767</v>
      </c>
      <c r="H1186" s="45">
        <v>1732151279</v>
      </c>
      <c r="I1186" s="45">
        <v>5498652274</v>
      </c>
    </row>
    <row r="1187" spans="1:9" ht="16" x14ac:dyDescent="0.2">
      <c r="A1187" s="18">
        <v>1186</v>
      </c>
      <c r="B1187" s="7">
        <v>44194</v>
      </c>
      <c r="C1187" s="18" t="s">
        <v>7</v>
      </c>
      <c r="D1187" s="45">
        <v>0.1767</v>
      </c>
      <c r="E1187" s="45">
        <v>0.19620000000000001</v>
      </c>
      <c r="F1187" s="45">
        <v>0.17399999999999999</v>
      </c>
      <c r="G1187" s="45">
        <v>0.19220000000000001</v>
      </c>
      <c r="H1187" s="45">
        <v>2967669490</v>
      </c>
      <c r="I1187" s="45">
        <v>5978703149</v>
      </c>
    </row>
    <row r="1188" spans="1:9" ht="16" x14ac:dyDescent="0.2">
      <c r="A1188" s="18">
        <v>1187</v>
      </c>
      <c r="B1188" s="7">
        <v>44195</v>
      </c>
      <c r="C1188" s="18" t="s">
        <v>6</v>
      </c>
      <c r="D1188" s="45">
        <v>0.192</v>
      </c>
      <c r="E1188" s="45">
        <v>0.19309999999999999</v>
      </c>
      <c r="F1188" s="45">
        <v>0.1757</v>
      </c>
      <c r="G1188" s="45">
        <v>0.184</v>
      </c>
      <c r="H1188" s="45">
        <v>1849432295</v>
      </c>
      <c r="I1188" s="45">
        <v>5725936828</v>
      </c>
    </row>
    <row r="1189" spans="1:9" ht="16" x14ac:dyDescent="0.2">
      <c r="A1189" s="18">
        <v>1188</v>
      </c>
      <c r="B1189" s="7">
        <v>44196</v>
      </c>
      <c r="C1189" s="18" t="s">
        <v>2</v>
      </c>
      <c r="D1189" s="45">
        <v>0.184</v>
      </c>
      <c r="E1189" s="45">
        <v>0.1857</v>
      </c>
      <c r="F1189" s="45">
        <v>0.17660000000000001</v>
      </c>
      <c r="G1189" s="45">
        <v>0.18140000000000001</v>
      </c>
      <c r="H1189" s="45">
        <v>1132268397</v>
      </c>
      <c r="I1189" s="45">
        <v>5643713241</v>
      </c>
    </row>
    <row r="1190" spans="1:9" ht="16" x14ac:dyDescent="0.2">
      <c r="A1190" s="18">
        <v>1189</v>
      </c>
      <c r="B1190" s="7">
        <v>44197</v>
      </c>
      <c r="C1190" s="18" t="s">
        <v>4</v>
      </c>
      <c r="D1190" s="45">
        <v>0.18140000000000001</v>
      </c>
      <c r="E1190" s="45">
        <v>0.1842</v>
      </c>
      <c r="F1190" s="45">
        <v>0.17199999999999999</v>
      </c>
      <c r="G1190" s="45">
        <v>0.17530000000000001</v>
      </c>
      <c r="H1190" s="45">
        <v>1122218004</v>
      </c>
      <c r="I1190" s="45">
        <v>5455571953</v>
      </c>
    </row>
    <row r="1191" spans="1:9" ht="16" x14ac:dyDescent="0.2">
      <c r="A1191" s="18">
        <v>1190</v>
      </c>
      <c r="B1191" s="7">
        <v>44198</v>
      </c>
      <c r="C1191" s="18" t="s">
        <v>5</v>
      </c>
      <c r="D1191" s="45">
        <v>0.1754</v>
      </c>
      <c r="E1191" s="45">
        <v>0.18429999999999999</v>
      </c>
      <c r="F1191" s="45">
        <v>0.16919999999999999</v>
      </c>
      <c r="G1191" s="45">
        <v>0.1774</v>
      </c>
      <c r="H1191" s="45">
        <v>1408849504</v>
      </c>
      <c r="I1191" s="45">
        <v>5520054873</v>
      </c>
    </row>
    <row r="1192" spans="1:9" ht="16" x14ac:dyDescent="0.2">
      <c r="A1192" s="18">
        <v>1191</v>
      </c>
      <c r="B1192" s="7">
        <v>44199</v>
      </c>
      <c r="C1192" s="18" t="s">
        <v>3</v>
      </c>
      <c r="D1192" s="45">
        <v>0.1774</v>
      </c>
      <c r="E1192" s="45">
        <v>0.2087</v>
      </c>
      <c r="F1192" s="45">
        <v>0.1734</v>
      </c>
      <c r="G1192" s="45">
        <v>0.20499999999999999</v>
      </c>
      <c r="H1192" s="45">
        <v>2303857909</v>
      </c>
      <c r="I1192" s="45">
        <v>6377915102</v>
      </c>
    </row>
    <row r="1193" spans="1:9" ht="16" x14ac:dyDescent="0.2">
      <c r="A1193" s="18">
        <v>1192</v>
      </c>
      <c r="B1193" s="7">
        <v>44200</v>
      </c>
      <c r="C1193" s="18" t="s">
        <v>1</v>
      </c>
      <c r="D1193" s="45">
        <v>0.20519999999999999</v>
      </c>
      <c r="E1193" s="45">
        <v>0.2397</v>
      </c>
      <c r="F1193" s="45">
        <v>0.19439999999999999</v>
      </c>
      <c r="G1193" s="45">
        <v>0.2248</v>
      </c>
      <c r="H1193" s="45">
        <v>3260699086</v>
      </c>
      <c r="I1193" s="45">
        <v>6992916199</v>
      </c>
    </row>
    <row r="1194" spans="1:9" ht="16" x14ac:dyDescent="0.2">
      <c r="A1194" s="18">
        <v>1193</v>
      </c>
      <c r="B1194" s="7">
        <v>44201</v>
      </c>
      <c r="C1194" s="18" t="s">
        <v>7</v>
      </c>
      <c r="D1194" s="45">
        <v>0.2248</v>
      </c>
      <c r="E1194" s="45">
        <v>0.26490000000000002</v>
      </c>
      <c r="F1194" s="45">
        <v>0.20849999999999999</v>
      </c>
      <c r="G1194" s="45">
        <v>0.25829999999999997</v>
      </c>
      <c r="H1194" s="45">
        <v>4097207384</v>
      </c>
      <c r="I1194" s="45">
        <v>8036779511</v>
      </c>
    </row>
    <row r="1195" spans="1:9" ht="16" x14ac:dyDescent="0.2">
      <c r="A1195" s="18">
        <v>1194</v>
      </c>
      <c r="B1195" s="7">
        <v>44202</v>
      </c>
      <c r="C1195" s="18" t="s">
        <v>6</v>
      </c>
      <c r="D1195" s="45">
        <v>0.25850000000000001</v>
      </c>
      <c r="E1195" s="45">
        <v>0.3463</v>
      </c>
      <c r="F1195" s="45">
        <v>0.25619999999999998</v>
      </c>
      <c r="G1195" s="45">
        <v>0.33189999999999997</v>
      </c>
      <c r="H1195" s="45">
        <v>6170988900</v>
      </c>
      <c r="I1195" s="45">
        <v>10326186774</v>
      </c>
    </row>
    <row r="1196" spans="1:9" ht="16" x14ac:dyDescent="0.2">
      <c r="A1196" s="18">
        <v>1195</v>
      </c>
      <c r="B1196" s="7">
        <v>44203</v>
      </c>
      <c r="C1196" s="18" t="s">
        <v>2</v>
      </c>
      <c r="D1196" s="45">
        <v>0.33229999999999998</v>
      </c>
      <c r="E1196" s="45">
        <v>0.3533</v>
      </c>
      <c r="F1196" s="45">
        <v>0.28320000000000001</v>
      </c>
      <c r="G1196" s="45">
        <v>0.3</v>
      </c>
      <c r="H1196" s="45">
        <v>5149188552</v>
      </c>
      <c r="I1196" s="45">
        <v>9333113824</v>
      </c>
    </row>
    <row r="1197" spans="1:9" ht="16" x14ac:dyDescent="0.2">
      <c r="A1197" s="18">
        <v>1196</v>
      </c>
      <c r="B1197" s="7">
        <v>44204</v>
      </c>
      <c r="C1197" s="18" t="s">
        <v>4</v>
      </c>
      <c r="D1197" s="45">
        <v>0.3004</v>
      </c>
      <c r="E1197" s="45">
        <v>0.32019999999999998</v>
      </c>
      <c r="F1197" s="45">
        <v>0.26650000000000001</v>
      </c>
      <c r="G1197" s="45">
        <v>0.30559999999999998</v>
      </c>
      <c r="H1197" s="45">
        <v>4560690774</v>
      </c>
      <c r="I1197" s="45">
        <v>9507877119</v>
      </c>
    </row>
    <row r="1198" spans="1:9" ht="16" x14ac:dyDescent="0.2">
      <c r="A1198" s="18">
        <v>1197</v>
      </c>
      <c r="B1198" s="7">
        <v>44205</v>
      </c>
      <c r="C1198" s="18" t="s">
        <v>5</v>
      </c>
      <c r="D1198" s="45">
        <v>0.30559999999999998</v>
      </c>
      <c r="E1198" s="45">
        <v>0.33860000000000001</v>
      </c>
      <c r="F1198" s="45">
        <v>0.29670000000000002</v>
      </c>
      <c r="G1198" s="45">
        <v>0.33300000000000002</v>
      </c>
      <c r="H1198" s="45">
        <v>3655608662</v>
      </c>
      <c r="I1198" s="45">
        <v>10359612261</v>
      </c>
    </row>
    <row r="1199" spans="1:9" ht="16" x14ac:dyDescent="0.2">
      <c r="A1199" s="18">
        <v>1198</v>
      </c>
      <c r="B1199" s="7">
        <v>44206</v>
      </c>
      <c r="C1199" s="18" t="s">
        <v>3</v>
      </c>
      <c r="D1199" s="45">
        <v>0.33300000000000002</v>
      </c>
      <c r="E1199" s="45">
        <v>0.34039999999999998</v>
      </c>
      <c r="F1199" s="45">
        <v>0.28460000000000002</v>
      </c>
      <c r="G1199" s="45">
        <v>0.3049</v>
      </c>
      <c r="H1199" s="45">
        <v>3732911206</v>
      </c>
      <c r="I1199" s="45">
        <v>9486050469</v>
      </c>
    </row>
    <row r="1200" spans="1:9" ht="16" x14ac:dyDescent="0.2">
      <c r="A1200" s="18">
        <v>1199</v>
      </c>
      <c r="B1200" s="7">
        <v>44207</v>
      </c>
      <c r="C1200" s="18" t="s">
        <v>1</v>
      </c>
      <c r="D1200" s="45">
        <v>0.30499999999999999</v>
      </c>
      <c r="E1200" s="45">
        <v>0.30499999999999999</v>
      </c>
      <c r="F1200" s="45">
        <v>0.23300000000000001</v>
      </c>
      <c r="G1200" s="45">
        <v>0.27550000000000002</v>
      </c>
      <c r="H1200" s="45">
        <v>4768803200</v>
      </c>
      <c r="I1200" s="45">
        <v>8570417665</v>
      </c>
    </row>
    <row r="1201" spans="1:9" ht="16" x14ac:dyDescent="0.2">
      <c r="A1201" s="18">
        <v>1200</v>
      </c>
      <c r="B1201" s="7">
        <v>44208</v>
      </c>
      <c r="C1201" s="18" t="s">
        <v>7</v>
      </c>
      <c r="D1201" s="45">
        <v>0.2752</v>
      </c>
      <c r="E1201" s="45">
        <v>0.31340000000000001</v>
      </c>
      <c r="F1201" s="45">
        <v>0.26569999999999999</v>
      </c>
      <c r="G1201" s="45">
        <v>0.28699999999999998</v>
      </c>
      <c r="H1201" s="45">
        <v>4037298875</v>
      </c>
      <c r="I1201" s="45">
        <v>8929377217</v>
      </c>
    </row>
    <row r="1202" spans="1:9" ht="16" x14ac:dyDescent="0.2">
      <c r="A1202" s="18">
        <v>1201</v>
      </c>
      <c r="B1202" s="7">
        <v>44209</v>
      </c>
      <c r="C1202" s="18" t="s">
        <v>6</v>
      </c>
      <c r="D1202" s="45">
        <v>0.28670000000000001</v>
      </c>
      <c r="E1202" s="45">
        <v>0.3145</v>
      </c>
      <c r="F1202" s="45">
        <v>0.27239999999999998</v>
      </c>
      <c r="G1202" s="45">
        <v>0.31359999999999999</v>
      </c>
      <c r="H1202" s="45">
        <v>2656935144</v>
      </c>
      <c r="I1202" s="45">
        <v>9757153488</v>
      </c>
    </row>
    <row r="1203" spans="1:9" ht="16" x14ac:dyDescent="0.2">
      <c r="A1203" s="18">
        <v>1202</v>
      </c>
      <c r="B1203" s="7">
        <v>44210</v>
      </c>
      <c r="C1203" s="18" t="s">
        <v>2</v>
      </c>
      <c r="D1203" s="45">
        <v>0.3135</v>
      </c>
      <c r="E1203" s="45">
        <v>0.3236</v>
      </c>
      <c r="F1203" s="45">
        <v>0.29980000000000001</v>
      </c>
      <c r="G1203" s="45">
        <v>0.31040000000000001</v>
      </c>
      <c r="H1203" s="45">
        <v>2686785564</v>
      </c>
      <c r="I1203" s="45">
        <v>9657183562</v>
      </c>
    </row>
    <row r="1204" spans="1:9" ht="16" x14ac:dyDescent="0.2">
      <c r="A1204" s="18">
        <v>1203</v>
      </c>
      <c r="B1204" s="7">
        <v>44211</v>
      </c>
      <c r="C1204" s="18" t="s">
        <v>4</v>
      </c>
      <c r="D1204" s="45">
        <v>0.31059999999999999</v>
      </c>
      <c r="E1204" s="45">
        <v>0.32969999999999999</v>
      </c>
      <c r="F1204" s="45">
        <v>0.28070000000000001</v>
      </c>
      <c r="G1204" s="45">
        <v>0.30249999999999999</v>
      </c>
      <c r="H1204" s="45">
        <v>3171984602</v>
      </c>
      <c r="I1204" s="45">
        <v>9412470214</v>
      </c>
    </row>
    <row r="1205" spans="1:9" ht="16" x14ac:dyDescent="0.2">
      <c r="A1205" s="18">
        <v>1204</v>
      </c>
      <c r="B1205" s="7">
        <v>44212</v>
      </c>
      <c r="C1205" s="18" t="s">
        <v>5</v>
      </c>
      <c r="D1205" s="45">
        <v>0.30249999999999999</v>
      </c>
      <c r="E1205" s="45">
        <v>0.3654</v>
      </c>
      <c r="F1205" s="45">
        <v>0.30230000000000001</v>
      </c>
      <c r="G1205" s="45">
        <v>0.35239999999999999</v>
      </c>
      <c r="H1205" s="45">
        <v>4476161885</v>
      </c>
      <c r="I1205" s="45">
        <v>10965408630</v>
      </c>
    </row>
    <row r="1206" spans="1:9" ht="16" x14ac:dyDescent="0.2">
      <c r="A1206" s="18">
        <v>1205</v>
      </c>
      <c r="B1206" s="7">
        <v>44213</v>
      </c>
      <c r="C1206" s="18" t="s">
        <v>3</v>
      </c>
      <c r="D1206" s="45">
        <v>0.3523</v>
      </c>
      <c r="E1206" s="45">
        <v>0.3957</v>
      </c>
      <c r="F1206" s="45">
        <v>0.34279999999999999</v>
      </c>
      <c r="G1206" s="45">
        <v>0.37990000000000002</v>
      </c>
      <c r="H1206" s="45">
        <v>5617481334</v>
      </c>
      <c r="I1206" s="45">
        <v>11818146766</v>
      </c>
    </row>
    <row r="1207" spans="1:9" ht="16" x14ac:dyDescent="0.2">
      <c r="A1207" s="18">
        <v>1206</v>
      </c>
      <c r="B1207" s="7">
        <v>44214</v>
      </c>
      <c r="C1207" s="18" t="s">
        <v>1</v>
      </c>
      <c r="D1207" s="45">
        <v>0.37969999999999998</v>
      </c>
      <c r="E1207" s="45">
        <v>0.39539999999999997</v>
      </c>
      <c r="F1207" s="45">
        <v>0.36620000000000003</v>
      </c>
      <c r="G1207" s="45">
        <v>0.37140000000000001</v>
      </c>
      <c r="H1207" s="45">
        <v>3480282508</v>
      </c>
      <c r="I1207" s="45">
        <v>11556043622</v>
      </c>
    </row>
    <row r="1208" spans="1:9" ht="16" x14ac:dyDescent="0.2">
      <c r="A1208" s="18">
        <v>1207</v>
      </c>
      <c r="B1208" s="7">
        <v>44215</v>
      </c>
      <c r="C1208" s="18" t="s">
        <v>7</v>
      </c>
      <c r="D1208" s="45">
        <v>0.3715</v>
      </c>
      <c r="E1208" s="45">
        <v>0.38300000000000001</v>
      </c>
      <c r="F1208" s="45">
        <v>0.36359999999999998</v>
      </c>
      <c r="G1208" s="45">
        <v>0.36909999999999998</v>
      </c>
      <c r="H1208" s="45">
        <v>2957453653</v>
      </c>
      <c r="I1208" s="45">
        <v>11484768156</v>
      </c>
    </row>
    <row r="1209" spans="1:9" ht="16" x14ac:dyDescent="0.2">
      <c r="A1209" s="18">
        <v>1208</v>
      </c>
      <c r="B1209" s="7">
        <v>44216</v>
      </c>
      <c r="C1209" s="18" t="s">
        <v>6</v>
      </c>
      <c r="D1209" s="45">
        <v>0.36890000000000001</v>
      </c>
      <c r="E1209" s="45">
        <v>0.37619999999999998</v>
      </c>
      <c r="F1209" s="45">
        <v>0.33200000000000002</v>
      </c>
      <c r="G1209" s="45">
        <v>0.37540000000000001</v>
      </c>
      <c r="H1209" s="45">
        <v>3281600988</v>
      </c>
      <c r="I1209" s="45">
        <v>11679436460</v>
      </c>
    </row>
    <row r="1210" spans="1:9" ht="16" x14ac:dyDescent="0.2">
      <c r="A1210" s="18">
        <v>1209</v>
      </c>
      <c r="B1210" s="7">
        <v>44217</v>
      </c>
      <c r="C1210" s="18" t="s">
        <v>2</v>
      </c>
      <c r="D1210" s="45">
        <v>0.37540000000000001</v>
      </c>
      <c r="E1210" s="45">
        <v>0.37869999999999998</v>
      </c>
      <c r="F1210" s="45">
        <v>0.3014</v>
      </c>
      <c r="G1210" s="45">
        <v>0.31019999999999998</v>
      </c>
      <c r="H1210" s="45">
        <v>3567902823</v>
      </c>
      <c r="I1210" s="45">
        <v>9651363869</v>
      </c>
    </row>
    <row r="1211" spans="1:9" ht="16" x14ac:dyDescent="0.2">
      <c r="A1211" s="18">
        <v>1210</v>
      </c>
      <c r="B1211" s="7">
        <v>44218</v>
      </c>
      <c r="C1211" s="18" t="s">
        <v>4</v>
      </c>
      <c r="D1211" s="45">
        <v>0.31009999999999999</v>
      </c>
      <c r="E1211" s="45">
        <v>0.35920000000000002</v>
      </c>
      <c r="F1211" s="45">
        <v>0.28360000000000002</v>
      </c>
      <c r="G1211" s="45">
        <v>0.34960000000000002</v>
      </c>
      <c r="H1211" s="45">
        <v>4066222238</v>
      </c>
      <c r="I1211" s="45">
        <v>10876193809</v>
      </c>
    </row>
    <row r="1212" spans="1:9" ht="16" x14ac:dyDescent="0.2">
      <c r="A1212" s="18">
        <v>1211</v>
      </c>
      <c r="B1212" s="7">
        <v>44219</v>
      </c>
      <c r="C1212" s="18" t="s">
        <v>5</v>
      </c>
      <c r="D1212" s="45">
        <v>0.3493</v>
      </c>
      <c r="E1212" s="45">
        <v>0.35720000000000002</v>
      </c>
      <c r="F1212" s="45">
        <v>0.3367</v>
      </c>
      <c r="G1212" s="45">
        <v>0.34560000000000002</v>
      </c>
      <c r="H1212" s="45">
        <v>2781033956</v>
      </c>
      <c r="I1212" s="45">
        <v>10753827794</v>
      </c>
    </row>
    <row r="1213" spans="1:9" ht="16" x14ac:dyDescent="0.2">
      <c r="A1213" s="18">
        <v>1212</v>
      </c>
      <c r="B1213" s="7">
        <v>44220</v>
      </c>
      <c r="C1213" s="18" t="s">
        <v>3</v>
      </c>
      <c r="D1213" s="45">
        <v>0.34560000000000002</v>
      </c>
      <c r="E1213" s="45">
        <v>0.36859999999999998</v>
      </c>
      <c r="F1213" s="45">
        <v>0.33879999999999999</v>
      </c>
      <c r="G1213" s="45">
        <v>0.35389999999999999</v>
      </c>
      <c r="H1213" s="45">
        <v>2539663711</v>
      </c>
      <c r="I1213" s="45">
        <v>11010118427</v>
      </c>
    </row>
    <row r="1214" spans="1:9" ht="16" x14ac:dyDescent="0.2">
      <c r="A1214" s="18">
        <v>1213</v>
      </c>
      <c r="B1214" s="7">
        <v>44221</v>
      </c>
      <c r="C1214" s="18" t="s">
        <v>1</v>
      </c>
      <c r="D1214" s="45">
        <v>0.3538</v>
      </c>
      <c r="E1214" s="45">
        <v>0.36349999999999999</v>
      </c>
      <c r="F1214" s="45">
        <v>0.3417</v>
      </c>
      <c r="G1214" s="45">
        <v>0.34389999999999998</v>
      </c>
      <c r="H1214" s="45">
        <v>2339817092</v>
      </c>
      <c r="I1214" s="45">
        <v>10699148306</v>
      </c>
    </row>
    <row r="1215" spans="1:9" ht="16" x14ac:dyDescent="0.2">
      <c r="A1215" s="18">
        <v>1214</v>
      </c>
      <c r="B1215" s="7">
        <v>44222</v>
      </c>
      <c r="C1215" s="18" t="s">
        <v>7</v>
      </c>
      <c r="D1215" s="45">
        <v>0.34379999999999999</v>
      </c>
      <c r="E1215" s="45">
        <v>0.3498</v>
      </c>
      <c r="F1215" s="45">
        <v>0.32579999999999998</v>
      </c>
      <c r="G1215" s="45">
        <v>0.34420000000000001</v>
      </c>
      <c r="H1215" s="45">
        <v>2557745015</v>
      </c>
      <c r="I1215" s="45">
        <v>10709963534</v>
      </c>
    </row>
    <row r="1216" spans="1:9" ht="16" x14ac:dyDescent="0.2">
      <c r="A1216" s="18">
        <v>1215</v>
      </c>
      <c r="B1216" s="7">
        <v>44223</v>
      </c>
      <c r="C1216" s="18" t="s">
        <v>6</v>
      </c>
      <c r="D1216" s="45">
        <v>0.34420000000000001</v>
      </c>
      <c r="E1216" s="45">
        <v>0.34420000000000001</v>
      </c>
      <c r="F1216" s="45">
        <v>0.30549999999999999</v>
      </c>
      <c r="G1216" s="45">
        <v>0.31309999999999999</v>
      </c>
      <c r="H1216" s="45">
        <v>2666764973</v>
      </c>
      <c r="I1216" s="45">
        <v>9740709694</v>
      </c>
    </row>
    <row r="1217" spans="1:9" ht="16" x14ac:dyDescent="0.2">
      <c r="A1217" s="18">
        <v>1216</v>
      </c>
      <c r="B1217" s="7">
        <v>44224</v>
      </c>
      <c r="C1217" s="18" t="s">
        <v>2</v>
      </c>
      <c r="D1217" s="45">
        <v>0.313</v>
      </c>
      <c r="E1217" s="45">
        <v>0.35349999999999998</v>
      </c>
      <c r="F1217" s="45">
        <v>0.30609999999999998</v>
      </c>
      <c r="G1217" s="45">
        <v>0.34610000000000002</v>
      </c>
      <c r="H1217" s="45">
        <v>2863036709</v>
      </c>
      <c r="I1217" s="45">
        <v>10768923912</v>
      </c>
    </row>
    <row r="1218" spans="1:9" ht="16" x14ac:dyDescent="0.2">
      <c r="A1218" s="18">
        <v>1217</v>
      </c>
      <c r="B1218" s="7">
        <v>44225</v>
      </c>
      <c r="C1218" s="18" t="s">
        <v>4</v>
      </c>
      <c r="D1218" s="45">
        <v>0.3523</v>
      </c>
      <c r="E1218" s="45">
        <v>0.36680000000000001</v>
      </c>
      <c r="F1218" s="45">
        <v>0.33200000000000002</v>
      </c>
      <c r="G1218" s="45">
        <v>0.34810000000000002</v>
      </c>
      <c r="H1218" s="45">
        <v>3367098095</v>
      </c>
      <c r="I1218" s="45">
        <v>10831223506</v>
      </c>
    </row>
    <row r="1219" spans="1:9" ht="16" x14ac:dyDescent="0.2">
      <c r="A1219" s="18">
        <v>1218</v>
      </c>
      <c r="B1219" s="7">
        <v>44226</v>
      </c>
      <c r="C1219" s="18" t="s">
        <v>5</v>
      </c>
      <c r="D1219" s="45">
        <v>0.34810000000000002</v>
      </c>
      <c r="E1219" s="45">
        <v>0.37269999999999998</v>
      </c>
      <c r="F1219" s="45">
        <v>0.33750000000000002</v>
      </c>
      <c r="G1219" s="45">
        <v>0.36259999999999998</v>
      </c>
      <c r="H1219" s="45">
        <v>2866173269</v>
      </c>
      <c r="I1219" s="45">
        <v>11281969894</v>
      </c>
    </row>
    <row r="1220" spans="1:9" ht="16" x14ac:dyDescent="0.2">
      <c r="A1220" s="18">
        <v>1219</v>
      </c>
      <c r="B1220" s="7">
        <v>44227</v>
      </c>
      <c r="C1220" s="18" t="s">
        <v>3</v>
      </c>
      <c r="D1220" s="45">
        <v>0.36259999999999998</v>
      </c>
      <c r="E1220" s="45">
        <v>0.37540000000000001</v>
      </c>
      <c r="F1220" s="45">
        <v>0.33900000000000002</v>
      </c>
      <c r="G1220" s="45">
        <v>0.34489999999999998</v>
      </c>
      <c r="H1220" s="45">
        <v>2455679992</v>
      </c>
      <c r="I1220" s="45">
        <v>10730622858</v>
      </c>
    </row>
    <row r="1221" spans="1:9" ht="16" x14ac:dyDescent="0.2">
      <c r="A1221" s="18">
        <v>1220</v>
      </c>
      <c r="B1221" s="7">
        <v>44228</v>
      </c>
      <c r="C1221" s="18" t="s">
        <v>1</v>
      </c>
      <c r="D1221" s="45">
        <v>0.3448</v>
      </c>
      <c r="E1221" s="45">
        <v>0.41720000000000002</v>
      </c>
      <c r="F1221" s="45">
        <v>0.3342</v>
      </c>
      <c r="G1221" s="45">
        <v>0.40200000000000002</v>
      </c>
      <c r="H1221" s="45">
        <v>3838085989</v>
      </c>
      <c r="I1221" s="45">
        <v>12508252626</v>
      </c>
    </row>
    <row r="1222" spans="1:9" ht="16" x14ac:dyDescent="0.2">
      <c r="A1222" s="18">
        <v>1221</v>
      </c>
      <c r="B1222" s="7">
        <v>44229</v>
      </c>
      <c r="C1222" s="18" t="s">
        <v>7</v>
      </c>
      <c r="D1222" s="45">
        <v>0.40300000000000002</v>
      </c>
      <c r="E1222" s="45">
        <v>0.4526</v>
      </c>
      <c r="F1222" s="45">
        <v>0.38879999999999998</v>
      </c>
      <c r="G1222" s="45">
        <v>0.42620000000000002</v>
      </c>
      <c r="H1222" s="45">
        <v>6504904709</v>
      </c>
      <c r="I1222" s="45">
        <v>13261606049</v>
      </c>
    </row>
    <row r="1223" spans="1:9" ht="16" x14ac:dyDescent="0.2">
      <c r="A1223" s="18">
        <v>1222</v>
      </c>
      <c r="B1223" s="7">
        <v>44230</v>
      </c>
      <c r="C1223" s="18" t="s">
        <v>6</v>
      </c>
      <c r="D1223" s="45">
        <v>0.42599999999999999</v>
      </c>
      <c r="E1223" s="45">
        <v>0.44740000000000002</v>
      </c>
      <c r="F1223" s="45">
        <v>0.41499999999999998</v>
      </c>
      <c r="G1223" s="45">
        <v>0.44140000000000001</v>
      </c>
      <c r="H1223" s="45">
        <v>3648896567</v>
      </c>
      <c r="I1223" s="45">
        <v>13733039801</v>
      </c>
    </row>
    <row r="1224" spans="1:9" ht="16" x14ac:dyDescent="0.2">
      <c r="A1224" s="18">
        <v>1223</v>
      </c>
      <c r="B1224" s="7">
        <v>44231</v>
      </c>
      <c r="C1224" s="18" t="s">
        <v>2</v>
      </c>
      <c r="D1224" s="45">
        <v>0.44140000000000001</v>
      </c>
      <c r="E1224" s="45">
        <v>0.44700000000000001</v>
      </c>
      <c r="F1224" s="45">
        <v>0.41020000000000001</v>
      </c>
      <c r="G1224" s="45">
        <v>0.44109999999999999</v>
      </c>
      <c r="H1224" s="45">
        <v>3553059568</v>
      </c>
      <c r="I1224" s="45">
        <v>13722204142</v>
      </c>
    </row>
    <row r="1225" spans="1:9" ht="16" x14ac:dyDescent="0.2">
      <c r="A1225" s="18">
        <v>1224</v>
      </c>
      <c r="B1225" s="7">
        <v>44232</v>
      </c>
      <c r="C1225" s="18" t="s">
        <v>4</v>
      </c>
      <c r="D1225" s="45">
        <v>0.44109999999999999</v>
      </c>
      <c r="E1225" s="45">
        <v>0.55669999999999997</v>
      </c>
      <c r="F1225" s="45">
        <v>0.43959999999999999</v>
      </c>
      <c r="G1225" s="45">
        <v>0.53790000000000004</v>
      </c>
      <c r="H1225" s="45">
        <v>6808411307</v>
      </c>
      <c r="I1225" s="45">
        <v>16734586379</v>
      </c>
    </row>
    <row r="1226" spans="1:9" ht="16" x14ac:dyDescent="0.2">
      <c r="A1226" s="18">
        <v>1225</v>
      </c>
      <c r="B1226" s="7">
        <v>44233</v>
      </c>
      <c r="C1226" s="18" t="s">
        <v>5</v>
      </c>
      <c r="D1226" s="45">
        <v>0.53779999999999994</v>
      </c>
      <c r="E1226" s="45">
        <v>0.65759999999999996</v>
      </c>
      <c r="F1226" s="45">
        <v>0.52300000000000002</v>
      </c>
      <c r="G1226" s="45">
        <v>0.62790000000000001</v>
      </c>
      <c r="H1226" s="45">
        <v>8109402422</v>
      </c>
      <c r="I1226" s="45">
        <v>19535078373</v>
      </c>
    </row>
    <row r="1227" spans="1:9" ht="16" x14ac:dyDescent="0.2">
      <c r="A1227" s="18">
        <v>1226</v>
      </c>
      <c r="B1227" s="7">
        <v>44234</v>
      </c>
      <c r="C1227" s="18" t="s">
        <v>3</v>
      </c>
      <c r="D1227" s="45">
        <v>0.62880000000000003</v>
      </c>
      <c r="E1227" s="45">
        <v>0.70250000000000001</v>
      </c>
      <c r="F1227" s="45">
        <v>0.58689999999999998</v>
      </c>
      <c r="G1227" s="45">
        <v>0.66320000000000001</v>
      </c>
      <c r="H1227" s="45">
        <v>11252055620</v>
      </c>
      <c r="I1227" s="45">
        <v>20634977899</v>
      </c>
    </row>
    <row r="1228" spans="1:9" ht="16" x14ac:dyDescent="0.2">
      <c r="A1228" s="18">
        <v>1227</v>
      </c>
      <c r="B1228" s="7">
        <v>44235</v>
      </c>
      <c r="C1228" s="18" t="s">
        <v>1</v>
      </c>
      <c r="D1228" s="45">
        <v>0.66239999999999999</v>
      </c>
      <c r="E1228" s="45">
        <v>0.71940000000000004</v>
      </c>
      <c r="F1228" s="45">
        <v>0.63429999999999997</v>
      </c>
      <c r="G1228" s="45">
        <v>0.6825</v>
      </c>
      <c r="H1228" s="45">
        <v>9056514741</v>
      </c>
      <c r="I1228" s="45">
        <v>21234605388</v>
      </c>
    </row>
    <row r="1229" spans="1:9" ht="16" x14ac:dyDescent="0.2">
      <c r="A1229" s="18">
        <v>1228</v>
      </c>
      <c r="B1229" s="7">
        <v>44236</v>
      </c>
      <c r="C1229" s="18" t="s">
        <v>7</v>
      </c>
      <c r="D1229" s="45">
        <v>0.68210000000000004</v>
      </c>
      <c r="E1229" s="45">
        <v>0.70899999999999996</v>
      </c>
      <c r="F1229" s="45">
        <v>0.6694</v>
      </c>
      <c r="G1229" s="45">
        <v>0.70350000000000001</v>
      </c>
      <c r="H1229" s="45">
        <v>5885048712</v>
      </c>
      <c r="I1229" s="45">
        <v>21888135138</v>
      </c>
    </row>
    <row r="1230" spans="1:9" ht="16" x14ac:dyDescent="0.2">
      <c r="A1230" s="18">
        <v>1229</v>
      </c>
      <c r="B1230" s="7">
        <v>44237</v>
      </c>
      <c r="C1230" s="18" t="s">
        <v>6</v>
      </c>
      <c r="D1230" s="45">
        <v>0.70350000000000001</v>
      </c>
      <c r="E1230" s="45">
        <v>0.94389999999999996</v>
      </c>
      <c r="F1230" s="45">
        <v>0.70350000000000001</v>
      </c>
      <c r="G1230" s="45">
        <v>0.93030000000000002</v>
      </c>
      <c r="H1230" s="45">
        <v>12667653585</v>
      </c>
      <c r="I1230" s="45">
        <v>28944519827</v>
      </c>
    </row>
    <row r="1231" spans="1:9" ht="16" x14ac:dyDescent="0.2">
      <c r="A1231" s="18">
        <v>1230</v>
      </c>
      <c r="B1231" s="7">
        <v>44238</v>
      </c>
      <c r="C1231" s="18" t="s">
        <v>2</v>
      </c>
      <c r="D1231" s="45">
        <v>0.93079999999999996</v>
      </c>
      <c r="E1231" s="45">
        <v>0.97330000000000005</v>
      </c>
      <c r="F1231" s="45">
        <v>0.87190000000000001</v>
      </c>
      <c r="G1231" s="45">
        <v>0.92769999999999997</v>
      </c>
      <c r="H1231" s="45">
        <v>10627183208</v>
      </c>
      <c r="I1231" s="45">
        <v>28864337307</v>
      </c>
    </row>
    <row r="1232" spans="1:9" ht="16" x14ac:dyDescent="0.2">
      <c r="A1232" s="18">
        <v>1231</v>
      </c>
      <c r="B1232" s="7">
        <v>44239</v>
      </c>
      <c r="C1232" s="18" t="s">
        <v>4</v>
      </c>
      <c r="D1232" s="45">
        <v>0.92710000000000004</v>
      </c>
      <c r="E1232" s="45">
        <v>0.94510000000000005</v>
      </c>
      <c r="F1232" s="45">
        <v>0.87109999999999999</v>
      </c>
      <c r="G1232" s="45">
        <v>0.92559999999999998</v>
      </c>
      <c r="H1232" s="45">
        <v>8035829513</v>
      </c>
      <c r="I1232" s="45">
        <v>28797323576</v>
      </c>
    </row>
    <row r="1233" spans="1:9" ht="16" x14ac:dyDescent="0.2">
      <c r="A1233" s="18">
        <v>1232</v>
      </c>
      <c r="B1233" s="7">
        <v>44240</v>
      </c>
      <c r="C1233" s="18" t="s">
        <v>5</v>
      </c>
      <c r="D1233" s="45">
        <v>0.9254</v>
      </c>
      <c r="E1233" s="45">
        <v>0.94989999999999997</v>
      </c>
      <c r="F1233" s="45">
        <v>0.83299999999999996</v>
      </c>
      <c r="G1233" s="45">
        <v>0.90569999999999995</v>
      </c>
      <c r="H1233" s="45">
        <v>7532474270</v>
      </c>
      <c r="I1233" s="45">
        <v>28179179477</v>
      </c>
    </row>
    <row r="1234" spans="1:9" ht="16" x14ac:dyDescent="0.2">
      <c r="A1234" s="18">
        <v>1233</v>
      </c>
      <c r="B1234" s="7">
        <v>44241</v>
      </c>
      <c r="C1234" s="18" t="s">
        <v>3</v>
      </c>
      <c r="D1234" s="45">
        <v>0.90629999999999999</v>
      </c>
      <c r="E1234" s="45">
        <v>0.91459999999999997</v>
      </c>
      <c r="F1234" s="45">
        <v>0.81520000000000004</v>
      </c>
      <c r="G1234" s="45">
        <v>0.84840000000000004</v>
      </c>
      <c r="H1234" s="45">
        <v>7159401195</v>
      </c>
      <c r="I1234" s="45">
        <v>26396411405</v>
      </c>
    </row>
    <row r="1235" spans="1:9" ht="16" x14ac:dyDescent="0.2">
      <c r="A1235" s="18">
        <v>1234</v>
      </c>
      <c r="B1235" s="7">
        <v>44242</v>
      </c>
      <c r="C1235" s="18" t="s">
        <v>1</v>
      </c>
      <c r="D1235" s="45">
        <v>0.8478</v>
      </c>
      <c r="E1235" s="45">
        <v>0.90820000000000001</v>
      </c>
      <c r="F1235" s="45">
        <v>0.71709999999999996</v>
      </c>
      <c r="G1235" s="45">
        <v>0.86099999999999999</v>
      </c>
      <c r="H1235" s="45">
        <v>8979888270</v>
      </c>
      <c r="I1235" s="45">
        <v>26788220383</v>
      </c>
    </row>
    <row r="1236" spans="1:9" ht="16" x14ac:dyDescent="0.2">
      <c r="A1236" s="18">
        <v>1235</v>
      </c>
      <c r="B1236" s="7">
        <v>44243</v>
      </c>
      <c r="C1236" s="18" t="s">
        <v>7</v>
      </c>
      <c r="D1236" s="45">
        <v>0.86070000000000002</v>
      </c>
      <c r="E1236" s="45">
        <v>0.9042</v>
      </c>
      <c r="F1236" s="45">
        <v>0.84089999999999998</v>
      </c>
      <c r="G1236" s="45">
        <v>0.871</v>
      </c>
      <c r="H1236" s="45">
        <v>6948621246</v>
      </c>
      <c r="I1236" s="45">
        <v>27097447122</v>
      </c>
    </row>
    <row r="1237" spans="1:9" ht="16" x14ac:dyDescent="0.2">
      <c r="A1237" s="18">
        <v>1236</v>
      </c>
      <c r="B1237" s="7">
        <v>44244</v>
      </c>
      <c r="C1237" s="18" t="s">
        <v>6</v>
      </c>
      <c r="D1237" s="45">
        <v>0.87090000000000001</v>
      </c>
      <c r="E1237" s="45">
        <v>0.89600000000000002</v>
      </c>
      <c r="F1237" s="45">
        <v>0.82650000000000001</v>
      </c>
      <c r="G1237" s="45">
        <v>0.89090000000000003</v>
      </c>
      <c r="H1237" s="45">
        <v>5841828077</v>
      </c>
      <c r="I1237" s="45">
        <v>27718724943</v>
      </c>
    </row>
    <row r="1238" spans="1:9" ht="16" x14ac:dyDescent="0.2">
      <c r="A1238" s="18">
        <v>1237</v>
      </c>
      <c r="B1238" s="7">
        <v>44245</v>
      </c>
      <c r="C1238" s="18" t="s">
        <v>2</v>
      </c>
      <c r="D1238" s="45">
        <v>0.89090000000000003</v>
      </c>
      <c r="E1238" s="45">
        <v>0.95689999999999997</v>
      </c>
      <c r="F1238" s="45">
        <v>0.89090000000000003</v>
      </c>
      <c r="G1238" s="45">
        <v>0.91410000000000002</v>
      </c>
      <c r="H1238" s="45">
        <v>4918032802</v>
      </c>
      <c r="I1238" s="45">
        <v>28440499325</v>
      </c>
    </row>
    <row r="1239" spans="1:9" ht="16" x14ac:dyDescent="0.2">
      <c r="A1239" s="18">
        <v>1238</v>
      </c>
      <c r="B1239" s="7">
        <v>44246</v>
      </c>
      <c r="C1239" s="18" t="s">
        <v>4</v>
      </c>
      <c r="D1239" s="45">
        <v>0.9143</v>
      </c>
      <c r="E1239" s="45">
        <v>0.94379999999999997</v>
      </c>
      <c r="F1239" s="45">
        <v>0.88529999999999998</v>
      </c>
      <c r="G1239" s="45">
        <v>0.92759999999999998</v>
      </c>
      <c r="H1239" s="45">
        <v>4582877243</v>
      </c>
      <c r="I1239" s="45">
        <v>28861468234</v>
      </c>
    </row>
    <row r="1240" spans="1:9" ht="16" x14ac:dyDescent="0.2">
      <c r="A1240" s="18">
        <v>1239</v>
      </c>
      <c r="B1240" s="7">
        <v>44247</v>
      </c>
      <c r="C1240" s="18" t="s">
        <v>5</v>
      </c>
      <c r="D1240" s="45">
        <v>0.92749999999999999</v>
      </c>
      <c r="E1240" s="45">
        <v>1.19</v>
      </c>
      <c r="F1240" s="45">
        <v>0.91690000000000005</v>
      </c>
      <c r="G1240" s="45">
        <v>1.1200000000000001</v>
      </c>
      <c r="H1240" s="45">
        <v>11454890463</v>
      </c>
      <c r="I1240" s="45">
        <v>34938012154</v>
      </c>
    </row>
    <row r="1241" spans="1:9" ht="16" x14ac:dyDescent="0.2">
      <c r="A1241" s="18">
        <v>1240</v>
      </c>
      <c r="B1241" s="7">
        <v>44248</v>
      </c>
      <c r="C1241" s="18" t="s">
        <v>3</v>
      </c>
      <c r="D1241" s="45">
        <v>1.1200000000000001</v>
      </c>
      <c r="E1241" s="45">
        <v>1.1499999999999999</v>
      </c>
      <c r="F1241" s="45">
        <v>1.08</v>
      </c>
      <c r="G1241" s="45">
        <v>1.1000000000000001</v>
      </c>
      <c r="H1241" s="45">
        <v>7042361464</v>
      </c>
      <c r="I1241" s="45">
        <v>34239897895</v>
      </c>
    </row>
    <row r="1242" spans="1:9" ht="16" x14ac:dyDescent="0.2">
      <c r="A1242" s="18">
        <v>1241</v>
      </c>
      <c r="B1242" s="7">
        <v>44249</v>
      </c>
      <c r="C1242" s="18" t="s">
        <v>1</v>
      </c>
      <c r="D1242" s="45">
        <v>1.1000000000000001</v>
      </c>
      <c r="E1242" s="45">
        <v>1.1299999999999999</v>
      </c>
      <c r="F1242" s="45">
        <v>0.85150000000000003</v>
      </c>
      <c r="G1242" s="45">
        <v>1.1000000000000001</v>
      </c>
      <c r="H1242" s="45">
        <v>10562051439</v>
      </c>
      <c r="I1242" s="45">
        <v>34197312215</v>
      </c>
    </row>
    <row r="1243" spans="1:9" ht="16" x14ac:dyDescent="0.2">
      <c r="A1243" s="18">
        <v>1242</v>
      </c>
      <c r="B1243" s="7">
        <v>44250</v>
      </c>
      <c r="C1243" s="18" t="s">
        <v>7</v>
      </c>
      <c r="D1243" s="45">
        <v>1.1000000000000001</v>
      </c>
      <c r="E1243" s="45">
        <v>1.1299999999999999</v>
      </c>
      <c r="F1243" s="45">
        <v>0.82410000000000005</v>
      </c>
      <c r="G1243" s="45">
        <v>0.95469999999999999</v>
      </c>
      <c r="H1243" s="45">
        <v>11201900117</v>
      </c>
      <c r="I1243" s="45">
        <v>29703373313</v>
      </c>
    </row>
    <row r="1244" spans="1:9" ht="16" x14ac:dyDescent="0.2">
      <c r="A1244" s="18">
        <v>1243</v>
      </c>
      <c r="B1244" s="7">
        <v>44251</v>
      </c>
      <c r="C1244" s="18" t="s">
        <v>6</v>
      </c>
      <c r="D1244" s="45">
        <v>0.95499999999999996</v>
      </c>
      <c r="E1244" s="45">
        <v>1.07</v>
      </c>
      <c r="F1244" s="45">
        <v>0.90259999999999996</v>
      </c>
      <c r="G1244" s="45">
        <v>1.05</v>
      </c>
      <c r="H1244" s="45">
        <v>8481334623</v>
      </c>
      <c r="I1244" s="45">
        <v>32719650909</v>
      </c>
    </row>
    <row r="1245" spans="1:9" ht="16" x14ac:dyDescent="0.2">
      <c r="A1245" s="18">
        <v>1244</v>
      </c>
      <c r="B1245" s="7">
        <v>44252</v>
      </c>
      <c r="C1245" s="18" t="s">
        <v>2</v>
      </c>
      <c r="D1245" s="45">
        <v>1.05</v>
      </c>
      <c r="E1245" s="45">
        <v>1.17</v>
      </c>
      <c r="F1245" s="45">
        <v>1.02</v>
      </c>
      <c r="G1245" s="45">
        <v>1.08</v>
      </c>
      <c r="H1245" s="45">
        <v>8248286269</v>
      </c>
      <c r="I1245" s="45">
        <v>33573986145</v>
      </c>
    </row>
    <row r="1246" spans="1:9" ht="16" x14ac:dyDescent="0.2">
      <c r="A1246" s="18">
        <v>1245</v>
      </c>
      <c r="B1246" s="7">
        <v>44253</v>
      </c>
      <c r="C1246" s="18" t="s">
        <v>4</v>
      </c>
      <c r="D1246" s="45">
        <v>1.08</v>
      </c>
      <c r="E1246" s="45">
        <v>1.29</v>
      </c>
      <c r="F1246" s="45">
        <v>0.99509999999999998</v>
      </c>
      <c r="G1246" s="45">
        <v>1.24</v>
      </c>
      <c r="H1246" s="45">
        <v>14884142109</v>
      </c>
      <c r="I1246" s="45">
        <v>38613872246</v>
      </c>
    </row>
    <row r="1247" spans="1:9" ht="16" x14ac:dyDescent="0.2">
      <c r="A1247" s="18">
        <v>1246</v>
      </c>
      <c r="B1247" s="7">
        <v>44254</v>
      </c>
      <c r="C1247" s="18" t="s">
        <v>5</v>
      </c>
      <c r="D1247" s="45">
        <v>1.24</v>
      </c>
      <c r="E1247" s="45">
        <v>1.48</v>
      </c>
      <c r="F1247" s="45">
        <v>1.23</v>
      </c>
      <c r="G1247" s="45">
        <v>1.32</v>
      </c>
      <c r="H1247" s="45">
        <v>19141980288</v>
      </c>
      <c r="I1247" s="45">
        <v>41219695427</v>
      </c>
    </row>
    <row r="1248" spans="1:9" ht="16" x14ac:dyDescent="0.2">
      <c r="A1248" s="18">
        <v>1247</v>
      </c>
      <c r="B1248" s="7">
        <v>44255</v>
      </c>
      <c r="C1248" s="18" t="s">
        <v>3</v>
      </c>
      <c r="D1248" s="45">
        <v>1.32</v>
      </c>
      <c r="E1248" s="45">
        <v>1.36</v>
      </c>
      <c r="F1248" s="45">
        <v>1.17</v>
      </c>
      <c r="G1248" s="45">
        <v>1.31</v>
      </c>
      <c r="H1248" s="45">
        <v>15732556180</v>
      </c>
      <c r="I1248" s="45">
        <v>40696967235</v>
      </c>
    </row>
    <row r="1249" spans="1:9" ht="16" x14ac:dyDescent="0.2">
      <c r="A1249" s="18">
        <v>1248</v>
      </c>
      <c r="B1249" s="7">
        <v>44256</v>
      </c>
      <c r="C1249" s="18" t="s">
        <v>1</v>
      </c>
      <c r="D1249" s="45">
        <v>1.31</v>
      </c>
      <c r="E1249" s="45">
        <v>1.34</v>
      </c>
      <c r="F1249" s="45">
        <v>1.24</v>
      </c>
      <c r="G1249" s="45">
        <v>1.29</v>
      </c>
      <c r="H1249" s="45">
        <v>9775330113</v>
      </c>
      <c r="I1249" s="45">
        <v>41289607566</v>
      </c>
    </row>
    <row r="1250" spans="1:9" ht="16" x14ac:dyDescent="0.2">
      <c r="A1250" s="18">
        <v>1249</v>
      </c>
      <c r="B1250" s="7">
        <v>44257</v>
      </c>
      <c r="C1250" s="18" t="s">
        <v>7</v>
      </c>
      <c r="D1250" s="45">
        <v>1.29</v>
      </c>
      <c r="E1250" s="45">
        <v>1.3</v>
      </c>
      <c r="F1250" s="45">
        <v>1.19</v>
      </c>
      <c r="G1250" s="45">
        <v>1.23</v>
      </c>
      <c r="H1250" s="45">
        <v>8118255106</v>
      </c>
      <c r="I1250" s="45">
        <v>39155277835</v>
      </c>
    </row>
    <row r="1251" spans="1:9" ht="16" x14ac:dyDescent="0.2">
      <c r="A1251" s="18">
        <v>1250</v>
      </c>
      <c r="B1251" s="7">
        <v>44258</v>
      </c>
      <c r="C1251" s="18" t="s">
        <v>6</v>
      </c>
      <c r="D1251" s="45">
        <v>1.23</v>
      </c>
      <c r="E1251" s="45">
        <v>1.26</v>
      </c>
      <c r="F1251" s="45">
        <v>1.21</v>
      </c>
      <c r="G1251" s="45">
        <v>1.22</v>
      </c>
      <c r="H1251" s="45">
        <v>4937160429</v>
      </c>
      <c r="I1251" s="45">
        <v>38868096418</v>
      </c>
    </row>
    <row r="1252" spans="1:9" ht="16" x14ac:dyDescent="0.2">
      <c r="A1252" s="18">
        <v>1251</v>
      </c>
      <c r="B1252" s="7">
        <v>44259</v>
      </c>
      <c r="C1252" s="18" t="s">
        <v>2</v>
      </c>
      <c r="D1252" s="45">
        <v>1.22</v>
      </c>
      <c r="E1252" s="45">
        <v>1.23</v>
      </c>
      <c r="F1252" s="45">
        <v>1.07</v>
      </c>
      <c r="G1252" s="45">
        <v>1.1100000000000001</v>
      </c>
      <c r="H1252" s="45">
        <v>7164490225</v>
      </c>
      <c r="I1252" s="45">
        <v>35618147966</v>
      </c>
    </row>
    <row r="1253" spans="1:9" ht="16" x14ac:dyDescent="0.2">
      <c r="A1253" s="18">
        <v>1252</v>
      </c>
      <c r="B1253" s="7">
        <v>44260</v>
      </c>
      <c r="C1253" s="18" t="s">
        <v>4</v>
      </c>
      <c r="D1253" s="45">
        <v>1.1100000000000001</v>
      </c>
      <c r="E1253" s="45">
        <v>1.2</v>
      </c>
      <c r="F1253" s="45">
        <v>1.04</v>
      </c>
      <c r="G1253" s="45">
        <v>1.17</v>
      </c>
      <c r="H1253" s="45">
        <v>7325099027</v>
      </c>
      <c r="I1253" s="45">
        <v>37332335359</v>
      </c>
    </row>
    <row r="1254" spans="1:9" ht="16" x14ac:dyDescent="0.2">
      <c r="A1254" s="18">
        <v>1253</v>
      </c>
      <c r="B1254" s="7">
        <v>44261</v>
      </c>
      <c r="C1254" s="18" t="s">
        <v>5</v>
      </c>
      <c r="D1254" s="45">
        <v>1.17</v>
      </c>
      <c r="E1254" s="45">
        <v>1.18</v>
      </c>
      <c r="F1254" s="45">
        <v>1.0900000000000001</v>
      </c>
      <c r="G1254" s="45">
        <v>1.1299999999999999</v>
      </c>
      <c r="H1254" s="45">
        <v>5348048001</v>
      </c>
      <c r="I1254" s="45">
        <v>36133913814</v>
      </c>
    </row>
    <row r="1255" spans="1:9" ht="16" x14ac:dyDescent="0.2">
      <c r="A1255" s="18">
        <v>1254</v>
      </c>
      <c r="B1255" s="7">
        <v>44262</v>
      </c>
      <c r="C1255" s="18" t="s">
        <v>3</v>
      </c>
      <c r="D1255" s="45">
        <v>1.1299999999999999</v>
      </c>
      <c r="E1255" s="45">
        <v>1.1399999999999999</v>
      </c>
      <c r="F1255" s="45">
        <v>1.1100000000000001</v>
      </c>
      <c r="G1255" s="45">
        <v>1.1299999999999999</v>
      </c>
      <c r="H1255" s="45">
        <v>4204795554</v>
      </c>
      <c r="I1255" s="45">
        <v>36209148044</v>
      </c>
    </row>
    <row r="1256" spans="1:9" ht="16" x14ac:dyDescent="0.2">
      <c r="A1256" s="18">
        <v>1255</v>
      </c>
      <c r="B1256" s="7">
        <v>44263</v>
      </c>
      <c r="C1256" s="18" t="s">
        <v>1</v>
      </c>
      <c r="D1256" s="45">
        <v>1.1299999999999999</v>
      </c>
      <c r="E1256" s="45">
        <v>1.18</v>
      </c>
      <c r="F1256" s="45">
        <v>1.1100000000000001</v>
      </c>
      <c r="G1256" s="45">
        <v>1.1200000000000001</v>
      </c>
      <c r="H1256" s="45">
        <v>3557114310</v>
      </c>
      <c r="I1256" s="45">
        <v>35719914246</v>
      </c>
    </row>
    <row r="1257" spans="1:9" ht="16" x14ac:dyDescent="0.2">
      <c r="A1257" s="18">
        <v>1256</v>
      </c>
      <c r="B1257" s="7">
        <v>44264</v>
      </c>
      <c r="C1257" s="18" t="s">
        <v>7</v>
      </c>
      <c r="D1257" s="45">
        <v>1.1200000000000001</v>
      </c>
      <c r="E1257" s="45">
        <v>1.21</v>
      </c>
      <c r="F1257" s="45">
        <v>1.1100000000000001</v>
      </c>
      <c r="G1257" s="45">
        <v>1.2</v>
      </c>
      <c r="H1257" s="45">
        <v>5317733185</v>
      </c>
      <c r="I1257" s="45">
        <v>38183375234</v>
      </c>
    </row>
    <row r="1258" spans="1:9" ht="16" x14ac:dyDescent="0.2">
      <c r="A1258" s="18">
        <v>1257</v>
      </c>
      <c r="B1258" s="7">
        <v>44265</v>
      </c>
      <c r="C1258" s="18" t="s">
        <v>6</v>
      </c>
      <c r="D1258" s="45">
        <v>1.2</v>
      </c>
      <c r="E1258" s="45">
        <v>1.2</v>
      </c>
      <c r="F1258" s="45">
        <v>1.1200000000000001</v>
      </c>
      <c r="G1258" s="45">
        <v>1.1399999999999999</v>
      </c>
      <c r="H1258" s="45">
        <v>4215428913</v>
      </c>
      <c r="I1258" s="45">
        <v>36261417319</v>
      </c>
    </row>
    <row r="1259" spans="1:9" ht="16" x14ac:dyDescent="0.2">
      <c r="A1259" s="18">
        <v>1258</v>
      </c>
      <c r="B1259" s="7">
        <v>44266</v>
      </c>
      <c r="C1259" s="18" t="s">
        <v>2</v>
      </c>
      <c r="D1259" s="45">
        <v>1.1299999999999999</v>
      </c>
      <c r="E1259" s="45">
        <v>1.1399999999999999</v>
      </c>
      <c r="F1259" s="45">
        <v>1.1100000000000001</v>
      </c>
      <c r="G1259" s="45">
        <v>1.1200000000000001</v>
      </c>
      <c r="H1259" s="45">
        <v>3633460869</v>
      </c>
      <c r="I1259" s="45">
        <v>35935123941</v>
      </c>
    </row>
    <row r="1260" spans="1:9" ht="16" x14ac:dyDescent="0.2">
      <c r="A1260" s="18">
        <v>1259</v>
      </c>
      <c r="B1260" s="7">
        <v>44267</v>
      </c>
      <c r="C1260" s="18" t="s">
        <v>4</v>
      </c>
      <c r="D1260" s="45">
        <v>1.1200000000000001</v>
      </c>
      <c r="E1260" s="45">
        <v>1.1299999999999999</v>
      </c>
      <c r="F1260" s="45">
        <v>1.03</v>
      </c>
      <c r="G1260" s="45">
        <v>1.04</v>
      </c>
      <c r="H1260" s="45">
        <v>4224893051</v>
      </c>
      <c r="I1260" s="45">
        <v>33198891101</v>
      </c>
    </row>
    <row r="1261" spans="1:9" ht="16" x14ac:dyDescent="0.2">
      <c r="A1261" s="18">
        <v>1260</v>
      </c>
      <c r="B1261" s="7">
        <v>44268</v>
      </c>
      <c r="C1261" s="18" t="s">
        <v>5</v>
      </c>
      <c r="D1261" s="45">
        <v>1.04</v>
      </c>
      <c r="E1261" s="45">
        <v>1.18</v>
      </c>
      <c r="F1261" s="45">
        <v>0.99309999999999998</v>
      </c>
      <c r="G1261" s="45">
        <v>1.1000000000000001</v>
      </c>
      <c r="H1261" s="45">
        <v>5871086058</v>
      </c>
      <c r="I1261" s="45">
        <v>35249017882</v>
      </c>
    </row>
    <row r="1262" spans="1:9" ht="16" x14ac:dyDescent="0.2">
      <c r="A1262" s="18">
        <v>1261</v>
      </c>
      <c r="B1262" s="7">
        <v>44269</v>
      </c>
      <c r="C1262" s="18" t="s">
        <v>3</v>
      </c>
      <c r="D1262" s="45">
        <v>1.1000000000000001</v>
      </c>
      <c r="E1262" s="45">
        <v>1.1000000000000001</v>
      </c>
      <c r="F1262" s="45">
        <v>1.06</v>
      </c>
      <c r="G1262" s="45">
        <v>1.06</v>
      </c>
      <c r="H1262" s="45">
        <v>3738147940</v>
      </c>
      <c r="I1262" s="45">
        <v>33838166627</v>
      </c>
    </row>
    <row r="1263" spans="1:9" ht="16" x14ac:dyDescent="0.2">
      <c r="A1263" s="18">
        <v>1262</v>
      </c>
      <c r="B1263" s="7">
        <v>44270</v>
      </c>
      <c r="C1263" s="18" t="s">
        <v>1</v>
      </c>
      <c r="D1263" s="45">
        <v>1.06</v>
      </c>
      <c r="E1263" s="45">
        <v>1.07</v>
      </c>
      <c r="F1263" s="45">
        <v>1.01</v>
      </c>
      <c r="G1263" s="45">
        <v>1.03</v>
      </c>
      <c r="H1263" s="45">
        <v>4545451677</v>
      </c>
      <c r="I1263" s="45">
        <v>33019817868</v>
      </c>
    </row>
    <row r="1264" spans="1:9" ht="16" x14ac:dyDescent="0.2">
      <c r="A1264" s="18">
        <v>1263</v>
      </c>
      <c r="B1264" s="7">
        <v>44271</v>
      </c>
      <c r="C1264" s="18" t="s">
        <v>7</v>
      </c>
      <c r="D1264" s="45">
        <v>1.03</v>
      </c>
      <c r="E1264" s="45">
        <v>1.26</v>
      </c>
      <c r="F1264" s="45">
        <v>1</v>
      </c>
      <c r="G1264" s="45">
        <v>1.24</v>
      </c>
      <c r="H1264" s="45">
        <v>9502962157</v>
      </c>
      <c r="I1264" s="45">
        <v>39710232338</v>
      </c>
    </row>
    <row r="1265" spans="1:9" ht="16" x14ac:dyDescent="0.2">
      <c r="A1265" s="18">
        <v>1264</v>
      </c>
      <c r="B1265" s="7">
        <v>44272</v>
      </c>
      <c r="C1265" s="18" t="s">
        <v>6</v>
      </c>
      <c r="D1265" s="45">
        <v>1.24</v>
      </c>
      <c r="E1265" s="45">
        <v>1.42</v>
      </c>
      <c r="F1265" s="45">
        <v>1.21</v>
      </c>
      <c r="G1265" s="45">
        <v>1.38</v>
      </c>
      <c r="H1265" s="45">
        <v>10046495758</v>
      </c>
      <c r="I1265" s="45">
        <v>44046287352</v>
      </c>
    </row>
    <row r="1266" spans="1:9" ht="16" x14ac:dyDescent="0.2">
      <c r="A1266" s="18">
        <v>1265</v>
      </c>
      <c r="B1266" s="7">
        <v>44273</v>
      </c>
      <c r="C1266" s="18" t="s">
        <v>2</v>
      </c>
      <c r="D1266" s="45">
        <v>1.38</v>
      </c>
      <c r="E1266" s="45">
        <v>1.47</v>
      </c>
      <c r="F1266" s="45">
        <v>1.24</v>
      </c>
      <c r="G1266" s="45">
        <v>1.24</v>
      </c>
      <c r="H1266" s="45">
        <v>11392835545</v>
      </c>
      <c r="I1266" s="45">
        <v>39584149301</v>
      </c>
    </row>
    <row r="1267" spans="1:9" ht="16" x14ac:dyDescent="0.2">
      <c r="A1267" s="18">
        <v>1266</v>
      </c>
      <c r="B1267" s="7">
        <v>44274</v>
      </c>
      <c r="C1267" s="18" t="s">
        <v>4</v>
      </c>
      <c r="D1267" s="45">
        <v>1.24</v>
      </c>
      <c r="E1267" s="45">
        <v>1.34</v>
      </c>
      <c r="F1267" s="45">
        <v>1.2</v>
      </c>
      <c r="G1267" s="45">
        <v>1.3</v>
      </c>
      <c r="H1267" s="45">
        <v>7970282918</v>
      </c>
      <c r="I1267" s="45">
        <v>41602128113</v>
      </c>
    </row>
    <row r="1268" spans="1:9" ht="16" x14ac:dyDescent="0.2">
      <c r="A1268" s="18">
        <v>1267</v>
      </c>
      <c r="B1268" s="7">
        <v>44275</v>
      </c>
      <c r="C1268" s="18" t="s">
        <v>5</v>
      </c>
      <c r="D1268" s="45">
        <v>1.3</v>
      </c>
      <c r="E1268" s="45">
        <v>1.31</v>
      </c>
      <c r="F1268" s="45">
        <v>1.21</v>
      </c>
      <c r="G1268" s="45">
        <v>1.21</v>
      </c>
      <c r="H1268" s="45">
        <v>4316999916</v>
      </c>
      <c r="I1268" s="45">
        <v>38546959900</v>
      </c>
    </row>
    <row r="1269" spans="1:9" ht="16" x14ac:dyDescent="0.2">
      <c r="A1269" s="18">
        <v>1268</v>
      </c>
      <c r="B1269" s="7">
        <v>44276</v>
      </c>
      <c r="C1269" s="18" t="s">
        <v>3</v>
      </c>
      <c r="D1269" s="45">
        <v>1.21</v>
      </c>
      <c r="E1269" s="45">
        <v>1.24</v>
      </c>
      <c r="F1269" s="45">
        <v>1.1599999999999999</v>
      </c>
      <c r="G1269" s="45">
        <v>1.19</v>
      </c>
      <c r="H1269" s="45">
        <v>4064084727</v>
      </c>
      <c r="I1269" s="45">
        <v>37991018691</v>
      </c>
    </row>
    <row r="1270" spans="1:9" ht="16" x14ac:dyDescent="0.2">
      <c r="A1270" s="18">
        <v>1269</v>
      </c>
      <c r="B1270" s="7">
        <v>44277</v>
      </c>
      <c r="C1270" s="18" t="s">
        <v>1</v>
      </c>
      <c r="D1270" s="45">
        <v>1.19</v>
      </c>
      <c r="E1270" s="45">
        <v>1.21</v>
      </c>
      <c r="F1270" s="45">
        <v>1.0900000000000001</v>
      </c>
      <c r="G1270" s="45">
        <v>1.1100000000000001</v>
      </c>
      <c r="H1270" s="45">
        <v>4058067310</v>
      </c>
      <c r="I1270" s="45">
        <v>35458596654</v>
      </c>
    </row>
    <row r="1271" spans="1:9" ht="16" x14ac:dyDescent="0.2">
      <c r="A1271" s="18">
        <v>1270</v>
      </c>
      <c r="B1271" s="7">
        <v>44278</v>
      </c>
      <c r="C1271" s="18" t="s">
        <v>7</v>
      </c>
      <c r="D1271" s="45">
        <v>1.1100000000000001</v>
      </c>
      <c r="E1271" s="45">
        <v>1.17</v>
      </c>
      <c r="F1271" s="45">
        <v>1.0900000000000001</v>
      </c>
      <c r="G1271" s="45">
        <v>1.1200000000000001</v>
      </c>
      <c r="H1271" s="45">
        <v>4609407773</v>
      </c>
      <c r="I1271" s="45">
        <v>35831695679</v>
      </c>
    </row>
    <row r="1272" spans="1:9" ht="16" x14ac:dyDescent="0.2">
      <c r="A1272" s="18">
        <v>1271</v>
      </c>
      <c r="B1272" s="7">
        <v>44279</v>
      </c>
      <c r="C1272" s="18" t="s">
        <v>6</v>
      </c>
      <c r="D1272" s="45">
        <v>1.1200000000000001</v>
      </c>
      <c r="E1272" s="45">
        <v>1.1599999999999999</v>
      </c>
      <c r="F1272" s="45">
        <v>1.06</v>
      </c>
      <c r="G1272" s="45">
        <v>1.08</v>
      </c>
      <c r="H1272" s="45">
        <v>3759287517</v>
      </c>
      <c r="I1272" s="45">
        <v>34344508821</v>
      </c>
    </row>
    <row r="1273" spans="1:9" ht="16" x14ac:dyDescent="0.2">
      <c r="A1273" s="18">
        <v>1272</v>
      </c>
      <c r="B1273" s="7">
        <v>44280</v>
      </c>
      <c r="C1273" s="18" t="s">
        <v>2</v>
      </c>
      <c r="D1273" s="45">
        <v>1.07</v>
      </c>
      <c r="E1273" s="45">
        <v>1.1499999999999999</v>
      </c>
      <c r="F1273" s="45">
        <v>1.06</v>
      </c>
      <c r="G1273" s="45">
        <v>1.1000000000000001</v>
      </c>
      <c r="H1273" s="45">
        <v>5732698268</v>
      </c>
      <c r="I1273" s="45">
        <v>35193427842</v>
      </c>
    </row>
    <row r="1274" spans="1:9" ht="16" x14ac:dyDescent="0.2">
      <c r="A1274" s="18">
        <v>1273</v>
      </c>
      <c r="B1274" s="7">
        <v>44281</v>
      </c>
      <c r="C1274" s="18" t="s">
        <v>4</v>
      </c>
      <c r="D1274" s="45">
        <v>1.1000000000000001</v>
      </c>
      <c r="E1274" s="45">
        <v>1.28</v>
      </c>
      <c r="F1274" s="45">
        <v>1.1000000000000001</v>
      </c>
      <c r="G1274" s="45">
        <v>1.21</v>
      </c>
      <c r="H1274" s="45">
        <v>6325795912</v>
      </c>
      <c r="I1274" s="45">
        <v>38784256431</v>
      </c>
    </row>
    <row r="1275" spans="1:9" ht="16" x14ac:dyDescent="0.2">
      <c r="A1275" s="18">
        <v>1274</v>
      </c>
      <c r="B1275" s="7">
        <v>44282</v>
      </c>
      <c r="C1275" s="18" t="s">
        <v>5</v>
      </c>
      <c r="D1275" s="45">
        <v>1.21</v>
      </c>
      <c r="E1275" s="45">
        <v>1.24</v>
      </c>
      <c r="F1275" s="45">
        <v>1.1599999999999999</v>
      </c>
      <c r="G1275" s="45">
        <v>1.18</v>
      </c>
      <c r="H1275" s="45">
        <v>3106871131</v>
      </c>
      <c r="I1275" s="45">
        <v>37589641439</v>
      </c>
    </row>
    <row r="1276" spans="1:9" ht="16" x14ac:dyDescent="0.2">
      <c r="A1276" s="18">
        <v>1275</v>
      </c>
      <c r="B1276" s="7">
        <v>44283</v>
      </c>
      <c r="C1276" s="18" t="s">
        <v>3</v>
      </c>
      <c r="D1276" s="45">
        <v>1.18</v>
      </c>
      <c r="E1276" s="45">
        <v>1.22</v>
      </c>
      <c r="F1276" s="45">
        <v>1.17</v>
      </c>
      <c r="G1276" s="45">
        <v>1.19</v>
      </c>
      <c r="H1276" s="45">
        <v>2397009016</v>
      </c>
      <c r="I1276" s="45">
        <v>38054391213</v>
      </c>
    </row>
    <row r="1277" spans="1:9" ht="16" x14ac:dyDescent="0.2">
      <c r="A1277" s="18">
        <v>1276</v>
      </c>
      <c r="B1277" s="7">
        <v>44284</v>
      </c>
      <c r="C1277" s="18" t="s">
        <v>1</v>
      </c>
      <c r="D1277" s="45">
        <v>1.19</v>
      </c>
      <c r="E1277" s="45">
        <v>1.23</v>
      </c>
      <c r="F1277" s="45">
        <v>1.18</v>
      </c>
      <c r="G1277" s="45">
        <v>1.2</v>
      </c>
      <c r="H1277" s="45">
        <v>2554597106</v>
      </c>
      <c r="I1277" s="45">
        <v>38419153521</v>
      </c>
    </row>
    <row r="1278" spans="1:9" ht="16" x14ac:dyDescent="0.2">
      <c r="A1278" s="18">
        <v>1277</v>
      </c>
      <c r="B1278" s="7">
        <v>44285</v>
      </c>
      <c r="C1278" s="18" t="s">
        <v>7</v>
      </c>
      <c r="D1278" s="45">
        <v>1.2</v>
      </c>
      <c r="E1278" s="45">
        <v>1.23</v>
      </c>
      <c r="F1278" s="45">
        <v>1.19</v>
      </c>
      <c r="G1278" s="45">
        <v>1.21</v>
      </c>
      <c r="H1278" s="45">
        <v>2517422843</v>
      </c>
      <c r="I1278" s="45">
        <v>38763410938</v>
      </c>
    </row>
    <row r="1279" spans="1:9" ht="16" x14ac:dyDescent="0.2">
      <c r="A1279" s="18">
        <v>1278</v>
      </c>
      <c r="B1279" s="7">
        <v>44286</v>
      </c>
      <c r="C1279" s="18" t="s">
        <v>6</v>
      </c>
      <c r="D1279" s="45">
        <v>1.21</v>
      </c>
      <c r="E1279" s="45">
        <v>1.21</v>
      </c>
      <c r="F1279" s="45">
        <v>1.17</v>
      </c>
      <c r="G1279" s="45">
        <v>1.19</v>
      </c>
      <c r="H1279" s="45">
        <v>3190463749</v>
      </c>
      <c r="I1279" s="45">
        <v>38122781325</v>
      </c>
    </row>
    <row r="1280" spans="1:9" ht="16" x14ac:dyDescent="0.2">
      <c r="A1280" s="18">
        <v>1279</v>
      </c>
      <c r="B1280" s="7">
        <v>44287</v>
      </c>
      <c r="C1280" s="18" t="s">
        <v>2</v>
      </c>
      <c r="D1280" s="45">
        <v>1.19</v>
      </c>
      <c r="E1280" s="45">
        <v>1.21</v>
      </c>
      <c r="F1280" s="45">
        <v>1.18</v>
      </c>
      <c r="G1280" s="45">
        <v>1.19</v>
      </c>
      <c r="H1280" s="45">
        <v>2309789364</v>
      </c>
      <c r="I1280" s="45">
        <v>37994346512</v>
      </c>
    </row>
    <row r="1281" spans="1:9" ht="16" x14ac:dyDescent="0.2">
      <c r="A1281" s="18">
        <v>1280</v>
      </c>
      <c r="B1281" s="7">
        <v>44288</v>
      </c>
      <c r="C1281" s="18" t="s">
        <v>4</v>
      </c>
      <c r="D1281" s="45">
        <v>1.19</v>
      </c>
      <c r="E1281" s="45">
        <v>1.25</v>
      </c>
      <c r="F1281" s="45">
        <v>1.19</v>
      </c>
      <c r="G1281" s="45">
        <v>1.2</v>
      </c>
      <c r="H1281" s="45">
        <v>2909026267</v>
      </c>
      <c r="I1281" s="45">
        <v>38226452476</v>
      </c>
    </row>
    <row r="1282" spans="1:9" ht="16" x14ac:dyDescent="0.2">
      <c r="A1282" s="18">
        <v>1281</v>
      </c>
      <c r="B1282" s="7">
        <v>44289</v>
      </c>
      <c r="C1282" s="18" t="s">
        <v>5</v>
      </c>
      <c r="D1282" s="45">
        <v>1.2</v>
      </c>
      <c r="E1282" s="45">
        <v>1.24</v>
      </c>
      <c r="F1282" s="45">
        <v>1.17</v>
      </c>
      <c r="G1282" s="45">
        <v>1.17</v>
      </c>
      <c r="H1282" s="45">
        <v>3355350115</v>
      </c>
      <c r="I1282" s="45">
        <v>37484228834</v>
      </c>
    </row>
    <row r="1283" spans="1:9" ht="16" x14ac:dyDescent="0.2">
      <c r="A1283" s="18">
        <v>1282</v>
      </c>
      <c r="B1283" s="7">
        <v>44290</v>
      </c>
      <c r="C1283" s="18" t="s">
        <v>3</v>
      </c>
      <c r="D1283" s="45">
        <v>1.17</v>
      </c>
      <c r="E1283" s="45">
        <v>1.2</v>
      </c>
      <c r="F1283" s="45">
        <v>1.17</v>
      </c>
      <c r="G1283" s="45">
        <v>1.19</v>
      </c>
      <c r="H1283" s="45">
        <v>2166855014</v>
      </c>
      <c r="I1283" s="45">
        <v>38063850601</v>
      </c>
    </row>
    <row r="1284" spans="1:9" ht="16" x14ac:dyDescent="0.2">
      <c r="A1284" s="18">
        <v>1283</v>
      </c>
      <c r="B1284" s="7">
        <v>44291</v>
      </c>
      <c r="C1284" s="18" t="s">
        <v>1</v>
      </c>
      <c r="D1284" s="45">
        <v>1.19</v>
      </c>
      <c r="E1284" s="45">
        <v>1.23</v>
      </c>
      <c r="F1284" s="45">
        <v>1.18</v>
      </c>
      <c r="G1284" s="45">
        <v>1.21</v>
      </c>
      <c r="H1284" s="45">
        <v>2992739340</v>
      </c>
      <c r="I1284" s="45">
        <v>38794825908</v>
      </c>
    </row>
    <row r="1285" spans="1:9" ht="16" x14ac:dyDescent="0.2">
      <c r="A1285" s="18">
        <v>1284</v>
      </c>
      <c r="B1285" s="7">
        <v>44292</v>
      </c>
      <c r="C1285" s="18" t="s">
        <v>7</v>
      </c>
      <c r="D1285" s="45">
        <v>1.21</v>
      </c>
      <c r="E1285" s="45">
        <v>1.34</v>
      </c>
      <c r="F1285" s="45">
        <v>1.2</v>
      </c>
      <c r="G1285" s="45">
        <v>1.26</v>
      </c>
      <c r="H1285" s="45">
        <v>6301229657</v>
      </c>
      <c r="I1285" s="45">
        <v>40106447233</v>
      </c>
    </row>
    <row r="1286" spans="1:9" ht="16" x14ac:dyDescent="0.2">
      <c r="A1286" s="18">
        <v>1285</v>
      </c>
      <c r="B1286" s="7">
        <v>44293</v>
      </c>
      <c r="C1286" s="18" t="s">
        <v>6</v>
      </c>
      <c r="D1286" s="45">
        <v>1.26</v>
      </c>
      <c r="E1286" s="45">
        <v>1.29</v>
      </c>
      <c r="F1286" s="45">
        <v>1.17</v>
      </c>
      <c r="G1286" s="45">
        <v>1.18</v>
      </c>
      <c r="H1286" s="45">
        <v>4771395490</v>
      </c>
      <c r="I1286" s="45">
        <v>37544017970</v>
      </c>
    </row>
    <row r="1287" spans="1:9" ht="16" x14ac:dyDescent="0.2">
      <c r="A1287" s="18">
        <v>1286</v>
      </c>
      <c r="B1287" s="7">
        <v>44294</v>
      </c>
      <c r="C1287" s="18" t="s">
        <v>2</v>
      </c>
      <c r="D1287" s="45">
        <v>1.18</v>
      </c>
      <c r="E1287" s="45">
        <v>1.22</v>
      </c>
      <c r="F1287" s="45">
        <v>1.17</v>
      </c>
      <c r="G1287" s="45">
        <v>1.22</v>
      </c>
      <c r="H1287" s="45">
        <v>2315835365</v>
      </c>
      <c r="I1287" s="45">
        <v>38958913858</v>
      </c>
    </row>
    <row r="1288" spans="1:9" ht="16" x14ac:dyDescent="0.2">
      <c r="A1288" s="18">
        <v>1287</v>
      </c>
      <c r="B1288" s="7">
        <v>44295</v>
      </c>
      <c r="C1288" s="18" t="s">
        <v>4</v>
      </c>
      <c r="D1288" s="45">
        <v>1.22</v>
      </c>
      <c r="E1288" s="45">
        <v>1.23</v>
      </c>
      <c r="F1288" s="45">
        <v>1.19</v>
      </c>
      <c r="G1288" s="45">
        <v>1.2</v>
      </c>
      <c r="H1288" s="45">
        <v>1678933674</v>
      </c>
      <c r="I1288" s="45">
        <v>38451053585</v>
      </c>
    </row>
    <row r="1289" spans="1:9" ht="16" x14ac:dyDescent="0.2">
      <c r="A1289" s="18">
        <v>1288</v>
      </c>
      <c r="B1289" s="7">
        <v>44296</v>
      </c>
      <c r="C1289" s="18" t="s">
        <v>5</v>
      </c>
      <c r="D1289" s="45">
        <v>1.2</v>
      </c>
      <c r="E1289" s="45">
        <v>1.25</v>
      </c>
      <c r="F1289" s="45">
        <v>1.2</v>
      </c>
      <c r="G1289" s="45">
        <v>1.22</v>
      </c>
      <c r="H1289" s="45">
        <v>2481275569</v>
      </c>
      <c r="I1289" s="45">
        <v>38937266407</v>
      </c>
    </row>
    <row r="1290" spans="1:9" ht="16" x14ac:dyDescent="0.2">
      <c r="A1290" s="18">
        <v>1289</v>
      </c>
      <c r="B1290" s="7">
        <v>44297</v>
      </c>
      <c r="C1290" s="18" t="s">
        <v>3</v>
      </c>
      <c r="D1290" s="45">
        <v>1.22</v>
      </c>
      <c r="E1290" s="45">
        <v>1.29</v>
      </c>
      <c r="F1290" s="45">
        <v>1.2</v>
      </c>
      <c r="G1290" s="45">
        <v>1.27</v>
      </c>
      <c r="H1290" s="45">
        <v>3636786443</v>
      </c>
      <c r="I1290" s="45">
        <v>40470031448</v>
      </c>
    </row>
    <row r="1291" spans="1:9" ht="16" x14ac:dyDescent="0.2">
      <c r="A1291" s="18">
        <v>1290</v>
      </c>
      <c r="B1291" s="7">
        <v>44298</v>
      </c>
      <c r="C1291" s="18" t="s">
        <v>1</v>
      </c>
      <c r="D1291" s="45">
        <v>1.27</v>
      </c>
      <c r="E1291" s="45">
        <v>1.35</v>
      </c>
      <c r="F1291" s="45">
        <v>1.27</v>
      </c>
      <c r="G1291" s="45">
        <v>1.32</v>
      </c>
      <c r="H1291" s="45">
        <v>4918248258</v>
      </c>
      <c r="I1291" s="45">
        <v>42048031658</v>
      </c>
    </row>
    <row r="1292" spans="1:9" ht="16" x14ac:dyDescent="0.2">
      <c r="A1292" s="18">
        <v>1291</v>
      </c>
      <c r="B1292" s="7">
        <v>44299</v>
      </c>
      <c r="C1292" s="18" t="s">
        <v>7</v>
      </c>
      <c r="D1292" s="45">
        <v>1.31</v>
      </c>
      <c r="E1292" s="45">
        <v>1.44</v>
      </c>
      <c r="F1292" s="45">
        <v>1.28</v>
      </c>
      <c r="G1292" s="45">
        <v>1.41</v>
      </c>
      <c r="H1292" s="45">
        <v>5896543066</v>
      </c>
      <c r="I1292" s="45">
        <v>45104180472</v>
      </c>
    </row>
    <row r="1293" spans="1:9" ht="16" x14ac:dyDescent="0.2">
      <c r="A1293" s="18">
        <v>1292</v>
      </c>
      <c r="B1293" s="7">
        <v>44300</v>
      </c>
      <c r="C1293" s="18" t="s">
        <v>6</v>
      </c>
      <c r="D1293" s="45">
        <v>1.41</v>
      </c>
      <c r="E1293" s="45">
        <v>1.56</v>
      </c>
      <c r="F1293" s="45">
        <v>1.35</v>
      </c>
      <c r="G1293" s="45">
        <v>1.46</v>
      </c>
      <c r="H1293" s="45">
        <v>9596107541</v>
      </c>
      <c r="I1293" s="45">
        <v>46498212198</v>
      </c>
    </row>
    <row r="1294" spans="1:9" ht="16" x14ac:dyDescent="0.2">
      <c r="A1294" s="18">
        <v>1293</v>
      </c>
      <c r="B1294" s="7">
        <v>44301</v>
      </c>
      <c r="C1294" s="18" t="s">
        <v>2</v>
      </c>
      <c r="D1294" s="45">
        <v>1.45</v>
      </c>
      <c r="E1294" s="45">
        <v>1.49</v>
      </c>
      <c r="F1294" s="45">
        <v>1.42</v>
      </c>
      <c r="G1294" s="45">
        <v>1.48</v>
      </c>
      <c r="H1294" s="45">
        <v>5337358369</v>
      </c>
      <c r="I1294" s="45">
        <v>47334226350</v>
      </c>
    </row>
    <row r="1295" spans="1:9" ht="16" x14ac:dyDescent="0.2">
      <c r="A1295" s="18">
        <v>1294</v>
      </c>
      <c r="B1295" s="7">
        <v>44302</v>
      </c>
      <c r="C1295" s="18" t="s">
        <v>4</v>
      </c>
      <c r="D1295" s="45">
        <v>1.48</v>
      </c>
      <c r="E1295" s="45">
        <v>1.52</v>
      </c>
      <c r="F1295" s="45">
        <v>1.34</v>
      </c>
      <c r="G1295" s="45">
        <v>1.42</v>
      </c>
      <c r="H1295" s="45">
        <v>5692183858</v>
      </c>
      <c r="I1295" s="45">
        <v>45269118282</v>
      </c>
    </row>
    <row r="1296" spans="1:9" ht="16" x14ac:dyDescent="0.2">
      <c r="A1296" s="18">
        <v>1295</v>
      </c>
      <c r="B1296" s="7">
        <v>44303</v>
      </c>
      <c r="C1296" s="18" t="s">
        <v>5</v>
      </c>
      <c r="D1296" s="45">
        <v>1.41</v>
      </c>
      <c r="E1296" s="45">
        <v>1.46</v>
      </c>
      <c r="F1296" s="45">
        <v>1.37</v>
      </c>
      <c r="G1296" s="45">
        <v>1.38</v>
      </c>
      <c r="H1296" s="45">
        <v>4058018560</v>
      </c>
      <c r="I1296" s="45">
        <v>44244219073</v>
      </c>
    </row>
    <row r="1297" spans="1:9" ht="16" x14ac:dyDescent="0.2">
      <c r="A1297" s="18">
        <v>1296</v>
      </c>
      <c r="B1297" s="7">
        <v>44304</v>
      </c>
      <c r="C1297" s="18" t="s">
        <v>3</v>
      </c>
      <c r="D1297" s="45">
        <v>1.39</v>
      </c>
      <c r="E1297" s="45">
        <v>1.4</v>
      </c>
      <c r="F1297" s="45">
        <v>1.1000000000000001</v>
      </c>
      <c r="G1297" s="45">
        <v>1.28</v>
      </c>
      <c r="H1297" s="45">
        <v>7454680286</v>
      </c>
      <c r="I1297" s="45">
        <v>40750096836</v>
      </c>
    </row>
    <row r="1298" spans="1:9" ht="16" x14ac:dyDescent="0.2">
      <c r="A1298" s="18">
        <v>1297</v>
      </c>
      <c r="B1298" s="7">
        <v>44305</v>
      </c>
      <c r="C1298" s="18" t="s">
        <v>1</v>
      </c>
      <c r="D1298" s="45">
        <v>1.28</v>
      </c>
      <c r="E1298" s="45">
        <v>1.32</v>
      </c>
      <c r="F1298" s="45">
        <v>1.17</v>
      </c>
      <c r="G1298" s="45">
        <v>1.2</v>
      </c>
      <c r="H1298" s="45">
        <v>5665978235</v>
      </c>
      <c r="I1298" s="45">
        <v>38272759892</v>
      </c>
    </row>
    <row r="1299" spans="1:9" ht="16" x14ac:dyDescent="0.2">
      <c r="A1299" s="18">
        <v>1298</v>
      </c>
      <c r="B1299" s="7">
        <v>44306</v>
      </c>
      <c r="C1299" s="18" t="s">
        <v>7</v>
      </c>
      <c r="D1299" s="45">
        <v>1.19</v>
      </c>
      <c r="E1299" s="45">
        <v>1.28</v>
      </c>
      <c r="F1299" s="45">
        <v>1.1299999999999999</v>
      </c>
      <c r="G1299" s="45">
        <v>1.27</v>
      </c>
      <c r="H1299" s="45">
        <v>4855633658</v>
      </c>
      <c r="I1299" s="45">
        <v>40444459861</v>
      </c>
    </row>
    <row r="1300" spans="1:9" ht="16" x14ac:dyDescent="0.2">
      <c r="A1300" s="18">
        <v>1299</v>
      </c>
      <c r="B1300" s="7">
        <v>44307</v>
      </c>
      <c r="C1300" s="18" t="s">
        <v>6</v>
      </c>
      <c r="D1300" s="45">
        <v>1.27</v>
      </c>
      <c r="E1300" s="45">
        <v>1.29</v>
      </c>
      <c r="F1300" s="45">
        <v>1.2</v>
      </c>
      <c r="G1300" s="45">
        <v>1.21</v>
      </c>
      <c r="H1300" s="45">
        <v>4078624182</v>
      </c>
      <c r="I1300" s="45">
        <v>38553136747</v>
      </c>
    </row>
    <row r="1301" spans="1:9" ht="16" x14ac:dyDescent="0.2">
      <c r="A1301" s="18">
        <v>1300</v>
      </c>
      <c r="B1301" s="7">
        <v>44308</v>
      </c>
      <c r="C1301" s="18" t="s">
        <v>2</v>
      </c>
      <c r="D1301" s="45">
        <v>1.2</v>
      </c>
      <c r="E1301" s="45">
        <v>1.28</v>
      </c>
      <c r="F1301" s="45">
        <v>1.1200000000000001</v>
      </c>
      <c r="G1301" s="45">
        <v>1.1499999999999999</v>
      </c>
      <c r="H1301" s="45">
        <v>4693396293</v>
      </c>
      <c r="I1301" s="45">
        <v>36645258024</v>
      </c>
    </row>
    <row r="1302" spans="1:9" ht="16" x14ac:dyDescent="0.2">
      <c r="A1302" s="18">
        <v>1301</v>
      </c>
      <c r="B1302" s="7">
        <v>44309</v>
      </c>
      <c r="C1302" s="18" t="s">
        <v>4</v>
      </c>
      <c r="D1302" s="45">
        <v>1.1499999999999999</v>
      </c>
      <c r="E1302" s="45">
        <v>1.17</v>
      </c>
      <c r="F1302" s="45">
        <v>0.93520000000000003</v>
      </c>
      <c r="G1302" s="45">
        <v>1.1599999999999999</v>
      </c>
      <c r="H1302" s="45">
        <v>7196378408</v>
      </c>
      <c r="I1302" s="45">
        <v>36922722804</v>
      </c>
    </row>
    <row r="1303" spans="1:9" ht="16" x14ac:dyDescent="0.2">
      <c r="A1303" s="18">
        <v>1302</v>
      </c>
      <c r="B1303" s="7">
        <v>44310</v>
      </c>
      <c r="C1303" s="18" t="s">
        <v>5</v>
      </c>
      <c r="D1303" s="45">
        <v>1.1599999999999999</v>
      </c>
      <c r="E1303" s="45">
        <v>1.2</v>
      </c>
      <c r="F1303" s="45">
        <v>1.1000000000000001</v>
      </c>
      <c r="G1303" s="45">
        <v>1.1000000000000001</v>
      </c>
      <c r="H1303" s="45">
        <v>3566224272</v>
      </c>
      <c r="I1303" s="45">
        <v>35186428203</v>
      </c>
    </row>
    <row r="1304" spans="1:9" ht="16" x14ac:dyDescent="0.2">
      <c r="A1304" s="18">
        <v>1303</v>
      </c>
      <c r="B1304" s="7">
        <v>44311</v>
      </c>
      <c r="C1304" s="18" t="s">
        <v>3</v>
      </c>
      <c r="D1304" s="45">
        <v>1.1000000000000001</v>
      </c>
      <c r="E1304" s="45">
        <v>1.1499999999999999</v>
      </c>
      <c r="F1304" s="45">
        <v>1.02</v>
      </c>
      <c r="G1304" s="45">
        <v>1.0900000000000001</v>
      </c>
      <c r="H1304" s="45">
        <v>2465672138</v>
      </c>
      <c r="I1304" s="45">
        <v>34767757835</v>
      </c>
    </row>
    <row r="1305" spans="1:9" ht="16" x14ac:dyDescent="0.2">
      <c r="A1305" s="18">
        <v>1304</v>
      </c>
      <c r="B1305" s="7">
        <v>44312</v>
      </c>
      <c r="C1305" s="18" t="s">
        <v>1</v>
      </c>
      <c r="D1305" s="45">
        <v>1.0900000000000001</v>
      </c>
      <c r="E1305" s="45">
        <v>1.25</v>
      </c>
      <c r="F1305" s="45">
        <v>1.08</v>
      </c>
      <c r="G1305" s="45">
        <v>1.23</v>
      </c>
      <c r="H1305" s="45">
        <v>3201086934</v>
      </c>
      <c r="I1305" s="45">
        <v>39424835370</v>
      </c>
    </row>
    <row r="1306" spans="1:9" ht="16" x14ac:dyDescent="0.2">
      <c r="A1306" s="18">
        <v>1305</v>
      </c>
      <c r="B1306" s="7">
        <v>44313</v>
      </c>
      <c r="C1306" s="18" t="s">
        <v>7</v>
      </c>
      <c r="D1306" s="45">
        <v>1.24</v>
      </c>
      <c r="E1306" s="45">
        <v>1.33</v>
      </c>
      <c r="F1306" s="45">
        <v>1.22</v>
      </c>
      <c r="G1306" s="45">
        <v>1.31</v>
      </c>
      <c r="H1306" s="45">
        <v>2985492683</v>
      </c>
      <c r="I1306" s="45">
        <v>41754114326</v>
      </c>
    </row>
    <row r="1307" spans="1:9" ht="16" x14ac:dyDescent="0.2">
      <c r="A1307" s="18">
        <v>1306</v>
      </c>
      <c r="B1307" s="7">
        <v>44314</v>
      </c>
      <c r="C1307" s="18" t="s">
        <v>6</v>
      </c>
      <c r="D1307" s="45">
        <v>1.31</v>
      </c>
      <c r="E1307" s="45">
        <v>1.35</v>
      </c>
      <c r="F1307" s="45">
        <v>1.24</v>
      </c>
      <c r="G1307" s="45">
        <v>1.34</v>
      </c>
      <c r="H1307" s="45">
        <v>2981476669</v>
      </c>
      <c r="I1307" s="45">
        <v>42672268919</v>
      </c>
    </row>
    <row r="1308" spans="1:9" ht="16" x14ac:dyDescent="0.2">
      <c r="A1308" s="18">
        <v>1307</v>
      </c>
      <c r="B1308" s="7">
        <v>44315</v>
      </c>
      <c r="C1308" s="18" t="s">
        <v>2</v>
      </c>
      <c r="D1308" s="45">
        <v>1.34</v>
      </c>
      <c r="E1308" s="45">
        <v>1.41</v>
      </c>
      <c r="F1308" s="45">
        <v>1.27</v>
      </c>
      <c r="G1308" s="45">
        <v>1.31</v>
      </c>
      <c r="H1308" s="45">
        <v>3997566407</v>
      </c>
      <c r="I1308" s="45">
        <v>41788829478</v>
      </c>
    </row>
    <row r="1309" spans="1:9" ht="16" x14ac:dyDescent="0.2">
      <c r="A1309" s="18">
        <v>1308</v>
      </c>
      <c r="B1309" s="7">
        <v>44316</v>
      </c>
      <c r="C1309" s="18" t="s">
        <v>4</v>
      </c>
      <c r="D1309" s="45">
        <v>1.31</v>
      </c>
      <c r="E1309" s="45">
        <v>1.37</v>
      </c>
      <c r="F1309" s="45">
        <v>1.29</v>
      </c>
      <c r="G1309" s="45">
        <v>1.35</v>
      </c>
      <c r="H1309" s="45">
        <v>2691072833</v>
      </c>
      <c r="I1309" s="45">
        <v>43208459367</v>
      </c>
    </row>
    <row r="1310" spans="1:9" ht="16" x14ac:dyDescent="0.2">
      <c r="A1310" s="18">
        <v>1309</v>
      </c>
      <c r="B1310" s="7">
        <v>44317</v>
      </c>
      <c r="C1310" s="18" t="s">
        <v>5</v>
      </c>
      <c r="D1310" s="45">
        <v>1.35</v>
      </c>
      <c r="E1310" s="45">
        <v>1.37</v>
      </c>
      <c r="F1310" s="45">
        <v>1.32</v>
      </c>
      <c r="G1310" s="45">
        <v>1.35</v>
      </c>
      <c r="H1310" s="45">
        <v>2030816122</v>
      </c>
      <c r="I1310" s="45">
        <v>43228336017</v>
      </c>
    </row>
    <row r="1311" spans="1:9" ht="16" x14ac:dyDescent="0.2">
      <c r="A1311" s="18">
        <v>1310</v>
      </c>
      <c r="B1311" s="7">
        <v>44318</v>
      </c>
      <c r="C1311" s="18" t="s">
        <v>3</v>
      </c>
      <c r="D1311" s="45">
        <v>1.35</v>
      </c>
      <c r="E1311" s="45">
        <v>1.35</v>
      </c>
      <c r="F1311" s="45">
        <v>1.3</v>
      </c>
      <c r="G1311" s="45">
        <v>1.33</v>
      </c>
      <c r="H1311" s="45">
        <v>1994291746</v>
      </c>
      <c r="I1311" s="45">
        <v>42389411930</v>
      </c>
    </row>
    <row r="1312" spans="1:9" ht="16" x14ac:dyDescent="0.2">
      <c r="A1312" s="18">
        <v>1311</v>
      </c>
      <c r="B1312" s="7">
        <v>44319</v>
      </c>
      <c r="C1312" s="18" t="s">
        <v>1</v>
      </c>
      <c r="D1312" s="45">
        <v>1.33</v>
      </c>
      <c r="E1312" s="45">
        <v>1.38</v>
      </c>
      <c r="F1312" s="45">
        <v>1.32</v>
      </c>
      <c r="G1312" s="45">
        <v>1.36</v>
      </c>
      <c r="H1312" s="45">
        <v>2398404766</v>
      </c>
      <c r="I1312" s="45">
        <v>43514548966</v>
      </c>
    </row>
    <row r="1313" spans="1:9" ht="16" x14ac:dyDescent="0.2">
      <c r="A1313" s="18">
        <v>1312</v>
      </c>
      <c r="B1313" s="7">
        <v>44320</v>
      </c>
      <c r="C1313" s="18" t="s">
        <v>7</v>
      </c>
      <c r="D1313" s="45">
        <v>1.36</v>
      </c>
      <c r="E1313" s="45">
        <v>1.37</v>
      </c>
      <c r="F1313" s="45">
        <v>1.26</v>
      </c>
      <c r="G1313" s="45">
        <v>1.27</v>
      </c>
      <c r="H1313" s="45">
        <v>3342089372</v>
      </c>
      <c r="I1313" s="45">
        <v>40705676575</v>
      </c>
    </row>
    <row r="1314" spans="1:9" ht="16" x14ac:dyDescent="0.2">
      <c r="A1314" s="18">
        <v>1313</v>
      </c>
      <c r="B1314" s="7">
        <v>44321</v>
      </c>
      <c r="C1314" s="18" t="s">
        <v>6</v>
      </c>
      <c r="D1314" s="45">
        <v>1.27</v>
      </c>
      <c r="E1314" s="45">
        <v>1.49</v>
      </c>
      <c r="F1314" s="45">
        <v>1.26</v>
      </c>
      <c r="G1314" s="45">
        <v>1.48</v>
      </c>
      <c r="H1314" s="45">
        <v>4797068103</v>
      </c>
      <c r="I1314" s="45">
        <v>47140655835</v>
      </c>
    </row>
    <row r="1315" spans="1:9" ht="16" x14ac:dyDescent="0.2">
      <c r="A1315" s="18">
        <v>1314</v>
      </c>
      <c r="B1315" s="7">
        <v>44322</v>
      </c>
      <c r="C1315" s="18" t="s">
        <v>2</v>
      </c>
      <c r="D1315" s="45">
        <v>1.48</v>
      </c>
      <c r="E1315" s="45">
        <v>1.7</v>
      </c>
      <c r="F1315" s="45">
        <v>1.43</v>
      </c>
      <c r="G1315" s="45">
        <v>1.65</v>
      </c>
      <c r="H1315" s="45">
        <v>10679657004</v>
      </c>
      <c r="I1315" s="45">
        <v>52718656416</v>
      </c>
    </row>
    <row r="1316" spans="1:9" ht="16" x14ac:dyDescent="0.2">
      <c r="A1316" s="18">
        <v>1315</v>
      </c>
      <c r="B1316" s="7">
        <v>44323</v>
      </c>
      <c r="C1316" s="18" t="s">
        <v>4</v>
      </c>
      <c r="D1316" s="45">
        <v>1.65</v>
      </c>
      <c r="E1316" s="45">
        <v>1.75</v>
      </c>
      <c r="F1316" s="45">
        <v>1.53</v>
      </c>
      <c r="G1316" s="45">
        <v>1.65</v>
      </c>
      <c r="H1316" s="45">
        <v>7324573762</v>
      </c>
      <c r="I1316" s="45">
        <v>52825018639</v>
      </c>
    </row>
    <row r="1317" spans="1:9" ht="16" x14ac:dyDescent="0.2">
      <c r="A1317" s="18">
        <v>1316</v>
      </c>
      <c r="B1317" s="7">
        <v>44324</v>
      </c>
      <c r="C1317" s="18" t="s">
        <v>5</v>
      </c>
      <c r="D1317" s="45">
        <v>1.65</v>
      </c>
      <c r="E1317" s="45">
        <v>1.65</v>
      </c>
      <c r="F1317" s="45">
        <v>1.56</v>
      </c>
      <c r="G1317" s="45">
        <v>1.62</v>
      </c>
      <c r="H1317" s="45">
        <v>3959173109</v>
      </c>
      <c r="I1317" s="45">
        <v>51742000067</v>
      </c>
    </row>
    <row r="1318" spans="1:9" ht="16" x14ac:dyDescent="0.2">
      <c r="A1318" s="18">
        <v>1317</v>
      </c>
      <c r="B1318" s="7">
        <v>44325</v>
      </c>
      <c r="C1318" s="18" t="s">
        <v>3</v>
      </c>
      <c r="D1318" s="45">
        <v>1.62</v>
      </c>
      <c r="E1318" s="45">
        <v>1.83</v>
      </c>
      <c r="F1318" s="45">
        <v>1.58</v>
      </c>
      <c r="G1318" s="45">
        <v>1.77</v>
      </c>
      <c r="H1318" s="45">
        <v>8065503276</v>
      </c>
      <c r="I1318" s="45">
        <v>56566463237</v>
      </c>
    </row>
    <row r="1319" spans="1:9" ht="16" x14ac:dyDescent="0.2">
      <c r="A1319" s="18">
        <v>1318</v>
      </c>
      <c r="B1319" s="7">
        <v>44326</v>
      </c>
      <c r="C1319" s="18" t="s">
        <v>1</v>
      </c>
      <c r="D1319" s="45">
        <v>1.77</v>
      </c>
      <c r="E1319" s="45">
        <v>1.82</v>
      </c>
      <c r="F1319" s="45">
        <v>1.53</v>
      </c>
      <c r="G1319" s="45">
        <v>1.64</v>
      </c>
      <c r="H1319" s="45">
        <v>6463330466</v>
      </c>
      <c r="I1319" s="45">
        <v>52545259776</v>
      </c>
    </row>
    <row r="1320" spans="1:9" ht="16" x14ac:dyDescent="0.2">
      <c r="A1320" s="18">
        <v>1319</v>
      </c>
      <c r="B1320" s="7">
        <v>44327</v>
      </c>
      <c r="C1320" s="18" t="s">
        <v>7</v>
      </c>
      <c r="D1320" s="45">
        <v>1.64</v>
      </c>
      <c r="E1320" s="45">
        <v>1.78</v>
      </c>
      <c r="F1320" s="45">
        <v>1.6</v>
      </c>
      <c r="G1320" s="45">
        <v>1.76</v>
      </c>
      <c r="H1320" s="45">
        <v>5428571805</v>
      </c>
      <c r="I1320" s="45">
        <v>56359290882</v>
      </c>
    </row>
    <row r="1321" spans="1:9" ht="16" x14ac:dyDescent="0.2">
      <c r="A1321" s="18">
        <v>1320</v>
      </c>
      <c r="B1321" s="7">
        <v>44328</v>
      </c>
      <c r="C1321" s="18" t="s">
        <v>6</v>
      </c>
      <c r="D1321" s="45">
        <v>1.76</v>
      </c>
      <c r="E1321" s="45">
        <v>1.82</v>
      </c>
      <c r="F1321" s="45">
        <v>1.55</v>
      </c>
      <c r="G1321" s="45">
        <v>1.55</v>
      </c>
      <c r="H1321" s="45">
        <v>5338469591</v>
      </c>
      <c r="I1321" s="45">
        <v>49608527761</v>
      </c>
    </row>
    <row r="1322" spans="1:9" ht="16" x14ac:dyDescent="0.2">
      <c r="A1322" s="18">
        <v>1321</v>
      </c>
      <c r="B1322" s="7">
        <v>44329</v>
      </c>
      <c r="C1322" s="18" t="s">
        <v>2</v>
      </c>
      <c r="D1322" s="45">
        <v>1.57</v>
      </c>
      <c r="E1322" s="45">
        <v>1.97</v>
      </c>
      <c r="F1322" s="45">
        <v>1.51</v>
      </c>
      <c r="G1322" s="45">
        <v>1.93</v>
      </c>
      <c r="H1322" s="45">
        <v>14513419581</v>
      </c>
      <c r="I1322" s="45">
        <v>61777434114</v>
      </c>
    </row>
    <row r="1323" spans="1:9" ht="16" x14ac:dyDescent="0.2">
      <c r="A1323" s="18">
        <v>1322</v>
      </c>
      <c r="B1323" s="7">
        <v>44330</v>
      </c>
      <c r="C1323" s="18" t="s">
        <v>4</v>
      </c>
      <c r="D1323" s="45">
        <v>1.93</v>
      </c>
      <c r="E1323" s="45">
        <v>2.04</v>
      </c>
      <c r="F1323" s="45">
        <v>1.82</v>
      </c>
      <c r="G1323" s="45">
        <v>2</v>
      </c>
      <c r="H1323" s="45">
        <v>7654204713</v>
      </c>
      <c r="I1323" s="45">
        <v>64049851846</v>
      </c>
    </row>
    <row r="1324" spans="1:9" ht="16" x14ac:dyDescent="0.2">
      <c r="A1324" s="18">
        <v>1323</v>
      </c>
      <c r="B1324" s="7">
        <v>44331</v>
      </c>
      <c r="C1324" s="18" t="s">
        <v>5</v>
      </c>
      <c r="D1324" s="45">
        <v>2.0099999999999998</v>
      </c>
      <c r="E1324" s="45">
        <v>2.37</v>
      </c>
      <c r="F1324" s="45">
        <v>1.97</v>
      </c>
      <c r="G1324" s="45">
        <v>2.17</v>
      </c>
      <c r="H1324" s="45">
        <v>15517858775</v>
      </c>
      <c r="I1324" s="45">
        <v>69456498161</v>
      </c>
    </row>
    <row r="1325" spans="1:9" ht="16" x14ac:dyDescent="0.2">
      <c r="A1325" s="18">
        <v>1324</v>
      </c>
      <c r="B1325" s="7">
        <v>44332</v>
      </c>
      <c r="C1325" s="18" t="s">
        <v>3</v>
      </c>
      <c r="D1325" s="45">
        <v>2.17</v>
      </c>
      <c r="E1325" s="45">
        <v>2.46</v>
      </c>
      <c r="F1325" s="45">
        <v>2.0099999999999998</v>
      </c>
      <c r="G1325" s="45">
        <v>2.31</v>
      </c>
      <c r="H1325" s="45">
        <v>12524150427</v>
      </c>
      <c r="I1325" s="45">
        <v>73772243227</v>
      </c>
    </row>
    <row r="1326" spans="1:9" ht="16" x14ac:dyDescent="0.2">
      <c r="A1326" s="18">
        <v>1325</v>
      </c>
      <c r="B1326" s="7">
        <v>44333</v>
      </c>
      <c r="C1326" s="18" t="s">
        <v>1</v>
      </c>
      <c r="D1326" s="45">
        <v>2.2999999999999998</v>
      </c>
      <c r="E1326" s="45">
        <v>2.33</v>
      </c>
      <c r="F1326" s="45">
        <v>1.93</v>
      </c>
      <c r="G1326" s="45">
        <v>2.0299999999999998</v>
      </c>
      <c r="H1326" s="45">
        <v>11250259740</v>
      </c>
      <c r="I1326" s="45">
        <v>64926180313</v>
      </c>
    </row>
    <row r="1327" spans="1:9" ht="16" x14ac:dyDescent="0.2">
      <c r="A1327" s="18">
        <v>1326</v>
      </c>
      <c r="B1327" s="7">
        <v>44334</v>
      </c>
      <c r="C1327" s="18" t="s">
        <v>7</v>
      </c>
      <c r="D1327" s="45">
        <v>2.0299999999999998</v>
      </c>
      <c r="E1327" s="45">
        <v>2.15</v>
      </c>
      <c r="F1327" s="45">
        <v>1.98</v>
      </c>
      <c r="G1327" s="45">
        <v>2</v>
      </c>
      <c r="H1327" s="45">
        <v>6744829200</v>
      </c>
      <c r="I1327" s="45">
        <v>64013624855</v>
      </c>
    </row>
    <row r="1328" spans="1:9" ht="16" x14ac:dyDescent="0.2">
      <c r="A1328" s="18">
        <v>1327</v>
      </c>
      <c r="B1328" s="7">
        <v>44335</v>
      </c>
      <c r="C1328" s="18" t="s">
        <v>6</v>
      </c>
      <c r="D1328" s="45">
        <v>2.0099999999999998</v>
      </c>
      <c r="E1328" s="45">
        <v>2.0299999999999998</v>
      </c>
      <c r="F1328" s="45">
        <v>1.03</v>
      </c>
      <c r="G1328" s="45">
        <v>1.48</v>
      </c>
      <c r="H1328" s="45">
        <v>16313794033</v>
      </c>
      <c r="I1328" s="45">
        <v>47364054919</v>
      </c>
    </row>
    <row r="1329" spans="1:9" ht="16" x14ac:dyDescent="0.2">
      <c r="A1329" s="18">
        <v>1328</v>
      </c>
      <c r="B1329" s="7">
        <v>44336</v>
      </c>
      <c r="C1329" s="18" t="s">
        <v>2</v>
      </c>
      <c r="D1329" s="45">
        <v>1.47</v>
      </c>
      <c r="E1329" s="45">
        <v>1.94</v>
      </c>
      <c r="F1329" s="45">
        <v>1.33</v>
      </c>
      <c r="G1329" s="45">
        <v>1.81</v>
      </c>
      <c r="H1329" s="45">
        <v>11788522531</v>
      </c>
      <c r="I1329" s="45">
        <v>57841421056</v>
      </c>
    </row>
    <row r="1330" spans="1:9" ht="16" x14ac:dyDescent="0.2">
      <c r="A1330" s="18">
        <v>1329</v>
      </c>
      <c r="B1330" s="7">
        <v>44337</v>
      </c>
      <c r="C1330" s="18" t="s">
        <v>4</v>
      </c>
      <c r="D1330" s="45">
        <v>1.8</v>
      </c>
      <c r="E1330" s="45">
        <v>1.87</v>
      </c>
      <c r="F1330" s="45">
        <v>1.33</v>
      </c>
      <c r="G1330" s="45">
        <v>1.55</v>
      </c>
      <c r="H1330" s="45">
        <v>9055414507</v>
      </c>
      <c r="I1330" s="45">
        <v>49592610205</v>
      </c>
    </row>
    <row r="1331" spans="1:9" ht="16" x14ac:dyDescent="0.2">
      <c r="A1331" s="18">
        <v>1330</v>
      </c>
      <c r="B1331" s="7">
        <v>44338</v>
      </c>
      <c r="C1331" s="18" t="s">
        <v>5</v>
      </c>
      <c r="D1331" s="45">
        <v>1.55</v>
      </c>
      <c r="E1331" s="45">
        <v>1.6</v>
      </c>
      <c r="F1331" s="45">
        <v>1.38</v>
      </c>
      <c r="G1331" s="45">
        <v>1.46</v>
      </c>
      <c r="H1331" s="45">
        <v>6572397780</v>
      </c>
      <c r="I1331" s="45">
        <v>46760255160</v>
      </c>
    </row>
    <row r="1332" spans="1:9" ht="16" x14ac:dyDescent="0.2">
      <c r="A1332" s="18">
        <v>1331</v>
      </c>
      <c r="B1332" s="7">
        <v>44339</v>
      </c>
      <c r="C1332" s="18" t="s">
        <v>3</v>
      </c>
      <c r="D1332" s="45">
        <v>1.47</v>
      </c>
      <c r="E1332" s="45">
        <v>1.54</v>
      </c>
      <c r="F1332" s="45">
        <v>1.06</v>
      </c>
      <c r="G1332" s="45">
        <v>1.33</v>
      </c>
      <c r="H1332" s="45">
        <v>9297651823</v>
      </c>
      <c r="I1332" s="45">
        <v>42345452944</v>
      </c>
    </row>
    <row r="1333" spans="1:9" ht="16" x14ac:dyDescent="0.2">
      <c r="A1333" s="18">
        <v>1332</v>
      </c>
      <c r="B1333" s="7">
        <v>44340</v>
      </c>
      <c r="C1333" s="18" t="s">
        <v>1</v>
      </c>
      <c r="D1333" s="45">
        <v>1.32</v>
      </c>
      <c r="E1333" s="45">
        <v>1.6</v>
      </c>
      <c r="F1333" s="45">
        <v>1.27</v>
      </c>
      <c r="G1333" s="45">
        <v>1.55</v>
      </c>
      <c r="H1333" s="45">
        <v>7365907636</v>
      </c>
      <c r="I1333" s="45">
        <v>49503411493</v>
      </c>
    </row>
    <row r="1334" spans="1:9" ht="16" x14ac:dyDescent="0.2">
      <c r="A1334" s="18">
        <v>1333</v>
      </c>
      <c r="B1334" s="7">
        <v>44341</v>
      </c>
      <c r="C1334" s="18" t="s">
        <v>7</v>
      </c>
      <c r="D1334" s="45">
        <v>1.55</v>
      </c>
      <c r="E1334" s="45">
        <v>1.65</v>
      </c>
      <c r="F1334" s="45">
        <v>1.44</v>
      </c>
      <c r="G1334" s="45">
        <v>1.56</v>
      </c>
      <c r="H1334" s="45">
        <v>5723130829</v>
      </c>
      <c r="I1334" s="45">
        <v>49691394706</v>
      </c>
    </row>
    <row r="1335" spans="1:9" ht="16" x14ac:dyDescent="0.2">
      <c r="A1335" s="18">
        <v>1334</v>
      </c>
      <c r="B1335" s="7">
        <v>44342</v>
      </c>
      <c r="C1335" s="18" t="s">
        <v>6</v>
      </c>
      <c r="D1335" s="45">
        <v>1.55</v>
      </c>
      <c r="E1335" s="45">
        <v>1.83</v>
      </c>
      <c r="F1335" s="45">
        <v>1.55</v>
      </c>
      <c r="G1335" s="45">
        <v>1.78</v>
      </c>
      <c r="H1335" s="45">
        <v>6638876193</v>
      </c>
      <c r="I1335" s="45">
        <v>56954330220</v>
      </c>
    </row>
    <row r="1336" spans="1:9" ht="16" x14ac:dyDescent="0.2">
      <c r="A1336" s="18">
        <v>1335</v>
      </c>
      <c r="B1336" s="7">
        <v>44343</v>
      </c>
      <c r="C1336" s="18" t="s">
        <v>2</v>
      </c>
      <c r="D1336" s="45">
        <v>1.78</v>
      </c>
      <c r="E1336" s="45">
        <v>1.79</v>
      </c>
      <c r="F1336" s="45">
        <v>1.61</v>
      </c>
      <c r="G1336" s="45">
        <v>1.65</v>
      </c>
      <c r="H1336" s="45">
        <v>4266751905</v>
      </c>
      <c r="I1336" s="45">
        <v>52585624036</v>
      </c>
    </row>
    <row r="1337" spans="1:9" ht="16" x14ac:dyDescent="0.2">
      <c r="A1337" s="18">
        <v>1336</v>
      </c>
      <c r="B1337" s="7">
        <v>44344</v>
      </c>
      <c r="C1337" s="18" t="s">
        <v>4</v>
      </c>
      <c r="D1337" s="45">
        <v>1.65</v>
      </c>
      <c r="E1337" s="45">
        <v>1.68</v>
      </c>
      <c r="F1337" s="45">
        <v>1.45</v>
      </c>
      <c r="G1337" s="45">
        <v>1.51</v>
      </c>
      <c r="H1337" s="45">
        <v>5373114660</v>
      </c>
      <c r="I1337" s="45">
        <v>48305428071</v>
      </c>
    </row>
    <row r="1338" spans="1:9" ht="16" x14ac:dyDescent="0.2">
      <c r="A1338" s="18">
        <v>1337</v>
      </c>
      <c r="B1338" s="7">
        <v>44345</v>
      </c>
      <c r="C1338" s="18" t="s">
        <v>5</v>
      </c>
      <c r="D1338" s="45">
        <v>1.51</v>
      </c>
      <c r="E1338" s="45">
        <v>1.56</v>
      </c>
      <c r="F1338" s="45">
        <v>1.34</v>
      </c>
      <c r="G1338" s="45">
        <v>1.41</v>
      </c>
      <c r="H1338" s="45">
        <v>3902596499</v>
      </c>
      <c r="I1338" s="45">
        <v>44926744594</v>
      </c>
    </row>
    <row r="1339" spans="1:9" ht="16" x14ac:dyDescent="0.2">
      <c r="A1339" s="18">
        <v>1338</v>
      </c>
      <c r="B1339" s="7">
        <v>44346</v>
      </c>
      <c r="C1339" s="18" t="s">
        <v>3</v>
      </c>
      <c r="D1339" s="45">
        <v>1.4</v>
      </c>
      <c r="E1339" s="45">
        <v>1.69</v>
      </c>
      <c r="F1339" s="45">
        <v>1.35</v>
      </c>
      <c r="G1339" s="45">
        <v>1.58</v>
      </c>
      <c r="H1339" s="45">
        <v>4974774760</v>
      </c>
      <c r="I1339" s="45">
        <v>50391384963</v>
      </c>
    </row>
    <row r="1340" spans="1:9" ht="16" x14ac:dyDescent="0.2">
      <c r="A1340" s="18">
        <v>1339</v>
      </c>
      <c r="B1340" s="7">
        <v>44347</v>
      </c>
      <c r="C1340" s="18" t="s">
        <v>1</v>
      </c>
      <c r="D1340" s="45">
        <v>1.58</v>
      </c>
      <c r="E1340" s="45">
        <v>1.75</v>
      </c>
      <c r="F1340" s="45">
        <v>1.53</v>
      </c>
      <c r="G1340" s="45">
        <v>1.74</v>
      </c>
      <c r="H1340" s="45">
        <v>4491096277</v>
      </c>
      <c r="I1340" s="45">
        <v>55678821518</v>
      </c>
    </row>
    <row r="1341" spans="1:9" ht="16" x14ac:dyDescent="0.2">
      <c r="A1341" s="18">
        <v>1340</v>
      </c>
      <c r="B1341" s="7">
        <v>44348</v>
      </c>
      <c r="C1341" s="18" t="s">
        <v>7</v>
      </c>
      <c r="D1341" s="45">
        <v>1.74</v>
      </c>
      <c r="E1341" s="45">
        <v>1.78</v>
      </c>
      <c r="F1341" s="45">
        <v>1.66</v>
      </c>
      <c r="G1341" s="45">
        <v>1.73</v>
      </c>
      <c r="H1341" s="45">
        <v>4123980990</v>
      </c>
      <c r="I1341" s="45">
        <v>55422434615</v>
      </c>
    </row>
    <row r="1342" spans="1:9" ht="16" x14ac:dyDescent="0.2">
      <c r="A1342" s="18">
        <v>1341</v>
      </c>
      <c r="B1342" s="7">
        <v>44349</v>
      </c>
      <c r="C1342" s="18" t="s">
        <v>6</v>
      </c>
      <c r="D1342" s="45">
        <v>1.74</v>
      </c>
      <c r="E1342" s="45">
        <v>1.8</v>
      </c>
      <c r="F1342" s="45">
        <v>1.72</v>
      </c>
      <c r="G1342" s="45">
        <v>1.75</v>
      </c>
      <c r="H1342" s="45">
        <v>3453620094</v>
      </c>
      <c r="I1342" s="45">
        <v>55999771168</v>
      </c>
    </row>
    <row r="1343" spans="1:9" ht="16" x14ac:dyDescent="0.2">
      <c r="A1343" s="18">
        <v>1342</v>
      </c>
      <c r="B1343" s="7">
        <v>44350</v>
      </c>
      <c r="C1343" s="18" t="s">
        <v>2</v>
      </c>
      <c r="D1343" s="45">
        <v>1.75</v>
      </c>
      <c r="E1343" s="45">
        <v>1.89</v>
      </c>
      <c r="F1343" s="45">
        <v>1.72</v>
      </c>
      <c r="G1343" s="45">
        <v>1.84</v>
      </c>
      <c r="H1343" s="45">
        <v>3443770332</v>
      </c>
      <c r="I1343" s="45">
        <v>58799938617</v>
      </c>
    </row>
    <row r="1344" spans="1:9" ht="16" x14ac:dyDescent="0.2">
      <c r="A1344" s="18">
        <v>1343</v>
      </c>
      <c r="B1344" s="7">
        <v>44351</v>
      </c>
      <c r="C1344" s="18" t="s">
        <v>4</v>
      </c>
      <c r="D1344" s="45">
        <v>1.85</v>
      </c>
      <c r="E1344" s="45">
        <v>1.85</v>
      </c>
      <c r="F1344" s="45">
        <v>1.61</v>
      </c>
      <c r="G1344" s="45">
        <v>1.71</v>
      </c>
      <c r="H1344" s="45">
        <v>4583062567</v>
      </c>
      <c r="I1344" s="45">
        <v>54660628031</v>
      </c>
    </row>
    <row r="1345" spans="1:9" ht="16" x14ac:dyDescent="0.2">
      <c r="A1345" s="18">
        <v>1344</v>
      </c>
      <c r="B1345" s="7">
        <v>44352</v>
      </c>
      <c r="C1345" s="18" t="s">
        <v>5</v>
      </c>
      <c r="D1345" s="45">
        <v>1.71</v>
      </c>
      <c r="E1345" s="45">
        <v>1.78</v>
      </c>
      <c r="F1345" s="45">
        <v>1.61</v>
      </c>
      <c r="G1345" s="45">
        <v>1.66</v>
      </c>
      <c r="H1345" s="45">
        <v>2969362191</v>
      </c>
      <c r="I1345" s="45">
        <v>53002535330</v>
      </c>
    </row>
    <row r="1346" spans="1:9" ht="16" x14ac:dyDescent="0.2">
      <c r="A1346" s="18">
        <v>1345</v>
      </c>
      <c r="B1346" s="7">
        <v>44353</v>
      </c>
      <c r="C1346" s="18" t="s">
        <v>3</v>
      </c>
      <c r="D1346" s="45">
        <v>1.66</v>
      </c>
      <c r="E1346" s="45">
        <v>1.71</v>
      </c>
      <c r="F1346" s="45">
        <v>1.65</v>
      </c>
      <c r="G1346" s="45">
        <v>1.68</v>
      </c>
      <c r="H1346" s="45">
        <v>1748045655</v>
      </c>
      <c r="I1346" s="45">
        <v>53617195304</v>
      </c>
    </row>
    <row r="1347" spans="1:9" ht="16" x14ac:dyDescent="0.2">
      <c r="A1347" s="18">
        <v>1346</v>
      </c>
      <c r="B1347" s="7">
        <v>44354</v>
      </c>
      <c r="C1347" s="18" t="s">
        <v>1</v>
      </c>
      <c r="D1347" s="45">
        <v>1.68</v>
      </c>
      <c r="E1347" s="45">
        <v>1.74</v>
      </c>
      <c r="F1347" s="45">
        <v>1.56</v>
      </c>
      <c r="G1347" s="45">
        <v>1.56</v>
      </c>
      <c r="H1347" s="45">
        <v>2644319967</v>
      </c>
      <c r="I1347" s="45">
        <v>49942773336</v>
      </c>
    </row>
    <row r="1348" spans="1:9" ht="16" x14ac:dyDescent="0.2">
      <c r="A1348" s="18">
        <v>1347</v>
      </c>
      <c r="B1348" s="7">
        <v>44355</v>
      </c>
      <c r="C1348" s="18" t="s">
        <v>7</v>
      </c>
      <c r="D1348" s="45">
        <v>1.57</v>
      </c>
      <c r="E1348" s="45">
        <v>1.59</v>
      </c>
      <c r="F1348" s="45">
        <v>1.4</v>
      </c>
      <c r="G1348" s="45">
        <v>1.59</v>
      </c>
      <c r="H1348" s="45">
        <v>4318242183</v>
      </c>
      <c r="I1348" s="45">
        <v>50706647036</v>
      </c>
    </row>
    <row r="1349" spans="1:9" ht="16" x14ac:dyDescent="0.2">
      <c r="A1349" s="18">
        <v>1348</v>
      </c>
      <c r="B1349" s="7">
        <v>44356</v>
      </c>
      <c r="C1349" s="18" t="s">
        <v>6</v>
      </c>
      <c r="D1349" s="45">
        <v>1.58</v>
      </c>
      <c r="E1349" s="45">
        <v>1.63</v>
      </c>
      <c r="F1349" s="45">
        <v>1.49</v>
      </c>
      <c r="G1349" s="45">
        <v>1.62</v>
      </c>
      <c r="H1349" s="45">
        <v>3551319865</v>
      </c>
      <c r="I1349" s="45">
        <v>51881539245</v>
      </c>
    </row>
    <row r="1350" spans="1:9" ht="16" x14ac:dyDescent="0.2">
      <c r="A1350" s="18">
        <v>1349</v>
      </c>
      <c r="B1350" s="7">
        <v>44357</v>
      </c>
      <c r="C1350" s="18" t="s">
        <v>2</v>
      </c>
      <c r="D1350" s="45">
        <v>1.63</v>
      </c>
      <c r="E1350" s="45">
        <v>1.64</v>
      </c>
      <c r="F1350" s="45">
        <v>1.51</v>
      </c>
      <c r="G1350" s="45">
        <v>1.53</v>
      </c>
      <c r="H1350" s="45">
        <v>2366588153</v>
      </c>
      <c r="I1350" s="45">
        <v>48937277737</v>
      </c>
    </row>
    <row r="1351" spans="1:9" ht="16" x14ac:dyDescent="0.2">
      <c r="A1351" s="18">
        <v>1350</v>
      </c>
      <c r="B1351" s="7">
        <v>44358</v>
      </c>
      <c r="C1351" s="18" t="s">
        <v>4</v>
      </c>
      <c r="D1351" s="45">
        <v>1.53</v>
      </c>
      <c r="E1351" s="45">
        <v>1.55</v>
      </c>
      <c r="F1351" s="45">
        <v>1.42</v>
      </c>
      <c r="G1351" s="45">
        <v>1.44</v>
      </c>
      <c r="H1351" s="45">
        <v>2477031735</v>
      </c>
      <c r="I1351" s="45">
        <v>45887063163</v>
      </c>
    </row>
    <row r="1352" spans="1:9" ht="16" x14ac:dyDescent="0.2">
      <c r="A1352" s="18">
        <v>1351</v>
      </c>
      <c r="B1352" s="7">
        <v>44359</v>
      </c>
      <c r="C1352" s="18" t="s">
        <v>5</v>
      </c>
      <c r="D1352" s="45">
        <v>1.44</v>
      </c>
      <c r="E1352" s="45">
        <v>1.49</v>
      </c>
      <c r="F1352" s="45">
        <v>1.36</v>
      </c>
      <c r="G1352" s="45">
        <v>1.48</v>
      </c>
      <c r="H1352" s="45">
        <v>2801038421</v>
      </c>
      <c r="I1352" s="45">
        <v>47287632355</v>
      </c>
    </row>
    <row r="1353" spans="1:9" ht="16" x14ac:dyDescent="0.2">
      <c r="A1353" s="18">
        <v>1352</v>
      </c>
      <c r="B1353" s="7">
        <v>44360</v>
      </c>
      <c r="C1353" s="18" t="s">
        <v>3</v>
      </c>
      <c r="D1353" s="45">
        <v>1.48</v>
      </c>
      <c r="E1353" s="45">
        <v>1.58</v>
      </c>
      <c r="F1353" s="45">
        <v>1.4</v>
      </c>
      <c r="G1353" s="45">
        <v>1.56</v>
      </c>
      <c r="H1353" s="45">
        <v>2785909000</v>
      </c>
      <c r="I1353" s="45">
        <v>49783857547</v>
      </c>
    </row>
    <row r="1354" spans="1:9" ht="16" x14ac:dyDescent="0.2">
      <c r="A1354" s="18">
        <v>1353</v>
      </c>
      <c r="B1354" s="7">
        <v>44361</v>
      </c>
      <c r="C1354" s="18" t="s">
        <v>1</v>
      </c>
      <c r="D1354" s="45">
        <v>1.56</v>
      </c>
      <c r="E1354" s="45">
        <v>1.59</v>
      </c>
      <c r="F1354" s="45">
        <v>1.51</v>
      </c>
      <c r="G1354" s="45">
        <v>1.58</v>
      </c>
      <c r="H1354" s="45">
        <v>2543903347</v>
      </c>
      <c r="I1354" s="45">
        <v>50318994271</v>
      </c>
    </row>
    <row r="1355" spans="1:9" ht="16" x14ac:dyDescent="0.2">
      <c r="A1355" s="18">
        <v>1354</v>
      </c>
      <c r="B1355" s="7">
        <v>44362</v>
      </c>
      <c r="C1355" s="18" t="s">
        <v>7</v>
      </c>
      <c r="D1355" s="45">
        <v>1.57</v>
      </c>
      <c r="E1355" s="45">
        <v>1.61</v>
      </c>
      <c r="F1355" s="45">
        <v>1.55</v>
      </c>
      <c r="G1355" s="45">
        <v>1.6</v>
      </c>
      <c r="H1355" s="45">
        <v>2553205553</v>
      </c>
      <c r="I1355" s="45">
        <v>51042423891</v>
      </c>
    </row>
    <row r="1356" spans="1:9" ht="16" x14ac:dyDescent="0.2">
      <c r="A1356" s="18">
        <v>1355</v>
      </c>
      <c r="B1356" s="7">
        <v>44363</v>
      </c>
      <c r="C1356" s="18" t="s">
        <v>6</v>
      </c>
      <c r="D1356" s="45">
        <v>1.56</v>
      </c>
      <c r="E1356" s="45">
        <v>1.58</v>
      </c>
      <c r="F1356" s="45">
        <v>1.48</v>
      </c>
      <c r="G1356" s="45">
        <v>1.48</v>
      </c>
      <c r="H1356" s="45">
        <v>2139361752</v>
      </c>
      <c r="I1356" s="45">
        <v>47362761638</v>
      </c>
    </row>
    <row r="1357" spans="1:9" ht="16" x14ac:dyDescent="0.2">
      <c r="A1357" s="18">
        <v>1356</v>
      </c>
      <c r="B1357" s="7">
        <v>44364</v>
      </c>
      <c r="C1357" s="18" t="s">
        <v>2</v>
      </c>
      <c r="D1357" s="45">
        <v>1.48</v>
      </c>
      <c r="E1357" s="45">
        <v>1.54</v>
      </c>
      <c r="F1357" s="45">
        <v>1.46</v>
      </c>
      <c r="G1357" s="45">
        <v>1.48</v>
      </c>
      <c r="H1357" s="45">
        <v>1731974000</v>
      </c>
      <c r="I1357" s="45">
        <v>47350653680</v>
      </c>
    </row>
    <row r="1358" spans="1:9" ht="16" x14ac:dyDescent="0.2">
      <c r="A1358" s="18">
        <v>1357</v>
      </c>
      <c r="B1358" s="7">
        <v>44365</v>
      </c>
      <c r="C1358" s="18" t="s">
        <v>4</v>
      </c>
      <c r="D1358" s="45">
        <v>1.48</v>
      </c>
      <c r="E1358" s="45">
        <v>1.49</v>
      </c>
      <c r="F1358" s="45">
        <v>1.38</v>
      </c>
      <c r="G1358" s="45">
        <v>1.42</v>
      </c>
      <c r="H1358" s="45">
        <v>2128905021</v>
      </c>
      <c r="I1358" s="45">
        <v>45216704286</v>
      </c>
    </row>
    <row r="1359" spans="1:9" ht="16" x14ac:dyDescent="0.2">
      <c r="A1359" s="18">
        <v>1358</v>
      </c>
      <c r="B1359" s="7">
        <v>44366</v>
      </c>
      <c r="C1359" s="18" t="s">
        <v>5</v>
      </c>
      <c r="D1359" s="45">
        <v>1.42</v>
      </c>
      <c r="E1359" s="45">
        <v>1.44</v>
      </c>
      <c r="F1359" s="45">
        <v>1.39</v>
      </c>
      <c r="G1359" s="45">
        <v>1.39</v>
      </c>
      <c r="H1359" s="45">
        <v>1829155405</v>
      </c>
      <c r="I1359" s="45">
        <v>44423600926</v>
      </c>
    </row>
    <row r="1360" spans="1:9" ht="16" x14ac:dyDescent="0.2">
      <c r="A1360" s="18">
        <v>1359</v>
      </c>
      <c r="B1360" s="7">
        <v>44367</v>
      </c>
      <c r="C1360" s="18" t="s">
        <v>3</v>
      </c>
      <c r="D1360" s="45">
        <v>1.39</v>
      </c>
      <c r="E1360" s="45">
        <v>1.46</v>
      </c>
      <c r="F1360" s="45">
        <v>1.31</v>
      </c>
      <c r="G1360" s="45">
        <v>1.43</v>
      </c>
      <c r="H1360" s="45">
        <v>2319196952</v>
      </c>
      <c r="I1360" s="45">
        <v>45657297092</v>
      </c>
    </row>
    <row r="1361" spans="1:9" ht="16" x14ac:dyDescent="0.2">
      <c r="A1361" s="18">
        <v>1360</v>
      </c>
      <c r="B1361" s="7">
        <v>44368</v>
      </c>
      <c r="C1361" s="18" t="s">
        <v>1</v>
      </c>
      <c r="D1361" s="45">
        <v>1.43</v>
      </c>
      <c r="E1361" s="45">
        <v>1.44</v>
      </c>
      <c r="F1361" s="45">
        <v>1.17</v>
      </c>
      <c r="G1361" s="45">
        <v>1.18</v>
      </c>
      <c r="H1361" s="45">
        <v>3987752749</v>
      </c>
      <c r="I1361" s="45">
        <v>37616158232</v>
      </c>
    </row>
    <row r="1362" spans="1:9" ht="16" x14ac:dyDescent="0.2">
      <c r="A1362" s="18">
        <v>1361</v>
      </c>
      <c r="B1362" s="7">
        <v>44369</v>
      </c>
      <c r="C1362" s="18" t="s">
        <v>7</v>
      </c>
      <c r="D1362" s="45">
        <v>1.18</v>
      </c>
      <c r="E1362" s="45">
        <v>1.26</v>
      </c>
      <c r="F1362" s="45">
        <v>1</v>
      </c>
      <c r="G1362" s="45">
        <v>1.1499999999999999</v>
      </c>
      <c r="H1362" s="45">
        <v>5960971784</v>
      </c>
      <c r="I1362" s="45">
        <v>36842244269</v>
      </c>
    </row>
    <row r="1363" spans="1:9" ht="16" x14ac:dyDescent="0.2">
      <c r="A1363" s="18">
        <v>1362</v>
      </c>
      <c r="B1363" s="7">
        <v>44370</v>
      </c>
      <c r="C1363" s="18" t="s">
        <v>6</v>
      </c>
      <c r="D1363" s="45">
        <v>1.1599999999999999</v>
      </c>
      <c r="E1363" s="45">
        <v>1.31</v>
      </c>
      <c r="F1363" s="45">
        <v>1.1100000000000001</v>
      </c>
      <c r="G1363" s="45">
        <v>1.25</v>
      </c>
      <c r="H1363" s="45">
        <v>4931021068</v>
      </c>
      <c r="I1363" s="45">
        <v>40025421747</v>
      </c>
    </row>
    <row r="1364" spans="1:9" ht="16" x14ac:dyDescent="0.2">
      <c r="A1364" s="18">
        <v>1363</v>
      </c>
      <c r="B1364" s="7">
        <v>44371</v>
      </c>
      <c r="C1364" s="18" t="s">
        <v>2</v>
      </c>
      <c r="D1364" s="45">
        <v>1.25</v>
      </c>
      <c r="E1364" s="45">
        <v>1.4</v>
      </c>
      <c r="F1364" s="45">
        <v>1.21</v>
      </c>
      <c r="G1364" s="45">
        <v>1.36</v>
      </c>
      <c r="H1364" s="45">
        <v>3368353999</v>
      </c>
      <c r="I1364" s="45">
        <v>43322008773</v>
      </c>
    </row>
    <row r="1365" spans="1:9" ht="16" x14ac:dyDescent="0.2">
      <c r="A1365" s="18">
        <v>1364</v>
      </c>
      <c r="B1365" s="7">
        <v>44372</v>
      </c>
      <c r="C1365" s="18" t="s">
        <v>4</v>
      </c>
      <c r="D1365" s="45">
        <v>1.36</v>
      </c>
      <c r="E1365" s="45">
        <v>1.39</v>
      </c>
      <c r="F1365" s="45">
        <v>1.25</v>
      </c>
      <c r="G1365" s="45">
        <v>1.26</v>
      </c>
      <c r="H1365" s="45">
        <v>4343177013</v>
      </c>
      <c r="I1365" s="45">
        <v>40139874006</v>
      </c>
    </row>
    <row r="1366" spans="1:9" ht="16" x14ac:dyDescent="0.2">
      <c r="A1366" s="18">
        <v>1365</v>
      </c>
      <c r="B1366" s="7">
        <v>44373</v>
      </c>
      <c r="C1366" s="18" t="s">
        <v>5</v>
      </c>
      <c r="D1366" s="45">
        <v>1.25</v>
      </c>
      <c r="E1366" s="45">
        <v>1.29</v>
      </c>
      <c r="F1366" s="45">
        <v>1.2</v>
      </c>
      <c r="G1366" s="45">
        <v>1.25</v>
      </c>
      <c r="H1366" s="45">
        <v>3241467640</v>
      </c>
      <c r="I1366" s="45">
        <v>39946961386</v>
      </c>
    </row>
    <row r="1367" spans="1:9" ht="16" x14ac:dyDescent="0.2">
      <c r="A1367" s="18">
        <v>1366</v>
      </c>
      <c r="B1367" s="7">
        <v>44374</v>
      </c>
      <c r="C1367" s="18" t="s">
        <v>3</v>
      </c>
      <c r="D1367" s="45">
        <v>1.25</v>
      </c>
      <c r="E1367" s="45">
        <v>1.35</v>
      </c>
      <c r="F1367" s="45">
        <v>1.24</v>
      </c>
      <c r="G1367" s="45">
        <v>1.34</v>
      </c>
      <c r="H1367" s="45">
        <v>2371576551</v>
      </c>
      <c r="I1367" s="45">
        <v>42654792253</v>
      </c>
    </row>
    <row r="1368" spans="1:9" ht="16" x14ac:dyDescent="0.2">
      <c r="A1368" s="18">
        <v>1367</v>
      </c>
      <c r="B1368" s="7">
        <v>44375</v>
      </c>
      <c r="C1368" s="18" t="s">
        <v>1</v>
      </c>
      <c r="D1368" s="45">
        <v>1.34</v>
      </c>
      <c r="E1368" s="45">
        <v>1.35</v>
      </c>
      <c r="F1368" s="45">
        <v>1.31</v>
      </c>
      <c r="G1368" s="45">
        <v>1.32</v>
      </c>
      <c r="H1368" s="45">
        <v>2292440816</v>
      </c>
      <c r="I1368" s="45">
        <v>42320964648</v>
      </c>
    </row>
    <row r="1369" spans="1:9" ht="16" x14ac:dyDescent="0.2">
      <c r="A1369" s="18">
        <v>1368</v>
      </c>
      <c r="B1369" s="7">
        <v>44376</v>
      </c>
      <c r="C1369" s="18" t="s">
        <v>7</v>
      </c>
      <c r="D1369" s="45">
        <v>1.33</v>
      </c>
      <c r="E1369" s="45">
        <v>1.42</v>
      </c>
      <c r="F1369" s="45">
        <v>1.32</v>
      </c>
      <c r="G1369" s="45">
        <v>1.37</v>
      </c>
      <c r="H1369" s="45">
        <v>2589787987</v>
      </c>
      <c r="I1369" s="45">
        <v>43716553290</v>
      </c>
    </row>
    <row r="1370" spans="1:9" ht="16" x14ac:dyDescent="0.2">
      <c r="A1370" s="18">
        <v>1369</v>
      </c>
      <c r="B1370" s="7">
        <v>44377</v>
      </c>
      <c r="C1370" s="18" t="s">
        <v>6</v>
      </c>
      <c r="D1370" s="45">
        <v>1.37</v>
      </c>
      <c r="E1370" s="45">
        <v>1.4</v>
      </c>
      <c r="F1370" s="45">
        <v>1.29</v>
      </c>
      <c r="G1370" s="45">
        <v>1.38</v>
      </c>
      <c r="H1370" s="45">
        <v>2591116345</v>
      </c>
      <c r="I1370" s="45">
        <v>44196834747</v>
      </c>
    </row>
    <row r="1371" spans="1:9" ht="16" x14ac:dyDescent="0.2">
      <c r="A1371" s="18">
        <v>1370</v>
      </c>
      <c r="B1371" s="7">
        <v>44378</v>
      </c>
      <c r="C1371" s="18" t="s">
        <v>2</v>
      </c>
      <c r="D1371" s="45">
        <v>1.38</v>
      </c>
      <c r="E1371" s="45">
        <v>1.38</v>
      </c>
      <c r="F1371" s="45">
        <v>1.3</v>
      </c>
      <c r="G1371" s="45">
        <v>1.34</v>
      </c>
      <c r="H1371" s="45">
        <v>2002167965</v>
      </c>
      <c r="I1371" s="45">
        <v>42667882477</v>
      </c>
    </row>
    <row r="1372" spans="1:9" ht="16" x14ac:dyDescent="0.2">
      <c r="A1372" s="18">
        <v>1371</v>
      </c>
      <c r="B1372" s="7">
        <v>44379</v>
      </c>
      <c r="C1372" s="18" t="s">
        <v>4</v>
      </c>
      <c r="D1372" s="45">
        <v>1.33</v>
      </c>
      <c r="E1372" s="45">
        <v>1.39</v>
      </c>
      <c r="F1372" s="45">
        <v>1.29</v>
      </c>
      <c r="G1372" s="45">
        <v>1.39</v>
      </c>
      <c r="H1372" s="45">
        <v>2159409781</v>
      </c>
      <c r="I1372" s="45">
        <v>44545865589</v>
      </c>
    </row>
    <row r="1373" spans="1:9" ht="16" x14ac:dyDescent="0.2">
      <c r="A1373" s="18">
        <v>1372</v>
      </c>
      <c r="B1373" s="7">
        <v>44380</v>
      </c>
      <c r="C1373" s="18" t="s">
        <v>5</v>
      </c>
      <c r="D1373" s="45">
        <v>1.39</v>
      </c>
      <c r="E1373" s="45">
        <v>1.44</v>
      </c>
      <c r="F1373" s="45">
        <v>1.36</v>
      </c>
      <c r="G1373" s="45">
        <v>1.41</v>
      </c>
      <c r="H1373" s="45">
        <v>2028094099</v>
      </c>
      <c r="I1373" s="45">
        <v>44943241986</v>
      </c>
    </row>
    <row r="1374" spans="1:9" ht="16" x14ac:dyDescent="0.2">
      <c r="A1374" s="18">
        <v>1373</v>
      </c>
      <c r="B1374" s="7">
        <v>44381</v>
      </c>
      <c r="C1374" s="18" t="s">
        <v>3</v>
      </c>
      <c r="D1374" s="45">
        <v>1.4</v>
      </c>
      <c r="E1374" s="45">
        <v>1.49</v>
      </c>
      <c r="F1374" s="45">
        <v>1.38</v>
      </c>
      <c r="G1374" s="45">
        <v>1.46</v>
      </c>
      <c r="H1374" s="45">
        <v>1806362471</v>
      </c>
      <c r="I1374" s="45">
        <v>46583637656</v>
      </c>
    </row>
    <row r="1375" spans="1:9" ht="16" x14ac:dyDescent="0.2">
      <c r="A1375" s="18">
        <v>1374</v>
      </c>
      <c r="B1375" s="7">
        <v>44382</v>
      </c>
      <c r="C1375" s="18" t="s">
        <v>1</v>
      </c>
      <c r="D1375" s="45">
        <v>1.46</v>
      </c>
      <c r="E1375" s="45">
        <v>1.46</v>
      </c>
      <c r="F1375" s="45">
        <v>1.38</v>
      </c>
      <c r="G1375" s="45">
        <v>1.4</v>
      </c>
      <c r="H1375" s="45">
        <v>1759460737</v>
      </c>
      <c r="I1375" s="45">
        <v>44881335858</v>
      </c>
    </row>
    <row r="1376" spans="1:9" ht="16" x14ac:dyDescent="0.2">
      <c r="A1376" s="18">
        <v>1375</v>
      </c>
      <c r="B1376" s="7">
        <v>44383</v>
      </c>
      <c r="C1376" s="18" t="s">
        <v>7</v>
      </c>
      <c r="D1376" s="45">
        <v>1.4</v>
      </c>
      <c r="E1376" s="45">
        <v>1.46</v>
      </c>
      <c r="F1376" s="45">
        <v>1.39</v>
      </c>
      <c r="G1376" s="45">
        <v>1.42</v>
      </c>
      <c r="H1376" s="45">
        <v>1477699691</v>
      </c>
      <c r="I1376" s="45">
        <v>45301575642</v>
      </c>
    </row>
    <row r="1377" spans="1:9" ht="16" x14ac:dyDescent="0.2">
      <c r="A1377" s="18">
        <v>1376</v>
      </c>
      <c r="B1377" s="7">
        <v>44384</v>
      </c>
      <c r="C1377" s="18" t="s">
        <v>6</v>
      </c>
      <c r="D1377" s="45">
        <v>1.42</v>
      </c>
      <c r="E1377" s="45">
        <v>1.44</v>
      </c>
      <c r="F1377" s="45">
        <v>1.4</v>
      </c>
      <c r="G1377" s="45">
        <v>1.4</v>
      </c>
      <c r="H1377" s="45">
        <v>1349405773</v>
      </c>
      <c r="I1377" s="45">
        <v>44824477555</v>
      </c>
    </row>
    <row r="1378" spans="1:9" ht="16" x14ac:dyDescent="0.2">
      <c r="A1378" s="18">
        <v>1377</v>
      </c>
      <c r="B1378" s="7">
        <v>44385</v>
      </c>
      <c r="C1378" s="18" t="s">
        <v>2</v>
      </c>
      <c r="D1378" s="45">
        <v>1.4</v>
      </c>
      <c r="E1378" s="45">
        <v>1.41</v>
      </c>
      <c r="F1378" s="45">
        <v>1.32</v>
      </c>
      <c r="G1378" s="45">
        <v>1.33</v>
      </c>
      <c r="H1378" s="45">
        <v>1580104997</v>
      </c>
      <c r="I1378" s="45">
        <v>42493280929</v>
      </c>
    </row>
    <row r="1379" spans="1:9" ht="16" x14ac:dyDescent="0.2">
      <c r="A1379" s="18">
        <v>1378</v>
      </c>
      <c r="B1379" s="7">
        <v>44386</v>
      </c>
      <c r="C1379" s="18" t="s">
        <v>4</v>
      </c>
      <c r="D1379" s="45">
        <v>1.33</v>
      </c>
      <c r="E1379" s="45">
        <v>1.37</v>
      </c>
      <c r="F1379" s="45">
        <v>1.29</v>
      </c>
      <c r="G1379" s="45">
        <v>1.35</v>
      </c>
      <c r="H1379" s="45">
        <v>1566915921</v>
      </c>
      <c r="I1379" s="45">
        <v>43110752874</v>
      </c>
    </row>
    <row r="1380" spans="1:9" ht="16" x14ac:dyDescent="0.2">
      <c r="A1380" s="18">
        <v>1379</v>
      </c>
      <c r="B1380" s="7">
        <v>44387</v>
      </c>
      <c r="C1380" s="18" t="s">
        <v>5</v>
      </c>
      <c r="D1380" s="45">
        <v>1.35</v>
      </c>
      <c r="E1380" s="45">
        <v>1.36</v>
      </c>
      <c r="F1380" s="45">
        <v>1.32</v>
      </c>
      <c r="G1380" s="45">
        <v>1.34</v>
      </c>
      <c r="H1380" s="45">
        <v>1102564201</v>
      </c>
      <c r="I1380" s="45">
        <v>42683018964</v>
      </c>
    </row>
    <row r="1381" spans="1:9" ht="16" x14ac:dyDescent="0.2">
      <c r="A1381" s="18">
        <v>1380</v>
      </c>
      <c r="B1381" s="7">
        <v>44388</v>
      </c>
      <c r="C1381" s="18" t="s">
        <v>3</v>
      </c>
      <c r="D1381" s="45">
        <v>1.34</v>
      </c>
      <c r="E1381" s="45">
        <v>1.37</v>
      </c>
      <c r="F1381" s="45">
        <v>1.32</v>
      </c>
      <c r="G1381" s="45">
        <v>1.35</v>
      </c>
      <c r="H1381" s="45">
        <v>870305644</v>
      </c>
      <c r="I1381" s="45">
        <v>43068287170</v>
      </c>
    </row>
    <row r="1382" spans="1:9" ht="16" x14ac:dyDescent="0.2">
      <c r="A1382" s="18">
        <v>1381</v>
      </c>
      <c r="B1382" s="7">
        <v>44389</v>
      </c>
      <c r="C1382" s="18" t="s">
        <v>1</v>
      </c>
      <c r="D1382" s="45">
        <v>1.35</v>
      </c>
      <c r="E1382" s="45">
        <v>1.37</v>
      </c>
      <c r="F1382" s="45">
        <v>1.29</v>
      </c>
      <c r="G1382" s="45">
        <v>1.32</v>
      </c>
      <c r="H1382" s="45">
        <v>1198732016</v>
      </c>
      <c r="I1382" s="45">
        <v>42137184441</v>
      </c>
    </row>
    <row r="1383" spans="1:9" ht="16" x14ac:dyDescent="0.2">
      <c r="A1383" s="18">
        <v>1382</v>
      </c>
      <c r="B1383" s="7">
        <v>44390</v>
      </c>
      <c r="C1383" s="18" t="s">
        <v>7</v>
      </c>
      <c r="D1383" s="45">
        <v>1.31</v>
      </c>
      <c r="E1383" s="45">
        <v>1.32</v>
      </c>
      <c r="F1383" s="45">
        <v>1.25</v>
      </c>
      <c r="G1383" s="45">
        <v>1.27</v>
      </c>
      <c r="H1383" s="45">
        <v>1243604284</v>
      </c>
      <c r="I1383" s="45">
        <v>40534617721</v>
      </c>
    </row>
    <row r="1384" spans="1:9" ht="16" x14ac:dyDescent="0.2">
      <c r="A1384" s="18">
        <v>1383</v>
      </c>
      <c r="B1384" s="7">
        <v>44391</v>
      </c>
      <c r="C1384" s="18" t="s">
        <v>6</v>
      </c>
      <c r="D1384" s="45">
        <v>1.26</v>
      </c>
      <c r="E1384" s="45">
        <v>1.29</v>
      </c>
      <c r="F1384" s="45">
        <v>1.2</v>
      </c>
      <c r="G1384" s="45">
        <v>1.26</v>
      </c>
      <c r="H1384" s="45">
        <v>1647061755</v>
      </c>
      <c r="I1384" s="45">
        <v>40444089747</v>
      </c>
    </row>
    <row r="1385" spans="1:9" ht="16" x14ac:dyDescent="0.2">
      <c r="A1385" s="18">
        <v>1384</v>
      </c>
      <c r="B1385" s="7">
        <v>44392</v>
      </c>
      <c r="C1385" s="18" t="s">
        <v>2</v>
      </c>
      <c r="D1385" s="45">
        <v>1.26</v>
      </c>
      <c r="E1385" s="45">
        <v>1.29</v>
      </c>
      <c r="F1385" s="45">
        <v>1.21</v>
      </c>
      <c r="G1385" s="45">
        <v>1.22</v>
      </c>
      <c r="H1385" s="45">
        <v>1637907431</v>
      </c>
      <c r="I1385" s="45">
        <v>39192389324</v>
      </c>
    </row>
    <row r="1386" spans="1:9" ht="16" x14ac:dyDescent="0.2">
      <c r="A1386" s="18">
        <v>1385</v>
      </c>
      <c r="B1386" s="7">
        <v>44393</v>
      </c>
      <c r="C1386" s="18" t="s">
        <v>4</v>
      </c>
      <c r="D1386" s="45">
        <v>1.23</v>
      </c>
      <c r="E1386" s="45">
        <v>1.24</v>
      </c>
      <c r="F1386" s="45">
        <v>1.17</v>
      </c>
      <c r="G1386" s="45">
        <v>1.17</v>
      </c>
      <c r="H1386" s="45">
        <v>1626548127</v>
      </c>
      <c r="I1386" s="45">
        <v>37607081948</v>
      </c>
    </row>
    <row r="1387" spans="1:9" ht="16" x14ac:dyDescent="0.2">
      <c r="A1387" s="18">
        <v>1386</v>
      </c>
      <c r="B1387" s="7">
        <v>44394</v>
      </c>
      <c r="C1387" s="18" t="s">
        <v>5</v>
      </c>
      <c r="D1387" s="45">
        <v>1.17</v>
      </c>
      <c r="E1387" s="45">
        <v>1.19</v>
      </c>
      <c r="F1387" s="45">
        <v>1.1499999999999999</v>
      </c>
      <c r="G1387" s="45">
        <v>1.17</v>
      </c>
      <c r="H1387" s="45">
        <v>1487211065</v>
      </c>
      <c r="I1387" s="45">
        <v>37561799511</v>
      </c>
    </row>
    <row r="1388" spans="1:9" ht="16" x14ac:dyDescent="0.2">
      <c r="A1388" s="18">
        <v>1387</v>
      </c>
      <c r="B1388" s="7">
        <v>44395</v>
      </c>
      <c r="C1388" s="18" t="s">
        <v>3</v>
      </c>
      <c r="D1388" s="45">
        <v>1.17</v>
      </c>
      <c r="E1388" s="45">
        <v>1.22</v>
      </c>
      <c r="F1388" s="45">
        <v>1.17</v>
      </c>
      <c r="G1388" s="45">
        <v>1.18</v>
      </c>
      <c r="H1388" s="45">
        <v>1354296229</v>
      </c>
      <c r="I1388" s="45">
        <v>37926948422</v>
      </c>
    </row>
    <row r="1389" spans="1:9" ht="16" x14ac:dyDescent="0.2">
      <c r="A1389" s="18">
        <v>1388</v>
      </c>
      <c r="B1389" s="7">
        <v>44396</v>
      </c>
      <c r="C1389" s="18" t="s">
        <v>1</v>
      </c>
      <c r="D1389" s="45">
        <v>1.18</v>
      </c>
      <c r="E1389" s="45">
        <v>1.19</v>
      </c>
      <c r="F1389" s="45">
        <v>1.1200000000000001</v>
      </c>
      <c r="G1389" s="45">
        <v>1.1200000000000001</v>
      </c>
      <c r="H1389" s="45">
        <v>1061358016</v>
      </c>
      <c r="I1389" s="45">
        <v>35921750170</v>
      </c>
    </row>
    <row r="1390" spans="1:9" ht="16" x14ac:dyDescent="0.2">
      <c r="A1390" s="18">
        <v>1389</v>
      </c>
      <c r="B1390" s="7">
        <v>44397</v>
      </c>
      <c r="C1390" s="18" t="s">
        <v>7</v>
      </c>
      <c r="D1390" s="45">
        <v>1.1200000000000001</v>
      </c>
      <c r="E1390" s="45">
        <v>1.1299999999999999</v>
      </c>
      <c r="F1390" s="45">
        <v>1.02</v>
      </c>
      <c r="G1390" s="45">
        <v>1.06</v>
      </c>
      <c r="H1390" s="45">
        <v>1782242052</v>
      </c>
      <c r="I1390" s="45">
        <v>33844708095</v>
      </c>
    </row>
    <row r="1391" spans="1:9" ht="16" x14ac:dyDescent="0.2">
      <c r="A1391" s="18">
        <v>1390</v>
      </c>
      <c r="B1391" s="7">
        <v>44398</v>
      </c>
      <c r="C1391" s="18" t="s">
        <v>6</v>
      </c>
      <c r="D1391" s="45">
        <v>1.05</v>
      </c>
      <c r="E1391" s="45">
        <v>1.22</v>
      </c>
      <c r="F1391" s="45">
        <v>1.04</v>
      </c>
      <c r="G1391" s="45">
        <v>1.17</v>
      </c>
      <c r="H1391" s="45">
        <v>2074843118</v>
      </c>
      <c r="I1391" s="45">
        <v>37427098012</v>
      </c>
    </row>
    <row r="1392" spans="1:9" ht="16" x14ac:dyDescent="0.2">
      <c r="A1392" s="18">
        <v>1391</v>
      </c>
      <c r="B1392" s="7">
        <v>44399</v>
      </c>
      <c r="C1392" s="18" t="s">
        <v>2</v>
      </c>
      <c r="D1392" s="45">
        <v>1.17</v>
      </c>
      <c r="E1392" s="45">
        <v>1.21</v>
      </c>
      <c r="F1392" s="45">
        <v>1.1499999999999999</v>
      </c>
      <c r="G1392" s="45">
        <v>1.19</v>
      </c>
      <c r="H1392" s="45">
        <v>1494732916</v>
      </c>
      <c r="I1392" s="45">
        <v>38005877809</v>
      </c>
    </row>
    <row r="1393" spans="1:9" ht="16" x14ac:dyDescent="0.2">
      <c r="A1393" s="18">
        <v>1392</v>
      </c>
      <c r="B1393" s="7">
        <v>44400</v>
      </c>
      <c r="C1393" s="18" t="s">
        <v>4</v>
      </c>
      <c r="D1393" s="45">
        <v>1.19</v>
      </c>
      <c r="E1393" s="45">
        <v>1.21</v>
      </c>
      <c r="F1393" s="45">
        <v>1.1499999999999999</v>
      </c>
      <c r="G1393" s="45">
        <v>1.21</v>
      </c>
      <c r="H1393" s="45">
        <v>1215895311</v>
      </c>
      <c r="I1393" s="45">
        <v>38651366081</v>
      </c>
    </row>
    <row r="1394" spans="1:9" ht="16" x14ac:dyDescent="0.2">
      <c r="A1394" s="18">
        <v>1393</v>
      </c>
      <c r="B1394" s="7">
        <v>44401</v>
      </c>
      <c r="C1394" s="18" t="s">
        <v>5</v>
      </c>
      <c r="D1394" s="45">
        <v>1.21</v>
      </c>
      <c r="E1394" s="45">
        <v>1.25</v>
      </c>
      <c r="F1394" s="45">
        <v>1.2</v>
      </c>
      <c r="G1394" s="45">
        <v>1.23</v>
      </c>
      <c r="H1394" s="45">
        <v>1227752700</v>
      </c>
      <c r="I1394" s="45">
        <v>39522561923</v>
      </c>
    </row>
    <row r="1395" spans="1:9" ht="16" x14ac:dyDescent="0.2">
      <c r="A1395" s="18">
        <v>1394</v>
      </c>
      <c r="B1395" s="7">
        <v>44402</v>
      </c>
      <c r="C1395" s="18" t="s">
        <v>3</v>
      </c>
      <c r="D1395" s="45">
        <v>1.23</v>
      </c>
      <c r="E1395" s="45">
        <v>1.24</v>
      </c>
      <c r="F1395" s="45">
        <v>1.19</v>
      </c>
      <c r="G1395" s="45">
        <v>1.23</v>
      </c>
      <c r="H1395" s="45">
        <v>1036357455</v>
      </c>
      <c r="I1395" s="45">
        <v>39362500130</v>
      </c>
    </row>
    <row r="1396" spans="1:9" ht="16" x14ac:dyDescent="0.2">
      <c r="A1396" s="18">
        <v>1395</v>
      </c>
      <c r="B1396" s="7">
        <v>44403</v>
      </c>
      <c r="C1396" s="18" t="s">
        <v>1</v>
      </c>
      <c r="D1396" s="45">
        <v>1.23</v>
      </c>
      <c r="E1396" s="45">
        <v>1.4</v>
      </c>
      <c r="F1396" s="45">
        <v>1.22</v>
      </c>
      <c r="G1396" s="45">
        <v>1.26</v>
      </c>
      <c r="H1396" s="45">
        <v>3004669560</v>
      </c>
      <c r="I1396" s="45">
        <v>40323473451</v>
      </c>
    </row>
    <row r="1397" spans="1:9" ht="16" x14ac:dyDescent="0.2">
      <c r="A1397" s="18">
        <v>1396</v>
      </c>
      <c r="B1397" s="7">
        <v>44404</v>
      </c>
      <c r="C1397" s="18" t="s">
        <v>7</v>
      </c>
      <c r="D1397" s="45">
        <v>1.26</v>
      </c>
      <c r="E1397" s="45">
        <v>1.31</v>
      </c>
      <c r="F1397" s="45">
        <v>1.22</v>
      </c>
      <c r="G1397" s="45">
        <v>1.28</v>
      </c>
      <c r="H1397" s="45">
        <v>2145865207</v>
      </c>
      <c r="I1397" s="45">
        <v>40962783555</v>
      </c>
    </row>
    <row r="1398" spans="1:9" ht="16" x14ac:dyDescent="0.2">
      <c r="A1398" s="18">
        <v>1397</v>
      </c>
      <c r="B1398" s="7">
        <v>44405</v>
      </c>
      <c r="C1398" s="18" t="s">
        <v>6</v>
      </c>
      <c r="D1398" s="45">
        <v>1.28</v>
      </c>
      <c r="E1398" s="45">
        <v>1.32</v>
      </c>
      <c r="F1398" s="45">
        <v>1.26</v>
      </c>
      <c r="G1398" s="45">
        <v>1.28</v>
      </c>
      <c r="H1398" s="45">
        <v>1793329178</v>
      </c>
      <c r="I1398" s="45">
        <v>41156576293</v>
      </c>
    </row>
    <row r="1399" spans="1:9" ht="16" x14ac:dyDescent="0.2">
      <c r="A1399" s="18">
        <v>1398</v>
      </c>
      <c r="B1399" s="7">
        <v>44406</v>
      </c>
      <c r="C1399" s="18" t="s">
        <v>2</v>
      </c>
      <c r="D1399" s="45">
        <v>1.29</v>
      </c>
      <c r="E1399" s="45">
        <v>1.3</v>
      </c>
      <c r="F1399" s="45">
        <v>1.26</v>
      </c>
      <c r="G1399" s="45">
        <v>1.28</v>
      </c>
      <c r="H1399" s="45">
        <v>1466954743</v>
      </c>
      <c r="I1399" s="45">
        <v>41175159882</v>
      </c>
    </row>
    <row r="1400" spans="1:9" ht="16" x14ac:dyDescent="0.2">
      <c r="A1400" s="18">
        <v>1399</v>
      </c>
      <c r="B1400" s="7">
        <v>44407</v>
      </c>
      <c r="C1400" s="18" t="s">
        <v>4</v>
      </c>
      <c r="D1400" s="45">
        <v>1.29</v>
      </c>
      <c r="E1400" s="45">
        <v>1.32</v>
      </c>
      <c r="F1400" s="45">
        <v>1.25</v>
      </c>
      <c r="G1400" s="45">
        <v>1.31</v>
      </c>
      <c r="H1400" s="45">
        <v>1556740433</v>
      </c>
      <c r="I1400" s="45">
        <v>41972555572</v>
      </c>
    </row>
    <row r="1401" spans="1:9" ht="16" x14ac:dyDescent="0.2">
      <c r="A1401" s="18">
        <v>1400</v>
      </c>
      <c r="B1401" s="7">
        <v>44408</v>
      </c>
      <c r="C1401" s="18" t="s">
        <v>5</v>
      </c>
      <c r="D1401" s="45">
        <v>1.31</v>
      </c>
      <c r="E1401" s="45">
        <v>1.33</v>
      </c>
      <c r="F1401" s="45">
        <v>1.29</v>
      </c>
      <c r="G1401" s="45">
        <v>1.32</v>
      </c>
      <c r="H1401" s="45">
        <v>1312376664</v>
      </c>
      <c r="I1401" s="45">
        <v>42401988602</v>
      </c>
    </row>
    <row r="1402" spans="1:9" ht="16" x14ac:dyDescent="0.2">
      <c r="A1402" s="18">
        <v>1401</v>
      </c>
      <c r="B1402" s="7">
        <v>44409</v>
      </c>
      <c r="C1402" s="18" t="s">
        <v>3</v>
      </c>
      <c r="D1402" s="45">
        <v>1.32</v>
      </c>
      <c r="E1402" s="45">
        <v>1.39</v>
      </c>
      <c r="F1402" s="45">
        <v>1.3</v>
      </c>
      <c r="G1402" s="45">
        <v>1.32</v>
      </c>
      <c r="H1402" s="45">
        <v>1862585305</v>
      </c>
      <c r="I1402" s="45">
        <v>42274401646</v>
      </c>
    </row>
    <row r="1403" spans="1:9" ht="16" x14ac:dyDescent="0.2">
      <c r="A1403" s="18">
        <v>1402</v>
      </c>
      <c r="B1403" s="7">
        <v>44410</v>
      </c>
      <c r="C1403" s="18" t="s">
        <v>1</v>
      </c>
      <c r="D1403" s="45">
        <v>1.32</v>
      </c>
      <c r="E1403" s="45">
        <v>1.35</v>
      </c>
      <c r="F1403" s="45">
        <v>1.3</v>
      </c>
      <c r="G1403" s="45">
        <v>1.31</v>
      </c>
      <c r="H1403" s="45">
        <v>1431593693</v>
      </c>
      <c r="I1403" s="45">
        <v>42028573157</v>
      </c>
    </row>
    <row r="1404" spans="1:9" ht="16" x14ac:dyDescent="0.2">
      <c r="A1404" s="18">
        <v>1403</v>
      </c>
      <c r="B1404" s="7">
        <v>44411</v>
      </c>
      <c r="C1404" s="18" t="s">
        <v>7</v>
      </c>
      <c r="D1404" s="45">
        <v>1.31</v>
      </c>
      <c r="E1404" s="45">
        <v>1.38</v>
      </c>
      <c r="F1404" s="45">
        <v>1.26</v>
      </c>
      <c r="G1404" s="45">
        <v>1.37</v>
      </c>
      <c r="H1404" s="45">
        <v>2100675041</v>
      </c>
      <c r="I1404" s="45">
        <v>43791682792</v>
      </c>
    </row>
    <row r="1405" spans="1:9" ht="16" x14ac:dyDescent="0.2">
      <c r="A1405" s="18">
        <v>1404</v>
      </c>
      <c r="B1405" s="7">
        <v>44412</v>
      </c>
      <c r="C1405" s="18" t="s">
        <v>6</v>
      </c>
      <c r="D1405" s="45">
        <v>1.37</v>
      </c>
      <c r="E1405" s="45">
        <v>1.39</v>
      </c>
      <c r="F1405" s="45">
        <v>1.32</v>
      </c>
      <c r="G1405" s="45">
        <v>1.38</v>
      </c>
      <c r="H1405" s="45">
        <v>1899638009</v>
      </c>
      <c r="I1405" s="45">
        <v>44161819918</v>
      </c>
    </row>
    <row r="1406" spans="1:9" ht="16" x14ac:dyDescent="0.2">
      <c r="A1406" s="18">
        <v>1405</v>
      </c>
      <c r="B1406" s="7">
        <v>44413</v>
      </c>
      <c r="C1406" s="18" t="s">
        <v>2</v>
      </c>
      <c r="D1406" s="45">
        <v>1.38</v>
      </c>
      <c r="E1406" s="45">
        <v>1.4</v>
      </c>
      <c r="F1406" s="45">
        <v>1.34</v>
      </c>
      <c r="G1406" s="45">
        <v>1.39</v>
      </c>
      <c r="H1406" s="45">
        <v>1722512650</v>
      </c>
      <c r="I1406" s="45">
        <v>44469171551</v>
      </c>
    </row>
    <row r="1407" spans="1:9" ht="16" x14ac:dyDescent="0.2">
      <c r="A1407" s="18">
        <v>1406</v>
      </c>
      <c r="B1407" s="7">
        <v>44414</v>
      </c>
      <c r="C1407" s="18" t="s">
        <v>4</v>
      </c>
      <c r="D1407" s="45">
        <v>1.39</v>
      </c>
      <c r="E1407" s="45">
        <v>1.42</v>
      </c>
      <c r="F1407" s="45">
        <v>1.36</v>
      </c>
      <c r="G1407" s="45">
        <v>1.4</v>
      </c>
      <c r="H1407" s="45">
        <v>1882912649</v>
      </c>
      <c r="I1407" s="45">
        <v>44992820384</v>
      </c>
    </row>
    <row r="1408" spans="1:9" ht="16" x14ac:dyDescent="0.2">
      <c r="A1408" s="18">
        <v>1407</v>
      </c>
      <c r="B1408" s="7">
        <v>44415</v>
      </c>
      <c r="C1408" s="18" t="s">
        <v>5</v>
      </c>
      <c r="D1408" s="45">
        <v>1.4</v>
      </c>
      <c r="E1408" s="45">
        <v>1.48</v>
      </c>
      <c r="F1408" s="45">
        <v>1.4</v>
      </c>
      <c r="G1408" s="45">
        <v>1.47</v>
      </c>
      <c r="H1408" s="45">
        <v>2489155525</v>
      </c>
      <c r="I1408" s="45">
        <v>47227026591</v>
      </c>
    </row>
    <row r="1409" spans="1:9" ht="16" x14ac:dyDescent="0.2">
      <c r="A1409" s="18">
        <v>1408</v>
      </c>
      <c r="B1409" s="7">
        <v>44416</v>
      </c>
      <c r="C1409" s="18" t="s">
        <v>3</v>
      </c>
      <c r="D1409" s="45">
        <v>1.47</v>
      </c>
      <c r="E1409" s="45">
        <v>1.49</v>
      </c>
      <c r="F1409" s="45">
        <v>1.41</v>
      </c>
      <c r="G1409" s="45">
        <v>1.43</v>
      </c>
      <c r="H1409" s="45">
        <v>1977739378</v>
      </c>
      <c r="I1409" s="45">
        <v>45828707113</v>
      </c>
    </row>
    <row r="1410" spans="1:9" ht="16" x14ac:dyDescent="0.2">
      <c r="A1410" s="18">
        <v>1409</v>
      </c>
      <c r="B1410" s="7">
        <v>44417</v>
      </c>
      <c r="C1410" s="18" t="s">
        <v>1</v>
      </c>
      <c r="D1410" s="45">
        <v>1.43</v>
      </c>
      <c r="E1410" s="45">
        <v>1.5</v>
      </c>
      <c r="F1410" s="45">
        <v>1.39</v>
      </c>
      <c r="G1410" s="45">
        <v>1.48</v>
      </c>
      <c r="H1410" s="45">
        <v>1821319632</v>
      </c>
      <c r="I1410" s="45">
        <v>47450567061</v>
      </c>
    </row>
    <row r="1411" spans="1:9" ht="16" x14ac:dyDescent="0.2">
      <c r="A1411" s="18">
        <v>1410</v>
      </c>
      <c r="B1411" s="7">
        <v>44418</v>
      </c>
      <c r="C1411" s="18" t="s">
        <v>7</v>
      </c>
      <c r="D1411" s="45">
        <v>1.48</v>
      </c>
      <c r="E1411" s="45">
        <v>1.7</v>
      </c>
      <c r="F1411" s="45">
        <v>1.46</v>
      </c>
      <c r="G1411" s="45">
        <v>1.67</v>
      </c>
      <c r="H1411" s="45">
        <v>3460499377</v>
      </c>
      <c r="I1411" s="45">
        <v>53683896485</v>
      </c>
    </row>
    <row r="1412" spans="1:9" ht="16" x14ac:dyDescent="0.2">
      <c r="A1412" s="18">
        <v>1411</v>
      </c>
      <c r="B1412" s="7">
        <v>44419</v>
      </c>
      <c r="C1412" s="18" t="s">
        <v>6</v>
      </c>
      <c r="D1412" s="45">
        <v>1.68</v>
      </c>
      <c r="E1412" s="45">
        <v>1.89</v>
      </c>
      <c r="F1412" s="45">
        <v>1.67</v>
      </c>
      <c r="G1412" s="45">
        <v>1.8</v>
      </c>
      <c r="H1412" s="45">
        <v>6144078169</v>
      </c>
      <c r="I1412" s="45">
        <v>57739089112</v>
      </c>
    </row>
    <row r="1413" spans="1:9" ht="16" x14ac:dyDescent="0.2">
      <c r="A1413" s="18">
        <v>1412</v>
      </c>
      <c r="B1413" s="7">
        <v>44420</v>
      </c>
      <c r="C1413" s="18" t="s">
        <v>2</v>
      </c>
      <c r="D1413" s="45">
        <v>1.8</v>
      </c>
      <c r="E1413" s="45">
        <v>1.87</v>
      </c>
      <c r="F1413" s="45">
        <v>1.68</v>
      </c>
      <c r="G1413" s="45">
        <v>1.82</v>
      </c>
      <c r="H1413" s="45">
        <v>5590812297</v>
      </c>
      <c r="I1413" s="45">
        <v>58569010528</v>
      </c>
    </row>
    <row r="1414" spans="1:9" ht="16" x14ac:dyDescent="0.2">
      <c r="A1414" s="18">
        <v>1413</v>
      </c>
      <c r="B1414" s="7">
        <v>44421</v>
      </c>
      <c r="C1414" s="18" t="s">
        <v>4</v>
      </c>
      <c r="D1414" s="45">
        <v>1.83</v>
      </c>
      <c r="E1414" s="45">
        <v>2.15</v>
      </c>
      <c r="F1414" s="45">
        <v>1.83</v>
      </c>
      <c r="G1414" s="45">
        <v>2.14</v>
      </c>
      <c r="H1414" s="45">
        <v>7661020085</v>
      </c>
      <c r="I1414" s="45">
        <v>68594469935</v>
      </c>
    </row>
    <row r="1415" spans="1:9" ht="16" x14ac:dyDescent="0.2">
      <c r="A1415" s="18">
        <v>1414</v>
      </c>
      <c r="B1415" s="7">
        <v>44422</v>
      </c>
      <c r="C1415" s="18" t="s">
        <v>5</v>
      </c>
      <c r="D1415" s="45">
        <v>2.14</v>
      </c>
      <c r="E1415" s="45">
        <v>2.25</v>
      </c>
      <c r="F1415" s="45">
        <v>2.09</v>
      </c>
      <c r="G1415" s="45">
        <v>2.19</v>
      </c>
      <c r="H1415" s="45">
        <v>7965959274</v>
      </c>
      <c r="I1415" s="45">
        <v>70379942143</v>
      </c>
    </row>
    <row r="1416" spans="1:9" ht="16" x14ac:dyDescent="0.2">
      <c r="A1416" s="18">
        <v>1415</v>
      </c>
      <c r="B1416" s="7">
        <v>44423</v>
      </c>
      <c r="C1416" s="18" t="s">
        <v>3</v>
      </c>
      <c r="D1416" s="45">
        <v>2.19</v>
      </c>
      <c r="E1416" s="45">
        <v>2.25</v>
      </c>
      <c r="F1416" s="45">
        <v>2.04</v>
      </c>
      <c r="G1416" s="45">
        <v>2.17</v>
      </c>
      <c r="H1416" s="45">
        <v>5964077684</v>
      </c>
      <c r="I1416" s="45">
        <v>69656279631</v>
      </c>
    </row>
    <row r="1417" spans="1:9" ht="16" x14ac:dyDescent="0.2">
      <c r="A1417" s="18">
        <v>1416</v>
      </c>
      <c r="B1417" s="7">
        <v>44424</v>
      </c>
      <c r="C1417" s="18" t="s">
        <v>1</v>
      </c>
      <c r="D1417" s="45">
        <v>2.17</v>
      </c>
      <c r="E1417" s="45">
        <v>2.2000000000000002</v>
      </c>
      <c r="F1417" s="45">
        <v>2.0499999999999998</v>
      </c>
      <c r="G1417" s="45">
        <v>2.08</v>
      </c>
      <c r="H1417" s="45">
        <v>4479074279</v>
      </c>
      <c r="I1417" s="45">
        <v>66807041752</v>
      </c>
    </row>
    <row r="1418" spans="1:9" ht="16" x14ac:dyDescent="0.2">
      <c r="A1418" s="18">
        <v>1417</v>
      </c>
      <c r="B1418" s="7">
        <v>44425</v>
      </c>
      <c r="C1418" s="18" t="s">
        <v>7</v>
      </c>
      <c r="D1418" s="45">
        <v>2.0699999999999998</v>
      </c>
      <c r="E1418" s="45">
        <v>2.14</v>
      </c>
      <c r="F1418" s="45">
        <v>1.91</v>
      </c>
      <c r="G1418" s="45">
        <v>1.93</v>
      </c>
      <c r="H1418" s="45">
        <v>3862425430</v>
      </c>
      <c r="I1418" s="45">
        <v>61897198171</v>
      </c>
    </row>
    <row r="1419" spans="1:9" ht="16" x14ac:dyDescent="0.2">
      <c r="A1419" s="18">
        <v>1418</v>
      </c>
      <c r="B1419" s="7">
        <v>44426</v>
      </c>
      <c r="C1419" s="18" t="s">
        <v>6</v>
      </c>
      <c r="D1419" s="45">
        <v>1.92</v>
      </c>
      <c r="E1419" s="45">
        <v>2.16</v>
      </c>
      <c r="F1419" s="45">
        <v>1.89</v>
      </c>
      <c r="G1419" s="45">
        <v>2.11</v>
      </c>
      <c r="H1419" s="45">
        <v>4919304569</v>
      </c>
      <c r="I1419" s="45">
        <v>67743285953</v>
      </c>
    </row>
    <row r="1420" spans="1:9" ht="16" x14ac:dyDescent="0.2">
      <c r="A1420" s="18">
        <v>1419</v>
      </c>
      <c r="B1420" s="7">
        <v>44427</v>
      </c>
      <c r="C1420" s="18" t="s">
        <v>2</v>
      </c>
      <c r="D1420" s="45">
        <v>2.11</v>
      </c>
      <c r="E1420" s="45">
        <v>2.4500000000000002</v>
      </c>
      <c r="F1420" s="45">
        <v>2.0499999999999998</v>
      </c>
      <c r="G1420" s="45">
        <v>2.4300000000000002</v>
      </c>
      <c r="H1420" s="45">
        <v>8287149082</v>
      </c>
      <c r="I1420" s="45">
        <v>78010364968</v>
      </c>
    </row>
    <row r="1421" spans="1:9" ht="16" x14ac:dyDescent="0.2">
      <c r="A1421" s="18">
        <v>1420</v>
      </c>
      <c r="B1421" s="7">
        <v>44428</v>
      </c>
      <c r="C1421" s="18" t="s">
        <v>4</v>
      </c>
      <c r="D1421" s="45">
        <v>2.44</v>
      </c>
      <c r="E1421" s="45">
        <v>2.58</v>
      </c>
      <c r="F1421" s="45">
        <v>2.38</v>
      </c>
      <c r="G1421" s="45">
        <v>2.46</v>
      </c>
      <c r="H1421" s="45">
        <v>8323304733</v>
      </c>
      <c r="I1421" s="45">
        <v>78960066969</v>
      </c>
    </row>
    <row r="1422" spans="1:9" ht="16" x14ac:dyDescent="0.2">
      <c r="A1422" s="18">
        <v>1421</v>
      </c>
      <c r="B1422" s="7">
        <v>44429</v>
      </c>
      <c r="C1422" s="18" t="s">
        <v>5</v>
      </c>
      <c r="D1422" s="45">
        <v>2.46</v>
      </c>
      <c r="E1422" s="45">
        <v>2.5299999999999998</v>
      </c>
      <c r="F1422" s="45">
        <v>2.39</v>
      </c>
      <c r="G1422" s="45">
        <v>2.44</v>
      </c>
      <c r="H1422" s="45">
        <v>4710945373</v>
      </c>
      <c r="I1422" s="45">
        <v>78245021572</v>
      </c>
    </row>
    <row r="1423" spans="1:9" ht="16" x14ac:dyDescent="0.2">
      <c r="A1423" s="18">
        <v>1422</v>
      </c>
      <c r="B1423" s="7">
        <v>44430</v>
      </c>
      <c r="C1423" s="18" t="s">
        <v>3</v>
      </c>
      <c r="D1423" s="45">
        <v>2.44</v>
      </c>
      <c r="E1423" s="45">
        <v>2.72</v>
      </c>
      <c r="F1423" s="45">
        <v>2.4300000000000002</v>
      </c>
      <c r="G1423" s="45">
        <v>2.71</v>
      </c>
      <c r="H1423" s="45">
        <v>6726764969</v>
      </c>
      <c r="I1423" s="45">
        <v>87185854707</v>
      </c>
    </row>
    <row r="1424" spans="1:9" ht="16" x14ac:dyDescent="0.2">
      <c r="A1424" s="18">
        <v>1423</v>
      </c>
      <c r="B1424" s="7">
        <v>44431</v>
      </c>
      <c r="C1424" s="18" t="s">
        <v>1</v>
      </c>
      <c r="D1424" s="45">
        <v>2.71</v>
      </c>
      <c r="E1424" s="45">
        <v>2.97</v>
      </c>
      <c r="F1424" s="45">
        <v>2.69</v>
      </c>
      <c r="G1424" s="45">
        <v>2.92</v>
      </c>
      <c r="H1424" s="45">
        <v>9761269047</v>
      </c>
      <c r="I1424" s="45">
        <v>93729022478</v>
      </c>
    </row>
    <row r="1425" spans="1:9" ht="16" x14ac:dyDescent="0.2">
      <c r="A1425" s="18">
        <v>1424</v>
      </c>
      <c r="B1425" s="7">
        <v>44432</v>
      </c>
      <c r="C1425" s="18" t="s">
        <v>7</v>
      </c>
      <c r="D1425" s="45">
        <v>2.92</v>
      </c>
      <c r="E1425" s="45">
        <v>2.95</v>
      </c>
      <c r="F1425" s="45">
        <v>2.6</v>
      </c>
      <c r="G1425" s="45">
        <v>2.72</v>
      </c>
      <c r="H1425" s="45">
        <v>9395142433</v>
      </c>
      <c r="I1425" s="45">
        <v>87464149417</v>
      </c>
    </row>
    <row r="1426" spans="1:9" ht="16" x14ac:dyDescent="0.2">
      <c r="A1426" s="18">
        <v>1425</v>
      </c>
      <c r="B1426" s="7">
        <v>44433</v>
      </c>
      <c r="C1426" s="18" t="s">
        <v>6</v>
      </c>
      <c r="D1426" s="45">
        <v>2.73</v>
      </c>
      <c r="E1426" s="45">
        <v>2.8</v>
      </c>
      <c r="F1426" s="45">
        <v>2.61</v>
      </c>
      <c r="G1426" s="45">
        <v>2.74</v>
      </c>
      <c r="H1426" s="45">
        <v>6920886097</v>
      </c>
      <c r="I1426" s="45">
        <v>88011861282</v>
      </c>
    </row>
    <row r="1427" spans="1:9" ht="16" x14ac:dyDescent="0.2">
      <c r="A1427" s="18">
        <v>1426</v>
      </c>
      <c r="B1427" s="7">
        <v>44434</v>
      </c>
      <c r="C1427" s="18" t="s">
        <v>2</v>
      </c>
      <c r="D1427" s="45">
        <v>2.74</v>
      </c>
      <c r="E1427" s="45">
        <v>2.78</v>
      </c>
      <c r="F1427" s="45">
        <v>2.4700000000000002</v>
      </c>
      <c r="G1427" s="45">
        <v>2.54</v>
      </c>
      <c r="H1427" s="45">
        <v>6555135612</v>
      </c>
      <c r="I1427" s="45">
        <v>81505551590</v>
      </c>
    </row>
    <row r="1428" spans="1:9" ht="16" x14ac:dyDescent="0.2">
      <c r="A1428" s="18">
        <v>1427</v>
      </c>
      <c r="B1428" s="7">
        <v>44435</v>
      </c>
      <c r="C1428" s="18" t="s">
        <v>4</v>
      </c>
      <c r="D1428" s="45">
        <v>2.5299999999999998</v>
      </c>
      <c r="E1428" s="45">
        <v>2.94</v>
      </c>
      <c r="F1428" s="45">
        <v>2.5</v>
      </c>
      <c r="G1428" s="45">
        <v>2.94</v>
      </c>
      <c r="H1428" s="45">
        <v>8077144313</v>
      </c>
      <c r="I1428" s="45">
        <v>94642300754</v>
      </c>
    </row>
    <row r="1429" spans="1:9" ht="16" x14ac:dyDescent="0.2">
      <c r="A1429" s="18">
        <v>1428</v>
      </c>
      <c r="B1429" s="7">
        <v>44436</v>
      </c>
      <c r="C1429" s="18" t="s">
        <v>5</v>
      </c>
      <c r="D1429" s="45">
        <v>2.95</v>
      </c>
      <c r="E1429" s="45">
        <v>2.95</v>
      </c>
      <c r="F1429" s="45">
        <v>2.78</v>
      </c>
      <c r="G1429" s="45">
        <v>2.85</v>
      </c>
      <c r="H1429" s="45">
        <v>5503772825</v>
      </c>
      <c r="I1429" s="45">
        <v>91533563952</v>
      </c>
    </row>
    <row r="1430" spans="1:9" ht="16" x14ac:dyDescent="0.2">
      <c r="A1430" s="18">
        <v>1429</v>
      </c>
      <c r="B1430" s="7">
        <v>44437</v>
      </c>
      <c r="C1430" s="18" t="s">
        <v>3</v>
      </c>
      <c r="D1430" s="45">
        <v>2.85</v>
      </c>
      <c r="E1430" s="45">
        <v>2.94</v>
      </c>
      <c r="F1430" s="45">
        <v>2.73</v>
      </c>
      <c r="G1430" s="45">
        <v>2.86</v>
      </c>
      <c r="H1430" s="45">
        <v>5290685515</v>
      </c>
      <c r="I1430" s="45">
        <v>91806666153</v>
      </c>
    </row>
    <row r="1431" spans="1:9" ht="16" x14ac:dyDescent="0.2">
      <c r="A1431" s="18">
        <v>1430</v>
      </c>
      <c r="B1431" s="7">
        <v>44438</v>
      </c>
      <c r="C1431" s="18" t="s">
        <v>1</v>
      </c>
      <c r="D1431" s="45">
        <v>2.85</v>
      </c>
      <c r="E1431" s="45">
        <v>2.89</v>
      </c>
      <c r="F1431" s="45">
        <v>2.72</v>
      </c>
      <c r="G1431" s="45">
        <v>2.73</v>
      </c>
      <c r="H1431" s="45">
        <v>5221151798</v>
      </c>
      <c r="I1431" s="45">
        <v>87858366395</v>
      </c>
    </row>
    <row r="1432" spans="1:9" ht="16" x14ac:dyDescent="0.2">
      <c r="A1432" s="18">
        <v>1431</v>
      </c>
      <c r="B1432" s="7">
        <v>44439</v>
      </c>
      <c r="C1432" s="18" t="s">
        <v>7</v>
      </c>
      <c r="D1432" s="45">
        <v>2.74</v>
      </c>
      <c r="E1432" s="45">
        <v>2.88</v>
      </c>
      <c r="F1432" s="45">
        <v>2.71</v>
      </c>
      <c r="G1432" s="45">
        <v>2.77</v>
      </c>
      <c r="H1432" s="45">
        <v>5085983512</v>
      </c>
      <c r="I1432" s="45">
        <v>89122172069</v>
      </c>
    </row>
    <row r="1433" spans="1:9" ht="16" x14ac:dyDescent="0.2">
      <c r="A1433" s="18">
        <v>1432</v>
      </c>
      <c r="B1433" s="7">
        <v>44440</v>
      </c>
      <c r="C1433" s="18" t="s">
        <v>6</v>
      </c>
      <c r="D1433" s="45">
        <v>2.77</v>
      </c>
      <c r="E1433" s="45">
        <v>2.9</v>
      </c>
      <c r="F1433" s="45">
        <v>2.73</v>
      </c>
      <c r="G1433" s="45">
        <v>2.87</v>
      </c>
      <c r="H1433" s="45">
        <v>4652638822</v>
      </c>
      <c r="I1433" s="45">
        <v>92281796868</v>
      </c>
    </row>
    <row r="1434" spans="1:9" ht="16" x14ac:dyDescent="0.2">
      <c r="A1434" s="18">
        <v>1433</v>
      </c>
      <c r="B1434" s="7">
        <v>44441</v>
      </c>
      <c r="C1434" s="18" t="s">
        <v>2</v>
      </c>
      <c r="D1434" s="45">
        <v>2.87</v>
      </c>
      <c r="E1434" s="45">
        <v>3.1</v>
      </c>
      <c r="F1434" s="45">
        <v>2.84</v>
      </c>
      <c r="G1434" s="45">
        <v>2.96</v>
      </c>
      <c r="H1434" s="45">
        <v>7376031836</v>
      </c>
      <c r="I1434" s="45">
        <v>94871892668</v>
      </c>
    </row>
    <row r="1435" spans="1:9" ht="16" x14ac:dyDescent="0.2">
      <c r="A1435" s="18">
        <v>1434</v>
      </c>
      <c r="B1435" s="7">
        <v>44442</v>
      </c>
      <c r="C1435" s="18" t="s">
        <v>4</v>
      </c>
      <c r="D1435" s="45">
        <v>2.96</v>
      </c>
      <c r="E1435" s="45">
        <v>3.03</v>
      </c>
      <c r="F1435" s="45">
        <v>2.91</v>
      </c>
      <c r="G1435" s="45">
        <v>2.97</v>
      </c>
      <c r="H1435" s="45">
        <v>5244576777</v>
      </c>
      <c r="I1435" s="45">
        <v>95025501146</v>
      </c>
    </row>
    <row r="1436" spans="1:9" ht="16" x14ac:dyDescent="0.2">
      <c r="A1436" s="18">
        <v>1435</v>
      </c>
      <c r="B1436" s="7">
        <v>44443</v>
      </c>
      <c r="C1436" s="18" t="s">
        <v>5</v>
      </c>
      <c r="D1436" s="45">
        <v>2.97</v>
      </c>
      <c r="E1436" s="45">
        <v>2.97</v>
      </c>
      <c r="F1436" s="45">
        <v>2.81</v>
      </c>
      <c r="G1436" s="45">
        <v>2.83</v>
      </c>
      <c r="H1436" s="45">
        <v>4675923261</v>
      </c>
      <c r="I1436" s="45">
        <v>90689687423</v>
      </c>
    </row>
    <row r="1437" spans="1:9" ht="16" x14ac:dyDescent="0.2">
      <c r="A1437" s="18">
        <v>1436</v>
      </c>
      <c r="B1437" s="7">
        <v>44444</v>
      </c>
      <c r="C1437" s="18" t="s">
        <v>3</v>
      </c>
      <c r="D1437" s="45">
        <v>2.83</v>
      </c>
      <c r="E1437" s="45">
        <v>2.95</v>
      </c>
      <c r="F1437" s="45">
        <v>2.83</v>
      </c>
      <c r="G1437" s="45">
        <v>2.91</v>
      </c>
      <c r="H1437" s="45">
        <v>4259327908</v>
      </c>
      <c r="I1437" s="45">
        <v>93187277515</v>
      </c>
    </row>
    <row r="1438" spans="1:9" ht="16" x14ac:dyDescent="0.2">
      <c r="A1438" s="18">
        <v>1437</v>
      </c>
      <c r="B1438" s="7">
        <v>44445</v>
      </c>
      <c r="C1438" s="18" t="s">
        <v>1</v>
      </c>
      <c r="D1438" s="45">
        <v>2.91</v>
      </c>
      <c r="E1438" s="45">
        <v>2.93</v>
      </c>
      <c r="F1438" s="45">
        <v>2.8</v>
      </c>
      <c r="G1438" s="45">
        <v>2.83</v>
      </c>
      <c r="H1438" s="45">
        <v>4625766871</v>
      </c>
      <c r="I1438" s="45">
        <v>90695322491</v>
      </c>
    </row>
    <row r="1439" spans="1:9" ht="16" x14ac:dyDescent="0.2">
      <c r="A1439" s="18">
        <v>1438</v>
      </c>
      <c r="B1439" s="7">
        <v>44446</v>
      </c>
      <c r="C1439" s="18" t="s">
        <v>7</v>
      </c>
      <c r="D1439" s="45">
        <v>2.83</v>
      </c>
      <c r="E1439" s="45">
        <v>2.87</v>
      </c>
      <c r="F1439" s="45">
        <v>2.04</v>
      </c>
      <c r="G1439" s="45">
        <v>2.5</v>
      </c>
      <c r="H1439" s="45">
        <v>11700337851</v>
      </c>
      <c r="I1439" s="45">
        <v>80144528592</v>
      </c>
    </row>
    <row r="1440" spans="1:9" ht="16" x14ac:dyDescent="0.2">
      <c r="A1440" s="18">
        <v>1439</v>
      </c>
      <c r="B1440" s="7">
        <v>44447</v>
      </c>
      <c r="C1440" s="18" t="s">
        <v>6</v>
      </c>
      <c r="D1440" s="45">
        <v>2.5099999999999998</v>
      </c>
      <c r="E1440" s="45">
        <v>2.56</v>
      </c>
      <c r="F1440" s="45">
        <v>2.21</v>
      </c>
      <c r="G1440" s="45">
        <v>2.4700000000000002</v>
      </c>
      <c r="H1440" s="45">
        <v>8032727286</v>
      </c>
      <c r="I1440" s="45">
        <v>79263635427</v>
      </c>
    </row>
    <row r="1441" spans="1:9" ht="16" x14ac:dyDescent="0.2">
      <c r="A1441" s="18">
        <v>1440</v>
      </c>
      <c r="B1441" s="7">
        <v>44448</v>
      </c>
      <c r="C1441" s="18" t="s">
        <v>2</v>
      </c>
      <c r="D1441" s="45">
        <v>2.41</v>
      </c>
      <c r="E1441" s="45">
        <v>2.62</v>
      </c>
      <c r="F1441" s="45">
        <v>2.39</v>
      </c>
      <c r="G1441" s="45">
        <v>2.52</v>
      </c>
      <c r="H1441" s="45">
        <v>6031548418</v>
      </c>
      <c r="I1441" s="45">
        <v>80630329648</v>
      </c>
    </row>
    <row r="1442" spans="1:9" ht="16" x14ac:dyDescent="0.2">
      <c r="A1442" s="18">
        <v>1441</v>
      </c>
      <c r="B1442" s="7">
        <v>44449</v>
      </c>
      <c r="C1442" s="18" t="s">
        <v>4</v>
      </c>
      <c r="D1442" s="45">
        <v>2.52</v>
      </c>
      <c r="E1442" s="45">
        <v>2.59</v>
      </c>
      <c r="F1442" s="45">
        <v>2.2999999999999998</v>
      </c>
      <c r="G1442" s="45">
        <v>2.39</v>
      </c>
      <c r="H1442" s="45">
        <v>6130460769</v>
      </c>
      <c r="I1442" s="45">
        <v>76410709668</v>
      </c>
    </row>
    <row r="1443" spans="1:9" ht="16" x14ac:dyDescent="0.2">
      <c r="A1443" s="18">
        <v>1442</v>
      </c>
      <c r="B1443" s="7">
        <v>44450</v>
      </c>
      <c r="C1443" s="18" t="s">
        <v>5</v>
      </c>
      <c r="D1443" s="45">
        <v>2.39</v>
      </c>
      <c r="E1443" s="45">
        <v>2.8</v>
      </c>
      <c r="F1443" s="45">
        <v>2.38</v>
      </c>
      <c r="G1443" s="45">
        <v>2.63</v>
      </c>
      <c r="H1443" s="45">
        <v>8670619500</v>
      </c>
      <c r="I1443" s="45">
        <v>84354310202</v>
      </c>
    </row>
    <row r="1444" spans="1:9" ht="16" x14ac:dyDescent="0.2">
      <c r="A1444" s="18">
        <v>1443</v>
      </c>
      <c r="B1444" s="7">
        <v>44451</v>
      </c>
      <c r="C1444" s="18" t="s">
        <v>3</v>
      </c>
      <c r="D1444" s="45">
        <v>2.64</v>
      </c>
      <c r="E1444" s="45">
        <v>2.78</v>
      </c>
      <c r="F1444" s="45">
        <v>2.5099999999999998</v>
      </c>
      <c r="G1444" s="45">
        <v>2.58</v>
      </c>
      <c r="H1444" s="45">
        <v>8111330870</v>
      </c>
      <c r="I1444" s="45">
        <v>82681831819</v>
      </c>
    </row>
    <row r="1445" spans="1:9" ht="16" x14ac:dyDescent="0.2">
      <c r="A1445" s="18">
        <v>1444</v>
      </c>
      <c r="B1445" s="7">
        <v>44452</v>
      </c>
      <c r="C1445" s="18" t="s">
        <v>1</v>
      </c>
      <c r="D1445" s="45">
        <v>2.58</v>
      </c>
      <c r="E1445" s="45">
        <v>2.59</v>
      </c>
      <c r="F1445" s="45">
        <v>2.3199999999999998</v>
      </c>
      <c r="G1445" s="45">
        <v>2.4</v>
      </c>
      <c r="H1445" s="45">
        <v>6214066598</v>
      </c>
      <c r="I1445" s="45">
        <v>76912685434</v>
      </c>
    </row>
    <row r="1446" spans="1:9" ht="16" x14ac:dyDescent="0.2">
      <c r="A1446" s="18">
        <v>1445</v>
      </c>
      <c r="B1446" s="7">
        <v>44453</v>
      </c>
      <c r="C1446" s="18" t="s">
        <v>7</v>
      </c>
      <c r="D1446" s="45">
        <v>2.4</v>
      </c>
      <c r="E1446" s="45">
        <v>2.4300000000000002</v>
      </c>
      <c r="F1446" s="45">
        <v>2.33</v>
      </c>
      <c r="G1446" s="45">
        <v>2.4</v>
      </c>
      <c r="H1446" s="45">
        <v>3934706576</v>
      </c>
      <c r="I1446" s="45">
        <v>76751688390</v>
      </c>
    </row>
    <row r="1447" spans="1:9" ht="16" x14ac:dyDescent="0.2">
      <c r="A1447" s="18">
        <v>1446</v>
      </c>
      <c r="B1447" s="7">
        <v>44454</v>
      </c>
      <c r="C1447" s="18" t="s">
        <v>6</v>
      </c>
      <c r="D1447" s="45">
        <v>2.4</v>
      </c>
      <c r="E1447" s="45">
        <v>2.58</v>
      </c>
      <c r="F1447" s="45">
        <v>2.36</v>
      </c>
      <c r="G1447" s="45">
        <v>2.5</v>
      </c>
      <c r="H1447" s="45">
        <v>4185888557</v>
      </c>
      <c r="I1447" s="45">
        <v>80116833027</v>
      </c>
    </row>
    <row r="1448" spans="1:9" ht="16" x14ac:dyDescent="0.2">
      <c r="A1448" s="18">
        <v>1447</v>
      </c>
      <c r="B1448" s="7">
        <v>44455</v>
      </c>
      <c r="C1448" s="18" t="s">
        <v>2</v>
      </c>
      <c r="D1448" s="45">
        <v>2.5</v>
      </c>
      <c r="E1448" s="45">
        <v>2.5099999999999998</v>
      </c>
      <c r="F1448" s="45">
        <v>2.38</v>
      </c>
      <c r="G1448" s="45">
        <v>2.42</v>
      </c>
      <c r="H1448" s="45">
        <v>3323103389</v>
      </c>
      <c r="I1448" s="45">
        <v>77563238779</v>
      </c>
    </row>
    <row r="1449" spans="1:9" ht="16" x14ac:dyDescent="0.2">
      <c r="A1449" s="18">
        <v>1448</v>
      </c>
      <c r="B1449" s="7">
        <v>44456</v>
      </c>
      <c r="C1449" s="18" t="s">
        <v>4</v>
      </c>
      <c r="D1449" s="45">
        <v>2.42</v>
      </c>
      <c r="E1449" s="45">
        <v>2.44</v>
      </c>
      <c r="F1449" s="45">
        <v>2.33</v>
      </c>
      <c r="G1449" s="45">
        <v>2.35</v>
      </c>
      <c r="H1449" s="45">
        <v>2448833581</v>
      </c>
      <c r="I1449" s="45">
        <v>75174817961</v>
      </c>
    </row>
    <row r="1450" spans="1:9" ht="16" x14ac:dyDescent="0.2">
      <c r="A1450" s="18">
        <v>1449</v>
      </c>
      <c r="B1450" s="7">
        <v>44457</v>
      </c>
      <c r="C1450" s="18" t="s">
        <v>5</v>
      </c>
      <c r="D1450" s="45">
        <v>2.35</v>
      </c>
      <c r="E1450" s="45">
        <v>2.44</v>
      </c>
      <c r="F1450" s="45">
        <v>2.31</v>
      </c>
      <c r="G1450" s="45">
        <v>2.37</v>
      </c>
      <c r="H1450" s="45">
        <v>2118771218</v>
      </c>
      <c r="I1450" s="45">
        <v>75900412016</v>
      </c>
    </row>
    <row r="1451" spans="1:9" ht="16" x14ac:dyDescent="0.2">
      <c r="A1451" s="18">
        <v>1450</v>
      </c>
      <c r="B1451" s="7">
        <v>44458</v>
      </c>
      <c r="C1451" s="18" t="s">
        <v>3</v>
      </c>
      <c r="D1451" s="45">
        <v>2.37</v>
      </c>
      <c r="E1451" s="45">
        <v>2.39</v>
      </c>
      <c r="F1451" s="45">
        <v>2.27</v>
      </c>
      <c r="G1451" s="45">
        <v>2.2799999999999998</v>
      </c>
      <c r="H1451" s="45">
        <v>2224777431</v>
      </c>
      <c r="I1451" s="45">
        <v>73092414723</v>
      </c>
    </row>
    <row r="1452" spans="1:9" ht="16" x14ac:dyDescent="0.2">
      <c r="A1452" s="18">
        <v>1451</v>
      </c>
      <c r="B1452" s="7">
        <v>44459</v>
      </c>
      <c r="C1452" s="18" t="s">
        <v>1</v>
      </c>
      <c r="D1452" s="45">
        <v>2.2799999999999998</v>
      </c>
      <c r="E1452" s="45">
        <v>2.29</v>
      </c>
      <c r="F1452" s="45">
        <v>1.99</v>
      </c>
      <c r="G1452" s="45">
        <v>2.06</v>
      </c>
      <c r="H1452" s="45">
        <v>5935941714</v>
      </c>
      <c r="I1452" s="45">
        <v>66100876508</v>
      </c>
    </row>
    <row r="1453" spans="1:9" ht="16" x14ac:dyDescent="0.2">
      <c r="A1453" s="18">
        <v>1452</v>
      </c>
      <c r="B1453" s="7">
        <v>44460</v>
      </c>
      <c r="C1453" s="18" t="s">
        <v>7</v>
      </c>
      <c r="D1453" s="45">
        <v>2.08</v>
      </c>
      <c r="E1453" s="45">
        <v>2.2200000000000002</v>
      </c>
      <c r="F1453" s="45">
        <v>1.92</v>
      </c>
      <c r="G1453" s="45">
        <v>1.99</v>
      </c>
      <c r="H1453" s="45">
        <v>6063428617</v>
      </c>
      <c r="I1453" s="45">
        <v>63660598898</v>
      </c>
    </row>
    <row r="1454" spans="1:9" ht="16" x14ac:dyDescent="0.2">
      <c r="A1454" s="18">
        <v>1453</v>
      </c>
      <c r="B1454" s="7">
        <v>44461</v>
      </c>
      <c r="C1454" s="18" t="s">
        <v>6</v>
      </c>
      <c r="D1454" s="45">
        <v>1.98</v>
      </c>
      <c r="E1454" s="45">
        <v>2.27</v>
      </c>
      <c r="F1454" s="45">
        <v>1.97</v>
      </c>
      <c r="G1454" s="45">
        <v>2.27</v>
      </c>
      <c r="H1454" s="45">
        <v>4876595304</v>
      </c>
      <c r="I1454" s="45">
        <v>72576277647</v>
      </c>
    </row>
    <row r="1455" spans="1:9" ht="16" x14ac:dyDescent="0.2">
      <c r="A1455" s="18">
        <v>1454</v>
      </c>
      <c r="B1455" s="7">
        <v>44462</v>
      </c>
      <c r="C1455" s="18" t="s">
        <v>2</v>
      </c>
      <c r="D1455" s="45">
        <v>2.2599999999999998</v>
      </c>
      <c r="E1455" s="45">
        <v>2.34</v>
      </c>
      <c r="F1455" s="45">
        <v>2.1800000000000002</v>
      </c>
      <c r="G1455" s="45">
        <v>2.33</v>
      </c>
      <c r="H1455" s="45">
        <v>3463572829</v>
      </c>
      <c r="I1455" s="45">
        <v>74678910367</v>
      </c>
    </row>
    <row r="1456" spans="1:9" ht="16" x14ac:dyDescent="0.2">
      <c r="A1456" s="18">
        <v>1455</v>
      </c>
      <c r="B1456" s="7">
        <v>44463</v>
      </c>
      <c r="C1456" s="18" t="s">
        <v>4</v>
      </c>
      <c r="D1456" s="45">
        <v>2.33</v>
      </c>
      <c r="E1456" s="45">
        <v>2.34</v>
      </c>
      <c r="F1456" s="45">
        <v>2.08</v>
      </c>
      <c r="G1456" s="45">
        <v>2.2799999999999998</v>
      </c>
      <c r="H1456" s="45">
        <v>6064304812</v>
      </c>
      <c r="I1456" s="45">
        <v>73087531027</v>
      </c>
    </row>
    <row r="1457" spans="1:9" ht="16" x14ac:dyDescent="0.2">
      <c r="A1457" s="18">
        <v>1456</v>
      </c>
      <c r="B1457" s="7">
        <v>44464</v>
      </c>
      <c r="C1457" s="18" t="s">
        <v>5</v>
      </c>
      <c r="D1457" s="45">
        <v>2.2799999999999998</v>
      </c>
      <c r="E1457" s="45">
        <v>2.46</v>
      </c>
      <c r="F1457" s="45">
        <v>2.2400000000000002</v>
      </c>
      <c r="G1457" s="45">
        <v>2.2999999999999998</v>
      </c>
      <c r="H1457" s="45">
        <v>6081076538</v>
      </c>
      <c r="I1457" s="45">
        <v>73736998318</v>
      </c>
    </row>
    <row r="1458" spans="1:9" ht="16" x14ac:dyDescent="0.2">
      <c r="A1458" s="18">
        <v>1457</v>
      </c>
      <c r="B1458" s="7">
        <v>44465</v>
      </c>
      <c r="C1458" s="18" t="s">
        <v>3</v>
      </c>
      <c r="D1458" s="45">
        <v>2.2999999999999998</v>
      </c>
      <c r="E1458" s="45">
        <v>2.2999999999999998</v>
      </c>
      <c r="F1458" s="45">
        <v>2.15</v>
      </c>
      <c r="G1458" s="45">
        <v>2.21</v>
      </c>
      <c r="H1458" s="45">
        <v>4143032820</v>
      </c>
      <c r="I1458" s="45">
        <v>70755984057</v>
      </c>
    </row>
    <row r="1459" spans="1:9" ht="16" x14ac:dyDescent="0.2">
      <c r="A1459" s="18">
        <v>1458</v>
      </c>
      <c r="B1459" s="7">
        <v>44466</v>
      </c>
      <c r="C1459" s="18" t="s">
        <v>1</v>
      </c>
      <c r="D1459" s="45">
        <v>2.21</v>
      </c>
      <c r="E1459" s="45">
        <v>2.27</v>
      </c>
      <c r="F1459" s="45">
        <v>2.13</v>
      </c>
      <c r="G1459" s="45">
        <v>2.14</v>
      </c>
      <c r="H1459" s="45">
        <v>2990138100</v>
      </c>
      <c r="I1459" s="45">
        <v>68430337771</v>
      </c>
    </row>
    <row r="1460" spans="1:9" ht="16" x14ac:dyDescent="0.2">
      <c r="A1460" s="18">
        <v>1459</v>
      </c>
      <c r="B1460" s="7">
        <v>44467</v>
      </c>
      <c r="C1460" s="18" t="s">
        <v>7</v>
      </c>
      <c r="D1460" s="45">
        <v>2.13</v>
      </c>
      <c r="E1460" s="45">
        <v>2.17</v>
      </c>
      <c r="F1460" s="45">
        <v>2.0299999999999998</v>
      </c>
      <c r="G1460" s="45">
        <v>2.04</v>
      </c>
      <c r="H1460" s="45">
        <v>3092923646</v>
      </c>
      <c r="I1460" s="45">
        <v>65330142193</v>
      </c>
    </row>
    <row r="1461" spans="1:9" ht="16" x14ac:dyDescent="0.2">
      <c r="A1461" s="18">
        <v>1460</v>
      </c>
      <c r="B1461" s="7">
        <v>44468</v>
      </c>
      <c r="C1461" s="18" t="s">
        <v>6</v>
      </c>
      <c r="D1461" s="45">
        <v>2.04</v>
      </c>
      <c r="E1461" s="45">
        <v>2.14</v>
      </c>
      <c r="F1461" s="45">
        <v>2.02</v>
      </c>
      <c r="G1461" s="45">
        <v>2.0699999999999998</v>
      </c>
      <c r="H1461" s="45">
        <v>2869486117</v>
      </c>
      <c r="I1461" s="45">
        <v>66155279377</v>
      </c>
    </row>
    <row r="1462" spans="1:9" ht="16" x14ac:dyDescent="0.2">
      <c r="A1462" s="18">
        <v>1461</v>
      </c>
      <c r="B1462" s="7">
        <v>44469</v>
      </c>
      <c r="C1462" s="18" t="s">
        <v>2</v>
      </c>
      <c r="D1462" s="45">
        <v>2.0699999999999998</v>
      </c>
      <c r="E1462" s="45">
        <v>2.13</v>
      </c>
      <c r="F1462" s="45">
        <v>2.0499999999999998</v>
      </c>
      <c r="G1462" s="45">
        <v>2.11</v>
      </c>
      <c r="H1462" s="45">
        <v>2621620164</v>
      </c>
      <c r="I1462" s="45">
        <v>67743028884</v>
      </c>
    </row>
    <row r="1463" spans="1:9" ht="16" x14ac:dyDescent="0.2">
      <c r="A1463" s="18">
        <v>1462</v>
      </c>
      <c r="B1463" s="7">
        <v>44470</v>
      </c>
      <c r="C1463" s="18" t="s">
        <v>4</v>
      </c>
      <c r="D1463" s="45">
        <v>2.12</v>
      </c>
      <c r="E1463" s="45">
        <v>2.27</v>
      </c>
      <c r="F1463" s="45">
        <v>2.1</v>
      </c>
      <c r="G1463" s="45">
        <v>2.2599999999999998</v>
      </c>
      <c r="H1463" s="45">
        <v>3235813427</v>
      </c>
      <c r="I1463" s="45">
        <v>72318306217</v>
      </c>
    </row>
    <row r="1464" spans="1:9" ht="16" x14ac:dyDescent="0.2">
      <c r="A1464" s="18">
        <v>1463</v>
      </c>
      <c r="B1464" s="7">
        <v>44471</v>
      </c>
      <c r="C1464" s="18" t="s">
        <v>5</v>
      </c>
      <c r="D1464" s="45">
        <v>2.25</v>
      </c>
      <c r="E1464" s="45">
        <v>2.3199999999999998</v>
      </c>
      <c r="F1464" s="45">
        <v>2.2000000000000002</v>
      </c>
      <c r="G1464" s="45">
        <v>2.25</v>
      </c>
      <c r="H1464" s="45">
        <v>2911039833</v>
      </c>
      <c r="I1464" s="45">
        <v>72104749118</v>
      </c>
    </row>
    <row r="1465" spans="1:9" ht="16" x14ac:dyDescent="0.2">
      <c r="A1465" s="18">
        <v>1464</v>
      </c>
      <c r="B1465" s="7">
        <v>44472</v>
      </c>
      <c r="C1465" s="18" t="s">
        <v>3</v>
      </c>
      <c r="D1465" s="45">
        <v>2.25</v>
      </c>
      <c r="E1465" s="45">
        <v>2.31</v>
      </c>
      <c r="F1465" s="45">
        <v>2.2200000000000002</v>
      </c>
      <c r="G1465" s="45">
        <v>2.25</v>
      </c>
      <c r="H1465" s="45">
        <v>2331706759</v>
      </c>
      <c r="I1465" s="45">
        <v>72177771732</v>
      </c>
    </row>
    <row r="1466" spans="1:9" ht="16" x14ac:dyDescent="0.2">
      <c r="A1466" s="18">
        <v>1465</v>
      </c>
      <c r="B1466" s="7">
        <v>44473</v>
      </c>
      <c r="C1466" s="18" t="s">
        <v>1</v>
      </c>
      <c r="D1466" s="45">
        <v>2.25</v>
      </c>
      <c r="E1466" s="45">
        <v>2.25</v>
      </c>
      <c r="F1466" s="45">
        <v>2.16</v>
      </c>
      <c r="G1466" s="45">
        <v>2.19</v>
      </c>
      <c r="H1466" s="45">
        <v>2249001043</v>
      </c>
      <c r="I1466" s="45">
        <v>70111961207</v>
      </c>
    </row>
    <row r="1467" spans="1:9" ht="16" x14ac:dyDescent="0.2">
      <c r="A1467" s="18">
        <v>1466</v>
      </c>
      <c r="B1467" s="7">
        <v>44474</v>
      </c>
      <c r="C1467" s="18" t="s">
        <v>7</v>
      </c>
      <c r="D1467" s="45">
        <v>2.19</v>
      </c>
      <c r="E1467" s="45">
        <v>2.2599999999999998</v>
      </c>
      <c r="F1467" s="45">
        <v>2.1800000000000002</v>
      </c>
      <c r="G1467" s="45">
        <v>2.23</v>
      </c>
      <c r="H1467" s="45">
        <v>2090074822</v>
      </c>
      <c r="I1467" s="45">
        <v>71517567924</v>
      </c>
    </row>
    <row r="1468" spans="1:9" ht="16" x14ac:dyDescent="0.2">
      <c r="A1468" s="18">
        <v>1467</v>
      </c>
      <c r="B1468" s="7">
        <v>44475</v>
      </c>
      <c r="C1468" s="18" t="s">
        <v>6</v>
      </c>
      <c r="D1468" s="45">
        <v>2.23</v>
      </c>
      <c r="E1468" s="45">
        <v>2.25</v>
      </c>
      <c r="F1468" s="45">
        <v>2.12</v>
      </c>
      <c r="G1468" s="45">
        <v>2.21</v>
      </c>
      <c r="H1468" s="45">
        <v>2719301133</v>
      </c>
      <c r="I1468" s="45">
        <v>70846013183</v>
      </c>
    </row>
    <row r="1469" spans="1:9" ht="16" x14ac:dyDescent="0.2">
      <c r="A1469" s="18">
        <v>1468</v>
      </c>
      <c r="B1469" s="7">
        <v>44476</v>
      </c>
      <c r="C1469" s="18" t="s">
        <v>2</v>
      </c>
      <c r="D1469" s="45">
        <v>2.21</v>
      </c>
      <c r="E1469" s="45">
        <v>2.37</v>
      </c>
      <c r="F1469" s="45">
        <v>2.15</v>
      </c>
      <c r="G1469" s="45">
        <v>2.2799999999999998</v>
      </c>
      <c r="H1469" s="45">
        <v>3265277489</v>
      </c>
      <c r="I1469" s="45">
        <v>72950602787</v>
      </c>
    </row>
    <row r="1470" spans="1:9" ht="16" x14ac:dyDescent="0.2">
      <c r="A1470" s="18">
        <v>1469</v>
      </c>
      <c r="B1470" s="7">
        <v>44477</v>
      </c>
      <c r="C1470" s="18" t="s">
        <v>4</v>
      </c>
      <c r="D1470" s="45">
        <v>2.2799999999999998</v>
      </c>
      <c r="E1470" s="45">
        <v>2.31</v>
      </c>
      <c r="F1470" s="45">
        <v>2.2200000000000002</v>
      </c>
      <c r="G1470" s="45">
        <v>2.2400000000000002</v>
      </c>
      <c r="H1470" s="45">
        <v>1977478611</v>
      </c>
      <c r="I1470" s="45">
        <v>71647321595</v>
      </c>
    </row>
    <row r="1471" spans="1:9" ht="16" x14ac:dyDescent="0.2">
      <c r="A1471" s="18">
        <v>1470</v>
      </c>
      <c r="B1471" s="7">
        <v>44478</v>
      </c>
      <c r="C1471" s="18" t="s">
        <v>5</v>
      </c>
      <c r="D1471" s="45">
        <v>2.23</v>
      </c>
      <c r="E1471" s="45">
        <v>2.2999999999999998</v>
      </c>
      <c r="F1471" s="45">
        <v>2.2200000000000002</v>
      </c>
      <c r="G1471" s="45">
        <v>2.27</v>
      </c>
      <c r="H1471" s="45">
        <v>1953066446</v>
      </c>
      <c r="I1471" s="45">
        <v>72618035248</v>
      </c>
    </row>
    <row r="1472" spans="1:9" ht="16" x14ac:dyDescent="0.2">
      <c r="A1472" s="18">
        <v>1471</v>
      </c>
      <c r="B1472" s="7">
        <v>44479</v>
      </c>
      <c r="C1472" s="18" t="s">
        <v>3</v>
      </c>
      <c r="D1472" s="45">
        <v>2.27</v>
      </c>
      <c r="E1472" s="45">
        <v>2.2799999999999998</v>
      </c>
      <c r="F1472" s="45">
        <v>2.17</v>
      </c>
      <c r="G1472" s="45">
        <v>2.2000000000000002</v>
      </c>
      <c r="H1472" s="45">
        <v>2036732421</v>
      </c>
      <c r="I1472" s="45">
        <v>70394554936</v>
      </c>
    </row>
    <row r="1473" spans="1:9" ht="16" x14ac:dyDescent="0.2">
      <c r="A1473" s="18">
        <v>1472</v>
      </c>
      <c r="B1473" s="7">
        <v>44480</v>
      </c>
      <c r="C1473" s="18" t="s">
        <v>1</v>
      </c>
      <c r="D1473" s="45">
        <v>2.19</v>
      </c>
      <c r="E1473" s="45">
        <v>2.25</v>
      </c>
      <c r="F1473" s="45">
        <v>2.12</v>
      </c>
      <c r="G1473" s="45">
        <v>2.17</v>
      </c>
      <c r="H1473" s="45">
        <v>2386202338</v>
      </c>
      <c r="I1473" s="45">
        <v>71502489558</v>
      </c>
    </row>
    <row r="1474" spans="1:9" ht="16" x14ac:dyDescent="0.2">
      <c r="A1474" s="18">
        <v>1473</v>
      </c>
      <c r="B1474" s="7">
        <v>44481</v>
      </c>
      <c r="C1474" s="18" t="s">
        <v>7</v>
      </c>
      <c r="D1474" s="45">
        <v>2.17</v>
      </c>
      <c r="E1474" s="45">
        <v>2.17</v>
      </c>
      <c r="F1474" s="45">
        <v>2.08</v>
      </c>
      <c r="G1474" s="45">
        <v>2.12</v>
      </c>
      <c r="H1474" s="45">
        <v>3467823586</v>
      </c>
      <c r="I1474" s="45">
        <v>69719392506</v>
      </c>
    </row>
    <row r="1475" spans="1:9" ht="16" x14ac:dyDescent="0.2">
      <c r="A1475" s="18">
        <v>1474</v>
      </c>
      <c r="B1475" s="7">
        <v>44482</v>
      </c>
      <c r="C1475" s="18" t="s">
        <v>6</v>
      </c>
      <c r="D1475" s="45">
        <v>2.12</v>
      </c>
      <c r="E1475" s="45">
        <v>2.2000000000000002</v>
      </c>
      <c r="F1475" s="45">
        <v>2.09</v>
      </c>
      <c r="G1475" s="45">
        <v>2.19</v>
      </c>
      <c r="H1475" s="45">
        <v>3088601173</v>
      </c>
      <c r="I1475" s="45">
        <v>72017812511</v>
      </c>
    </row>
    <row r="1476" spans="1:9" ht="16" x14ac:dyDescent="0.2">
      <c r="A1476" s="18">
        <v>1475</v>
      </c>
      <c r="B1476" s="7">
        <v>44483</v>
      </c>
      <c r="C1476" s="18" t="s">
        <v>2</v>
      </c>
      <c r="D1476" s="45">
        <v>2.19</v>
      </c>
      <c r="E1476" s="45">
        <v>2.2200000000000002</v>
      </c>
      <c r="F1476" s="45">
        <v>2.16</v>
      </c>
      <c r="G1476" s="45">
        <v>2.17</v>
      </c>
      <c r="H1476" s="45">
        <v>2171800205</v>
      </c>
      <c r="I1476" s="45">
        <v>71414773629</v>
      </c>
    </row>
    <row r="1477" spans="1:9" ht="16" x14ac:dyDescent="0.2">
      <c r="A1477" s="18">
        <v>1476</v>
      </c>
      <c r="B1477" s="7">
        <v>44484</v>
      </c>
      <c r="C1477" s="18" t="s">
        <v>4</v>
      </c>
      <c r="D1477" s="45">
        <v>2.17</v>
      </c>
      <c r="E1477" s="45">
        <v>2.2400000000000002</v>
      </c>
      <c r="F1477" s="45">
        <v>2.14</v>
      </c>
      <c r="G1477" s="45">
        <v>2.21</v>
      </c>
      <c r="H1477" s="45">
        <v>3419909583</v>
      </c>
      <c r="I1477" s="45">
        <v>72872028899</v>
      </c>
    </row>
    <row r="1478" spans="1:9" ht="16" x14ac:dyDescent="0.2">
      <c r="A1478" s="18">
        <v>1477</v>
      </c>
      <c r="B1478" s="7">
        <v>44485</v>
      </c>
      <c r="C1478" s="18" t="s">
        <v>5</v>
      </c>
      <c r="D1478" s="45">
        <v>2.2200000000000002</v>
      </c>
      <c r="E1478" s="45">
        <v>2.25</v>
      </c>
      <c r="F1478" s="45">
        <v>2.17</v>
      </c>
      <c r="G1478" s="45">
        <v>2.1800000000000002</v>
      </c>
      <c r="H1478" s="45">
        <v>2415050040</v>
      </c>
      <c r="I1478" s="45">
        <v>71656618669</v>
      </c>
    </row>
    <row r="1479" spans="1:9" ht="16" x14ac:dyDescent="0.2">
      <c r="A1479" s="18">
        <v>1478</v>
      </c>
      <c r="B1479" s="7">
        <v>44486</v>
      </c>
      <c r="C1479" s="18" t="s">
        <v>3</v>
      </c>
      <c r="D1479" s="45">
        <v>2.1800000000000002</v>
      </c>
      <c r="E1479" s="45">
        <v>2.19</v>
      </c>
      <c r="F1479" s="45">
        <v>2.1</v>
      </c>
      <c r="G1479" s="45">
        <v>2.16</v>
      </c>
      <c r="H1479" s="45">
        <v>2044782419</v>
      </c>
      <c r="I1479" s="45">
        <v>70962068078</v>
      </c>
    </row>
    <row r="1480" spans="1:9" ht="16" x14ac:dyDescent="0.2">
      <c r="A1480" s="18">
        <v>1479</v>
      </c>
      <c r="B1480" s="7">
        <v>44487</v>
      </c>
      <c r="C1480" s="18" t="s">
        <v>1</v>
      </c>
      <c r="D1480" s="45">
        <v>2.16</v>
      </c>
      <c r="E1480" s="45">
        <v>2.17</v>
      </c>
      <c r="F1480" s="45">
        <v>2.11</v>
      </c>
      <c r="G1480" s="45">
        <v>2.13</v>
      </c>
      <c r="H1480" s="45">
        <v>2594342479</v>
      </c>
      <c r="I1480" s="45">
        <v>70017890991</v>
      </c>
    </row>
    <row r="1481" spans="1:9" ht="16" x14ac:dyDescent="0.2">
      <c r="A1481" s="18">
        <v>1480</v>
      </c>
      <c r="B1481" s="7">
        <v>44488</v>
      </c>
      <c r="C1481" s="18" t="s">
        <v>7</v>
      </c>
      <c r="D1481" s="45">
        <v>2.13</v>
      </c>
      <c r="E1481" s="45">
        <v>2.16</v>
      </c>
      <c r="F1481" s="45">
        <v>2.1</v>
      </c>
      <c r="G1481" s="45">
        <v>2.11</v>
      </c>
      <c r="H1481" s="45">
        <v>3071082063</v>
      </c>
      <c r="I1481" s="45">
        <v>69514488333</v>
      </c>
    </row>
    <row r="1482" spans="1:9" ht="16" x14ac:dyDescent="0.2">
      <c r="A1482" s="18">
        <v>1481</v>
      </c>
      <c r="B1482" s="7">
        <v>44489</v>
      </c>
      <c r="C1482" s="18" t="s">
        <v>6</v>
      </c>
      <c r="D1482" s="45">
        <v>2.11</v>
      </c>
      <c r="E1482" s="45">
        <v>2.21</v>
      </c>
      <c r="F1482" s="45">
        <v>2.1</v>
      </c>
      <c r="G1482" s="45">
        <v>2.19</v>
      </c>
      <c r="H1482" s="45">
        <v>3023618047</v>
      </c>
      <c r="I1482" s="45">
        <v>71915719980</v>
      </c>
    </row>
    <row r="1483" spans="1:9" ht="16" x14ac:dyDescent="0.2">
      <c r="A1483" s="18">
        <v>1482</v>
      </c>
      <c r="B1483" s="7">
        <v>44490</v>
      </c>
      <c r="C1483" s="18" t="s">
        <v>2</v>
      </c>
      <c r="D1483" s="45">
        <v>2.19</v>
      </c>
      <c r="E1483" s="45">
        <v>2.2999999999999998</v>
      </c>
      <c r="F1483" s="45">
        <v>2.13</v>
      </c>
      <c r="G1483" s="45">
        <v>2.14</v>
      </c>
      <c r="H1483" s="45">
        <v>3967007331</v>
      </c>
      <c r="I1483" s="45">
        <v>70303519715</v>
      </c>
    </row>
    <row r="1484" spans="1:9" ht="16" x14ac:dyDescent="0.2">
      <c r="A1484" s="18">
        <v>1483</v>
      </c>
      <c r="B1484" s="7">
        <v>44491</v>
      </c>
      <c r="C1484" s="18" t="s">
        <v>4</v>
      </c>
      <c r="D1484" s="45">
        <v>2.14</v>
      </c>
      <c r="E1484" s="45">
        <v>2.21</v>
      </c>
      <c r="F1484" s="45">
        <v>2.13</v>
      </c>
      <c r="G1484" s="45">
        <v>2.15</v>
      </c>
      <c r="H1484" s="45">
        <v>2785878320</v>
      </c>
      <c r="I1484" s="45">
        <v>70882898272</v>
      </c>
    </row>
    <row r="1485" spans="1:9" ht="16" x14ac:dyDescent="0.2">
      <c r="A1485" s="18">
        <v>1484</v>
      </c>
      <c r="B1485" s="7">
        <v>44492</v>
      </c>
      <c r="C1485" s="18" t="s">
        <v>5</v>
      </c>
      <c r="D1485" s="45">
        <v>2.16</v>
      </c>
      <c r="E1485" s="45">
        <v>2.17</v>
      </c>
      <c r="F1485" s="45">
        <v>2.13</v>
      </c>
      <c r="G1485" s="45">
        <v>2.17</v>
      </c>
      <c r="H1485" s="45">
        <v>2115938187</v>
      </c>
      <c r="I1485" s="45">
        <v>71298035793</v>
      </c>
    </row>
    <row r="1486" spans="1:9" ht="16" x14ac:dyDescent="0.2">
      <c r="A1486" s="18">
        <v>1485</v>
      </c>
      <c r="B1486" s="7">
        <v>44493</v>
      </c>
      <c r="C1486" s="18" t="s">
        <v>3</v>
      </c>
      <c r="D1486" s="45">
        <v>2.17</v>
      </c>
      <c r="E1486" s="45">
        <v>2.17</v>
      </c>
      <c r="F1486" s="45">
        <v>2.1</v>
      </c>
      <c r="G1486" s="45">
        <v>2.12</v>
      </c>
      <c r="H1486" s="45">
        <v>2188895748</v>
      </c>
      <c r="I1486" s="45">
        <v>69870632222</v>
      </c>
    </row>
    <row r="1487" spans="1:9" ht="16" x14ac:dyDescent="0.2">
      <c r="A1487" s="18">
        <v>1486</v>
      </c>
      <c r="B1487" s="7">
        <v>44494</v>
      </c>
      <c r="C1487" s="18" t="s">
        <v>1</v>
      </c>
      <c r="D1487" s="45">
        <v>2.12</v>
      </c>
      <c r="E1487" s="45">
        <v>2.1800000000000002</v>
      </c>
      <c r="F1487" s="45">
        <v>2.12</v>
      </c>
      <c r="G1487" s="45">
        <v>2.14</v>
      </c>
      <c r="H1487" s="45">
        <v>2398064828</v>
      </c>
      <c r="I1487" s="45">
        <v>70592880798</v>
      </c>
    </row>
    <row r="1488" spans="1:9" ht="16" x14ac:dyDescent="0.2">
      <c r="A1488" s="18">
        <v>1487</v>
      </c>
      <c r="B1488" s="7">
        <v>44495</v>
      </c>
      <c r="C1488" s="18" t="s">
        <v>7</v>
      </c>
      <c r="D1488" s="45">
        <v>2.14</v>
      </c>
      <c r="E1488" s="45">
        <v>2.2000000000000002</v>
      </c>
      <c r="F1488" s="45">
        <v>2.13</v>
      </c>
      <c r="G1488" s="45">
        <v>2.14</v>
      </c>
      <c r="H1488" s="45">
        <v>2803084142</v>
      </c>
      <c r="I1488" s="45">
        <v>71131807474</v>
      </c>
    </row>
    <row r="1489" spans="1:9" ht="16" x14ac:dyDescent="0.2">
      <c r="A1489" s="18">
        <v>1488</v>
      </c>
      <c r="B1489" s="7">
        <v>44496</v>
      </c>
      <c r="C1489" s="18" t="s">
        <v>6</v>
      </c>
      <c r="D1489" s="45">
        <v>2.14</v>
      </c>
      <c r="E1489" s="45">
        <v>2.15</v>
      </c>
      <c r="F1489" s="45">
        <v>1.83</v>
      </c>
      <c r="G1489" s="45">
        <v>1.91</v>
      </c>
      <c r="H1489" s="45">
        <v>5058404282</v>
      </c>
      <c r="I1489" s="45">
        <v>63628716012</v>
      </c>
    </row>
    <row r="1490" spans="1:9" ht="16" x14ac:dyDescent="0.2">
      <c r="A1490" s="18">
        <v>1489</v>
      </c>
      <c r="B1490" s="7">
        <v>44497</v>
      </c>
      <c r="C1490" s="18" t="s">
        <v>2</v>
      </c>
      <c r="D1490" s="45">
        <v>1.91</v>
      </c>
      <c r="E1490" s="45">
        <v>2.0499999999999998</v>
      </c>
      <c r="F1490" s="45">
        <v>1.91</v>
      </c>
      <c r="G1490" s="45">
        <v>1.99</v>
      </c>
      <c r="H1490" s="45">
        <v>4494724914</v>
      </c>
      <c r="I1490" s="45">
        <v>66122316372</v>
      </c>
    </row>
    <row r="1491" spans="1:9" ht="16" x14ac:dyDescent="0.2">
      <c r="A1491" s="18">
        <v>1490</v>
      </c>
      <c r="B1491" s="7">
        <v>44498</v>
      </c>
      <c r="C1491" s="18" t="s">
        <v>4</v>
      </c>
      <c r="D1491" s="45">
        <v>1.99</v>
      </c>
      <c r="E1491" s="45">
        <v>2.04</v>
      </c>
      <c r="F1491" s="45">
        <v>1.98</v>
      </c>
      <c r="G1491" s="45">
        <v>2.0099999999999998</v>
      </c>
      <c r="H1491" s="45">
        <v>2884450462</v>
      </c>
      <c r="I1491" s="45">
        <v>66919365997</v>
      </c>
    </row>
    <row r="1492" spans="1:9" ht="16" x14ac:dyDescent="0.2">
      <c r="A1492" s="18">
        <v>1491</v>
      </c>
      <c r="B1492" s="7">
        <v>44499</v>
      </c>
      <c r="C1492" s="18" t="s">
        <v>5</v>
      </c>
      <c r="D1492" s="45">
        <v>2.0099999999999998</v>
      </c>
      <c r="E1492" s="45">
        <v>2.02</v>
      </c>
      <c r="F1492" s="45">
        <v>1.93</v>
      </c>
      <c r="G1492" s="45">
        <v>1.96</v>
      </c>
      <c r="H1492" s="45">
        <v>2313950989</v>
      </c>
      <c r="I1492" s="45">
        <v>65097982191</v>
      </c>
    </row>
    <row r="1493" spans="1:9" ht="16" x14ac:dyDescent="0.2">
      <c r="A1493" s="18">
        <v>1492</v>
      </c>
      <c r="B1493" s="7">
        <v>44500</v>
      </c>
      <c r="C1493" s="18" t="s">
        <v>3</v>
      </c>
      <c r="D1493" s="45">
        <v>1.96</v>
      </c>
      <c r="E1493" s="45">
        <v>2.02</v>
      </c>
      <c r="F1493" s="45">
        <v>1.92</v>
      </c>
      <c r="G1493" s="45">
        <v>1.97</v>
      </c>
      <c r="H1493" s="45">
        <v>2446176744</v>
      </c>
      <c r="I1493" s="45">
        <v>65378981995</v>
      </c>
    </row>
    <row r="1494" spans="1:9" ht="16" x14ac:dyDescent="0.2">
      <c r="A1494" s="18">
        <v>1493</v>
      </c>
      <c r="B1494" s="7">
        <v>44501</v>
      </c>
      <c r="C1494" s="18" t="s">
        <v>1</v>
      </c>
      <c r="D1494" s="45">
        <v>1.96</v>
      </c>
      <c r="E1494" s="45">
        <v>2.02</v>
      </c>
      <c r="F1494" s="45">
        <v>1.92</v>
      </c>
      <c r="G1494" s="45">
        <v>1.95</v>
      </c>
      <c r="H1494" s="45">
        <v>2649338831</v>
      </c>
      <c r="I1494" s="45">
        <v>64877257646</v>
      </c>
    </row>
    <row r="1495" spans="1:9" ht="16" x14ac:dyDescent="0.2">
      <c r="A1495" s="18">
        <v>1494</v>
      </c>
      <c r="B1495" s="7">
        <v>44502</v>
      </c>
      <c r="C1495" s="18" t="s">
        <v>7</v>
      </c>
      <c r="D1495" s="45">
        <v>1.95</v>
      </c>
      <c r="E1495" s="45">
        <v>2</v>
      </c>
      <c r="F1495" s="45">
        <v>1.93</v>
      </c>
      <c r="G1495" s="45">
        <v>1.97</v>
      </c>
      <c r="H1495" s="45">
        <v>2459979881</v>
      </c>
      <c r="I1495" s="45">
        <v>65588365275</v>
      </c>
    </row>
    <row r="1496" spans="1:9" ht="16" x14ac:dyDescent="0.2">
      <c r="A1496" s="18">
        <v>1495</v>
      </c>
      <c r="B1496" s="7">
        <v>44503</v>
      </c>
      <c r="C1496" s="18" t="s">
        <v>6</v>
      </c>
      <c r="D1496" s="45">
        <v>1.97</v>
      </c>
      <c r="E1496" s="45">
        <v>2.14</v>
      </c>
      <c r="F1496" s="45">
        <v>1.95</v>
      </c>
      <c r="G1496" s="45">
        <v>2.06</v>
      </c>
      <c r="H1496" s="45">
        <v>4722705987</v>
      </c>
      <c r="I1496" s="45">
        <v>68659957140</v>
      </c>
    </row>
    <row r="1497" spans="1:9" ht="16" x14ac:dyDescent="0.2">
      <c r="A1497" s="18">
        <v>1496</v>
      </c>
      <c r="B1497" s="7">
        <v>44504</v>
      </c>
      <c r="C1497" s="18" t="s">
        <v>2</v>
      </c>
      <c r="D1497" s="45">
        <v>2.06</v>
      </c>
      <c r="E1497" s="45">
        <v>2.1</v>
      </c>
      <c r="F1497" s="45">
        <v>1.96</v>
      </c>
      <c r="G1497" s="45">
        <v>1.98</v>
      </c>
      <c r="H1497" s="45">
        <v>3301214469</v>
      </c>
      <c r="I1497" s="45">
        <v>66037574031</v>
      </c>
    </row>
    <row r="1498" spans="1:9" ht="16" x14ac:dyDescent="0.2">
      <c r="A1498" s="18">
        <v>1497</v>
      </c>
      <c r="B1498" s="7">
        <v>44505</v>
      </c>
      <c r="C1498" s="18" t="s">
        <v>4</v>
      </c>
      <c r="D1498" s="45">
        <v>1.98</v>
      </c>
      <c r="E1498" s="45">
        <v>2.02</v>
      </c>
      <c r="F1498" s="45">
        <v>1.96</v>
      </c>
      <c r="G1498" s="45">
        <v>1.99</v>
      </c>
      <c r="H1498" s="45">
        <v>2274851985</v>
      </c>
      <c r="I1498" s="45">
        <v>66110796821</v>
      </c>
    </row>
    <row r="1499" spans="1:9" ht="16" x14ac:dyDescent="0.2">
      <c r="A1499" s="18">
        <v>1498</v>
      </c>
      <c r="B1499" s="7">
        <v>44506</v>
      </c>
      <c r="C1499" s="18" t="s">
        <v>5</v>
      </c>
      <c r="D1499" s="45">
        <v>1.99</v>
      </c>
      <c r="E1499" s="45">
        <v>2.04</v>
      </c>
      <c r="F1499" s="45">
        <v>1.95</v>
      </c>
      <c r="G1499" s="45">
        <v>2.0099999999999998</v>
      </c>
      <c r="H1499" s="45">
        <v>1883049324</v>
      </c>
      <c r="I1499" s="45">
        <v>66789319722</v>
      </c>
    </row>
    <row r="1500" spans="1:9" ht="16" x14ac:dyDescent="0.2">
      <c r="A1500" s="18">
        <v>1499</v>
      </c>
      <c r="B1500" s="7">
        <v>44507</v>
      </c>
      <c r="C1500" s="18" t="s">
        <v>3</v>
      </c>
      <c r="D1500" s="45">
        <v>2.0099999999999998</v>
      </c>
      <c r="E1500" s="45">
        <v>2.04</v>
      </c>
      <c r="F1500" s="45">
        <v>1.98</v>
      </c>
      <c r="G1500" s="45">
        <v>2.02</v>
      </c>
      <c r="H1500" s="45">
        <v>1871914235</v>
      </c>
      <c r="I1500" s="45">
        <v>67297292605</v>
      </c>
    </row>
    <row r="1501" spans="1:9" ht="16" x14ac:dyDescent="0.2">
      <c r="A1501" s="18">
        <v>1500</v>
      </c>
      <c r="B1501" s="7">
        <v>44508</v>
      </c>
      <c r="C1501" s="18" t="s">
        <v>1</v>
      </c>
      <c r="D1501" s="45">
        <v>2.02</v>
      </c>
      <c r="E1501" s="45">
        <v>2.14</v>
      </c>
      <c r="F1501" s="45">
        <v>2.0099999999999998</v>
      </c>
      <c r="G1501" s="45">
        <v>2.12</v>
      </c>
      <c r="H1501" s="45">
        <v>3157370460</v>
      </c>
      <c r="I1501" s="45">
        <v>70710468518</v>
      </c>
    </row>
    <row r="1502" spans="1:9" ht="16" x14ac:dyDescent="0.2">
      <c r="A1502" s="18">
        <v>1501</v>
      </c>
      <c r="B1502" s="7">
        <v>44509</v>
      </c>
      <c r="C1502" s="18" t="s">
        <v>7</v>
      </c>
      <c r="D1502" s="45">
        <v>2.13</v>
      </c>
      <c r="E1502" s="45">
        <v>2.38</v>
      </c>
      <c r="F1502" s="45">
        <v>2.11</v>
      </c>
      <c r="G1502" s="45">
        <v>2.27</v>
      </c>
      <c r="H1502" s="45">
        <v>7356647142</v>
      </c>
      <c r="I1502" s="45">
        <v>75671964741</v>
      </c>
    </row>
    <row r="1503" spans="1:9" ht="16" x14ac:dyDescent="0.2">
      <c r="A1503" s="18">
        <v>1502</v>
      </c>
      <c r="B1503" s="7">
        <v>44510</v>
      </c>
      <c r="C1503" s="18" t="s">
        <v>6</v>
      </c>
      <c r="D1503" s="45">
        <v>2.27</v>
      </c>
      <c r="E1503" s="45">
        <v>2.36</v>
      </c>
      <c r="F1503" s="45">
        <v>1.94</v>
      </c>
      <c r="G1503" s="45">
        <v>2.1</v>
      </c>
      <c r="H1503" s="45">
        <v>6436473948</v>
      </c>
      <c r="I1503" s="45">
        <v>69988669426</v>
      </c>
    </row>
    <row r="1504" spans="1:9" ht="16" x14ac:dyDescent="0.2">
      <c r="A1504" s="18">
        <v>1503</v>
      </c>
      <c r="B1504" s="7">
        <v>44511</v>
      </c>
      <c r="C1504" s="18" t="s">
        <v>2</v>
      </c>
      <c r="D1504" s="45">
        <v>2.1</v>
      </c>
      <c r="E1504" s="45">
        <v>2.15</v>
      </c>
      <c r="F1504" s="45">
        <v>2.06</v>
      </c>
      <c r="G1504" s="45">
        <v>2.09</v>
      </c>
      <c r="H1504" s="45">
        <v>3597674965</v>
      </c>
      <c r="I1504" s="45">
        <v>69445593360</v>
      </c>
    </row>
    <row r="1505" spans="1:9" ht="16" x14ac:dyDescent="0.2">
      <c r="A1505" s="18">
        <v>1504</v>
      </c>
      <c r="B1505" s="7">
        <v>44512</v>
      </c>
      <c r="C1505" s="18" t="s">
        <v>4</v>
      </c>
      <c r="D1505" s="45">
        <v>2.08</v>
      </c>
      <c r="E1505" s="45">
        <v>2.1</v>
      </c>
      <c r="F1505" s="45">
        <v>1.99</v>
      </c>
      <c r="G1505" s="45">
        <v>2.0499999999999998</v>
      </c>
      <c r="H1505" s="45">
        <v>2818140241</v>
      </c>
      <c r="I1505" s="45">
        <v>68121624437</v>
      </c>
    </row>
    <row r="1506" spans="1:9" ht="16" x14ac:dyDescent="0.2">
      <c r="A1506" s="18">
        <v>1505</v>
      </c>
      <c r="B1506" s="7">
        <v>44513</v>
      </c>
      <c r="C1506" s="18" t="s">
        <v>5</v>
      </c>
      <c r="D1506" s="45">
        <v>2.0499999999999998</v>
      </c>
      <c r="E1506" s="45">
        <v>2.08</v>
      </c>
      <c r="F1506" s="45">
        <v>2.02</v>
      </c>
      <c r="G1506" s="45">
        <v>2.0499999999999998</v>
      </c>
      <c r="H1506" s="45">
        <v>2022529448</v>
      </c>
      <c r="I1506" s="45">
        <v>68365870423</v>
      </c>
    </row>
    <row r="1507" spans="1:9" ht="16" x14ac:dyDescent="0.2">
      <c r="A1507" s="18">
        <v>1506</v>
      </c>
      <c r="B1507" s="7">
        <v>44514</v>
      </c>
      <c r="C1507" s="18" t="s">
        <v>3</v>
      </c>
      <c r="D1507" s="45">
        <v>2.0499999999999998</v>
      </c>
      <c r="E1507" s="45">
        <v>2.0699999999999998</v>
      </c>
      <c r="F1507" s="45">
        <v>2.0099999999999998</v>
      </c>
      <c r="G1507" s="45">
        <v>2.04</v>
      </c>
      <c r="H1507" s="45">
        <v>1527465250</v>
      </c>
      <c r="I1507" s="45">
        <v>67957824618</v>
      </c>
    </row>
    <row r="1508" spans="1:9" ht="16" x14ac:dyDescent="0.2">
      <c r="A1508" s="18">
        <v>1507</v>
      </c>
      <c r="B1508" s="7">
        <v>44515</v>
      </c>
      <c r="C1508" s="18" t="s">
        <v>1</v>
      </c>
      <c r="D1508" s="45">
        <v>2.04</v>
      </c>
      <c r="E1508" s="45">
        <v>2.09</v>
      </c>
      <c r="F1508" s="45">
        <v>2.0099999999999998</v>
      </c>
      <c r="G1508" s="45">
        <v>2.02</v>
      </c>
      <c r="H1508" s="45">
        <v>1411134707</v>
      </c>
      <c r="I1508" s="45">
        <v>67145756132</v>
      </c>
    </row>
    <row r="1509" spans="1:9" ht="16" x14ac:dyDescent="0.2">
      <c r="A1509" s="18">
        <v>1508</v>
      </c>
      <c r="B1509" s="7">
        <v>44516</v>
      </c>
      <c r="C1509" s="18" t="s">
        <v>7</v>
      </c>
      <c r="D1509" s="45">
        <v>2.02</v>
      </c>
      <c r="E1509" s="45">
        <v>2.02</v>
      </c>
      <c r="F1509" s="45">
        <v>1.79</v>
      </c>
      <c r="G1509" s="45">
        <v>1.88</v>
      </c>
      <c r="H1509" s="45">
        <v>3400794601</v>
      </c>
      <c r="I1509" s="45">
        <v>62536792151</v>
      </c>
    </row>
    <row r="1510" spans="1:9" ht="16" x14ac:dyDescent="0.2">
      <c r="A1510" s="18">
        <v>1509</v>
      </c>
      <c r="B1510" s="7">
        <v>44517</v>
      </c>
      <c r="C1510" s="18" t="s">
        <v>6</v>
      </c>
      <c r="D1510" s="45">
        <v>1.88</v>
      </c>
      <c r="E1510" s="45">
        <v>1.89</v>
      </c>
      <c r="F1510" s="45">
        <v>1.81</v>
      </c>
      <c r="G1510" s="45">
        <v>1.88</v>
      </c>
      <c r="H1510" s="45">
        <v>2869765024</v>
      </c>
      <c r="I1510" s="45">
        <v>62480316694</v>
      </c>
    </row>
    <row r="1511" spans="1:9" ht="16" x14ac:dyDescent="0.2">
      <c r="A1511" s="18">
        <v>1510</v>
      </c>
      <c r="B1511" s="7">
        <v>44518</v>
      </c>
      <c r="C1511" s="18" t="s">
        <v>2</v>
      </c>
      <c r="D1511" s="45">
        <v>1.88</v>
      </c>
      <c r="E1511" s="45">
        <v>1.91</v>
      </c>
      <c r="F1511" s="45">
        <v>1.71</v>
      </c>
      <c r="G1511" s="45">
        <v>1.79</v>
      </c>
      <c r="H1511" s="45">
        <v>2511854943</v>
      </c>
      <c r="I1511" s="45">
        <v>59575111737</v>
      </c>
    </row>
    <row r="1512" spans="1:9" ht="16" x14ac:dyDescent="0.2">
      <c r="A1512" s="18">
        <v>1511</v>
      </c>
      <c r="B1512" s="7">
        <v>44519</v>
      </c>
      <c r="C1512" s="18" t="s">
        <v>4</v>
      </c>
      <c r="D1512" s="45">
        <v>1.79</v>
      </c>
      <c r="E1512" s="45">
        <v>1.89</v>
      </c>
      <c r="F1512" s="45">
        <v>1.76</v>
      </c>
      <c r="G1512" s="45">
        <v>1.86</v>
      </c>
      <c r="H1512" s="45">
        <v>1897885322</v>
      </c>
      <c r="I1512" s="45">
        <v>62122307074</v>
      </c>
    </row>
    <row r="1513" spans="1:9" ht="16" x14ac:dyDescent="0.2">
      <c r="A1513" s="18">
        <v>1512</v>
      </c>
      <c r="B1513" s="7">
        <v>44520</v>
      </c>
      <c r="C1513" s="18" t="s">
        <v>5</v>
      </c>
      <c r="D1513" s="45">
        <v>1.86</v>
      </c>
      <c r="E1513" s="45">
        <v>1.96</v>
      </c>
      <c r="F1513" s="45">
        <v>1.86</v>
      </c>
      <c r="G1513" s="45">
        <v>1.92</v>
      </c>
      <c r="H1513" s="45">
        <v>1632660169</v>
      </c>
      <c r="I1513" s="45">
        <v>64019276234</v>
      </c>
    </row>
    <row r="1514" spans="1:9" ht="16" x14ac:dyDescent="0.2">
      <c r="A1514" s="18">
        <v>1513</v>
      </c>
      <c r="B1514" s="7">
        <v>44521</v>
      </c>
      <c r="C1514" s="18" t="s">
        <v>3</v>
      </c>
      <c r="D1514" s="45">
        <v>1.92</v>
      </c>
      <c r="E1514" s="45">
        <v>1.92</v>
      </c>
      <c r="F1514" s="45">
        <v>1.84</v>
      </c>
      <c r="G1514" s="45">
        <v>1.84</v>
      </c>
      <c r="H1514" s="45">
        <v>1252654509</v>
      </c>
      <c r="I1514" s="45">
        <v>61288481316</v>
      </c>
    </row>
    <row r="1515" spans="1:9" ht="16" x14ac:dyDescent="0.2">
      <c r="A1515" s="18">
        <v>1514</v>
      </c>
      <c r="B1515" s="7">
        <v>44522</v>
      </c>
      <c r="C1515" s="18" t="s">
        <v>1</v>
      </c>
      <c r="D1515" s="45">
        <v>1.84</v>
      </c>
      <c r="E1515" s="45">
        <v>1.84</v>
      </c>
      <c r="F1515" s="45">
        <v>1.76</v>
      </c>
      <c r="G1515" s="45">
        <v>1.78</v>
      </c>
      <c r="H1515" s="45">
        <v>1581033619</v>
      </c>
      <c r="I1515" s="45">
        <v>59182804392</v>
      </c>
    </row>
    <row r="1516" spans="1:9" ht="16" x14ac:dyDescent="0.2">
      <c r="A1516" s="18">
        <v>1515</v>
      </c>
      <c r="B1516" s="7">
        <v>44523</v>
      </c>
      <c r="C1516" s="18" t="s">
        <v>7</v>
      </c>
      <c r="D1516" s="45">
        <v>1.78</v>
      </c>
      <c r="E1516" s="45">
        <v>1.82</v>
      </c>
      <c r="F1516" s="45">
        <v>1.75</v>
      </c>
      <c r="G1516" s="45">
        <v>1.75</v>
      </c>
      <c r="H1516" s="45">
        <v>1765447419</v>
      </c>
      <c r="I1516" s="45">
        <v>58314922818</v>
      </c>
    </row>
    <row r="1517" spans="1:9" ht="16" x14ac:dyDescent="0.2">
      <c r="A1517" s="18">
        <v>1516</v>
      </c>
      <c r="B1517" s="7">
        <v>44524</v>
      </c>
      <c r="C1517" s="18" t="s">
        <v>6</v>
      </c>
      <c r="D1517" s="45">
        <v>1.75</v>
      </c>
      <c r="E1517" s="45">
        <v>1.75</v>
      </c>
      <c r="F1517" s="45">
        <v>1.59</v>
      </c>
      <c r="G1517" s="45">
        <v>1.69</v>
      </c>
      <c r="H1517" s="45">
        <v>1983587289</v>
      </c>
      <c r="I1517" s="45">
        <v>56180210405</v>
      </c>
    </row>
    <row r="1518" spans="1:9" ht="16" x14ac:dyDescent="0.2">
      <c r="A1518" s="18">
        <v>1517</v>
      </c>
      <c r="B1518" s="7">
        <v>44525</v>
      </c>
      <c r="C1518" s="18" t="s">
        <v>2</v>
      </c>
      <c r="D1518" s="45">
        <v>1.67</v>
      </c>
      <c r="E1518" s="45">
        <v>1.75</v>
      </c>
      <c r="F1518" s="45">
        <v>1.62</v>
      </c>
      <c r="G1518" s="45">
        <v>1.65</v>
      </c>
      <c r="H1518" s="45">
        <v>3072612884</v>
      </c>
      <c r="I1518" s="45">
        <v>55011662854</v>
      </c>
    </row>
    <row r="1519" spans="1:9" ht="16" x14ac:dyDescent="0.2">
      <c r="A1519" s="18">
        <v>1518</v>
      </c>
      <c r="B1519" s="7">
        <v>44526</v>
      </c>
      <c r="C1519" s="18" t="s">
        <v>4</v>
      </c>
      <c r="D1519" s="45">
        <v>1.68</v>
      </c>
      <c r="E1519" s="45">
        <v>1.69</v>
      </c>
      <c r="F1519" s="45">
        <v>1.5</v>
      </c>
      <c r="G1519" s="45">
        <v>1.53</v>
      </c>
      <c r="H1519" s="45">
        <v>3011271612</v>
      </c>
      <c r="I1519" s="45">
        <v>50916646186</v>
      </c>
    </row>
    <row r="1520" spans="1:9" ht="16" x14ac:dyDescent="0.2">
      <c r="A1520" s="18">
        <v>1519</v>
      </c>
      <c r="B1520" s="7">
        <v>44527</v>
      </c>
      <c r="C1520" s="18" t="s">
        <v>5</v>
      </c>
      <c r="D1520" s="45">
        <v>1.53</v>
      </c>
      <c r="E1520" s="45">
        <v>1.59</v>
      </c>
      <c r="F1520" s="45">
        <v>1.53</v>
      </c>
      <c r="G1520" s="45">
        <v>1.55</v>
      </c>
      <c r="H1520" s="45">
        <v>1560548721</v>
      </c>
      <c r="I1520" s="45">
        <v>51506221859</v>
      </c>
    </row>
    <row r="1521" spans="1:9" ht="16" x14ac:dyDescent="0.2">
      <c r="A1521" s="18">
        <v>1520</v>
      </c>
      <c r="B1521" s="7">
        <v>44528</v>
      </c>
      <c r="C1521" s="18" t="s">
        <v>3</v>
      </c>
      <c r="D1521" s="45">
        <v>1.55</v>
      </c>
      <c r="E1521" s="45">
        <v>1.6</v>
      </c>
      <c r="F1521" s="45">
        <v>1.43</v>
      </c>
      <c r="G1521" s="45">
        <v>1.59</v>
      </c>
      <c r="H1521" s="45">
        <v>2236244253</v>
      </c>
      <c r="I1521" s="45">
        <v>53063159816</v>
      </c>
    </row>
    <row r="1522" spans="1:9" ht="16" x14ac:dyDescent="0.2">
      <c r="A1522" s="18">
        <v>1521</v>
      </c>
      <c r="B1522" s="7">
        <v>44529</v>
      </c>
      <c r="C1522" s="18" t="s">
        <v>1</v>
      </c>
      <c r="D1522" s="45">
        <v>1.59</v>
      </c>
      <c r="E1522" s="45">
        <v>1.64</v>
      </c>
      <c r="F1522" s="45">
        <v>1.56</v>
      </c>
      <c r="G1522" s="45">
        <v>1.6</v>
      </c>
      <c r="H1522" s="45">
        <v>1801591216</v>
      </c>
      <c r="I1522" s="45">
        <v>53384738087</v>
      </c>
    </row>
    <row r="1523" spans="1:9" ht="16" x14ac:dyDescent="0.2">
      <c r="A1523" s="18">
        <v>1522</v>
      </c>
      <c r="B1523" s="7">
        <v>44530</v>
      </c>
      <c r="C1523" s="18" t="s">
        <v>7</v>
      </c>
      <c r="D1523" s="45">
        <v>1.6</v>
      </c>
      <c r="E1523" s="45">
        <v>1.63</v>
      </c>
      <c r="F1523" s="45">
        <v>1.55</v>
      </c>
      <c r="G1523" s="45">
        <v>1.55</v>
      </c>
      <c r="H1523" s="45">
        <v>1814169292</v>
      </c>
      <c r="I1523" s="45">
        <v>51798875264</v>
      </c>
    </row>
    <row r="1524" spans="1:9" ht="16" x14ac:dyDescent="0.2">
      <c r="A1524" s="18">
        <v>1523</v>
      </c>
      <c r="B1524" s="7">
        <v>44531</v>
      </c>
      <c r="C1524" s="18" t="s">
        <v>6</v>
      </c>
      <c r="D1524" s="45">
        <v>1.55</v>
      </c>
      <c r="E1524" s="45">
        <v>1.62</v>
      </c>
      <c r="F1524" s="45">
        <v>1.53</v>
      </c>
      <c r="G1524" s="45">
        <v>1.55</v>
      </c>
      <c r="H1524" s="45">
        <v>1666236481</v>
      </c>
      <c r="I1524" s="45">
        <v>51559334596</v>
      </c>
    </row>
    <row r="1525" spans="1:9" ht="16" x14ac:dyDescent="0.2">
      <c r="A1525" s="18">
        <v>1524</v>
      </c>
      <c r="B1525" s="7">
        <v>44532</v>
      </c>
      <c r="C1525" s="18" t="s">
        <v>2</v>
      </c>
      <c r="D1525" s="45">
        <v>1.55</v>
      </c>
      <c r="E1525" s="45">
        <v>1.76</v>
      </c>
      <c r="F1525" s="45">
        <v>1.52</v>
      </c>
      <c r="G1525" s="45">
        <v>1.72</v>
      </c>
      <c r="H1525" s="45">
        <v>3716108059</v>
      </c>
      <c r="I1525" s="45">
        <v>57144405938</v>
      </c>
    </row>
    <row r="1526" spans="1:9" ht="16" x14ac:dyDescent="0.2">
      <c r="A1526" s="18">
        <v>1525</v>
      </c>
      <c r="B1526" s="7">
        <v>44533</v>
      </c>
      <c r="C1526" s="18" t="s">
        <v>4</v>
      </c>
      <c r="D1526" s="45">
        <v>1.72</v>
      </c>
      <c r="E1526" s="45">
        <v>1.73</v>
      </c>
      <c r="F1526" s="45">
        <v>1.53</v>
      </c>
      <c r="G1526" s="45">
        <v>1.56</v>
      </c>
      <c r="H1526" s="45">
        <v>2675040145</v>
      </c>
      <c r="I1526" s="45">
        <v>51853884913</v>
      </c>
    </row>
    <row r="1527" spans="1:9" ht="16" x14ac:dyDescent="0.2">
      <c r="A1527" s="18">
        <v>1526</v>
      </c>
      <c r="B1527" s="7">
        <v>44534</v>
      </c>
      <c r="C1527" s="18" t="s">
        <v>5</v>
      </c>
      <c r="D1527" s="45">
        <v>1.56</v>
      </c>
      <c r="E1527" s="45">
        <v>1.56</v>
      </c>
      <c r="F1527" s="45">
        <v>1.21</v>
      </c>
      <c r="G1527" s="45">
        <v>1.42</v>
      </c>
      <c r="H1527" s="45">
        <v>4076290725</v>
      </c>
      <c r="I1527" s="45">
        <v>47328341459</v>
      </c>
    </row>
    <row r="1528" spans="1:9" ht="16" x14ac:dyDescent="0.2">
      <c r="A1528" s="18">
        <v>1527</v>
      </c>
      <c r="B1528" s="7">
        <v>44535</v>
      </c>
      <c r="C1528" s="18" t="s">
        <v>3</v>
      </c>
      <c r="D1528" s="45">
        <v>1.42</v>
      </c>
      <c r="E1528" s="45">
        <v>1.44</v>
      </c>
      <c r="F1528" s="45">
        <v>1.29</v>
      </c>
      <c r="G1528" s="45">
        <v>1.38</v>
      </c>
      <c r="H1528" s="45">
        <v>3034823821</v>
      </c>
      <c r="I1528" s="45">
        <v>45909141522</v>
      </c>
    </row>
    <row r="1529" spans="1:9" ht="16" x14ac:dyDescent="0.2">
      <c r="A1529" s="18">
        <v>1528</v>
      </c>
      <c r="B1529" s="7">
        <v>44536</v>
      </c>
      <c r="C1529" s="18" t="s">
        <v>1</v>
      </c>
      <c r="D1529" s="45">
        <v>1.38</v>
      </c>
      <c r="E1529" s="45">
        <v>1.44</v>
      </c>
      <c r="F1529" s="45">
        <v>1.26</v>
      </c>
      <c r="G1529" s="45">
        <v>1.43</v>
      </c>
      <c r="H1529" s="45">
        <v>2642050277</v>
      </c>
      <c r="I1529" s="45">
        <v>47484475984</v>
      </c>
    </row>
    <row r="1530" spans="1:9" ht="16" x14ac:dyDescent="0.2">
      <c r="A1530" s="18">
        <v>1529</v>
      </c>
      <c r="B1530" s="7">
        <v>44537</v>
      </c>
      <c r="C1530" s="18" t="s">
        <v>7</v>
      </c>
      <c r="D1530" s="45">
        <v>1.42</v>
      </c>
      <c r="E1530" s="45">
        <v>1.48</v>
      </c>
      <c r="F1530" s="45">
        <v>1.37</v>
      </c>
      <c r="G1530" s="45">
        <v>1.38</v>
      </c>
      <c r="H1530" s="45">
        <v>2210387832</v>
      </c>
      <c r="I1530" s="45">
        <v>46111593528</v>
      </c>
    </row>
    <row r="1531" spans="1:9" ht="16" x14ac:dyDescent="0.2">
      <c r="A1531" s="18">
        <v>1530</v>
      </c>
      <c r="B1531" s="7">
        <v>44538</v>
      </c>
      <c r="C1531" s="18" t="s">
        <v>6</v>
      </c>
      <c r="D1531" s="45">
        <v>1.38</v>
      </c>
      <c r="E1531" s="45">
        <v>1.42</v>
      </c>
      <c r="F1531" s="45">
        <v>1.34</v>
      </c>
      <c r="G1531" s="45">
        <v>1.4</v>
      </c>
      <c r="H1531" s="45">
        <v>1764297116</v>
      </c>
      <c r="I1531" s="45">
        <v>46616487129</v>
      </c>
    </row>
    <row r="1532" spans="1:9" ht="16" x14ac:dyDescent="0.2">
      <c r="A1532" s="18">
        <v>1531</v>
      </c>
      <c r="B1532" s="7">
        <v>44539</v>
      </c>
      <c r="C1532" s="18" t="s">
        <v>2</v>
      </c>
      <c r="D1532" s="45">
        <v>1.39</v>
      </c>
      <c r="E1532" s="45">
        <v>1.41</v>
      </c>
      <c r="F1532" s="45">
        <v>1.29</v>
      </c>
      <c r="G1532" s="45">
        <v>1.29</v>
      </c>
      <c r="H1532" s="45">
        <v>1670588001</v>
      </c>
      <c r="I1532" s="45">
        <v>43122628896</v>
      </c>
    </row>
    <row r="1533" spans="1:9" ht="16" x14ac:dyDescent="0.2">
      <c r="A1533" s="18">
        <v>1532</v>
      </c>
      <c r="B1533" s="7">
        <v>44540</v>
      </c>
      <c r="C1533" s="18" t="s">
        <v>4</v>
      </c>
      <c r="D1533" s="45">
        <v>1.29</v>
      </c>
      <c r="E1533" s="45">
        <v>1.33</v>
      </c>
      <c r="F1533" s="45">
        <v>1.21</v>
      </c>
      <c r="G1533" s="45">
        <v>1.21</v>
      </c>
      <c r="H1533" s="45">
        <v>1721213997</v>
      </c>
      <c r="I1533" s="45">
        <v>40505599769</v>
      </c>
    </row>
    <row r="1534" spans="1:9" ht="16" x14ac:dyDescent="0.2">
      <c r="A1534" s="18">
        <v>1533</v>
      </c>
      <c r="B1534" s="7">
        <v>44541</v>
      </c>
      <c r="C1534" s="18" t="s">
        <v>5</v>
      </c>
      <c r="D1534" s="45">
        <v>1.21</v>
      </c>
      <c r="E1534" s="45">
        <v>1.36</v>
      </c>
      <c r="F1534" s="45">
        <v>1.2</v>
      </c>
      <c r="G1534" s="45">
        <v>1.35</v>
      </c>
      <c r="H1534" s="45">
        <v>1693932686</v>
      </c>
      <c r="I1534" s="45">
        <v>45271176047</v>
      </c>
    </row>
    <row r="1535" spans="1:9" ht="16" x14ac:dyDescent="0.2">
      <c r="A1535" s="18">
        <v>1534</v>
      </c>
      <c r="B1535" s="7">
        <v>44542</v>
      </c>
      <c r="C1535" s="18" t="s">
        <v>3</v>
      </c>
      <c r="D1535" s="45">
        <v>1.35</v>
      </c>
      <c r="E1535" s="45">
        <v>1.41</v>
      </c>
      <c r="F1535" s="45">
        <v>1.32</v>
      </c>
      <c r="G1535" s="45">
        <v>1.35</v>
      </c>
      <c r="H1535" s="45">
        <v>1473164555</v>
      </c>
      <c r="I1535" s="45">
        <v>45038273235</v>
      </c>
    </row>
    <row r="1536" spans="1:9" ht="16" x14ac:dyDescent="0.2">
      <c r="A1536" s="18">
        <v>1535</v>
      </c>
      <c r="B1536" s="7">
        <v>44543</v>
      </c>
      <c r="C1536" s="18" t="s">
        <v>1</v>
      </c>
      <c r="D1536" s="45">
        <v>1.35</v>
      </c>
      <c r="E1536" s="45">
        <v>1.36</v>
      </c>
      <c r="F1536" s="45">
        <v>1.2</v>
      </c>
      <c r="G1536" s="45">
        <v>1.23</v>
      </c>
      <c r="H1536" s="45">
        <v>1448791702</v>
      </c>
      <c r="I1536" s="45">
        <v>40962130906</v>
      </c>
    </row>
    <row r="1537" spans="1:9" ht="16" x14ac:dyDescent="0.2">
      <c r="A1537" s="18">
        <v>1536</v>
      </c>
      <c r="B1537" s="7">
        <v>44544</v>
      </c>
      <c r="C1537" s="18" t="s">
        <v>7</v>
      </c>
      <c r="D1537" s="45">
        <v>1.22</v>
      </c>
      <c r="E1537" s="45">
        <v>1.27</v>
      </c>
      <c r="F1537" s="45">
        <v>1.2</v>
      </c>
      <c r="G1537" s="45">
        <v>1.22</v>
      </c>
      <c r="H1537" s="45">
        <v>1596202685</v>
      </c>
      <c r="I1537" s="45">
        <v>40878112490</v>
      </c>
    </row>
    <row r="1538" spans="1:9" ht="16" x14ac:dyDescent="0.2">
      <c r="A1538" s="18">
        <v>1537</v>
      </c>
      <c r="B1538" s="7">
        <v>44545</v>
      </c>
      <c r="C1538" s="18" t="s">
        <v>6</v>
      </c>
      <c r="D1538" s="45">
        <v>1.27</v>
      </c>
      <c r="E1538" s="45">
        <v>1.33</v>
      </c>
      <c r="F1538" s="45">
        <v>1.21</v>
      </c>
      <c r="G1538" s="45">
        <v>1.31</v>
      </c>
      <c r="H1538" s="45">
        <v>1634066534</v>
      </c>
      <c r="I1538" s="45">
        <v>43872405819</v>
      </c>
    </row>
    <row r="1539" spans="1:9" ht="16" x14ac:dyDescent="0.2">
      <c r="A1539" s="18">
        <v>1538</v>
      </c>
      <c r="B1539" s="7">
        <v>44546</v>
      </c>
      <c r="C1539" s="18" t="s">
        <v>2</v>
      </c>
      <c r="D1539" s="45">
        <v>1.31</v>
      </c>
      <c r="E1539" s="45">
        <v>1.33</v>
      </c>
      <c r="F1539" s="45">
        <v>1.24</v>
      </c>
      <c r="G1539" s="45">
        <v>1.24</v>
      </c>
      <c r="H1539" s="45">
        <v>1293311594</v>
      </c>
      <c r="I1539" s="45">
        <v>41487451594</v>
      </c>
    </row>
    <row r="1540" spans="1:9" ht="16" x14ac:dyDescent="0.2">
      <c r="A1540" s="18">
        <v>1539</v>
      </c>
      <c r="B1540" s="7">
        <v>44547</v>
      </c>
      <c r="C1540" s="18" t="s">
        <v>4</v>
      </c>
      <c r="D1540" s="45">
        <v>1.24</v>
      </c>
      <c r="E1540" s="45">
        <v>1.26</v>
      </c>
      <c r="F1540" s="45">
        <v>1.19</v>
      </c>
      <c r="G1540" s="45">
        <v>1.22</v>
      </c>
      <c r="H1540" s="45">
        <v>1376131289</v>
      </c>
      <c r="I1540" s="45">
        <v>41670994228</v>
      </c>
    </row>
    <row r="1541" spans="1:9" ht="16" x14ac:dyDescent="0.2">
      <c r="A1541" s="18">
        <v>1540</v>
      </c>
      <c r="B1541" s="7">
        <v>44548</v>
      </c>
      <c r="C1541" s="18" t="s">
        <v>5</v>
      </c>
      <c r="D1541" s="45">
        <v>1.22</v>
      </c>
      <c r="E1541" s="45">
        <v>1.27</v>
      </c>
      <c r="F1541" s="45">
        <v>1.2</v>
      </c>
      <c r="G1541" s="45">
        <v>1.24</v>
      </c>
      <c r="H1541" s="45">
        <v>1057989368</v>
      </c>
      <c r="I1541" s="45">
        <v>42444386082</v>
      </c>
    </row>
    <row r="1542" spans="1:9" ht="16" x14ac:dyDescent="0.2">
      <c r="A1542" s="18">
        <v>1541</v>
      </c>
      <c r="B1542" s="7">
        <v>44549</v>
      </c>
      <c r="C1542" s="18" t="s">
        <v>3</v>
      </c>
      <c r="D1542" s="45">
        <v>1.24</v>
      </c>
      <c r="E1542" s="45">
        <v>1.31</v>
      </c>
      <c r="F1542" s="45">
        <v>1.24</v>
      </c>
      <c r="G1542" s="45">
        <v>1.24</v>
      </c>
      <c r="H1542" s="45">
        <v>1220196479</v>
      </c>
      <c r="I1542" s="45">
        <v>42517012630</v>
      </c>
    </row>
    <row r="1543" spans="1:9" ht="16" x14ac:dyDescent="0.2">
      <c r="A1543" s="18">
        <v>1542</v>
      </c>
      <c r="B1543" s="7">
        <v>44550</v>
      </c>
      <c r="C1543" s="18" t="s">
        <v>1</v>
      </c>
      <c r="D1543" s="45">
        <v>1.24</v>
      </c>
      <c r="E1543" s="45">
        <v>1.26</v>
      </c>
      <c r="F1543" s="45">
        <v>1.2</v>
      </c>
      <c r="G1543" s="45">
        <v>1.24</v>
      </c>
      <c r="H1543" s="45">
        <v>1365306484</v>
      </c>
      <c r="I1543" s="45">
        <v>42315400149</v>
      </c>
    </row>
    <row r="1544" spans="1:9" ht="16" x14ac:dyDescent="0.2">
      <c r="A1544" s="18">
        <v>1543</v>
      </c>
      <c r="B1544" s="7">
        <v>44551</v>
      </c>
      <c r="C1544" s="18" t="s">
        <v>7</v>
      </c>
      <c r="D1544" s="45">
        <v>1.24</v>
      </c>
      <c r="E1544" s="45">
        <v>1.29</v>
      </c>
      <c r="F1544" s="45">
        <v>1.23</v>
      </c>
      <c r="G1544" s="45">
        <v>1.28</v>
      </c>
      <c r="H1544" s="45">
        <v>1149078005</v>
      </c>
      <c r="I1544" s="45">
        <v>43771331724</v>
      </c>
    </row>
    <row r="1545" spans="1:9" ht="16" x14ac:dyDescent="0.2">
      <c r="A1545" s="18">
        <v>1544</v>
      </c>
      <c r="B1545" s="7">
        <v>44552</v>
      </c>
      <c r="C1545" s="18" t="s">
        <v>6</v>
      </c>
      <c r="D1545" s="45">
        <v>1.28</v>
      </c>
      <c r="E1545" s="45">
        <v>1.37</v>
      </c>
      <c r="F1545" s="45">
        <v>1.28</v>
      </c>
      <c r="G1545" s="45">
        <v>1.33</v>
      </c>
      <c r="H1545" s="45">
        <v>1528804985</v>
      </c>
      <c r="I1545" s="45">
        <v>44432758847</v>
      </c>
    </row>
    <row r="1546" spans="1:9" ht="16" x14ac:dyDescent="0.2">
      <c r="A1546" s="18">
        <v>1545</v>
      </c>
      <c r="B1546" s="7">
        <v>44553</v>
      </c>
      <c r="C1546" s="18" t="s">
        <v>2</v>
      </c>
      <c r="D1546" s="45">
        <v>1.33</v>
      </c>
      <c r="E1546" s="45">
        <v>1.49</v>
      </c>
      <c r="F1546" s="45">
        <v>1.31</v>
      </c>
      <c r="G1546" s="45">
        <v>1.47</v>
      </c>
      <c r="H1546" s="45">
        <v>2068524292</v>
      </c>
      <c r="I1546" s="45">
        <v>49339215655</v>
      </c>
    </row>
    <row r="1547" spans="1:9" ht="16" x14ac:dyDescent="0.2">
      <c r="A1547" s="18">
        <v>1546</v>
      </c>
      <c r="B1547" s="7">
        <v>44554</v>
      </c>
      <c r="C1547" s="18" t="s">
        <v>4</v>
      </c>
      <c r="D1547" s="45">
        <v>1.47</v>
      </c>
      <c r="E1547" s="45">
        <v>1.49</v>
      </c>
      <c r="F1547" s="45">
        <v>1.38</v>
      </c>
      <c r="G1547" s="45">
        <v>1.39</v>
      </c>
      <c r="H1547" s="45">
        <v>1337799712</v>
      </c>
      <c r="I1547" s="45">
        <v>46584872387</v>
      </c>
    </row>
    <row r="1548" spans="1:9" ht="16" x14ac:dyDescent="0.2">
      <c r="A1548" s="18">
        <v>1547</v>
      </c>
      <c r="B1548" s="7">
        <v>44555</v>
      </c>
      <c r="C1548" s="18" t="s">
        <v>5</v>
      </c>
      <c r="D1548" s="45">
        <v>1.39</v>
      </c>
      <c r="E1548" s="45">
        <v>1.46</v>
      </c>
      <c r="F1548" s="45">
        <v>1.39</v>
      </c>
      <c r="G1548" s="45">
        <v>1.45</v>
      </c>
      <c r="H1548" s="45">
        <v>1005403101</v>
      </c>
      <c r="I1548" s="45">
        <v>48650577236</v>
      </c>
    </row>
    <row r="1549" spans="1:9" ht="16" x14ac:dyDescent="0.2">
      <c r="A1549"/>
      <c r="B1549"/>
      <c r="C1549"/>
      <c r="D1549" s="33"/>
      <c r="E1549" s="33"/>
      <c r="F1549" s="33"/>
      <c r="G1549" s="33"/>
      <c r="H1549" s="33"/>
      <c r="I1549" s="33"/>
    </row>
    <row r="1550" spans="1:9" ht="16" x14ac:dyDescent="0.2">
      <c r="A1550"/>
      <c r="B1550"/>
      <c r="C1550"/>
      <c r="D1550" s="33"/>
      <c r="E1550" s="33"/>
      <c r="F1550" s="33"/>
      <c r="G1550" s="33"/>
      <c r="H1550" s="33"/>
      <c r="I1550" s="33"/>
    </row>
    <row r="1551" spans="1:9" ht="16" x14ac:dyDescent="0.2">
      <c r="A1551"/>
      <c r="B1551"/>
      <c r="C1551"/>
      <c r="D1551" s="33"/>
      <c r="E1551" s="33"/>
      <c r="F1551" s="33"/>
      <c r="G1551" s="33"/>
      <c r="H1551" s="33"/>
      <c r="I1551" s="33"/>
    </row>
    <row r="1552" spans="1:9" ht="16" x14ac:dyDescent="0.2">
      <c r="A1552"/>
      <c r="B1552"/>
      <c r="C1552"/>
      <c r="D1552" s="33"/>
      <c r="E1552" s="33"/>
      <c r="F1552" s="33"/>
      <c r="G1552" s="33"/>
      <c r="H1552" s="33"/>
      <c r="I1552" s="33"/>
    </row>
    <row r="1553" spans="1:9" ht="16" x14ac:dyDescent="0.2">
      <c r="A1553"/>
      <c r="B1553"/>
      <c r="C1553"/>
      <c r="D1553" s="33"/>
      <c r="E1553" s="33"/>
      <c r="F1553" s="33"/>
      <c r="G1553" s="33"/>
      <c r="H1553" s="33"/>
      <c r="I1553" s="33"/>
    </row>
    <row r="1554" spans="1:9" ht="16" x14ac:dyDescent="0.2">
      <c r="A1554"/>
      <c r="B1554"/>
      <c r="C1554"/>
      <c r="D1554" s="33"/>
      <c r="E1554" s="33"/>
      <c r="F1554" s="33"/>
      <c r="G1554" s="33"/>
      <c r="H1554" s="33"/>
      <c r="I1554" s="33"/>
    </row>
    <row r="1555" spans="1:9" ht="16" x14ac:dyDescent="0.2">
      <c r="A1555"/>
      <c r="B1555"/>
      <c r="C1555"/>
      <c r="D1555" s="33"/>
      <c r="E1555" s="33"/>
      <c r="F1555" s="33"/>
      <c r="G1555" s="33"/>
      <c r="H1555" s="33"/>
      <c r="I1555" s="33"/>
    </row>
    <row r="1556" spans="1:9" ht="16" x14ac:dyDescent="0.2">
      <c r="A1556"/>
      <c r="B1556"/>
      <c r="C1556"/>
      <c r="D1556" s="33"/>
      <c r="E1556" s="33"/>
      <c r="F1556" s="33"/>
      <c r="G1556" s="33"/>
      <c r="H1556" s="33"/>
      <c r="I1556" s="33"/>
    </row>
    <row r="1557" spans="1:9" ht="16" x14ac:dyDescent="0.2">
      <c r="A1557"/>
      <c r="B1557"/>
      <c r="C1557"/>
      <c r="D1557" s="33"/>
      <c r="E1557" s="33"/>
      <c r="F1557" s="33"/>
      <c r="G1557" s="33"/>
      <c r="H1557" s="33"/>
      <c r="I1557" s="33"/>
    </row>
    <row r="1558" spans="1:9" ht="16" x14ac:dyDescent="0.2">
      <c r="A1558"/>
      <c r="B1558"/>
      <c r="C1558"/>
      <c r="D1558" s="33"/>
      <c r="E1558" s="33"/>
      <c r="F1558" s="33"/>
      <c r="G1558" s="33"/>
      <c r="H1558" s="33"/>
      <c r="I1558" s="33"/>
    </row>
    <row r="1559" spans="1:9" ht="16" x14ac:dyDescent="0.2">
      <c r="A1559"/>
      <c r="B1559"/>
      <c r="C1559"/>
      <c r="D1559" s="33"/>
      <c r="E1559" s="33"/>
      <c r="F1559" s="33"/>
      <c r="G1559" s="33"/>
      <c r="H1559" s="33"/>
      <c r="I1559" s="33"/>
    </row>
    <row r="1560" spans="1:9" ht="16" x14ac:dyDescent="0.2">
      <c r="A1560"/>
      <c r="B1560"/>
      <c r="C1560"/>
      <c r="D1560" s="33"/>
      <c r="E1560" s="33"/>
      <c r="F1560" s="33"/>
      <c r="G1560" s="33"/>
      <c r="H1560" s="33"/>
      <c r="I1560" s="33"/>
    </row>
    <row r="1561" spans="1:9" ht="16" x14ac:dyDescent="0.2">
      <c r="A1561"/>
      <c r="B1561"/>
      <c r="C1561"/>
      <c r="D1561" s="33"/>
      <c r="E1561" s="33"/>
      <c r="F1561" s="33"/>
      <c r="G1561" s="33"/>
      <c r="H1561" s="33"/>
      <c r="I1561" s="33"/>
    </row>
    <row r="1562" spans="1:9" ht="16" x14ac:dyDescent="0.2">
      <c r="A1562"/>
      <c r="B1562"/>
      <c r="C1562"/>
      <c r="D1562" s="33"/>
      <c r="E1562" s="33"/>
      <c r="F1562" s="33"/>
      <c r="G1562" s="33"/>
      <c r="H1562" s="33"/>
      <c r="I1562" s="33"/>
    </row>
    <row r="1563" spans="1:9" ht="16" x14ac:dyDescent="0.2">
      <c r="A1563"/>
      <c r="B1563"/>
      <c r="C1563"/>
      <c r="D1563" s="33"/>
      <c r="E1563" s="33"/>
      <c r="F1563" s="33"/>
      <c r="G1563" s="33"/>
      <c r="H1563" s="33"/>
      <c r="I1563" s="33"/>
    </row>
    <row r="1564" spans="1:9" ht="16" x14ac:dyDescent="0.2">
      <c r="A1564"/>
      <c r="B1564"/>
      <c r="C1564"/>
      <c r="D1564" s="33"/>
      <c r="E1564" s="33"/>
      <c r="F1564" s="33"/>
      <c r="G1564" s="33"/>
      <c r="H1564" s="33"/>
      <c r="I1564" s="33"/>
    </row>
    <row r="1565" spans="1:9" ht="16" x14ac:dyDescent="0.2">
      <c r="A1565"/>
      <c r="B1565"/>
      <c r="C1565"/>
      <c r="D1565" s="33"/>
      <c r="E1565" s="33"/>
      <c r="F1565" s="33"/>
      <c r="G1565" s="33"/>
      <c r="H1565" s="33"/>
      <c r="I1565" s="33"/>
    </row>
    <row r="1566" spans="1:9" ht="16" x14ac:dyDescent="0.2">
      <c r="A1566"/>
      <c r="B1566"/>
      <c r="C1566"/>
      <c r="D1566" s="33"/>
      <c r="E1566" s="33"/>
      <c r="F1566" s="33"/>
      <c r="G1566" s="33"/>
      <c r="H1566" s="33"/>
      <c r="I1566" s="33"/>
    </row>
    <row r="1567" spans="1:9" ht="16" x14ac:dyDescent="0.2">
      <c r="A1567"/>
      <c r="B1567"/>
      <c r="C1567"/>
      <c r="D1567" s="33"/>
      <c r="E1567" s="33"/>
      <c r="F1567" s="33"/>
      <c r="G1567" s="33"/>
      <c r="H1567" s="33"/>
      <c r="I1567" s="33"/>
    </row>
    <row r="1568" spans="1:9" ht="16" x14ac:dyDescent="0.2">
      <c r="A1568"/>
      <c r="B1568"/>
      <c r="C1568"/>
      <c r="D1568" s="33"/>
      <c r="E1568" s="33"/>
      <c r="F1568" s="33"/>
      <c r="G1568" s="33"/>
      <c r="H1568" s="33"/>
      <c r="I1568" s="33"/>
    </row>
    <row r="1569" spans="1:9" ht="16" x14ac:dyDescent="0.2">
      <c r="A1569"/>
      <c r="B1569"/>
      <c r="C1569"/>
      <c r="D1569" s="33"/>
      <c r="E1569" s="33"/>
      <c r="F1569" s="33"/>
      <c r="G1569" s="33"/>
      <c r="H1569" s="33"/>
      <c r="I1569" s="33"/>
    </row>
    <row r="1570" spans="1:9" ht="16" x14ac:dyDescent="0.2">
      <c r="A1570"/>
      <c r="B1570"/>
      <c r="C1570"/>
      <c r="D1570" s="33"/>
      <c r="E1570" s="33"/>
      <c r="F1570" s="33"/>
      <c r="G1570" s="33"/>
      <c r="H1570" s="33"/>
      <c r="I1570" s="33"/>
    </row>
    <row r="1571" spans="1:9" ht="16" x14ac:dyDescent="0.2">
      <c r="A1571"/>
      <c r="B1571"/>
      <c r="C1571"/>
      <c r="D1571" s="33"/>
      <c r="E1571" s="33"/>
      <c r="F1571" s="33"/>
      <c r="G1571" s="33"/>
      <c r="H1571" s="33"/>
      <c r="I1571" s="33"/>
    </row>
    <row r="1572" spans="1:9" ht="16" x14ac:dyDescent="0.2">
      <c r="A1572"/>
      <c r="B1572"/>
      <c r="C1572"/>
      <c r="D1572" s="33"/>
      <c r="E1572" s="33"/>
      <c r="F1572" s="33"/>
      <c r="G1572" s="33"/>
      <c r="H1572" s="33"/>
      <c r="I1572" s="33"/>
    </row>
    <row r="1573" spans="1:9" ht="16" x14ac:dyDescent="0.2">
      <c r="A1573"/>
      <c r="B1573"/>
      <c r="C1573"/>
      <c r="D1573" s="33"/>
      <c r="E1573" s="33"/>
      <c r="F1573" s="33"/>
      <c r="G1573" s="33"/>
      <c r="H1573" s="33"/>
      <c r="I1573" s="33"/>
    </row>
    <row r="1574" spans="1:9" ht="16" x14ac:dyDescent="0.2">
      <c r="A1574"/>
      <c r="B1574"/>
      <c r="C1574"/>
      <c r="D1574" s="33"/>
      <c r="E1574" s="33"/>
      <c r="F1574" s="33"/>
      <c r="G1574" s="33"/>
      <c r="H1574" s="33"/>
      <c r="I1574" s="33"/>
    </row>
    <row r="1575" spans="1:9" ht="16" x14ac:dyDescent="0.2">
      <c r="A1575"/>
      <c r="B1575"/>
      <c r="C1575"/>
      <c r="D1575" s="33"/>
      <c r="E1575" s="33"/>
      <c r="F1575" s="33"/>
      <c r="G1575" s="33"/>
      <c r="H1575" s="33"/>
      <c r="I1575" s="33"/>
    </row>
    <row r="1576" spans="1:9" ht="16" x14ac:dyDescent="0.2">
      <c r="A1576"/>
      <c r="B1576"/>
      <c r="C1576"/>
      <c r="D1576" s="33"/>
      <c r="E1576" s="33"/>
      <c r="F1576" s="33"/>
      <c r="G1576" s="33"/>
      <c r="H1576" s="33"/>
      <c r="I1576" s="33"/>
    </row>
    <row r="1577" spans="1:9" ht="16" x14ac:dyDescent="0.2">
      <c r="A1577"/>
      <c r="B1577"/>
      <c r="C1577"/>
      <c r="D1577" s="33"/>
      <c r="E1577" s="33"/>
      <c r="F1577" s="33"/>
      <c r="G1577" s="33"/>
      <c r="H1577" s="33"/>
      <c r="I1577" s="33"/>
    </row>
    <row r="1578" spans="1:9" ht="16" x14ac:dyDescent="0.2">
      <c r="A1578"/>
      <c r="B1578"/>
      <c r="C1578"/>
      <c r="D1578" s="33"/>
      <c r="E1578" s="33"/>
      <c r="F1578" s="33"/>
      <c r="G1578" s="33"/>
      <c r="H1578" s="33"/>
      <c r="I1578" s="33"/>
    </row>
    <row r="1579" spans="1:9" ht="16" x14ac:dyDescent="0.2">
      <c r="A1579"/>
      <c r="B1579"/>
      <c r="C1579"/>
      <c r="D1579" s="33"/>
      <c r="E1579" s="33"/>
      <c r="F1579" s="33"/>
      <c r="G1579" s="33"/>
      <c r="H1579" s="33"/>
      <c r="I1579" s="33"/>
    </row>
    <row r="1580" spans="1:9" ht="16" x14ac:dyDescent="0.2">
      <c r="A1580"/>
      <c r="B1580"/>
      <c r="C1580"/>
      <c r="D1580" s="33"/>
      <c r="E1580" s="33"/>
      <c r="F1580" s="33"/>
      <c r="G1580" s="33"/>
      <c r="H1580" s="33"/>
      <c r="I1580" s="33"/>
    </row>
    <row r="1581" spans="1:9" ht="16" x14ac:dyDescent="0.2">
      <c r="A1581"/>
      <c r="B1581"/>
      <c r="C1581"/>
      <c r="D1581" s="33"/>
      <c r="E1581" s="33"/>
      <c r="F1581" s="33"/>
      <c r="G1581" s="33"/>
      <c r="H1581" s="33"/>
      <c r="I1581" s="33"/>
    </row>
    <row r="1582" spans="1:9" ht="16" x14ac:dyDescent="0.2">
      <c r="A1582"/>
      <c r="B1582"/>
      <c r="C1582"/>
      <c r="D1582" s="33"/>
      <c r="E1582" s="33"/>
      <c r="F1582" s="33"/>
      <c r="G1582" s="33"/>
      <c r="H1582" s="33"/>
      <c r="I1582" s="33"/>
    </row>
    <row r="1583" spans="1:9" ht="16" x14ac:dyDescent="0.2">
      <c r="A1583"/>
      <c r="B1583"/>
      <c r="C1583"/>
      <c r="D1583" s="33"/>
      <c r="E1583" s="33"/>
      <c r="F1583" s="33"/>
      <c r="G1583" s="33"/>
      <c r="H1583" s="33"/>
      <c r="I1583" s="33"/>
    </row>
    <row r="1584" spans="1:9" ht="16" x14ac:dyDescent="0.2">
      <c r="A1584"/>
      <c r="B1584"/>
      <c r="C1584"/>
      <c r="D1584" s="33"/>
      <c r="E1584" s="33"/>
      <c r="F1584" s="33"/>
      <c r="G1584" s="33"/>
      <c r="H1584" s="33"/>
      <c r="I1584" s="33"/>
    </row>
    <row r="1585" spans="1:9" ht="16" x14ac:dyDescent="0.2">
      <c r="A1585"/>
      <c r="B1585"/>
      <c r="C1585"/>
      <c r="D1585" s="33"/>
      <c r="E1585" s="33"/>
      <c r="F1585" s="33"/>
      <c r="G1585" s="33"/>
      <c r="H1585" s="33"/>
      <c r="I1585" s="33"/>
    </row>
    <row r="1586" spans="1:9" ht="16" x14ac:dyDescent="0.2">
      <c r="A1586"/>
      <c r="B1586"/>
      <c r="C1586"/>
      <c r="D1586" s="33"/>
      <c r="E1586" s="33"/>
      <c r="F1586" s="33"/>
      <c r="G1586" s="33"/>
      <c r="H1586" s="33"/>
      <c r="I1586" s="33"/>
    </row>
    <row r="1587" spans="1:9" ht="16" x14ac:dyDescent="0.2">
      <c r="A1587"/>
      <c r="B1587"/>
      <c r="C1587"/>
      <c r="D1587" s="33"/>
      <c r="E1587" s="33"/>
      <c r="F1587" s="33"/>
      <c r="G1587" s="33"/>
      <c r="H1587" s="33"/>
      <c r="I1587" s="33"/>
    </row>
    <row r="1588" spans="1:9" ht="16" x14ac:dyDescent="0.2">
      <c r="A1588"/>
      <c r="B1588"/>
      <c r="C1588"/>
      <c r="D1588" s="33"/>
      <c r="E1588" s="33"/>
      <c r="F1588" s="33"/>
      <c r="G1588" s="33"/>
      <c r="H1588" s="33"/>
      <c r="I1588" s="33"/>
    </row>
    <row r="1589" spans="1:9" ht="16" x14ac:dyDescent="0.2">
      <c r="A1589"/>
      <c r="B1589"/>
      <c r="C1589"/>
      <c r="D1589" s="33"/>
      <c r="E1589" s="33"/>
      <c r="F1589" s="33"/>
      <c r="G1589" s="33"/>
      <c r="H1589" s="33"/>
      <c r="I1589" s="33"/>
    </row>
    <row r="1590" spans="1:9" ht="16" x14ac:dyDescent="0.2">
      <c r="A1590"/>
      <c r="B1590"/>
      <c r="C1590"/>
      <c r="D1590" s="33"/>
      <c r="E1590" s="33"/>
      <c r="F1590" s="33"/>
      <c r="G1590" s="33"/>
      <c r="H1590" s="33"/>
      <c r="I1590" s="33"/>
    </row>
    <row r="1591" spans="1:9" ht="16" x14ac:dyDescent="0.2">
      <c r="A1591"/>
      <c r="B1591"/>
      <c r="C1591"/>
      <c r="D1591" s="33"/>
      <c r="E1591" s="33"/>
      <c r="F1591" s="33"/>
      <c r="G1591" s="33"/>
      <c r="H1591" s="33"/>
      <c r="I1591" s="33"/>
    </row>
    <row r="1592" spans="1:9" ht="16" x14ac:dyDescent="0.2">
      <c r="A1592"/>
      <c r="B1592"/>
      <c r="C1592"/>
      <c r="D1592" s="33"/>
      <c r="E1592" s="33"/>
      <c r="F1592" s="33"/>
      <c r="G1592" s="33"/>
      <c r="H1592" s="33"/>
      <c r="I1592" s="33"/>
    </row>
    <row r="1593" spans="1:9" ht="16" x14ac:dyDescent="0.2">
      <c r="A1593"/>
      <c r="B1593"/>
      <c r="C1593"/>
      <c r="D1593" s="33"/>
      <c r="E1593" s="33"/>
      <c r="F1593" s="33"/>
      <c r="G1593" s="33"/>
      <c r="H1593" s="33"/>
      <c r="I1593" s="33"/>
    </row>
    <row r="1594" spans="1:9" ht="16" x14ac:dyDescent="0.2">
      <c r="A1594"/>
      <c r="B1594"/>
      <c r="C1594"/>
      <c r="D1594" s="33"/>
      <c r="E1594" s="33"/>
      <c r="F1594" s="33"/>
      <c r="G1594" s="33"/>
      <c r="H1594" s="33"/>
      <c r="I1594" s="33"/>
    </row>
    <row r="1595" spans="1:9" ht="16" x14ac:dyDescent="0.2">
      <c r="A1595"/>
      <c r="B1595"/>
      <c r="C1595"/>
      <c r="D1595" s="33"/>
      <c r="E1595" s="33"/>
      <c r="F1595" s="33"/>
      <c r="G1595" s="33"/>
      <c r="H1595" s="33"/>
      <c r="I1595" s="33"/>
    </row>
    <row r="1596" spans="1:9" ht="16" x14ac:dyDescent="0.2">
      <c r="A1596"/>
      <c r="B1596"/>
      <c r="C1596"/>
      <c r="D1596" s="33"/>
      <c r="E1596" s="33"/>
      <c r="F1596" s="33"/>
      <c r="G1596" s="33"/>
      <c r="H1596" s="33"/>
      <c r="I1596" s="33"/>
    </row>
    <row r="1597" spans="1:9" ht="16" x14ac:dyDescent="0.2">
      <c r="A1597"/>
      <c r="B1597"/>
      <c r="C1597"/>
      <c r="D1597" s="33"/>
      <c r="E1597" s="33"/>
      <c r="F1597" s="33"/>
      <c r="G1597" s="33"/>
      <c r="H1597" s="33"/>
      <c r="I1597" s="33"/>
    </row>
    <row r="1598" spans="1:9" ht="16" x14ac:dyDescent="0.2">
      <c r="A1598"/>
      <c r="B1598"/>
      <c r="C1598"/>
      <c r="D1598" s="33"/>
      <c r="E1598" s="33"/>
      <c r="F1598" s="33"/>
      <c r="G1598" s="33"/>
      <c r="H1598" s="33"/>
      <c r="I1598" s="33"/>
    </row>
    <row r="1599" spans="1:9" ht="16" x14ac:dyDescent="0.2">
      <c r="A1599"/>
      <c r="B1599"/>
      <c r="C1599"/>
      <c r="D1599" s="33"/>
      <c r="E1599" s="33"/>
      <c r="F1599" s="33"/>
      <c r="G1599" s="33"/>
      <c r="H1599" s="33"/>
      <c r="I1599" s="33"/>
    </row>
    <row r="1600" spans="1:9" ht="16" x14ac:dyDescent="0.2">
      <c r="A1600"/>
      <c r="B1600"/>
      <c r="C1600"/>
      <c r="D1600" s="33"/>
      <c r="E1600" s="33"/>
      <c r="F1600" s="33"/>
      <c r="G1600" s="33"/>
      <c r="H1600" s="33"/>
      <c r="I1600" s="33"/>
    </row>
    <row r="1601" spans="1:9" ht="16" x14ac:dyDescent="0.2">
      <c r="A1601"/>
      <c r="B1601"/>
      <c r="C1601"/>
      <c r="D1601" s="33"/>
      <c r="E1601" s="33"/>
      <c r="F1601" s="33"/>
      <c r="G1601" s="33"/>
      <c r="H1601" s="33"/>
      <c r="I1601" s="33"/>
    </row>
    <row r="1602" spans="1:9" ht="16" x14ac:dyDescent="0.2">
      <c r="A1602"/>
      <c r="B1602"/>
      <c r="C1602"/>
      <c r="D1602" s="33"/>
      <c r="E1602" s="33"/>
      <c r="F1602" s="33"/>
      <c r="G1602" s="33"/>
      <c r="H1602" s="33"/>
      <c r="I1602" s="33"/>
    </row>
    <row r="1603" spans="1:9" ht="16" x14ac:dyDescent="0.2">
      <c r="A1603"/>
      <c r="B1603"/>
      <c r="C1603"/>
      <c r="D1603" s="33"/>
      <c r="E1603" s="33"/>
      <c r="F1603" s="33"/>
      <c r="G1603" s="33"/>
      <c r="H1603" s="33"/>
      <c r="I1603" s="33"/>
    </row>
    <row r="1604" spans="1:9" ht="16" x14ac:dyDescent="0.2">
      <c r="A1604"/>
      <c r="B1604"/>
      <c r="C1604"/>
      <c r="D1604" s="33"/>
      <c r="E1604" s="33"/>
      <c r="F1604" s="33"/>
      <c r="G1604" s="33"/>
      <c r="H1604" s="33"/>
      <c r="I1604" s="33"/>
    </row>
    <row r="1605" spans="1:9" ht="16" x14ac:dyDescent="0.2">
      <c r="A1605"/>
      <c r="B1605"/>
      <c r="C1605"/>
      <c r="D1605" s="33"/>
      <c r="E1605" s="33"/>
      <c r="F1605" s="33"/>
      <c r="G1605" s="33"/>
      <c r="H1605" s="33"/>
      <c r="I1605" s="33"/>
    </row>
    <row r="1606" spans="1:9" ht="16" x14ac:dyDescent="0.2">
      <c r="A1606"/>
      <c r="B1606"/>
      <c r="C1606"/>
      <c r="D1606" s="33"/>
      <c r="E1606" s="33"/>
      <c r="F1606" s="33"/>
      <c r="G1606" s="33"/>
      <c r="H1606" s="33"/>
      <c r="I1606" s="33"/>
    </row>
    <row r="1607" spans="1:9" ht="16" x14ac:dyDescent="0.2">
      <c r="A1607"/>
      <c r="B1607"/>
      <c r="C1607"/>
      <c r="D1607" s="33"/>
      <c r="E1607" s="33"/>
      <c r="F1607" s="33"/>
      <c r="G1607" s="33"/>
      <c r="H1607" s="33"/>
      <c r="I1607" s="33"/>
    </row>
    <row r="1608" spans="1:9" ht="16" x14ac:dyDescent="0.2">
      <c r="A1608"/>
      <c r="B1608"/>
      <c r="C1608"/>
      <c r="D1608" s="33"/>
      <c r="E1608" s="33"/>
      <c r="F1608" s="33"/>
      <c r="G1608" s="33"/>
      <c r="H1608" s="33"/>
      <c r="I1608" s="33"/>
    </row>
    <row r="1609" spans="1:9" ht="16" x14ac:dyDescent="0.2">
      <c r="A1609"/>
      <c r="B1609"/>
      <c r="C1609"/>
      <c r="D1609" s="33"/>
      <c r="E1609" s="33"/>
      <c r="F1609" s="33"/>
      <c r="G1609" s="33"/>
      <c r="H1609" s="33"/>
      <c r="I1609" s="33"/>
    </row>
    <row r="1610" spans="1:9" ht="16" x14ac:dyDescent="0.2">
      <c r="A1610"/>
      <c r="B1610"/>
      <c r="C1610"/>
      <c r="D1610" s="33"/>
      <c r="E1610" s="33"/>
      <c r="F1610" s="33"/>
      <c r="G1610" s="33"/>
      <c r="H1610" s="33"/>
      <c r="I1610" s="33"/>
    </row>
    <row r="1611" spans="1:9" ht="16" x14ac:dyDescent="0.2">
      <c r="A1611"/>
      <c r="B1611"/>
      <c r="C1611"/>
      <c r="D1611" s="33"/>
      <c r="E1611" s="33"/>
      <c r="F1611" s="33"/>
      <c r="G1611" s="33"/>
      <c r="H1611" s="33"/>
      <c r="I1611" s="33"/>
    </row>
    <row r="1612" spans="1:9" ht="16" x14ac:dyDescent="0.2">
      <c r="A1612"/>
      <c r="B1612"/>
      <c r="C1612"/>
      <c r="D1612" s="33"/>
      <c r="E1612" s="33"/>
      <c r="F1612" s="33"/>
      <c r="G1612" s="33"/>
      <c r="H1612" s="33"/>
      <c r="I1612" s="33"/>
    </row>
    <row r="1613" spans="1:9" ht="16" x14ac:dyDescent="0.2">
      <c r="A1613"/>
      <c r="B1613"/>
      <c r="C1613"/>
      <c r="D1613" s="33"/>
      <c r="E1613" s="33"/>
      <c r="F1613" s="33"/>
      <c r="G1613" s="33"/>
      <c r="H1613" s="33"/>
      <c r="I1613" s="33"/>
    </row>
    <row r="1614" spans="1:9" ht="16" x14ac:dyDescent="0.2">
      <c r="A1614"/>
      <c r="B1614"/>
      <c r="C1614"/>
      <c r="D1614" s="33"/>
      <c r="E1614" s="33"/>
      <c r="F1614" s="33"/>
      <c r="G1614" s="33"/>
      <c r="H1614" s="33"/>
      <c r="I1614" s="33"/>
    </row>
    <row r="1615" spans="1:9" ht="16" x14ac:dyDescent="0.2">
      <c r="A1615"/>
      <c r="B1615"/>
      <c r="C1615"/>
      <c r="D1615" s="33"/>
      <c r="E1615" s="33"/>
      <c r="F1615" s="33"/>
      <c r="G1615" s="33"/>
      <c r="H1615" s="33"/>
      <c r="I1615" s="33"/>
    </row>
    <row r="1616" spans="1:9" ht="16" x14ac:dyDescent="0.2">
      <c r="A1616"/>
      <c r="B1616"/>
      <c r="C1616"/>
      <c r="D1616" s="33"/>
      <c r="E1616" s="33"/>
      <c r="F1616" s="33"/>
      <c r="G1616" s="33"/>
      <c r="H1616" s="33"/>
      <c r="I1616" s="33"/>
    </row>
    <row r="1617" spans="1:9" ht="16" x14ac:dyDescent="0.2">
      <c r="A1617"/>
      <c r="B1617"/>
      <c r="C1617"/>
      <c r="D1617" s="33"/>
      <c r="E1617" s="33"/>
      <c r="F1617" s="33"/>
      <c r="G1617" s="33"/>
      <c r="H1617" s="33"/>
      <c r="I1617" s="33"/>
    </row>
    <row r="1618" spans="1:9" ht="16" x14ac:dyDescent="0.2">
      <c r="A1618"/>
      <c r="B1618"/>
      <c r="C1618"/>
      <c r="D1618" s="33"/>
      <c r="E1618" s="33"/>
      <c r="F1618" s="33"/>
      <c r="G1618" s="33"/>
      <c r="H1618" s="33"/>
      <c r="I1618" s="33"/>
    </row>
    <row r="1619" spans="1:9" ht="16" x14ac:dyDescent="0.2">
      <c r="A1619"/>
      <c r="B1619"/>
      <c r="C1619"/>
      <c r="D1619" s="33"/>
      <c r="E1619" s="33"/>
      <c r="F1619" s="33"/>
      <c r="G1619" s="33"/>
      <c r="H1619" s="33"/>
      <c r="I1619" s="33"/>
    </row>
    <row r="1620" spans="1:9" ht="16" x14ac:dyDescent="0.2">
      <c r="A1620"/>
      <c r="B1620"/>
      <c r="C1620"/>
      <c r="D1620" s="33"/>
      <c r="E1620" s="33"/>
      <c r="F1620" s="33"/>
      <c r="G1620" s="33"/>
      <c r="H1620" s="33"/>
      <c r="I1620" s="33"/>
    </row>
    <row r="1621" spans="1:9" ht="16" x14ac:dyDescent="0.2">
      <c r="A1621"/>
      <c r="B1621"/>
      <c r="C1621"/>
      <c r="D1621" s="33"/>
      <c r="E1621" s="33"/>
      <c r="F1621" s="33"/>
      <c r="G1621" s="33"/>
      <c r="H1621" s="33"/>
      <c r="I1621" s="33"/>
    </row>
    <row r="1622" spans="1:9" ht="16" x14ac:dyDescent="0.2">
      <c r="A1622"/>
      <c r="B1622"/>
      <c r="C1622"/>
      <c r="D1622" s="33"/>
      <c r="E1622" s="33"/>
      <c r="F1622" s="33"/>
      <c r="G1622" s="33"/>
      <c r="H1622" s="33"/>
      <c r="I1622" s="33"/>
    </row>
    <row r="1623" spans="1:9" ht="16" x14ac:dyDescent="0.2">
      <c r="A1623"/>
      <c r="B1623"/>
      <c r="C1623"/>
      <c r="D1623" s="33"/>
      <c r="E1623" s="33"/>
      <c r="F1623" s="33"/>
      <c r="G1623" s="33"/>
      <c r="H1623" s="33"/>
      <c r="I1623" s="33"/>
    </row>
    <row r="1624" spans="1:9" ht="16" x14ac:dyDescent="0.2">
      <c r="A1624"/>
      <c r="B1624"/>
      <c r="C1624"/>
      <c r="D1624" s="33"/>
      <c r="E1624" s="33"/>
      <c r="F1624" s="33"/>
      <c r="G1624" s="33"/>
      <c r="H1624" s="33"/>
      <c r="I1624" s="33"/>
    </row>
    <row r="1625" spans="1:9" ht="16" x14ac:dyDescent="0.2">
      <c r="A1625"/>
      <c r="B1625"/>
      <c r="C1625"/>
      <c r="D1625" s="33"/>
      <c r="E1625" s="33"/>
      <c r="F1625" s="33"/>
      <c r="G1625" s="33"/>
      <c r="H1625" s="33"/>
      <c r="I1625" s="33"/>
    </row>
    <row r="1626" spans="1:9" ht="16" x14ac:dyDescent="0.2">
      <c r="A1626"/>
      <c r="B1626"/>
      <c r="C1626"/>
      <c r="D1626" s="33"/>
      <c r="E1626" s="33"/>
      <c r="F1626" s="33"/>
      <c r="G1626" s="33"/>
      <c r="H1626" s="33"/>
      <c r="I1626" s="33"/>
    </row>
    <row r="1627" spans="1:9" ht="16" x14ac:dyDescent="0.2">
      <c r="A1627"/>
      <c r="B1627"/>
      <c r="C1627"/>
      <c r="D1627" s="33"/>
      <c r="E1627" s="33"/>
      <c r="F1627" s="33"/>
      <c r="G1627" s="33"/>
      <c r="H1627" s="33"/>
      <c r="I1627" s="33"/>
    </row>
    <row r="1628" spans="1:9" ht="16" x14ac:dyDescent="0.2">
      <c r="A1628"/>
      <c r="B1628"/>
      <c r="C1628"/>
      <c r="D1628" s="33"/>
      <c r="E1628" s="33"/>
      <c r="F1628" s="33"/>
      <c r="G1628" s="33"/>
      <c r="H1628" s="33"/>
      <c r="I1628" s="33"/>
    </row>
    <row r="1629" spans="1:9" ht="16" x14ac:dyDescent="0.2">
      <c r="A1629"/>
      <c r="B1629"/>
      <c r="C1629"/>
      <c r="D1629" s="33"/>
      <c r="E1629" s="33"/>
      <c r="F1629" s="33"/>
      <c r="G1629" s="33"/>
      <c r="H1629" s="33"/>
      <c r="I1629" s="33"/>
    </row>
    <row r="1630" spans="1:9" ht="16" x14ac:dyDescent="0.2">
      <c r="A1630"/>
      <c r="B1630"/>
      <c r="C1630"/>
      <c r="D1630" s="33"/>
      <c r="E1630" s="33"/>
      <c r="F1630" s="33"/>
      <c r="G1630" s="33"/>
      <c r="H1630" s="33"/>
      <c r="I1630" s="33"/>
    </row>
    <row r="1631" spans="1:9" ht="16" x14ac:dyDescent="0.2">
      <c r="A1631"/>
      <c r="B1631"/>
      <c r="C1631"/>
      <c r="D1631" s="33"/>
      <c r="E1631" s="33"/>
      <c r="F1631" s="33"/>
      <c r="G1631" s="33"/>
      <c r="H1631" s="33"/>
      <c r="I1631" s="33"/>
    </row>
    <row r="1632" spans="1:9" ht="16" x14ac:dyDescent="0.2">
      <c r="A1632"/>
      <c r="B1632"/>
      <c r="C1632"/>
      <c r="D1632" s="33"/>
      <c r="E1632" s="33"/>
      <c r="F1632" s="33"/>
      <c r="G1632" s="33"/>
      <c r="H1632" s="33"/>
      <c r="I1632" s="33"/>
    </row>
    <row r="1633" spans="1:9" ht="16" x14ac:dyDescent="0.2">
      <c r="A1633"/>
      <c r="B1633"/>
      <c r="C1633"/>
      <c r="D1633" s="33"/>
      <c r="E1633" s="33"/>
      <c r="F1633" s="33"/>
      <c r="G1633" s="33"/>
      <c r="H1633" s="33"/>
      <c r="I1633" s="33"/>
    </row>
    <row r="1634" spans="1:9" ht="16" x14ac:dyDescent="0.2">
      <c r="A1634"/>
      <c r="B1634"/>
      <c r="C1634"/>
      <c r="D1634" s="33"/>
      <c r="E1634" s="33"/>
      <c r="F1634" s="33"/>
      <c r="G1634" s="33"/>
      <c r="H1634" s="33"/>
      <c r="I1634" s="33"/>
    </row>
    <row r="1635" spans="1:9" ht="16" x14ac:dyDescent="0.2">
      <c r="A1635"/>
      <c r="B1635"/>
      <c r="C1635"/>
      <c r="D1635" s="33"/>
      <c r="E1635" s="33"/>
      <c r="F1635" s="33"/>
      <c r="G1635" s="33"/>
      <c r="H1635" s="33"/>
      <c r="I1635" s="33"/>
    </row>
    <row r="1636" spans="1:9" ht="16" x14ac:dyDescent="0.2">
      <c r="A1636"/>
      <c r="B1636"/>
      <c r="C1636"/>
      <c r="D1636" s="33"/>
      <c r="E1636" s="33"/>
      <c r="F1636" s="33"/>
      <c r="G1636" s="33"/>
      <c r="H1636" s="33"/>
      <c r="I1636" s="33"/>
    </row>
    <row r="1637" spans="1:9" ht="16" x14ac:dyDescent="0.2">
      <c r="A1637"/>
      <c r="B1637"/>
      <c r="C1637"/>
      <c r="D1637" s="33"/>
      <c r="E1637" s="33"/>
      <c r="F1637" s="33"/>
      <c r="G1637" s="33"/>
      <c r="H1637" s="33"/>
      <c r="I1637" s="33"/>
    </row>
    <row r="1638" spans="1:9" ht="16" x14ac:dyDescent="0.2">
      <c r="A1638"/>
      <c r="B1638"/>
      <c r="C1638"/>
      <c r="D1638" s="33"/>
      <c r="E1638" s="33"/>
      <c r="F1638" s="33"/>
      <c r="G1638" s="33"/>
      <c r="H1638" s="33"/>
      <c r="I1638" s="33"/>
    </row>
    <row r="1639" spans="1:9" ht="16" x14ac:dyDescent="0.2">
      <c r="A1639"/>
      <c r="B1639"/>
      <c r="C1639"/>
      <c r="D1639" s="33"/>
      <c r="E1639" s="33"/>
      <c r="F1639" s="33"/>
      <c r="G1639" s="33"/>
      <c r="H1639" s="33"/>
      <c r="I1639" s="33"/>
    </row>
    <row r="1640" spans="1:9" ht="16" x14ac:dyDescent="0.2">
      <c r="A1640"/>
      <c r="B1640"/>
      <c r="C1640"/>
      <c r="D1640" s="33"/>
      <c r="E1640" s="33"/>
      <c r="F1640" s="33"/>
      <c r="G1640" s="33"/>
      <c r="H1640" s="33"/>
      <c r="I1640" s="33"/>
    </row>
    <row r="1641" spans="1:9" ht="16" x14ac:dyDescent="0.2">
      <c r="A1641"/>
      <c r="B1641"/>
      <c r="C1641"/>
      <c r="D1641" s="33"/>
      <c r="E1641" s="33"/>
      <c r="F1641" s="33"/>
      <c r="G1641" s="33"/>
      <c r="H1641" s="33"/>
      <c r="I1641" s="33"/>
    </row>
    <row r="1642" spans="1:9" ht="16" x14ac:dyDescent="0.2">
      <c r="A1642"/>
      <c r="B1642"/>
      <c r="C1642"/>
      <c r="D1642" s="33"/>
      <c r="E1642" s="33"/>
      <c r="F1642" s="33"/>
      <c r="G1642" s="33"/>
      <c r="H1642" s="33"/>
      <c r="I1642" s="33"/>
    </row>
    <row r="1643" spans="1:9" ht="16" x14ac:dyDescent="0.2">
      <c r="A1643"/>
      <c r="B1643"/>
      <c r="C1643"/>
      <c r="D1643" s="33"/>
      <c r="E1643" s="33"/>
      <c r="F1643" s="33"/>
      <c r="G1643" s="33"/>
      <c r="H1643" s="33"/>
      <c r="I1643" s="33"/>
    </row>
    <row r="1644" spans="1:9" ht="16" x14ac:dyDescent="0.2">
      <c r="A1644"/>
      <c r="B1644"/>
      <c r="C1644"/>
      <c r="D1644" s="33"/>
      <c r="E1644" s="33"/>
      <c r="F1644" s="33"/>
      <c r="G1644" s="33"/>
      <c r="H1644" s="33"/>
      <c r="I1644" s="33"/>
    </row>
    <row r="1645" spans="1:9" ht="16" x14ac:dyDescent="0.2">
      <c r="A1645"/>
      <c r="B1645"/>
      <c r="C1645"/>
      <c r="D1645" s="33"/>
      <c r="E1645" s="33"/>
      <c r="F1645" s="33"/>
      <c r="G1645" s="33"/>
      <c r="H1645" s="33"/>
      <c r="I1645" s="33"/>
    </row>
    <row r="1646" spans="1:9" ht="16" x14ac:dyDescent="0.2">
      <c r="A1646"/>
      <c r="B1646"/>
      <c r="C1646"/>
      <c r="D1646" s="33"/>
      <c r="E1646" s="33"/>
      <c r="F1646" s="33"/>
      <c r="G1646" s="33"/>
      <c r="H1646" s="33"/>
      <c r="I1646" s="33"/>
    </row>
    <row r="1647" spans="1:9" ht="16" x14ac:dyDescent="0.2">
      <c r="A1647"/>
      <c r="B1647"/>
      <c r="C1647"/>
      <c r="D1647" s="33"/>
      <c r="E1647" s="33"/>
      <c r="F1647" s="33"/>
      <c r="G1647" s="33"/>
      <c r="H1647" s="33"/>
      <c r="I1647" s="33"/>
    </row>
    <row r="1648" spans="1:9" ht="16" x14ac:dyDescent="0.2">
      <c r="A1648"/>
      <c r="B1648"/>
      <c r="C1648"/>
      <c r="D1648" s="33"/>
      <c r="E1648" s="33"/>
      <c r="F1648" s="33"/>
      <c r="G1648" s="33"/>
      <c r="H1648" s="33"/>
      <c r="I1648" s="33"/>
    </row>
    <row r="1649" spans="1:9" ht="16" x14ac:dyDescent="0.2">
      <c r="A1649"/>
      <c r="B1649"/>
      <c r="C1649"/>
      <c r="D1649" s="33"/>
      <c r="E1649" s="33"/>
      <c r="F1649" s="33"/>
      <c r="G1649" s="33"/>
      <c r="H1649" s="33"/>
      <c r="I1649" s="33"/>
    </row>
    <row r="1650" spans="1:9" ht="16" x14ac:dyDescent="0.2">
      <c r="A1650"/>
      <c r="B1650"/>
      <c r="C1650"/>
      <c r="D1650" s="33"/>
      <c r="E1650" s="33"/>
      <c r="F1650" s="33"/>
      <c r="G1650" s="33"/>
      <c r="H1650" s="33"/>
      <c r="I1650" s="33"/>
    </row>
    <row r="1651" spans="1:9" ht="16" x14ac:dyDescent="0.2">
      <c r="A1651"/>
      <c r="B1651"/>
      <c r="C1651"/>
      <c r="D1651" s="33"/>
      <c r="E1651" s="33"/>
      <c r="F1651" s="33"/>
      <c r="G1651" s="33"/>
      <c r="H1651" s="33"/>
      <c r="I1651" s="33"/>
    </row>
    <row r="1652" spans="1:9" ht="16" x14ac:dyDescent="0.2">
      <c r="A1652"/>
      <c r="B1652"/>
      <c r="C1652"/>
      <c r="D1652" s="33"/>
      <c r="E1652" s="33"/>
      <c r="F1652" s="33"/>
      <c r="G1652" s="33"/>
      <c r="H1652" s="33"/>
      <c r="I1652" s="33"/>
    </row>
    <row r="1653" spans="1:9" ht="16" x14ac:dyDescent="0.2">
      <c r="A1653"/>
      <c r="B1653"/>
      <c r="C1653"/>
      <c r="D1653" s="33"/>
      <c r="E1653" s="33"/>
      <c r="F1653" s="33"/>
      <c r="G1653" s="33"/>
      <c r="H1653" s="33"/>
      <c r="I1653" s="33"/>
    </row>
    <row r="1654" spans="1:9" ht="16" x14ac:dyDescent="0.2">
      <c r="A1654"/>
      <c r="B1654"/>
      <c r="C1654"/>
      <c r="D1654" s="33"/>
      <c r="E1654" s="33"/>
      <c r="F1654" s="33"/>
      <c r="G1654" s="33"/>
      <c r="H1654" s="33"/>
      <c r="I1654" s="33"/>
    </row>
    <row r="1655" spans="1:9" ht="16" x14ac:dyDescent="0.2">
      <c r="A1655"/>
      <c r="B1655"/>
      <c r="C1655"/>
      <c r="D1655" s="33"/>
      <c r="E1655" s="33"/>
      <c r="F1655" s="33"/>
      <c r="G1655" s="33"/>
      <c r="H1655" s="33"/>
      <c r="I1655" s="33"/>
    </row>
    <row r="1656" spans="1:9" ht="16" x14ac:dyDescent="0.2">
      <c r="A1656"/>
      <c r="B1656"/>
      <c r="C1656"/>
      <c r="D1656" s="33"/>
      <c r="E1656" s="33"/>
      <c r="F1656" s="33"/>
      <c r="G1656" s="33"/>
      <c r="H1656" s="33"/>
      <c r="I1656" s="33"/>
    </row>
    <row r="1657" spans="1:9" ht="16" x14ac:dyDescent="0.2">
      <c r="A1657"/>
      <c r="B1657"/>
      <c r="C1657"/>
      <c r="D1657" s="33"/>
      <c r="E1657" s="33"/>
      <c r="F1657" s="33"/>
      <c r="G1657" s="33"/>
      <c r="H1657" s="33"/>
      <c r="I1657" s="33"/>
    </row>
    <row r="1658" spans="1:9" ht="16" x14ac:dyDescent="0.2">
      <c r="A1658"/>
      <c r="B1658"/>
      <c r="C1658"/>
      <c r="D1658" s="33"/>
      <c r="E1658" s="33"/>
      <c r="F1658" s="33"/>
      <c r="G1658" s="33"/>
      <c r="H1658" s="33"/>
      <c r="I1658" s="33"/>
    </row>
    <row r="1659" spans="1:9" ht="16" x14ac:dyDescent="0.2">
      <c r="A1659"/>
      <c r="B1659"/>
      <c r="C1659"/>
      <c r="D1659" s="33"/>
      <c r="E1659" s="33"/>
      <c r="F1659" s="33"/>
      <c r="G1659" s="33"/>
      <c r="H1659" s="33"/>
      <c r="I1659" s="33"/>
    </row>
    <row r="1660" spans="1:9" ht="16" x14ac:dyDescent="0.2">
      <c r="A1660"/>
      <c r="B1660"/>
      <c r="C1660"/>
      <c r="D1660" s="33"/>
      <c r="E1660" s="33"/>
      <c r="F1660" s="33"/>
      <c r="G1660" s="33"/>
      <c r="H1660" s="33"/>
      <c r="I1660" s="33"/>
    </row>
    <row r="1661" spans="1:9" ht="16" x14ac:dyDescent="0.2">
      <c r="A1661"/>
      <c r="B1661"/>
      <c r="C1661"/>
      <c r="D1661" s="33"/>
      <c r="E1661" s="33"/>
      <c r="F1661" s="33"/>
      <c r="G1661" s="33"/>
      <c r="H1661" s="33"/>
      <c r="I1661" s="33"/>
    </row>
    <row r="1662" spans="1:9" ht="16" x14ac:dyDescent="0.2">
      <c r="A1662"/>
      <c r="B1662"/>
      <c r="C1662"/>
      <c r="D1662" s="33"/>
      <c r="E1662" s="33"/>
      <c r="F1662" s="33"/>
      <c r="G1662" s="33"/>
      <c r="H1662" s="33"/>
      <c r="I1662" s="33"/>
    </row>
    <row r="1663" spans="1:9" ht="16" x14ac:dyDescent="0.2">
      <c r="A1663"/>
      <c r="B1663"/>
      <c r="C1663"/>
      <c r="D1663" s="33"/>
      <c r="E1663" s="33"/>
      <c r="F1663" s="33"/>
      <c r="G1663" s="33"/>
      <c r="H1663" s="33"/>
      <c r="I1663" s="33"/>
    </row>
    <row r="1664" spans="1:9" ht="16" x14ac:dyDescent="0.2">
      <c r="A1664"/>
      <c r="B1664"/>
      <c r="C1664"/>
      <c r="D1664" s="33"/>
      <c r="E1664" s="33"/>
      <c r="F1664" s="33"/>
      <c r="G1664" s="33"/>
      <c r="H1664" s="33"/>
      <c r="I1664" s="33"/>
    </row>
    <row r="1665" spans="1:9" ht="16" x14ac:dyDescent="0.2">
      <c r="A1665"/>
      <c r="B1665"/>
      <c r="C1665"/>
      <c r="D1665" s="33"/>
      <c r="E1665" s="33"/>
      <c r="F1665" s="33"/>
      <c r="G1665" s="33"/>
      <c r="H1665" s="33"/>
      <c r="I1665" s="33"/>
    </row>
    <row r="1666" spans="1:9" ht="16" x14ac:dyDescent="0.2">
      <c r="A1666"/>
      <c r="B1666"/>
      <c r="C1666"/>
      <c r="D1666" s="33"/>
      <c r="E1666" s="33"/>
      <c r="F1666" s="33"/>
      <c r="G1666" s="33"/>
      <c r="H1666" s="33"/>
      <c r="I1666" s="33"/>
    </row>
    <row r="1667" spans="1:9" ht="16" x14ac:dyDescent="0.2">
      <c r="A1667"/>
      <c r="B1667"/>
      <c r="C1667"/>
      <c r="D1667" s="33"/>
      <c r="E1667" s="33"/>
      <c r="F1667" s="33"/>
      <c r="G1667" s="33"/>
      <c r="H1667" s="33"/>
      <c r="I1667" s="33"/>
    </row>
    <row r="1668" spans="1:9" ht="16" x14ac:dyDescent="0.2">
      <c r="A1668"/>
      <c r="B1668"/>
      <c r="C1668"/>
      <c r="D1668" s="33"/>
      <c r="E1668" s="33"/>
      <c r="F1668" s="33"/>
      <c r="G1668" s="33"/>
      <c r="H1668" s="33"/>
      <c r="I1668" s="33"/>
    </row>
    <row r="1669" spans="1:9" ht="16" x14ac:dyDescent="0.2">
      <c r="A1669"/>
      <c r="B1669"/>
      <c r="C1669"/>
      <c r="D1669" s="33"/>
      <c r="E1669" s="33"/>
      <c r="F1669" s="33"/>
      <c r="G1669" s="33"/>
      <c r="H1669" s="33"/>
      <c r="I1669" s="33"/>
    </row>
    <row r="1670" spans="1:9" ht="16" x14ac:dyDescent="0.2">
      <c r="A1670"/>
      <c r="B1670"/>
      <c r="C1670"/>
      <c r="D1670" s="33"/>
      <c r="E1670" s="33"/>
      <c r="F1670" s="33"/>
      <c r="G1670" s="33"/>
      <c r="H1670" s="33"/>
      <c r="I1670" s="33"/>
    </row>
    <row r="1671" spans="1:9" ht="16" x14ac:dyDescent="0.2">
      <c r="A1671"/>
      <c r="B1671"/>
      <c r="C1671"/>
      <c r="D1671" s="33"/>
      <c r="E1671" s="33"/>
      <c r="F1671" s="33"/>
      <c r="G1671" s="33"/>
      <c r="H1671" s="33"/>
      <c r="I1671" s="33"/>
    </row>
    <row r="1672" spans="1:9" ht="16" x14ac:dyDescent="0.2">
      <c r="A1672"/>
      <c r="B1672"/>
      <c r="C1672"/>
      <c r="D1672" s="33"/>
      <c r="E1672" s="33"/>
      <c r="F1672" s="33"/>
      <c r="G1672" s="33"/>
      <c r="H1672" s="33"/>
      <c r="I1672" s="33"/>
    </row>
    <row r="1673" spans="1:9" ht="16" x14ac:dyDescent="0.2">
      <c r="A1673"/>
      <c r="B1673"/>
      <c r="C1673"/>
      <c r="D1673" s="33"/>
      <c r="E1673" s="33"/>
      <c r="F1673" s="33"/>
      <c r="G1673" s="33"/>
      <c r="H1673" s="33"/>
      <c r="I1673" s="33"/>
    </row>
    <row r="1674" spans="1:9" ht="16" x14ac:dyDescent="0.2">
      <c r="A1674"/>
      <c r="B1674"/>
      <c r="C1674"/>
      <c r="D1674" s="33"/>
      <c r="E1674" s="33"/>
      <c r="F1674" s="33"/>
      <c r="G1674" s="33"/>
      <c r="H1674" s="33"/>
      <c r="I1674" s="33"/>
    </row>
    <row r="1675" spans="1:9" ht="16" x14ac:dyDescent="0.2">
      <c r="A1675"/>
      <c r="B1675"/>
      <c r="C1675"/>
      <c r="D1675" s="33"/>
      <c r="E1675" s="33"/>
      <c r="F1675" s="33"/>
      <c r="G1675" s="33"/>
      <c r="H1675" s="33"/>
      <c r="I1675" s="33"/>
    </row>
    <row r="1676" spans="1:9" ht="16" x14ac:dyDescent="0.2">
      <c r="A1676"/>
      <c r="B1676"/>
      <c r="C1676"/>
      <c r="D1676" s="33"/>
      <c r="E1676" s="33"/>
      <c r="F1676" s="33"/>
      <c r="G1676" s="33"/>
      <c r="H1676" s="33"/>
      <c r="I1676" s="33"/>
    </row>
    <row r="1677" spans="1:9" ht="16" x14ac:dyDescent="0.2">
      <c r="A1677"/>
      <c r="B1677"/>
      <c r="C1677"/>
      <c r="D1677" s="33"/>
      <c r="E1677" s="33"/>
      <c r="F1677" s="33"/>
      <c r="G1677" s="33"/>
      <c r="H1677" s="33"/>
      <c r="I1677" s="33"/>
    </row>
    <row r="1678" spans="1:9" ht="16" x14ac:dyDescent="0.2">
      <c r="A1678"/>
      <c r="B1678"/>
      <c r="C1678"/>
      <c r="D1678" s="33"/>
      <c r="E1678" s="33"/>
      <c r="F1678" s="33"/>
      <c r="G1678" s="33"/>
      <c r="H1678" s="33"/>
      <c r="I1678" s="33"/>
    </row>
    <row r="1679" spans="1:9" ht="16" x14ac:dyDescent="0.2">
      <c r="A1679"/>
      <c r="B1679"/>
      <c r="C1679"/>
      <c r="D1679" s="33"/>
      <c r="E1679" s="33"/>
      <c r="F1679" s="33"/>
      <c r="G1679" s="33"/>
      <c r="H1679" s="33"/>
      <c r="I1679" s="33"/>
    </row>
    <row r="1680" spans="1:9" ht="16" x14ac:dyDescent="0.2">
      <c r="A1680"/>
      <c r="B1680"/>
      <c r="C1680"/>
      <c r="D1680" s="33"/>
      <c r="E1680" s="33"/>
      <c r="F1680" s="33"/>
      <c r="G1680" s="33"/>
      <c r="H1680" s="33"/>
      <c r="I1680" s="33"/>
    </row>
    <row r="1681" spans="1:9" ht="16" x14ac:dyDescent="0.2">
      <c r="A1681"/>
      <c r="B1681"/>
      <c r="C1681"/>
      <c r="D1681" s="33"/>
      <c r="E1681" s="33"/>
      <c r="F1681" s="33"/>
      <c r="G1681" s="33"/>
      <c r="H1681" s="33"/>
      <c r="I1681" s="33"/>
    </row>
    <row r="1682" spans="1:9" ht="16" x14ac:dyDescent="0.2">
      <c r="A1682"/>
      <c r="B1682"/>
      <c r="C1682"/>
      <c r="D1682" s="33"/>
      <c r="E1682" s="33"/>
      <c r="F1682" s="33"/>
      <c r="G1682" s="33"/>
      <c r="H1682" s="33"/>
      <c r="I1682" s="33"/>
    </row>
    <row r="1683" spans="1:9" ht="16" x14ac:dyDescent="0.2">
      <c r="A1683"/>
      <c r="B1683"/>
      <c r="C1683"/>
      <c r="D1683" s="33"/>
      <c r="E1683" s="33"/>
      <c r="F1683" s="33"/>
      <c r="G1683" s="33"/>
      <c r="H1683" s="33"/>
      <c r="I1683" s="33"/>
    </row>
    <row r="1684" spans="1:9" ht="16" x14ac:dyDescent="0.2">
      <c r="A1684"/>
      <c r="B1684"/>
      <c r="C1684"/>
      <c r="D1684" s="33"/>
      <c r="E1684" s="33"/>
      <c r="F1684" s="33"/>
      <c r="G1684" s="33"/>
      <c r="H1684" s="33"/>
      <c r="I1684" s="33"/>
    </row>
    <row r="1685" spans="1:9" ht="16" x14ac:dyDescent="0.2">
      <c r="A1685"/>
      <c r="B1685"/>
      <c r="C1685"/>
      <c r="D1685" s="33"/>
      <c r="E1685" s="33"/>
      <c r="F1685" s="33"/>
      <c r="G1685" s="33"/>
      <c r="H1685" s="33"/>
      <c r="I1685" s="33"/>
    </row>
    <row r="1686" spans="1:9" ht="16" x14ac:dyDescent="0.2">
      <c r="A1686"/>
      <c r="B1686"/>
      <c r="C1686"/>
      <c r="D1686" s="33"/>
      <c r="E1686" s="33"/>
      <c r="F1686" s="33"/>
      <c r="G1686" s="33"/>
      <c r="H1686" s="33"/>
      <c r="I1686" s="33"/>
    </row>
    <row r="1687" spans="1:9" ht="16" x14ac:dyDescent="0.2">
      <c r="A1687"/>
      <c r="B1687"/>
      <c r="C1687"/>
      <c r="D1687" s="33"/>
      <c r="E1687" s="33"/>
      <c r="F1687" s="33"/>
      <c r="G1687" s="33"/>
      <c r="H1687" s="33"/>
      <c r="I1687" s="33"/>
    </row>
    <row r="1688" spans="1:9" ht="16" x14ac:dyDescent="0.2">
      <c r="A1688"/>
      <c r="B1688"/>
      <c r="C1688"/>
      <c r="D1688" s="33"/>
      <c r="E1688" s="33"/>
      <c r="F1688" s="33"/>
      <c r="G1688" s="33"/>
      <c r="H1688" s="33"/>
      <c r="I1688" s="33"/>
    </row>
    <row r="1689" spans="1:9" ht="16" x14ac:dyDescent="0.2">
      <c r="A1689"/>
      <c r="B1689"/>
      <c r="C1689"/>
      <c r="D1689" s="33"/>
      <c r="E1689" s="33"/>
      <c r="F1689" s="33"/>
      <c r="G1689" s="33"/>
      <c r="H1689" s="33"/>
      <c r="I1689" s="33"/>
    </row>
    <row r="1690" spans="1:9" ht="16" x14ac:dyDescent="0.2">
      <c r="A1690"/>
      <c r="B1690"/>
      <c r="C1690"/>
      <c r="D1690" s="33"/>
      <c r="E1690" s="33"/>
      <c r="F1690" s="33"/>
      <c r="G1690" s="33"/>
      <c r="H1690" s="33"/>
      <c r="I1690" s="33"/>
    </row>
    <row r="1691" spans="1:9" ht="16" x14ac:dyDescent="0.2">
      <c r="A1691"/>
      <c r="B1691"/>
      <c r="C1691"/>
      <c r="D1691" s="33"/>
      <c r="E1691" s="33"/>
      <c r="F1691" s="33"/>
      <c r="G1691" s="33"/>
      <c r="H1691" s="33"/>
      <c r="I1691" s="33"/>
    </row>
    <row r="1692" spans="1:9" ht="16" x14ac:dyDescent="0.2">
      <c r="A1692"/>
      <c r="B1692"/>
      <c r="C1692"/>
      <c r="D1692" s="33"/>
      <c r="E1692" s="33"/>
      <c r="F1692" s="33"/>
      <c r="G1692" s="33"/>
      <c r="H1692" s="33"/>
      <c r="I1692" s="33"/>
    </row>
    <row r="1693" spans="1:9" ht="16" x14ac:dyDescent="0.2">
      <c r="A1693"/>
      <c r="B1693"/>
      <c r="C1693"/>
      <c r="D1693" s="33"/>
      <c r="E1693" s="33"/>
      <c r="F1693" s="33"/>
      <c r="G1693" s="33"/>
      <c r="H1693" s="33"/>
      <c r="I1693" s="33"/>
    </row>
    <row r="1694" spans="1:9" ht="16" x14ac:dyDescent="0.2">
      <c r="A1694"/>
      <c r="B1694"/>
      <c r="C1694"/>
      <c r="D1694" s="33"/>
      <c r="E1694" s="33"/>
      <c r="F1694" s="33"/>
      <c r="G1694" s="33"/>
      <c r="H1694" s="33"/>
      <c r="I1694" s="33"/>
    </row>
    <row r="1695" spans="1:9" ht="16" x14ac:dyDescent="0.2">
      <c r="A1695"/>
      <c r="B1695"/>
      <c r="C1695"/>
      <c r="D1695" s="33"/>
      <c r="E1695" s="33"/>
      <c r="F1695" s="33"/>
      <c r="G1695" s="33"/>
      <c r="H1695" s="33"/>
      <c r="I1695" s="33"/>
    </row>
    <row r="1696" spans="1:9" ht="16" x14ac:dyDescent="0.2">
      <c r="A1696"/>
      <c r="B1696"/>
      <c r="C1696"/>
      <c r="D1696" s="33"/>
      <c r="E1696" s="33"/>
      <c r="F1696" s="33"/>
      <c r="G1696" s="33"/>
      <c r="H1696" s="33"/>
      <c r="I1696" s="33"/>
    </row>
    <row r="1697" spans="1:9" ht="16" x14ac:dyDescent="0.2">
      <c r="A1697"/>
      <c r="B1697"/>
      <c r="C1697"/>
      <c r="D1697" s="33"/>
      <c r="E1697" s="33"/>
      <c r="F1697" s="33"/>
      <c r="G1697" s="33"/>
      <c r="H1697" s="33"/>
      <c r="I1697" s="33"/>
    </row>
    <row r="1698" spans="1:9" ht="16" x14ac:dyDescent="0.2">
      <c r="A1698"/>
      <c r="B1698"/>
      <c r="C1698"/>
      <c r="D1698" s="33"/>
      <c r="E1698" s="33"/>
      <c r="F1698" s="33"/>
      <c r="G1698" s="33"/>
      <c r="H1698" s="33"/>
      <c r="I1698" s="33"/>
    </row>
    <row r="1699" spans="1:9" ht="16" x14ac:dyDescent="0.2">
      <c r="A1699"/>
      <c r="B1699"/>
      <c r="C1699"/>
      <c r="D1699" s="33"/>
      <c r="E1699" s="33"/>
      <c r="F1699" s="33"/>
      <c r="G1699" s="33"/>
      <c r="H1699" s="33"/>
      <c r="I1699" s="33"/>
    </row>
    <row r="1700" spans="1:9" ht="16" x14ac:dyDescent="0.2">
      <c r="A1700"/>
      <c r="B1700"/>
      <c r="C1700"/>
      <c r="D1700" s="33"/>
      <c r="E1700" s="33"/>
      <c r="F1700" s="33"/>
      <c r="G1700" s="33"/>
      <c r="H1700" s="33"/>
      <c r="I1700" s="33"/>
    </row>
    <row r="1701" spans="1:9" ht="16" x14ac:dyDescent="0.2">
      <c r="A1701"/>
      <c r="B1701"/>
      <c r="C1701"/>
      <c r="D1701" s="33"/>
      <c r="E1701" s="33"/>
      <c r="F1701" s="33"/>
      <c r="G1701" s="33"/>
      <c r="H1701" s="33"/>
      <c r="I1701" s="33"/>
    </row>
    <row r="1702" spans="1:9" ht="16" x14ac:dyDescent="0.2">
      <c r="A1702"/>
      <c r="B1702"/>
      <c r="C1702"/>
      <c r="D1702" s="33"/>
      <c r="E1702" s="33"/>
      <c r="F1702" s="33"/>
      <c r="G1702" s="33"/>
      <c r="H1702" s="33"/>
      <c r="I1702" s="33"/>
    </row>
    <row r="1703" spans="1:9" ht="16" x14ac:dyDescent="0.2">
      <c r="A1703"/>
      <c r="B1703"/>
      <c r="C1703"/>
      <c r="D1703" s="33"/>
      <c r="E1703" s="33"/>
      <c r="F1703" s="33"/>
      <c r="G1703" s="33"/>
      <c r="H1703" s="33"/>
      <c r="I1703" s="33"/>
    </row>
    <row r="1704" spans="1:9" ht="16" x14ac:dyDescent="0.2">
      <c r="A1704"/>
      <c r="B1704"/>
      <c r="C1704"/>
      <c r="D1704" s="33"/>
      <c r="E1704" s="33"/>
      <c r="F1704" s="33"/>
      <c r="G1704" s="33"/>
      <c r="H1704" s="33"/>
      <c r="I1704" s="33"/>
    </row>
    <row r="1705" spans="1:9" ht="16" x14ac:dyDescent="0.2">
      <c r="A1705"/>
      <c r="B1705"/>
      <c r="C1705"/>
      <c r="D1705" s="33"/>
      <c r="E1705" s="33"/>
      <c r="F1705" s="33"/>
      <c r="G1705" s="33"/>
      <c r="H1705" s="33"/>
      <c r="I1705" s="33"/>
    </row>
    <row r="1706" spans="1:9" ht="16" x14ac:dyDescent="0.2">
      <c r="A1706"/>
      <c r="B1706"/>
      <c r="C1706"/>
      <c r="D1706" s="33"/>
      <c r="E1706" s="33"/>
      <c r="F1706" s="33"/>
      <c r="G1706" s="33"/>
      <c r="H1706" s="33"/>
      <c r="I1706" s="33"/>
    </row>
    <row r="1707" spans="1:9" ht="16" x14ac:dyDescent="0.2">
      <c r="A1707"/>
      <c r="B1707"/>
      <c r="C1707"/>
      <c r="D1707" s="33"/>
      <c r="E1707" s="33"/>
      <c r="F1707" s="33"/>
      <c r="G1707" s="33"/>
      <c r="H1707" s="33"/>
      <c r="I1707" s="33"/>
    </row>
    <row r="1708" spans="1:9" ht="16" x14ac:dyDescent="0.2">
      <c r="A1708"/>
      <c r="B1708"/>
      <c r="C1708"/>
      <c r="D1708" s="33"/>
      <c r="E1708" s="33"/>
      <c r="F1708" s="33"/>
      <c r="G1708" s="33"/>
      <c r="H1708" s="33"/>
      <c r="I1708" s="33"/>
    </row>
    <row r="1709" spans="1:9" ht="16" x14ac:dyDescent="0.2">
      <c r="A1709"/>
      <c r="B1709"/>
      <c r="C1709"/>
      <c r="D1709" s="33"/>
      <c r="E1709" s="33"/>
      <c r="F1709" s="33"/>
      <c r="G1709" s="33"/>
      <c r="H1709" s="33"/>
      <c r="I1709" s="33"/>
    </row>
    <row r="1710" spans="1:9" ht="16" x14ac:dyDescent="0.2">
      <c r="A1710"/>
      <c r="B1710"/>
      <c r="C1710"/>
      <c r="D1710" s="33"/>
      <c r="E1710" s="33"/>
      <c r="F1710" s="33"/>
      <c r="G1710" s="33"/>
      <c r="H1710" s="33"/>
      <c r="I1710" s="33"/>
    </row>
    <row r="1711" spans="1:9" ht="16" x14ac:dyDescent="0.2">
      <c r="A1711"/>
      <c r="B1711"/>
      <c r="C1711"/>
      <c r="D1711" s="33"/>
      <c r="E1711" s="33"/>
      <c r="F1711" s="33"/>
      <c r="G1711" s="33"/>
      <c r="H1711" s="33"/>
      <c r="I1711" s="33"/>
    </row>
    <row r="1712" spans="1:9" ht="16" x14ac:dyDescent="0.2">
      <c r="A1712"/>
      <c r="B1712"/>
      <c r="C1712"/>
      <c r="D1712" s="33"/>
      <c r="E1712" s="33"/>
      <c r="F1712" s="33"/>
      <c r="G1712" s="33"/>
      <c r="H1712" s="33"/>
      <c r="I1712" s="33"/>
    </row>
    <row r="1713" spans="1:9" ht="16" x14ac:dyDescent="0.2">
      <c r="A1713"/>
      <c r="B1713"/>
      <c r="C1713"/>
      <c r="D1713" s="33"/>
      <c r="E1713" s="33"/>
      <c r="F1713" s="33"/>
      <c r="G1713" s="33"/>
      <c r="H1713" s="33"/>
      <c r="I1713" s="33"/>
    </row>
    <row r="1714" spans="1:9" ht="16" x14ac:dyDescent="0.2">
      <c r="A1714"/>
      <c r="B1714"/>
      <c r="C1714"/>
      <c r="D1714" s="33"/>
      <c r="E1714" s="33"/>
      <c r="F1714" s="33"/>
      <c r="G1714" s="33"/>
      <c r="H1714" s="33"/>
      <c r="I1714" s="33"/>
    </row>
    <row r="1715" spans="1:9" ht="16" x14ac:dyDescent="0.2">
      <c r="A1715"/>
      <c r="B1715"/>
      <c r="C1715"/>
      <c r="D1715" s="33"/>
      <c r="E1715" s="33"/>
      <c r="F1715" s="33"/>
      <c r="G1715" s="33"/>
      <c r="H1715" s="33"/>
      <c r="I1715" s="33"/>
    </row>
    <row r="1716" spans="1:9" ht="16" x14ac:dyDescent="0.2">
      <c r="A1716"/>
      <c r="B1716"/>
      <c r="C1716"/>
      <c r="D1716" s="33"/>
      <c r="E1716" s="33"/>
      <c r="F1716" s="33"/>
      <c r="G1716" s="33"/>
      <c r="H1716" s="33"/>
      <c r="I1716" s="33"/>
    </row>
    <row r="1717" spans="1:9" ht="16" x14ac:dyDescent="0.2">
      <c r="A1717"/>
      <c r="B1717"/>
      <c r="C1717"/>
      <c r="D1717" s="33"/>
      <c r="E1717" s="33"/>
      <c r="F1717" s="33"/>
      <c r="G1717" s="33"/>
      <c r="H1717" s="33"/>
      <c r="I1717" s="33"/>
    </row>
    <row r="1718" spans="1:9" ht="16" x14ac:dyDescent="0.2">
      <c r="A1718"/>
      <c r="B1718"/>
      <c r="C1718"/>
      <c r="D1718" s="33"/>
      <c r="E1718" s="33"/>
      <c r="F1718" s="33"/>
      <c r="G1718" s="33"/>
      <c r="H1718" s="33"/>
      <c r="I1718" s="33"/>
    </row>
    <row r="1719" spans="1:9" ht="16" x14ac:dyDescent="0.2">
      <c r="A1719"/>
      <c r="B1719"/>
      <c r="C1719"/>
      <c r="D1719" s="33"/>
      <c r="E1719" s="33"/>
      <c r="F1719" s="33"/>
      <c r="G1719" s="33"/>
      <c r="H1719" s="33"/>
      <c r="I1719" s="33"/>
    </row>
    <row r="1720" spans="1:9" ht="16" x14ac:dyDescent="0.2">
      <c r="A1720"/>
      <c r="B1720"/>
      <c r="C1720"/>
      <c r="D1720" s="33"/>
      <c r="E1720" s="33"/>
      <c r="F1720" s="33"/>
      <c r="G1720" s="33"/>
      <c r="H1720" s="33"/>
      <c r="I1720" s="33"/>
    </row>
    <row r="1721" spans="1:9" ht="16" x14ac:dyDescent="0.2">
      <c r="A1721"/>
      <c r="B1721"/>
      <c r="C1721"/>
      <c r="D1721" s="33"/>
      <c r="E1721" s="33"/>
      <c r="F1721" s="33"/>
      <c r="G1721" s="33"/>
      <c r="H1721" s="33"/>
      <c r="I1721" s="33"/>
    </row>
    <row r="1722" spans="1:9" ht="16" x14ac:dyDescent="0.2">
      <c r="A1722"/>
      <c r="B1722"/>
      <c r="C1722"/>
      <c r="D1722" s="33"/>
      <c r="E1722" s="33"/>
      <c r="F1722" s="33"/>
      <c r="G1722" s="33"/>
      <c r="H1722" s="33"/>
      <c r="I1722" s="33"/>
    </row>
    <row r="1723" spans="1:9" ht="16" x14ac:dyDescent="0.2">
      <c r="A1723"/>
      <c r="B1723"/>
      <c r="C1723"/>
      <c r="D1723" s="33"/>
      <c r="E1723" s="33"/>
      <c r="F1723" s="33"/>
      <c r="G1723" s="33"/>
      <c r="H1723" s="33"/>
      <c r="I1723" s="33"/>
    </row>
    <row r="1724" spans="1:9" ht="16" x14ac:dyDescent="0.2">
      <c r="A1724"/>
      <c r="B1724"/>
      <c r="C1724"/>
      <c r="D1724" s="33"/>
      <c r="E1724" s="33"/>
      <c r="F1724" s="33"/>
      <c r="G1724" s="33"/>
      <c r="H1724" s="33"/>
      <c r="I1724" s="33"/>
    </row>
    <row r="1725" spans="1:9" ht="16" x14ac:dyDescent="0.2">
      <c r="A1725"/>
      <c r="B1725"/>
      <c r="C1725"/>
      <c r="D1725" s="33"/>
      <c r="E1725" s="33"/>
      <c r="F1725" s="33"/>
      <c r="G1725" s="33"/>
      <c r="H1725" s="33"/>
      <c r="I1725" s="33"/>
    </row>
    <row r="1726" spans="1:9" ht="16" x14ac:dyDescent="0.2">
      <c r="A1726"/>
      <c r="B1726"/>
      <c r="C1726"/>
      <c r="D1726" s="33"/>
      <c r="E1726" s="33"/>
      <c r="F1726" s="33"/>
      <c r="G1726" s="33"/>
      <c r="H1726" s="33"/>
      <c r="I1726" s="33"/>
    </row>
    <row r="1727" spans="1:9" ht="16" x14ac:dyDescent="0.2">
      <c r="A1727"/>
      <c r="B1727"/>
      <c r="C1727"/>
      <c r="D1727" s="33"/>
      <c r="E1727" s="33"/>
      <c r="F1727" s="33"/>
      <c r="G1727" s="33"/>
      <c r="H1727" s="33"/>
      <c r="I1727" s="33"/>
    </row>
    <row r="1728" spans="1:9" ht="16" x14ac:dyDescent="0.2">
      <c r="A1728"/>
      <c r="B1728"/>
      <c r="C1728"/>
      <c r="D1728" s="33"/>
      <c r="E1728" s="33"/>
      <c r="F1728" s="33"/>
      <c r="G1728" s="33"/>
      <c r="H1728" s="33"/>
      <c r="I1728" s="33"/>
    </row>
    <row r="1729" spans="1:9" ht="16" x14ac:dyDescent="0.2">
      <c r="A1729"/>
      <c r="B1729"/>
      <c r="C1729"/>
      <c r="D1729" s="33"/>
      <c r="E1729" s="33"/>
      <c r="F1729" s="33"/>
      <c r="G1729" s="33"/>
      <c r="H1729" s="33"/>
      <c r="I1729" s="33"/>
    </row>
    <row r="1730" spans="1:9" ht="16" x14ac:dyDescent="0.2">
      <c r="A1730"/>
      <c r="B1730"/>
      <c r="C1730"/>
      <c r="D1730" s="33"/>
      <c r="E1730" s="33"/>
      <c r="F1730" s="33"/>
      <c r="G1730" s="33"/>
      <c r="H1730" s="33"/>
      <c r="I1730" s="33"/>
    </row>
    <row r="1731" spans="1:9" ht="16" x14ac:dyDescent="0.2">
      <c r="A1731"/>
      <c r="B1731"/>
      <c r="C1731"/>
      <c r="D1731" s="33"/>
      <c r="E1731" s="33"/>
      <c r="F1731" s="33"/>
      <c r="G1731" s="33"/>
      <c r="H1731" s="33"/>
      <c r="I1731" s="33"/>
    </row>
    <row r="1732" spans="1:9" ht="16" x14ac:dyDescent="0.2">
      <c r="A1732"/>
      <c r="B1732"/>
      <c r="C1732"/>
      <c r="D1732" s="33"/>
      <c r="E1732" s="33"/>
      <c r="F1732" s="33"/>
      <c r="G1732" s="33"/>
      <c r="H1732" s="33"/>
      <c r="I1732" s="33"/>
    </row>
    <row r="1733" spans="1:9" ht="16" x14ac:dyDescent="0.2">
      <c r="A1733"/>
      <c r="B1733"/>
      <c r="C1733"/>
      <c r="D1733" s="33"/>
      <c r="E1733" s="33"/>
      <c r="F1733" s="33"/>
      <c r="G1733" s="33"/>
      <c r="H1733" s="33"/>
      <c r="I1733" s="33"/>
    </row>
    <row r="1734" spans="1:9" ht="16" x14ac:dyDescent="0.2">
      <c r="A1734"/>
      <c r="B1734"/>
      <c r="C1734"/>
      <c r="D1734" s="33"/>
      <c r="E1734" s="33"/>
      <c r="F1734" s="33"/>
      <c r="G1734" s="33"/>
      <c r="H1734" s="33"/>
      <c r="I1734" s="33"/>
    </row>
    <row r="1735" spans="1:9" ht="16" x14ac:dyDescent="0.2">
      <c r="A1735"/>
      <c r="B1735"/>
      <c r="C1735"/>
      <c r="D1735" s="33"/>
      <c r="E1735" s="33"/>
      <c r="F1735" s="33"/>
      <c r="G1735" s="33"/>
      <c r="H1735" s="33"/>
      <c r="I1735" s="33"/>
    </row>
    <row r="1736" spans="1:9" ht="16" x14ac:dyDescent="0.2">
      <c r="A1736"/>
      <c r="B1736"/>
      <c r="C1736"/>
      <c r="D1736" s="33"/>
      <c r="E1736" s="33"/>
      <c r="F1736" s="33"/>
      <c r="G1736" s="33"/>
      <c r="H1736" s="33"/>
      <c r="I1736" s="33"/>
    </row>
    <row r="1737" spans="1:9" ht="16" x14ac:dyDescent="0.2">
      <c r="A1737"/>
      <c r="B1737"/>
      <c r="C1737"/>
      <c r="D1737" s="33"/>
      <c r="E1737" s="33"/>
      <c r="F1737" s="33"/>
      <c r="G1737" s="33"/>
      <c r="H1737" s="33"/>
      <c r="I1737" s="33"/>
    </row>
    <row r="1738" spans="1:9" ht="16" x14ac:dyDescent="0.2">
      <c r="A1738"/>
      <c r="B1738"/>
      <c r="C1738"/>
      <c r="D1738" s="33"/>
      <c r="E1738" s="33"/>
      <c r="F1738" s="33"/>
      <c r="G1738" s="33"/>
      <c r="H1738" s="33"/>
      <c r="I1738" s="33"/>
    </row>
    <row r="1739" spans="1:9" ht="16" x14ac:dyDescent="0.2">
      <c r="A1739"/>
      <c r="B1739"/>
      <c r="C1739"/>
      <c r="D1739" s="33"/>
      <c r="E1739" s="33"/>
      <c r="F1739" s="33"/>
      <c r="G1739" s="33"/>
      <c r="H1739" s="33"/>
      <c r="I1739" s="33"/>
    </row>
    <row r="1740" spans="1:9" ht="16" x14ac:dyDescent="0.2">
      <c r="A1740"/>
      <c r="B1740"/>
      <c r="C1740"/>
      <c r="D1740" s="33"/>
      <c r="E1740" s="33"/>
      <c r="F1740" s="33"/>
      <c r="G1740" s="33"/>
      <c r="H1740" s="33"/>
      <c r="I1740" s="33"/>
    </row>
    <row r="1741" spans="1:9" ht="16" x14ac:dyDescent="0.2">
      <c r="A1741"/>
      <c r="B1741"/>
      <c r="C1741"/>
      <c r="D1741" s="33"/>
      <c r="E1741" s="33"/>
      <c r="F1741" s="33"/>
      <c r="G1741" s="33"/>
      <c r="H1741" s="33"/>
      <c r="I1741" s="33"/>
    </row>
    <row r="1742" spans="1:9" ht="16" x14ac:dyDescent="0.2">
      <c r="A1742"/>
      <c r="B1742"/>
      <c r="C1742"/>
      <c r="D1742" s="33"/>
      <c r="E1742" s="33"/>
      <c r="F1742" s="33"/>
      <c r="G1742" s="33"/>
      <c r="H1742" s="33"/>
      <c r="I1742" s="33"/>
    </row>
    <row r="1743" spans="1:9" ht="16" x14ac:dyDescent="0.2">
      <c r="A1743"/>
      <c r="B1743"/>
      <c r="C1743"/>
      <c r="D1743" s="33"/>
      <c r="E1743" s="33"/>
      <c r="F1743" s="33"/>
      <c r="G1743" s="33"/>
      <c r="H1743" s="33"/>
      <c r="I1743" s="33"/>
    </row>
    <row r="1744" spans="1:9" ht="16" x14ac:dyDescent="0.2">
      <c r="A1744"/>
      <c r="B1744"/>
      <c r="C1744"/>
      <c r="D1744" s="33"/>
      <c r="E1744" s="33"/>
      <c r="F1744" s="33"/>
      <c r="G1744" s="33"/>
      <c r="H1744" s="33"/>
      <c r="I1744" s="33"/>
    </row>
    <row r="1745" spans="1:9" ht="16" x14ac:dyDescent="0.2">
      <c r="A1745"/>
      <c r="B1745"/>
      <c r="C1745"/>
      <c r="D1745" s="33"/>
      <c r="E1745" s="33"/>
      <c r="F1745" s="33"/>
      <c r="G1745" s="33"/>
      <c r="H1745" s="33"/>
      <c r="I1745" s="33"/>
    </row>
    <row r="1746" spans="1:9" ht="16" x14ac:dyDescent="0.2">
      <c r="A1746"/>
      <c r="B1746"/>
      <c r="C1746"/>
      <c r="D1746" s="33"/>
      <c r="E1746" s="33"/>
      <c r="F1746" s="33"/>
      <c r="G1746" s="33"/>
      <c r="H1746" s="33"/>
      <c r="I1746" s="33"/>
    </row>
    <row r="1747" spans="1:9" ht="16" x14ac:dyDescent="0.2">
      <c r="A1747"/>
      <c r="B1747"/>
      <c r="C1747"/>
      <c r="D1747" s="33"/>
      <c r="E1747" s="33"/>
      <c r="F1747" s="33"/>
      <c r="G1747" s="33"/>
      <c r="H1747" s="33"/>
      <c r="I1747" s="33"/>
    </row>
    <row r="1748" spans="1:9" ht="16" x14ac:dyDescent="0.2">
      <c r="A1748"/>
      <c r="B1748"/>
      <c r="C1748"/>
      <c r="D1748" s="33"/>
      <c r="E1748" s="33"/>
      <c r="F1748" s="33"/>
      <c r="G1748" s="33"/>
      <c r="H1748" s="33"/>
      <c r="I1748" s="33"/>
    </row>
    <row r="1749" spans="1:9" ht="16" x14ac:dyDescent="0.2">
      <c r="A1749"/>
      <c r="B1749"/>
      <c r="C1749"/>
      <c r="D1749" s="33"/>
      <c r="E1749" s="33"/>
      <c r="F1749" s="33"/>
      <c r="G1749" s="33"/>
      <c r="H1749" s="33"/>
      <c r="I1749" s="33"/>
    </row>
    <row r="1750" spans="1:9" ht="16" x14ac:dyDescent="0.2">
      <c r="A1750"/>
      <c r="B1750"/>
      <c r="C1750"/>
      <c r="D1750" s="33"/>
      <c r="E1750" s="33"/>
      <c r="F1750" s="33"/>
      <c r="G1750" s="33"/>
      <c r="H1750" s="33"/>
      <c r="I1750" s="33"/>
    </row>
    <row r="1751" spans="1:9" ht="16" x14ac:dyDescent="0.2">
      <c r="A1751"/>
      <c r="B1751"/>
      <c r="C1751"/>
      <c r="D1751" s="33"/>
      <c r="E1751" s="33"/>
      <c r="F1751" s="33"/>
      <c r="G1751" s="33"/>
      <c r="H1751" s="33"/>
      <c r="I1751" s="33"/>
    </row>
    <row r="1752" spans="1:9" ht="16" x14ac:dyDescent="0.2">
      <c r="A1752"/>
      <c r="B1752"/>
      <c r="C1752"/>
      <c r="D1752" s="33"/>
      <c r="E1752" s="33"/>
      <c r="F1752" s="33"/>
      <c r="G1752" s="33"/>
      <c r="H1752" s="33"/>
      <c r="I1752" s="33"/>
    </row>
    <row r="1753" spans="1:9" ht="16" x14ac:dyDescent="0.2">
      <c r="A1753"/>
      <c r="B1753"/>
      <c r="C1753"/>
      <c r="D1753" s="33"/>
      <c r="E1753" s="33"/>
      <c r="F1753" s="33"/>
      <c r="G1753" s="33"/>
      <c r="H1753" s="33"/>
      <c r="I1753" s="33"/>
    </row>
    <row r="1754" spans="1:9" ht="16" x14ac:dyDescent="0.2">
      <c r="A1754"/>
      <c r="B1754"/>
      <c r="C1754"/>
      <c r="D1754" s="33"/>
      <c r="E1754" s="33"/>
      <c r="F1754" s="33"/>
      <c r="G1754" s="33"/>
      <c r="H1754" s="33"/>
      <c r="I1754" s="33"/>
    </row>
    <row r="1755" spans="1:9" ht="16" x14ac:dyDescent="0.2">
      <c r="A1755"/>
      <c r="B1755"/>
      <c r="C1755"/>
      <c r="D1755" s="33"/>
      <c r="E1755" s="33"/>
      <c r="F1755" s="33"/>
      <c r="G1755" s="33"/>
      <c r="H1755" s="33"/>
      <c r="I1755" s="33"/>
    </row>
    <row r="1756" spans="1:9" ht="16" x14ac:dyDescent="0.2">
      <c r="A1756"/>
      <c r="B1756"/>
      <c r="C1756"/>
      <c r="D1756" s="33"/>
      <c r="E1756" s="33"/>
      <c r="F1756" s="33"/>
      <c r="G1756" s="33"/>
      <c r="H1756" s="33"/>
      <c r="I1756" s="33"/>
    </row>
    <row r="1757" spans="1:9" ht="16" x14ac:dyDescent="0.2">
      <c r="A1757"/>
      <c r="B1757"/>
      <c r="C1757"/>
      <c r="D1757" s="33"/>
      <c r="E1757" s="33"/>
      <c r="F1757" s="33"/>
      <c r="G1757" s="33"/>
      <c r="H1757" s="33"/>
      <c r="I1757" s="33"/>
    </row>
    <row r="1758" spans="1:9" ht="16" x14ac:dyDescent="0.2">
      <c r="A1758"/>
      <c r="B1758"/>
      <c r="C1758"/>
      <c r="D1758" s="33"/>
      <c r="E1758" s="33"/>
      <c r="F1758" s="33"/>
      <c r="G1758" s="33"/>
      <c r="H1758" s="33"/>
      <c r="I1758" s="33"/>
    </row>
    <row r="1759" spans="1:9" ht="16" x14ac:dyDescent="0.2">
      <c r="A1759"/>
      <c r="B1759"/>
      <c r="C1759"/>
      <c r="D1759" s="33"/>
      <c r="E1759" s="33"/>
      <c r="F1759" s="33"/>
      <c r="G1759" s="33"/>
      <c r="H1759" s="33"/>
      <c r="I1759" s="33"/>
    </row>
    <row r="1760" spans="1:9" ht="16" x14ac:dyDescent="0.2">
      <c r="A1760"/>
      <c r="B1760"/>
      <c r="C1760"/>
      <c r="D1760" s="33"/>
      <c r="E1760" s="33"/>
      <c r="F1760" s="33"/>
      <c r="G1760" s="33"/>
      <c r="H1760" s="33"/>
      <c r="I1760" s="33"/>
    </row>
    <row r="1761" spans="1:9" ht="16" x14ac:dyDescent="0.2">
      <c r="A1761"/>
      <c r="B1761"/>
      <c r="C1761"/>
      <c r="D1761" s="33"/>
      <c r="E1761" s="33"/>
      <c r="F1761" s="33"/>
      <c r="G1761" s="33"/>
      <c r="H1761" s="33"/>
      <c r="I1761" s="33"/>
    </row>
    <row r="1762" spans="1:9" ht="16" x14ac:dyDescent="0.2">
      <c r="A1762"/>
      <c r="B1762"/>
      <c r="C1762"/>
      <c r="D1762" s="33"/>
      <c r="E1762" s="33"/>
      <c r="F1762" s="33"/>
      <c r="G1762" s="33"/>
      <c r="H1762" s="33"/>
      <c r="I1762" s="33"/>
    </row>
    <row r="1763" spans="1:9" ht="16" x14ac:dyDescent="0.2">
      <c r="A1763"/>
      <c r="B1763"/>
      <c r="C1763"/>
      <c r="D1763" s="33"/>
      <c r="E1763" s="33"/>
      <c r="F1763" s="33"/>
      <c r="G1763" s="33"/>
      <c r="H1763" s="33"/>
      <c r="I1763" s="33"/>
    </row>
    <row r="1764" spans="1:9" ht="16" x14ac:dyDescent="0.2">
      <c r="A1764"/>
      <c r="B1764"/>
      <c r="C1764"/>
      <c r="D1764" s="33"/>
      <c r="E1764" s="33"/>
      <c r="F1764" s="33"/>
      <c r="G1764" s="33"/>
      <c r="H1764" s="33"/>
      <c r="I1764" s="33"/>
    </row>
    <row r="1765" spans="1:9" ht="16" x14ac:dyDescent="0.2">
      <c r="A1765"/>
      <c r="B1765"/>
      <c r="C1765"/>
      <c r="D1765" s="33"/>
      <c r="E1765" s="33"/>
      <c r="F1765" s="33"/>
      <c r="G1765" s="33"/>
      <c r="H1765" s="33"/>
      <c r="I1765" s="33"/>
    </row>
    <row r="1766" spans="1:9" ht="16" x14ac:dyDescent="0.2">
      <c r="A1766"/>
      <c r="B1766"/>
      <c r="C1766"/>
      <c r="D1766" s="33"/>
      <c r="E1766" s="33"/>
      <c r="F1766" s="33"/>
      <c r="G1766" s="33"/>
      <c r="H1766" s="33"/>
      <c r="I1766" s="33"/>
    </row>
    <row r="1767" spans="1:9" ht="16" x14ac:dyDescent="0.2">
      <c r="A1767"/>
      <c r="B1767"/>
      <c r="C1767"/>
      <c r="D1767" s="33"/>
      <c r="E1767" s="33"/>
      <c r="F1767" s="33"/>
      <c r="G1767" s="33"/>
      <c r="H1767" s="33"/>
      <c r="I1767" s="33"/>
    </row>
    <row r="1768" spans="1:9" ht="16" x14ac:dyDescent="0.2">
      <c r="A1768"/>
      <c r="B1768"/>
      <c r="C1768"/>
      <c r="D1768" s="33"/>
      <c r="E1768" s="33"/>
      <c r="F1768" s="33"/>
      <c r="G1768" s="33"/>
      <c r="H1768" s="33"/>
      <c r="I1768" s="33"/>
    </row>
    <row r="1769" spans="1:9" ht="16" x14ac:dyDescent="0.2">
      <c r="A1769"/>
      <c r="B1769"/>
      <c r="C1769"/>
      <c r="D1769" s="33"/>
      <c r="E1769" s="33"/>
      <c r="F1769" s="33"/>
      <c r="G1769" s="33"/>
      <c r="H1769" s="33"/>
      <c r="I1769" s="33"/>
    </row>
    <row r="1770" spans="1:9" ht="16" x14ac:dyDescent="0.2">
      <c r="A1770"/>
      <c r="B1770"/>
      <c r="C1770"/>
      <c r="D1770" s="33"/>
      <c r="E1770" s="33"/>
      <c r="F1770" s="33"/>
      <c r="G1770" s="33"/>
      <c r="H1770" s="33"/>
      <c r="I1770" s="33"/>
    </row>
    <row r="1771" spans="1:9" ht="16" x14ac:dyDescent="0.2">
      <c r="A1771"/>
      <c r="B1771"/>
      <c r="C1771"/>
      <c r="D1771" s="33"/>
      <c r="E1771" s="33"/>
      <c r="F1771" s="33"/>
      <c r="G1771" s="33"/>
      <c r="H1771" s="33"/>
      <c r="I1771" s="33"/>
    </row>
    <row r="1772" spans="1:9" ht="16" x14ac:dyDescent="0.2">
      <c r="A1772"/>
      <c r="B1772"/>
      <c r="C1772"/>
      <c r="D1772" s="33"/>
      <c r="E1772" s="33"/>
      <c r="F1772" s="33"/>
      <c r="G1772" s="33"/>
      <c r="H1772" s="33"/>
      <c r="I1772" s="33"/>
    </row>
    <row r="1773" spans="1:9" ht="16" x14ac:dyDescent="0.2">
      <c r="A1773"/>
      <c r="B1773"/>
      <c r="C1773"/>
      <c r="D1773" s="33"/>
      <c r="E1773" s="33"/>
      <c r="F1773" s="33"/>
      <c r="G1773" s="33"/>
      <c r="H1773" s="33"/>
      <c r="I1773" s="33"/>
    </row>
    <row r="1774" spans="1:9" ht="16" x14ac:dyDescent="0.2">
      <c r="A1774"/>
      <c r="B1774"/>
      <c r="C1774"/>
      <c r="D1774" s="33"/>
      <c r="E1774" s="33"/>
      <c r="F1774" s="33"/>
      <c r="G1774" s="33"/>
      <c r="H1774" s="33"/>
      <c r="I1774" s="33"/>
    </row>
    <row r="1775" spans="1:9" ht="16" x14ac:dyDescent="0.2">
      <c r="A1775"/>
      <c r="B1775"/>
      <c r="C1775"/>
      <c r="D1775" s="33"/>
      <c r="E1775" s="33"/>
      <c r="F1775" s="33"/>
      <c r="G1775" s="33"/>
      <c r="H1775" s="33"/>
      <c r="I1775" s="33"/>
    </row>
    <row r="1776" spans="1:9" ht="16" x14ac:dyDescent="0.2">
      <c r="A1776"/>
      <c r="B1776"/>
      <c r="C1776"/>
      <c r="D1776" s="33"/>
      <c r="E1776" s="33"/>
      <c r="F1776" s="33"/>
      <c r="G1776" s="33"/>
      <c r="H1776" s="33"/>
      <c r="I1776" s="33"/>
    </row>
    <row r="1777" spans="1:9" ht="16" x14ac:dyDescent="0.2">
      <c r="A1777"/>
      <c r="B1777"/>
      <c r="C1777"/>
      <c r="D1777" s="33"/>
      <c r="E1777" s="33"/>
      <c r="F1777" s="33"/>
      <c r="G1777" s="33"/>
      <c r="H1777" s="33"/>
      <c r="I1777" s="33"/>
    </row>
    <row r="1778" spans="1:9" ht="16" x14ac:dyDescent="0.2">
      <c r="A1778"/>
      <c r="B1778"/>
      <c r="C1778"/>
      <c r="D1778" s="33"/>
      <c r="E1778" s="33"/>
      <c r="F1778" s="33"/>
      <c r="G1778" s="33"/>
      <c r="H1778" s="33"/>
      <c r="I1778" s="33"/>
    </row>
    <row r="1779" spans="1:9" ht="16" x14ac:dyDescent="0.2">
      <c r="A1779"/>
      <c r="B1779"/>
      <c r="C1779"/>
      <c r="D1779" s="33"/>
      <c r="E1779" s="33"/>
      <c r="F1779" s="33"/>
      <c r="G1779" s="33"/>
      <c r="H1779" s="33"/>
      <c r="I1779" s="33"/>
    </row>
    <row r="1780" spans="1:9" ht="16" x14ac:dyDescent="0.2">
      <c r="A1780"/>
      <c r="B1780"/>
      <c r="C1780"/>
      <c r="D1780" s="33"/>
      <c r="E1780" s="33"/>
      <c r="F1780" s="33"/>
      <c r="G1780" s="33"/>
      <c r="H1780" s="33"/>
      <c r="I1780" s="33"/>
    </row>
    <row r="1781" spans="1:9" ht="16" x14ac:dyDescent="0.2">
      <c r="A1781"/>
      <c r="B1781"/>
      <c r="C1781"/>
      <c r="D1781" s="33"/>
      <c r="E1781" s="33"/>
      <c r="F1781" s="33"/>
      <c r="G1781" s="33"/>
      <c r="H1781" s="33"/>
      <c r="I1781" s="33"/>
    </row>
    <row r="1782" spans="1:9" ht="16" x14ac:dyDescent="0.2">
      <c r="A1782"/>
      <c r="B1782"/>
      <c r="C1782"/>
      <c r="D1782" s="33"/>
      <c r="E1782" s="33"/>
      <c r="F1782" s="33"/>
      <c r="G1782" s="33"/>
      <c r="H1782" s="33"/>
      <c r="I1782" s="33"/>
    </row>
    <row r="1783" spans="1:9" ht="16" x14ac:dyDescent="0.2">
      <c r="A1783"/>
      <c r="B1783"/>
      <c r="C1783"/>
      <c r="D1783" s="33"/>
      <c r="E1783" s="33"/>
      <c r="F1783" s="33"/>
      <c r="G1783" s="33"/>
      <c r="H1783" s="33"/>
      <c r="I1783" s="33"/>
    </row>
    <row r="1784" spans="1:9" ht="16" x14ac:dyDescent="0.2">
      <c r="A1784"/>
      <c r="B1784"/>
      <c r="C1784"/>
      <c r="D1784" s="33"/>
      <c r="E1784" s="33"/>
      <c r="F1784" s="33"/>
      <c r="G1784" s="33"/>
      <c r="H1784" s="33"/>
      <c r="I1784" s="33"/>
    </row>
    <row r="1785" spans="1:9" ht="16" x14ac:dyDescent="0.2">
      <c r="A1785"/>
      <c r="B1785"/>
      <c r="C1785"/>
      <c r="D1785" s="33"/>
      <c r="E1785" s="33"/>
      <c r="F1785" s="33"/>
      <c r="G1785" s="33"/>
      <c r="H1785" s="33"/>
      <c r="I1785" s="33"/>
    </row>
    <row r="1786" spans="1:9" ht="16" x14ac:dyDescent="0.2">
      <c r="A1786"/>
      <c r="B1786"/>
      <c r="C1786"/>
      <c r="D1786" s="33"/>
      <c r="E1786" s="33"/>
      <c r="F1786" s="33"/>
      <c r="G1786" s="33"/>
      <c r="H1786" s="33"/>
      <c r="I1786" s="33"/>
    </row>
    <row r="1787" spans="1:9" ht="16" x14ac:dyDescent="0.2">
      <c r="A1787"/>
      <c r="B1787"/>
      <c r="C1787"/>
      <c r="D1787" s="33"/>
      <c r="E1787" s="33"/>
      <c r="F1787" s="33"/>
      <c r="G1787" s="33"/>
      <c r="H1787" s="33"/>
      <c r="I1787" s="33"/>
    </row>
    <row r="1788" spans="1:9" ht="16" x14ac:dyDescent="0.2">
      <c r="A1788"/>
      <c r="B1788"/>
      <c r="C1788"/>
      <c r="D1788" s="33"/>
      <c r="E1788" s="33"/>
      <c r="F1788" s="33"/>
      <c r="G1788" s="33"/>
      <c r="H1788" s="33"/>
      <c r="I1788" s="33"/>
    </row>
    <row r="1789" spans="1:9" ht="16" x14ac:dyDescent="0.2">
      <c r="A1789"/>
      <c r="B1789"/>
      <c r="C1789"/>
      <c r="D1789" s="33"/>
      <c r="E1789" s="33"/>
      <c r="F1789" s="33"/>
      <c r="G1789" s="33"/>
      <c r="H1789" s="33"/>
      <c r="I1789" s="33"/>
    </row>
    <row r="1790" spans="1:9" ht="16" x14ac:dyDescent="0.2">
      <c r="A1790"/>
      <c r="B1790"/>
      <c r="C1790"/>
      <c r="D1790" s="33"/>
      <c r="E1790" s="33"/>
      <c r="F1790" s="33"/>
      <c r="G1790" s="33"/>
      <c r="H1790" s="33"/>
      <c r="I1790" s="33"/>
    </row>
    <row r="1791" spans="1:9" ht="16" x14ac:dyDescent="0.2">
      <c r="A1791"/>
      <c r="B1791"/>
      <c r="C1791"/>
      <c r="D1791" s="33"/>
      <c r="E1791" s="33"/>
      <c r="F1791" s="33"/>
      <c r="G1791" s="33"/>
      <c r="H1791" s="33"/>
      <c r="I1791" s="33"/>
    </row>
    <row r="1792" spans="1:9" ht="16" x14ac:dyDescent="0.2">
      <c r="A1792"/>
      <c r="B1792"/>
      <c r="C1792"/>
      <c r="D1792" s="33"/>
      <c r="E1792" s="33"/>
      <c r="F1792" s="33"/>
      <c r="G1792" s="33"/>
      <c r="H1792" s="33"/>
      <c r="I1792" s="33"/>
    </row>
    <row r="1793" spans="1:9" ht="16" x14ac:dyDescent="0.2">
      <c r="A1793"/>
      <c r="B1793"/>
      <c r="C1793"/>
      <c r="D1793" s="33"/>
      <c r="E1793" s="33"/>
      <c r="F1793" s="33"/>
      <c r="G1793" s="33"/>
      <c r="H1793" s="33"/>
      <c r="I1793" s="33"/>
    </row>
    <row r="1794" spans="1:9" ht="16" x14ac:dyDescent="0.2">
      <c r="A1794"/>
      <c r="B1794"/>
      <c r="C1794"/>
      <c r="D1794" s="33"/>
      <c r="E1794" s="33"/>
      <c r="F1794" s="33"/>
      <c r="G1794" s="33"/>
      <c r="H1794" s="33"/>
      <c r="I1794" s="33"/>
    </row>
    <row r="1795" spans="1:9" ht="16" x14ac:dyDescent="0.2">
      <c r="A1795"/>
      <c r="B1795"/>
      <c r="C1795"/>
      <c r="D1795" s="33"/>
      <c r="E1795" s="33"/>
      <c r="F1795" s="33"/>
      <c r="G1795" s="33"/>
      <c r="H1795" s="33"/>
      <c r="I1795" s="33"/>
    </row>
    <row r="1796" spans="1:9" ht="16" x14ac:dyDescent="0.2">
      <c r="A1796"/>
      <c r="B1796"/>
      <c r="C1796"/>
      <c r="D1796" s="33"/>
      <c r="E1796" s="33"/>
      <c r="F1796" s="33"/>
      <c r="G1796" s="33"/>
      <c r="H1796" s="33"/>
      <c r="I1796" s="33"/>
    </row>
    <row r="1797" spans="1:9" ht="16" x14ac:dyDescent="0.2">
      <c r="A1797"/>
      <c r="B1797"/>
      <c r="C1797"/>
      <c r="D1797" s="33"/>
      <c r="E1797" s="33"/>
      <c r="F1797" s="33"/>
      <c r="G1797" s="33"/>
      <c r="H1797" s="33"/>
      <c r="I1797" s="33"/>
    </row>
    <row r="1798" spans="1:9" ht="16" x14ac:dyDescent="0.2">
      <c r="A1798"/>
      <c r="B1798"/>
      <c r="C1798"/>
      <c r="D1798" s="33"/>
      <c r="E1798" s="33"/>
      <c r="F1798" s="33"/>
      <c r="G1798" s="33"/>
      <c r="H1798" s="33"/>
      <c r="I1798" s="33"/>
    </row>
    <row r="1799" spans="1:9" ht="16" x14ac:dyDescent="0.2">
      <c r="A1799"/>
      <c r="B1799"/>
      <c r="C1799"/>
      <c r="D1799" s="33"/>
      <c r="E1799" s="33"/>
      <c r="F1799" s="33"/>
      <c r="G1799" s="33"/>
      <c r="H1799" s="33"/>
      <c r="I1799" s="33"/>
    </row>
    <row r="1800" spans="1:9" ht="16" x14ac:dyDescent="0.2">
      <c r="A1800"/>
      <c r="B1800"/>
      <c r="C1800"/>
      <c r="D1800" s="33"/>
      <c r="E1800" s="33"/>
      <c r="F1800" s="33"/>
      <c r="G1800" s="33"/>
      <c r="H1800" s="33"/>
      <c r="I1800" s="33"/>
    </row>
    <row r="1801" spans="1:9" ht="16" x14ac:dyDescent="0.2">
      <c r="A1801"/>
      <c r="B1801"/>
      <c r="C1801"/>
      <c r="D1801" s="33"/>
      <c r="E1801" s="33"/>
      <c r="F1801" s="33"/>
      <c r="G1801" s="33"/>
      <c r="H1801" s="33"/>
      <c r="I1801" s="33"/>
    </row>
    <row r="1802" spans="1:9" ht="16" x14ac:dyDescent="0.2">
      <c r="A1802"/>
      <c r="B1802"/>
      <c r="C1802"/>
      <c r="D1802" s="33"/>
      <c r="E1802" s="33"/>
      <c r="F1802" s="33"/>
      <c r="G1802" s="33"/>
      <c r="H1802" s="33"/>
      <c r="I1802" s="33"/>
    </row>
    <row r="1803" spans="1:9" ht="16" x14ac:dyDescent="0.2">
      <c r="A1803"/>
      <c r="B1803"/>
      <c r="C1803"/>
      <c r="D1803" s="33"/>
      <c r="E1803" s="33"/>
      <c r="F1803" s="33"/>
      <c r="G1803" s="33"/>
      <c r="H1803" s="33"/>
      <c r="I1803" s="33"/>
    </row>
    <row r="1804" spans="1:9" ht="16" x14ac:dyDescent="0.2">
      <c r="A1804"/>
      <c r="B1804"/>
      <c r="C1804"/>
      <c r="D1804" s="33"/>
      <c r="E1804" s="33"/>
      <c r="F1804" s="33"/>
      <c r="G1804" s="33"/>
      <c r="H1804" s="33"/>
      <c r="I1804" s="33"/>
    </row>
    <row r="1805" spans="1:9" ht="16" x14ac:dyDescent="0.2">
      <c r="A1805"/>
      <c r="B1805"/>
      <c r="C1805"/>
      <c r="D1805" s="33"/>
      <c r="E1805" s="33"/>
      <c r="F1805" s="33"/>
      <c r="G1805" s="33"/>
      <c r="H1805" s="33"/>
      <c r="I1805" s="33"/>
    </row>
    <row r="1806" spans="1:9" ht="16" x14ac:dyDescent="0.2">
      <c r="A1806"/>
      <c r="B1806"/>
      <c r="C1806"/>
      <c r="D1806" s="33"/>
      <c r="E1806" s="33"/>
      <c r="F1806" s="33"/>
      <c r="G1806" s="33"/>
      <c r="H1806" s="33"/>
      <c r="I1806" s="33"/>
    </row>
    <row r="1807" spans="1:9" ht="16" x14ac:dyDescent="0.2">
      <c r="A1807"/>
      <c r="B1807"/>
      <c r="C1807"/>
      <c r="D1807" s="33"/>
      <c r="E1807" s="33"/>
      <c r="F1807" s="33"/>
      <c r="G1807" s="33"/>
      <c r="H1807" s="33"/>
      <c r="I1807" s="33"/>
    </row>
    <row r="1808" spans="1:9" ht="16" x14ac:dyDescent="0.2">
      <c r="A1808"/>
      <c r="B1808"/>
      <c r="C1808"/>
      <c r="D1808" s="33"/>
      <c r="E1808" s="33"/>
      <c r="F1808" s="33"/>
      <c r="G1808" s="33"/>
      <c r="H1808" s="33"/>
      <c r="I1808" s="33"/>
    </row>
    <row r="1809" spans="1:9" ht="16" x14ac:dyDescent="0.2">
      <c r="A1809"/>
      <c r="B1809"/>
      <c r="C1809"/>
      <c r="D1809" s="33"/>
      <c r="E1809" s="33"/>
      <c r="F1809" s="33"/>
      <c r="G1809" s="33"/>
      <c r="H1809" s="33"/>
      <c r="I1809" s="33"/>
    </row>
    <row r="1810" spans="1:9" ht="16" x14ac:dyDescent="0.2">
      <c r="A1810"/>
      <c r="B1810"/>
      <c r="C1810"/>
      <c r="D1810" s="33"/>
      <c r="E1810" s="33"/>
      <c r="F1810" s="33"/>
      <c r="G1810" s="33"/>
      <c r="H1810" s="33"/>
      <c r="I1810" s="33"/>
    </row>
    <row r="1811" spans="1:9" ht="16" x14ac:dyDescent="0.2">
      <c r="A1811"/>
      <c r="B1811"/>
      <c r="C1811"/>
      <c r="D1811" s="33"/>
      <c r="E1811" s="33"/>
      <c r="F1811" s="33"/>
      <c r="G1811" s="33"/>
      <c r="H1811" s="33"/>
      <c r="I1811" s="33"/>
    </row>
    <row r="1812" spans="1:9" ht="16" x14ac:dyDescent="0.2">
      <c r="A1812"/>
      <c r="B1812"/>
      <c r="C1812"/>
      <c r="D1812" s="33"/>
      <c r="E1812" s="33"/>
      <c r="F1812" s="33"/>
      <c r="G1812" s="33"/>
      <c r="H1812" s="33"/>
      <c r="I1812" s="33"/>
    </row>
    <row r="1813" spans="1:9" ht="16" x14ac:dyDescent="0.2">
      <c r="A1813"/>
      <c r="B1813"/>
      <c r="C1813"/>
      <c r="D1813" s="33"/>
      <c r="E1813" s="33"/>
      <c r="F1813" s="33"/>
      <c r="G1813" s="33"/>
      <c r="H1813" s="33"/>
      <c r="I1813" s="33"/>
    </row>
    <row r="1814" spans="1:9" ht="16" x14ac:dyDescent="0.2">
      <c r="A1814"/>
      <c r="B1814"/>
      <c r="C1814"/>
      <c r="D1814" s="33"/>
      <c r="E1814" s="33"/>
      <c r="F1814" s="33"/>
      <c r="G1814" s="33"/>
      <c r="H1814" s="33"/>
      <c r="I1814" s="33"/>
    </row>
    <row r="1815" spans="1:9" ht="16" x14ac:dyDescent="0.2">
      <c r="A1815"/>
      <c r="B1815"/>
      <c r="C1815"/>
      <c r="D1815" s="33"/>
      <c r="E1815" s="33"/>
      <c r="F1815" s="33"/>
      <c r="G1815" s="33"/>
      <c r="H1815" s="33"/>
      <c r="I1815" s="33"/>
    </row>
    <row r="1816" spans="1:9" ht="16" x14ac:dyDescent="0.2">
      <c r="A1816"/>
      <c r="B1816"/>
      <c r="C1816"/>
      <c r="D1816" s="33"/>
      <c r="E1816" s="33"/>
      <c r="F1816" s="33"/>
      <c r="G1816" s="33"/>
      <c r="H1816" s="33"/>
      <c r="I1816" s="33"/>
    </row>
    <row r="1817" spans="1:9" ht="16" x14ac:dyDescent="0.2">
      <c r="A1817"/>
      <c r="B1817"/>
      <c r="C1817"/>
      <c r="D1817" s="33"/>
      <c r="E1817" s="33"/>
      <c r="F1817" s="33"/>
      <c r="G1817" s="33"/>
      <c r="H1817" s="33"/>
      <c r="I1817" s="33"/>
    </row>
    <row r="1818" spans="1:9" ht="16" x14ac:dyDescent="0.2">
      <c r="A1818"/>
      <c r="B1818"/>
      <c r="C1818"/>
      <c r="D1818" s="33"/>
      <c r="E1818" s="33"/>
      <c r="F1818" s="33"/>
      <c r="G1818" s="33"/>
      <c r="H1818" s="33"/>
      <c r="I1818" s="33"/>
    </row>
    <row r="1819" spans="1:9" ht="16" x14ac:dyDescent="0.2">
      <c r="A1819"/>
      <c r="B1819"/>
      <c r="C1819"/>
      <c r="D1819" s="33"/>
      <c r="E1819" s="33"/>
      <c r="F1819" s="33"/>
      <c r="G1819" s="33"/>
      <c r="H1819" s="33"/>
      <c r="I1819" s="33"/>
    </row>
    <row r="1820" spans="1:9" ht="16" x14ac:dyDescent="0.2">
      <c r="A1820"/>
      <c r="B1820"/>
      <c r="C1820"/>
      <c r="D1820" s="33"/>
      <c r="E1820" s="33"/>
      <c r="F1820" s="33"/>
      <c r="G1820" s="33"/>
      <c r="H1820" s="33"/>
      <c r="I1820" s="33"/>
    </row>
    <row r="1821" spans="1:9" ht="16" x14ac:dyDescent="0.2">
      <c r="A1821"/>
      <c r="B1821"/>
      <c r="C1821"/>
      <c r="D1821" s="33"/>
      <c r="E1821" s="33"/>
      <c r="F1821" s="33"/>
      <c r="G1821" s="33"/>
      <c r="H1821" s="33"/>
      <c r="I1821" s="33"/>
    </row>
    <row r="1822" spans="1:9" ht="16" x14ac:dyDescent="0.2">
      <c r="A1822"/>
      <c r="B1822"/>
      <c r="C1822"/>
      <c r="D1822" s="33"/>
      <c r="E1822" s="23"/>
      <c r="F1822" s="23"/>
      <c r="G1822" s="23"/>
      <c r="H1822" s="23"/>
      <c r="I1822" s="23"/>
    </row>
    <row r="1823" spans="1:9" ht="16" x14ac:dyDescent="0.2">
      <c r="A1823"/>
      <c r="B1823"/>
      <c r="C1823"/>
      <c r="D1823" s="33"/>
    </row>
    <row r="1824" spans="1:9" ht="16" x14ac:dyDescent="0.2">
      <c r="A1824"/>
      <c r="B1824"/>
      <c r="C1824"/>
      <c r="D1824" s="33"/>
    </row>
    <row r="1825" spans="1:4" ht="16" x14ac:dyDescent="0.2">
      <c r="A1825"/>
      <c r="B1825"/>
      <c r="C1825"/>
      <c r="D1825" s="33"/>
    </row>
    <row r="1826" spans="1:4" ht="16" x14ac:dyDescent="0.2">
      <c r="A1826"/>
      <c r="B1826"/>
      <c r="C1826"/>
      <c r="D1826" s="33"/>
    </row>
    <row r="1827" spans="1:4" ht="16" x14ac:dyDescent="0.2">
      <c r="A1827"/>
      <c r="B1827"/>
      <c r="C1827"/>
      <c r="D1827" s="33"/>
    </row>
    <row r="1828" spans="1:4" ht="16" x14ac:dyDescent="0.2">
      <c r="A1828"/>
      <c r="B1828"/>
      <c r="C1828"/>
      <c r="D1828" s="33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09E3-C13A-504B-A97C-894DCC97DEC0}">
  <dimension ref="A1:I1822"/>
  <sheetViews>
    <sheetView workbookViewId="0"/>
  </sheetViews>
  <sheetFormatPr baseColWidth="10" defaultRowHeight="19" x14ac:dyDescent="0.25"/>
  <cols>
    <col min="1" max="1" width="5.1640625" style="19" bestFit="1" customWidth="1"/>
    <col min="2" max="2" width="10.1640625" style="4" bestFit="1" customWidth="1"/>
    <col min="3" max="3" width="11.1640625" style="20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  <col min="9" max="9" width="19.6640625" style="5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18">
        <v>1</v>
      </c>
      <c r="B2" s="7">
        <v>42736</v>
      </c>
      <c r="C2" s="18" t="s">
        <v>3</v>
      </c>
      <c r="D2" s="45">
        <v>7.98</v>
      </c>
      <c r="E2" s="45">
        <v>8.4700000000000006</v>
      </c>
      <c r="F2" s="45">
        <v>7.98</v>
      </c>
      <c r="G2" s="45">
        <v>8.17</v>
      </c>
      <c r="H2" s="45">
        <v>14731700</v>
      </c>
      <c r="I2" s="45">
        <v>715049208</v>
      </c>
    </row>
    <row r="3" spans="1:9" ht="16" x14ac:dyDescent="0.2">
      <c r="A3" s="18">
        <v>2</v>
      </c>
      <c r="B3" s="7">
        <v>42737</v>
      </c>
      <c r="C3" s="18" t="s">
        <v>1</v>
      </c>
      <c r="D3" s="45">
        <v>8.17</v>
      </c>
      <c r="E3" s="45">
        <v>8.44</v>
      </c>
      <c r="F3" s="45">
        <v>8.0500000000000007</v>
      </c>
      <c r="G3" s="45">
        <v>8.3800000000000008</v>
      </c>
      <c r="H3" s="45">
        <v>14579600</v>
      </c>
      <c r="I3" s="45">
        <v>733331654</v>
      </c>
    </row>
    <row r="4" spans="1:9" ht="16" x14ac:dyDescent="0.2">
      <c r="A4" s="18">
        <v>3</v>
      </c>
      <c r="B4" s="7">
        <v>42738</v>
      </c>
      <c r="C4" s="18" t="s">
        <v>7</v>
      </c>
      <c r="D4" s="45">
        <v>8.3699999999999992</v>
      </c>
      <c r="E4" s="45">
        <v>10</v>
      </c>
      <c r="F4" s="45">
        <v>8.32</v>
      </c>
      <c r="G4" s="45">
        <v>9.73</v>
      </c>
      <c r="H4" s="45">
        <v>33625200</v>
      </c>
      <c r="I4" s="45">
        <v>851512055</v>
      </c>
    </row>
    <row r="5" spans="1:9" ht="16" x14ac:dyDescent="0.2">
      <c r="A5" s="18">
        <v>4</v>
      </c>
      <c r="B5" s="7">
        <v>42739</v>
      </c>
      <c r="C5" s="18" t="s">
        <v>6</v>
      </c>
      <c r="D5" s="45">
        <v>9.7100000000000009</v>
      </c>
      <c r="E5" s="45">
        <v>11.28</v>
      </c>
      <c r="F5" s="45">
        <v>9.56</v>
      </c>
      <c r="G5" s="45">
        <v>11.25</v>
      </c>
      <c r="H5" s="45">
        <v>41051200</v>
      </c>
      <c r="I5" s="45">
        <v>985515893</v>
      </c>
    </row>
    <row r="6" spans="1:9" ht="16" x14ac:dyDescent="0.2">
      <c r="A6" s="18">
        <v>5</v>
      </c>
      <c r="B6" s="7">
        <v>42740</v>
      </c>
      <c r="C6" s="18" t="s">
        <v>2</v>
      </c>
      <c r="D6" s="45">
        <v>11.29</v>
      </c>
      <c r="E6" s="45">
        <v>11.89</v>
      </c>
      <c r="F6" s="45">
        <v>9.4</v>
      </c>
      <c r="G6" s="45">
        <v>10.25</v>
      </c>
      <c r="H6" s="45">
        <v>41557400</v>
      </c>
      <c r="I6" s="45">
        <v>898497892</v>
      </c>
    </row>
    <row r="7" spans="1:9" ht="16" x14ac:dyDescent="0.2">
      <c r="A7" s="18">
        <v>6</v>
      </c>
      <c r="B7" s="7">
        <v>42741</v>
      </c>
      <c r="C7" s="18" t="s">
        <v>4</v>
      </c>
      <c r="D7" s="45">
        <v>10.29</v>
      </c>
      <c r="E7" s="45">
        <v>10.63</v>
      </c>
      <c r="F7" s="45">
        <v>9.6300000000000008</v>
      </c>
      <c r="G7" s="45">
        <v>10.25</v>
      </c>
      <c r="H7" s="45">
        <v>29471800</v>
      </c>
      <c r="I7" s="45">
        <v>898845928</v>
      </c>
    </row>
    <row r="8" spans="1:9" ht="16" x14ac:dyDescent="0.2">
      <c r="A8" s="18">
        <v>7</v>
      </c>
      <c r="B8" s="7">
        <v>42742</v>
      </c>
      <c r="C8" s="18" t="s">
        <v>5</v>
      </c>
      <c r="D8" s="45">
        <v>10.24</v>
      </c>
      <c r="E8" s="45">
        <v>10.28</v>
      </c>
      <c r="F8" s="45">
        <v>9.59</v>
      </c>
      <c r="G8" s="45">
        <v>9.8699999999999992</v>
      </c>
      <c r="H8" s="45">
        <v>23153600</v>
      </c>
      <c r="I8" s="45">
        <v>865194523</v>
      </c>
    </row>
    <row r="9" spans="1:9" ht="16" x14ac:dyDescent="0.2">
      <c r="A9" s="18">
        <v>8</v>
      </c>
      <c r="B9" s="7">
        <v>42743</v>
      </c>
      <c r="C9" s="18" t="s">
        <v>3</v>
      </c>
      <c r="D9" s="45">
        <v>9.8699999999999992</v>
      </c>
      <c r="E9" s="45">
        <v>10.39</v>
      </c>
      <c r="F9" s="45">
        <v>9.83</v>
      </c>
      <c r="G9" s="45">
        <v>10.29</v>
      </c>
      <c r="H9" s="45">
        <v>16676600</v>
      </c>
      <c r="I9" s="45">
        <v>902576769</v>
      </c>
    </row>
    <row r="10" spans="1:9" ht="16" x14ac:dyDescent="0.2">
      <c r="A10" s="18">
        <v>9</v>
      </c>
      <c r="B10" s="7">
        <v>42744</v>
      </c>
      <c r="C10" s="18" t="s">
        <v>1</v>
      </c>
      <c r="D10" s="45">
        <v>10.31</v>
      </c>
      <c r="E10" s="45">
        <v>10.78</v>
      </c>
      <c r="F10" s="45">
        <v>10.14</v>
      </c>
      <c r="G10" s="45">
        <v>10.33</v>
      </c>
      <c r="H10" s="45">
        <v>25718300</v>
      </c>
      <c r="I10" s="45">
        <v>906044584</v>
      </c>
    </row>
    <row r="11" spans="1:9" ht="16" x14ac:dyDescent="0.2">
      <c r="A11" s="18">
        <v>10</v>
      </c>
      <c r="B11" s="7">
        <v>42745</v>
      </c>
      <c r="C11" s="18" t="s">
        <v>7</v>
      </c>
      <c r="D11" s="45">
        <v>10.37</v>
      </c>
      <c r="E11" s="45">
        <v>10.69</v>
      </c>
      <c r="F11" s="45">
        <v>10.29</v>
      </c>
      <c r="G11" s="45">
        <v>10.55</v>
      </c>
      <c r="H11" s="45">
        <v>10879700</v>
      </c>
      <c r="I11" s="45">
        <v>926031183</v>
      </c>
    </row>
    <row r="12" spans="1:9" ht="16" x14ac:dyDescent="0.2">
      <c r="A12" s="18">
        <v>11</v>
      </c>
      <c r="B12" s="7">
        <v>42746</v>
      </c>
      <c r="C12" s="18" t="s">
        <v>6</v>
      </c>
      <c r="D12" s="45">
        <v>10.54</v>
      </c>
      <c r="E12" s="45">
        <v>10.66</v>
      </c>
      <c r="F12" s="45">
        <v>9.4600000000000009</v>
      </c>
      <c r="G12" s="45">
        <v>9.7200000000000006</v>
      </c>
      <c r="H12" s="45">
        <v>26823500</v>
      </c>
      <c r="I12" s="45">
        <v>853319722</v>
      </c>
    </row>
    <row r="13" spans="1:9" ht="16" x14ac:dyDescent="0.2">
      <c r="A13" s="18">
        <v>12</v>
      </c>
      <c r="B13" s="7">
        <v>42747</v>
      </c>
      <c r="C13" s="18" t="s">
        <v>2</v>
      </c>
      <c r="D13" s="45">
        <v>9.7200000000000006</v>
      </c>
      <c r="E13" s="45">
        <v>10.08</v>
      </c>
      <c r="F13" s="45">
        <v>9.18</v>
      </c>
      <c r="G13" s="45">
        <v>9.86</v>
      </c>
      <c r="H13" s="45">
        <v>30453800</v>
      </c>
      <c r="I13" s="45">
        <v>866237622</v>
      </c>
    </row>
    <row r="14" spans="1:9" ht="16" x14ac:dyDescent="0.2">
      <c r="A14" s="18">
        <v>13</v>
      </c>
      <c r="B14" s="7">
        <v>42748</v>
      </c>
      <c r="C14" s="18" t="s">
        <v>4</v>
      </c>
      <c r="D14" s="45">
        <v>9.83</v>
      </c>
      <c r="E14" s="45">
        <v>9.85</v>
      </c>
      <c r="F14" s="45">
        <v>9.51</v>
      </c>
      <c r="G14" s="45">
        <v>9.77</v>
      </c>
      <c r="H14" s="45">
        <v>25066600</v>
      </c>
      <c r="I14" s="45">
        <v>858481082</v>
      </c>
    </row>
    <row r="15" spans="1:9" ht="16" x14ac:dyDescent="0.2">
      <c r="A15" s="18">
        <v>14</v>
      </c>
      <c r="B15" s="7">
        <v>42749</v>
      </c>
      <c r="C15" s="18" t="s">
        <v>5</v>
      </c>
      <c r="D15" s="45">
        <v>9.7899999999999991</v>
      </c>
      <c r="E15" s="45">
        <v>9.89</v>
      </c>
      <c r="F15" s="45">
        <v>9.44</v>
      </c>
      <c r="G15" s="45">
        <v>9.65</v>
      </c>
      <c r="H15" s="45">
        <v>20085800</v>
      </c>
      <c r="I15" s="45">
        <v>847990590</v>
      </c>
    </row>
    <row r="16" spans="1:9" ht="16" x14ac:dyDescent="0.2">
      <c r="A16" s="18">
        <v>15</v>
      </c>
      <c r="B16" s="7">
        <v>42750</v>
      </c>
      <c r="C16" s="18" t="s">
        <v>3</v>
      </c>
      <c r="D16" s="45">
        <v>9.83</v>
      </c>
      <c r="E16" s="45">
        <v>10</v>
      </c>
      <c r="F16" s="45">
        <v>9.6</v>
      </c>
      <c r="G16" s="45">
        <v>9.9</v>
      </c>
      <c r="H16" s="45">
        <v>14837900</v>
      </c>
      <c r="I16" s="45">
        <v>870948977</v>
      </c>
    </row>
    <row r="17" spans="1:9" ht="16" x14ac:dyDescent="0.2">
      <c r="A17" s="18">
        <v>16</v>
      </c>
      <c r="B17" s="7">
        <v>42751</v>
      </c>
      <c r="C17" s="18" t="s">
        <v>1</v>
      </c>
      <c r="D17" s="45">
        <v>9.8800000000000008</v>
      </c>
      <c r="E17" s="45">
        <v>9.93</v>
      </c>
      <c r="F17" s="45">
        <v>9.58</v>
      </c>
      <c r="G17" s="45">
        <v>9.64</v>
      </c>
      <c r="H17" s="45">
        <v>14937400</v>
      </c>
      <c r="I17" s="45">
        <v>847706513</v>
      </c>
    </row>
    <row r="18" spans="1:9" ht="16" x14ac:dyDescent="0.2">
      <c r="A18" s="18">
        <v>17</v>
      </c>
      <c r="B18" s="7">
        <v>42752</v>
      </c>
      <c r="C18" s="18" t="s">
        <v>7</v>
      </c>
      <c r="D18" s="45">
        <v>9.64</v>
      </c>
      <c r="E18" s="45">
        <v>10.61</v>
      </c>
      <c r="F18" s="45">
        <v>9.5399999999999991</v>
      </c>
      <c r="G18" s="45">
        <v>10.3</v>
      </c>
      <c r="H18" s="45">
        <v>18391900</v>
      </c>
      <c r="I18" s="45">
        <v>906597925</v>
      </c>
    </row>
    <row r="19" spans="1:9" ht="16" x14ac:dyDescent="0.2">
      <c r="A19" s="18">
        <v>18</v>
      </c>
      <c r="B19" s="7">
        <v>42753</v>
      </c>
      <c r="C19" s="18" t="s">
        <v>6</v>
      </c>
      <c r="D19" s="45">
        <v>10.3</v>
      </c>
      <c r="E19" s="45">
        <v>10.52</v>
      </c>
      <c r="F19" s="45">
        <v>9.94</v>
      </c>
      <c r="G19" s="45">
        <v>10.23</v>
      </c>
      <c r="H19" s="45">
        <v>10788200</v>
      </c>
      <c r="I19" s="45">
        <v>900365728</v>
      </c>
    </row>
    <row r="20" spans="1:9" ht="16" x14ac:dyDescent="0.2">
      <c r="A20" s="18">
        <v>19</v>
      </c>
      <c r="B20" s="7">
        <v>42754</v>
      </c>
      <c r="C20" s="18" t="s">
        <v>2</v>
      </c>
      <c r="D20" s="45">
        <v>10.24</v>
      </c>
      <c r="E20" s="45">
        <v>10.44</v>
      </c>
      <c r="F20" s="45">
        <v>10.18</v>
      </c>
      <c r="G20" s="45">
        <v>10.4</v>
      </c>
      <c r="H20" s="45">
        <v>8347550</v>
      </c>
      <c r="I20" s="45">
        <v>915611849</v>
      </c>
    </row>
    <row r="21" spans="1:9" ht="16" x14ac:dyDescent="0.2">
      <c r="A21" s="18">
        <v>20</v>
      </c>
      <c r="B21" s="7">
        <v>42755</v>
      </c>
      <c r="C21" s="18" t="s">
        <v>4</v>
      </c>
      <c r="D21" s="45">
        <v>10.39</v>
      </c>
      <c r="E21" s="45">
        <v>10.76</v>
      </c>
      <c r="F21" s="45">
        <v>10.35</v>
      </c>
      <c r="G21" s="45">
        <v>10.6</v>
      </c>
      <c r="H21" s="45">
        <v>10992800</v>
      </c>
      <c r="I21" s="45">
        <v>933854252</v>
      </c>
    </row>
    <row r="22" spans="1:9" ht="16" x14ac:dyDescent="0.2">
      <c r="A22" s="18">
        <v>21</v>
      </c>
      <c r="B22" s="7">
        <v>42756</v>
      </c>
      <c r="C22" s="18" t="s">
        <v>5</v>
      </c>
      <c r="D22" s="45">
        <v>10.6</v>
      </c>
      <c r="E22" s="45">
        <v>10.98</v>
      </c>
      <c r="F22" s="45">
        <v>10.58</v>
      </c>
      <c r="G22" s="45">
        <v>10.91</v>
      </c>
      <c r="H22" s="45">
        <v>11937600</v>
      </c>
      <c r="I22" s="45">
        <v>961383820</v>
      </c>
    </row>
    <row r="23" spans="1:9" ht="16" x14ac:dyDescent="0.2">
      <c r="A23" s="18">
        <v>22</v>
      </c>
      <c r="B23" s="7">
        <v>42757</v>
      </c>
      <c r="C23" s="18" t="s">
        <v>3</v>
      </c>
      <c r="D23" s="45">
        <v>10.91</v>
      </c>
      <c r="E23" s="45">
        <v>10.97</v>
      </c>
      <c r="F23" s="45">
        <v>10.58</v>
      </c>
      <c r="G23" s="45">
        <v>10.7</v>
      </c>
      <c r="H23" s="45">
        <v>8678620</v>
      </c>
      <c r="I23" s="45">
        <v>943567856</v>
      </c>
    </row>
    <row r="24" spans="1:9" ht="16" x14ac:dyDescent="0.2">
      <c r="A24" s="18">
        <v>23</v>
      </c>
      <c r="B24" s="7">
        <v>42758</v>
      </c>
      <c r="C24" s="18" t="s">
        <v>1</v>
      </c>
      <c r="D24" s="45">
        <v>10.71</v>
      </c>
      <c r="E24" s="45">
        <v>10.84</v>
      </c>
      <c r="F24" s="45">
        <v>10.67</v>
      </c>
      <c r="G24" s="45">
        <v>10.82</v>
      </c>
      <c r="H24" s="45">
        <v>7267210</v>
      </c>
      <c r="I24" s="45">
        <v>954275900</v>
      </c>
    </row>
    <row r="25" spans="1:9" ht="16" x14ac:dyDescent="0.2">
      <c r="A25" s="18">
        <v>24</v>
      </c>
      <c r="B25" s="7">
        <v>42759</v>
      </c>
      <c r="C25" s="18" t="s">
        <v>7</v>
      </c>
      <c r="D25" s="45">
        <v>10.73</v>
      </c>
      <c r="E25" s="45">
        <v>10.77</v>
      </c>
      <c r="F25" s="45">
        <v>10.57</v>
      </c>
      <c r="G25" s="45">
        <v>10.63</v>
      </c>
      <c r="H25" s="45">
        <v>8327330</v>
      </c>
      <c r="I25" s="45">
        <v>938004330</v>
      </c>
    </row>
    <row r="26" spans="1:9" ht="16" x14ac:dyDescent="0.2">
      <c r="A26" s="18">
        <v>25</v>
      </c>
      <c r="B26" s="7">
        <v>42760</v>
      </c>
      <c r="C26" s="18" t="s">
        <v>6</v>
      </c>
      <c r="D26" s="45">
        <v>10.62</v>
      </c>
      <c r="E26" s="45">
        <v>10.62</v>
      </c>
      <c r="F26" s="45">
        <v>10.48</v>
      </c>
      <c r="G26" s="45">
        <v>10.57</v>
      </c>
      <c r="H26" s="45">
        <v>6751450</v>
      </c>
      <c r="I26" s="45">
        <v>932866678</v>
      </c>
    </row>
    <row r="27" spans="1:9" ht="16" x14ac:dyDescent="0.2">
      <c r="A27" s="18">
        <v>26</v>
      </c>
      <c r="B27" s="7">
        <v>42761</v>
      </c>
      <c r="C27" s="18" t="s">
        <v>2</v>
      </c>
      <c r="D27" s="45">
        <v>10.57</v>
      </c>
      <c r="E27" s="45">
        <v>10.67</v>
      </c>
      <c r="F27" s="45">
        <v>10.51</v>
      </c>
      <c r="G27" s="45">
        <v>10.59</v>
      </c>
      <c r="H27" s="45">
        <v>8465020</v>
      </c>
      <c r="I27" s="45">
        <v>934844928</v>
      </c>
    </row>
    <row r="28" spans="1:9" ht="16" x14ac:dyDescent="0.2">
      <c r="A28" s="18">
        <v>27</v>
      </c>
      <c r="B28" s="7">
        <v>42762</v>
      </c>
      <c r="C28" s="18" t="s">
        <v>4</v>
      </c>
      <c r="D28" s="45">
        <v>10.58</v>
      </c>
      <c r="E28" s="45">
        <v>10.61</v>
      </c>
      <c r="F28" s="45">
        <v>10.44</v>
      </c>
      <c r="G28" s="45">
        <v>10.54</v>
      </c>
      <c r="H28" s="45">
        <v>7189170</v>
      </c>
      <c r="I28" s="45">
        <v>930599699</v>
      </c>
    </row>
    <row r="29" spans="1:9" ht="16" x14ac:dyDescent="0.2">
      <c r="A29" s="18">
        <v>28</v>
      </c>
      <c r="B29" s="7">
        <v>42763</v>
      </c>
      <c r="C29" s="18" t="s">
        <v>5</v>
      </c>
      <c r="D29" s="45">
        <v>10.54</v>
      </c>
      <c r="E29" s="45">
        <v>10.58</v>
      </c>
      <c r="F29" s="45">
        <v>10.43</v>
      </c>
      <c r="G29" s="45">
        <v>10.56</v>
      </c>
      <c r="H29" s="45">
        <v>6580700</v>
      </c>
      <c r="I29" s="45">
        <v>933378690</v>
      </c>
    </row>
    <row r="30" spans="1:9" ht="16" x14ac:dyDescent="0.2">
      <c r="A30" s="18">
        <v>29</v>
      </c>
      <c r="B30" s="7">
        <v>42764</v>
      </c>
      <c r="C30" s="18" t="s">
        <v>3</v>
      </c>
      <c r="D30" s="45">
        <v>10.56</v>
      </c>
      <c r="E30" s="45">
        <v>10.57</v>
      </c>
      <c r="F30" s="45">
        <v>10.45</v>
      </c>
      <c r="G30" s="45">
        <v>10.48</v>
      </c>
      <c r="H30" s="45">
        <v>4689950</v>
      </c>
      <c r="I30" s="45">
        <v>926548657</v>
      </c>
    </row>
    <row r="31" spans="1:9" ht="16" x14ac:dyDescent="0.2">
      <c r="A31" s="18">
        <v>30</v>
      </c>
      <c r="B31" s="7">
        <v>42765</v>
      </c>
      <c r="C31" s="18" t="s">
        <v>1</v>
      </c>
      <c r="D31" s="45">
        <v>10.49</v>
      </c>
      <c r="E31" s="45">
        <v>10.71</v>
      </c>
      <c r="F31" s="45">
        <v>10.47</v>
      </c>
      <c r="G31" s="45">
        <v>10.57</v>
      </c>
      <c r="H31" s="45">
        <v>8042180</v>
      </c>
      <c r="I31" s="45">
        <v>934593362</v>
      </c>
    </row>
    <row r="32" spans="1:9" ht="16" x14ac:dyDescent="0.2">
      <c r="A32" s="18">
        <v>31</v>
      </c>
      <c r="B32" s="7">
        <v>42766</v>
      </c>
      <c r="C32" s="18" t="s">
        <v>7</v>
      </c>
      <c r="D32" s="45">
        <v>10.56</v>
      </c>
      <c r="E32" s="45">
        <v>10.75</v>
      </c>
      <c r="F32" s="45">
        <v>10.55</v>
      </c>
      <c r="G32" s="45">
        <v>10.73</v>
      </c>
      <c r="H32" s="45">
        <v>11648700</v>
      </c>
      <c r="I32" s="45">
        <v>948748952</v>
      </c>
    </row>
    <row r="33" spans="1:9" ht="16" x14ac:dyDescent="0.2">
      <c r="A33" s="18">
        <v>32</v>
      </c>
      <c r="B33" s="7">
        <v>42767</v>
      </c>
      <c r="C33" s="18" t="s">
        <v>6</v>
      </c>
      <c r="D33" s="45">
        <v>10.74</v>
      </c>
      <c r="E33" s="45">
        <v>10.85</v>
      </c>
      <c r="F33" s="45">
        <v>10.56</v>
      </c>
      <c r="G33" s="45">
        <v>10.73</v>
      </c>
      <c r="H33" s="45">
        <v>12852200</v>
      </c>
      <c r="I33" s="45">
        <v>949491718</v>
      </c>
    </row>
    <row r="34" spans="1:9" ht="16" x14ac:dyDescent="0.2">
      <c r="A34" s="18">
        <v>33</v>
      </c>
      <c r="B34" s="7">
        <v>42768</v>
      </c>
      <c r="C34" s="18" t="s">
        <v>2</v>
      </c>
      <c r="D34" s="45">
        <v>10.74</v>
      </c>
      <c r="E34" s="45">
        <v>10.89</v>
      </c>
      <c r="F34" s="45">
        <v>10.55</v>
      </c>
      <c r="G34" s="45">
        <v>10.82</v>
      </c>
      <c r="H34" s="45">
        <v>10172500</v>
      </c>
      <c r="I34" s="45">
        <v>957731836</v>
      </c>
    </row>
    <row r="35" spans="1:9" ht="16" x14ac:dyDescent="0.2">
      <c r="A35" s="18">
        <v>34</v>
      </c>
      <c r="B35" s="7">
        <v>42769</v>
      </c>
      <c r="C35" s="18" t="s">
        <v>4</v>
      </c>
      <c r="D35" s="45">
        <v>10.81</v>
      </c>
      <c r="E35" s="45">
        <v>11.11</v>
      </c>
      <c r="F35" s="45">
        <v>10.76</v>
      </c>
      <c r="G35" s="45">
        <v>11.11</v>
      </c>
      <c r="H35" s="45">
        <v>12897800</v>
      </c>
      <c r="I35" s="45">
        <v>984019776</v>
      </c>
    </row>
    <row r="36" spans="1:9" ht="16" x14ac:dyDescent="0.2">
      <c r="A36" s="18">
        <v>35</v>
      </c>
      <c r="B36" s="7">
        <v>42770</v>
      </c>
      <c r="C36" s="18" t="s">
        <v>5</v>
      </c>
      <c r="D36" s="45">
        <v>11.13</v>
      </c>
      <c r="E36" s="45">
        <v>11.5</v>
      </c>
      <c r="F36" s="45">
        <v>11.13</v>
      </c>
      <c r="G36" s="45">
        <v>11.43</v>
      </c>
      <c r="H36" s="45">
        <v>14139500</v>
      </c>
      <c r="I36" s="45">
        <v>1012625893</v>
      </c>
    </row>
    <row r="37" spans="1:9" ht="16" x14ac:dyDescent="0.2">
      <c r="A37" s="18">
        <v>36</v>
      </c>
      <c r="B37" s="7">
        <v>42771</v>
      </c>
      <c r="C37" s="18" t="s">
        <v>3</v>
      </c>
      <c r="D37" s="45">
        <v>11.44</v>
      </c>
      <c r="E37" s="45">
        <v>11.49</v>
      </c>
      <c r="F37" s="45">
        <v>11.32</v>
      </c>
      <c r="G37" s="45">
        <v>11.35</v>
      </c>
      <c r="H37" s="45">
        <v>5942960</v>
      </c>
      <c r="I37" s="45">
        <v>1005855021</v>
      </c>
    </row>
    <row r="38" spans="1:9" ht="16" x14ac:dyDescent="0.2">
      <c r="A38" s="18">
        <v>37</v>
      </c>
      <c r="B38" s="7">
        <v>42772</v>
      </c>
      <c r="C38" s="18" t="s">
        <v>1</v>
      </c>
      <c r="D38" s="45">
        <v>11.35</v>
      </c>
      <c r="E38" s="45">
        <v>11.48</v>
      </c>
      <c r="F38" s="45">
        <v>11.34</v>
      </c>
      <c r="G38" s="45">
        <v>11.39</v>
      </c>
      <c r="H38" s="45">
        <v>5695440</v>
      </c>
      <c r="I38" s="45">
        <v>1009440330</v>
      </c>
    </row>
    <row r="39" spans="1:9" ht="16" x14ac:dyDescent="0.2">
      <c r="A39" s="18">
        <v>38</v>
      </c>
      <c r="B39" s="7">
        <v>42773</v>
      </c>
      <c r="C39" s="18" t="s">
        <v>7</v>
      </c>
      <c r="D39" s="45">
        <v>11.43</v>
      </c>
      <c r="E39" s="45">
        <v>11.61</v>
      </c>
      <c r="F39" s="45">
        <v>11.41</v>
      </c>
      <c r="G39" s="45">
        <v>11.52</v>
      </c>
      <c r="H39" s="45">
        <v>7629640</v>
      </c>
      <c r="I39" s="45">
        <v>1020961130</v>
      </c>
    </row>
    <row r="40" spans="1:9" ht="16" x14ac:dyDescent="0.2">
      <c r="A40" s="18">
        <v>39</v>
      </c>
      <c r="B40" s="7">
        <v>42774</v>
      </c>
      <c r="C40" s="18" t="s">
        <v>6</v>
      </c>
      <c r="D40" s="45">
        <v>11.54</v>
      </c>
      <c r="E40" s="45">
        <v>11.63</v>
      </c>
      <c r="F40" s="45">
        <v>11.24</v>
      </c>
      <c r="G40" s="45">
        <v>11.43</v>
      </c>
      <c r="H40" s="45">
        <v>9688630</v>
      </c>
      <c r="I40" s="45">
        <v>1013867331</v>
      </c>
    </row>
    <row r="41" spans="1:9" ht="16" x14ac:dyDescent="0.2">
      <c r="A41" s="18">
        <v>40</v>
      </c>
      <c r="B41" s="7">
        <v>42775</v>
      </c>
      <c r="C41" s="18" t="s">
        <v>2</v>
      </c>
      <c r="D41" s="45">
        <v>11.44</v>
      </c>
      <c r="E41" s="45">
        <v>11.6</v>
      </c>
      <c r="F41" s="45">
        <v>10.67</v>
      </c>
      <c r="G41" s="45">
        <v>11.03</v>
      </c>
      <c r="H41" s="45">
        <v>18400300</v>
      </c>
      <c r="I41" s="45">
        <v>978825690</v>
      </c>
    </row>
    <row r="42" spans="1:9" ht="16" x14ac:dyDescent="0.2">
      <c r="A42" s="18">
        <v>41</v>
      </c>
      <c r="B42" s="7">
        <v>42776</v>
      </c>
      <c r="C42" s="18" t="s">
        <v>4</v>
      </c>
      <c r="D42" s="45">
        <v>11.05</v>
      </c>
      <c r="E42" s="45">
        <v>11.34</v>
      </c>
      <c r="F42" s="45">
        <v>10.78</v>
      </c>
      <c r="G42" s="45">
        <v>11.28</v>
      </c>
      <c r="H42" s="45">
        <v>11914200</v>
      </c>
      <c r="I42" s="45">
        <v>1001069228</v>
      </c>
    </row>
    <row r="43" spans="1:9" ht="16" x14ac:dyDescent="0.2">
      <c r="A43" s="18">
        <v>42</v>
      </c>
      <c r="B43" s="7">
        <v>42777</v>
      </c>
      <c r="C43" s="18" t="s">
        <v>5</v>
      </c>
      <c r="D43" s="45">
        <v>11.29</v>
      </c>
      <c r="E43" s="45">
        <v>11.43</v>
      </c>
      <c r="F43" s="45">
        <v>11.24</v>
      </c>
      <c r="G43" s="45">
        <v>11.35</v>
      </c>
      <c r="H43" s="45">
        <v>7544520</v>
      </c>
      <c r="I43" s="45">
        <v>1007694076</v>
      </c>
    </row>
    <row r="44" spans="1:9" ht="16" x14ac:dyDescent="0.2">
      <c r="A44" s="18">
        <v>43</v>
      </c>
      <c r="B44" s="7">
        <v>42778</v>
      </c>
      <c r="C44" s="18" t="s">
        <v>3</v>
      </c>
      <c r="D44" s="45">
        <v>11.35</v>
      </c>
      <c r="E44" s="45">
        <v>11.4</v>
      </c>
      <c r="F44" s="45">
        <v>11.3</v>
      </c>
      <c r="G44" s="45">
        <v>11.4</v>
      </c>
      <c r="H44" s="45">
        <v>6264900</v>
      </c>
      <c r="I44" s="45">
        <v>1012466457</v>
      </c>
    </row>
    <row r="45" spans="1:9" ht="16" x14ac:dyDescent="0.2">
      <c r="A45" s="18">
        <v>44</v>
      </c>
      <c r="B45" s="7">
        <v>42779</v>
      </c>
      <c r="C45" s="18" t="s">
        <v>1</v>
      </c>
      <c r="D45" s="45">
        <v>11.38</v>
      </c>
      <c r="E45" s="45">
        <v>11.39</v>
      </c>
      <c r="F45" s="45">
        <v>11.17</v>
      </c>
      <c r="G45" s="45">
        <v>11.27</v>
      </c>
      <c r="H45" s="45">
        <v>7216520</v>
      </c>
      <c r="I45" s="45">
        <v>1001304093</v>
      </c>
    </row>
    <row r="46" spans="1:9" ht="16" x14ac:dyDescent="0.2">
      <c r="A46" s="18">
        <v>45</v>
      </c>
      <c r="B46" s="7">
        <v>42780</v>
      </c>
      <c r="C46" s="18" t="s">
        <v>7</v>
      </c>
      <c r="D46" s="45">
        <v>11.29</v>
      </c>
      <c r="E46" s="45">
        <v>13.33</v>
      </c>
      <c r="F46" s="45">
        <v>11.29</v>
      </c>
      <c r="G46" s="45">
        <v>13.03</v>
      </c>
      <c r="H46" s="45">
        <v>42911500</v>
      </c>
      <c r="I46" s="45">
        <v>1157709435</v>
      </c>
    </row>
    <row r="47" spans="1:9" ht="16" x14ac:dyDescent="0.2">
      <c r="A47" s="18">
        <v>46</v>
      </c>
      <c r="B47" s="7">
        <v>42781</v>
      </c>
      <c r="C47" s="18" t="s">
        <v>6</v>
      </c>
      <c r="D47" s="45">
        <v>13.04</v>
      </c>
      <c r="E47" s="45">
        <v>13.04</v>
      </c>
      <c r="F47" s="45">
        <v>12.64</v>
      </c>
      <c r="G47" s="45">
        <v>12.92</v>
      </c>
      <c r="H47" s="45">
        <v>18464700</v>
      </c>
      <c r="I47" s="45">
        <v>1148742628</v>
      </c>
    </row>
    <row r="48" spans="1:9" ht="16" x14ac:dyDescent="0.2">
      <c r="A48" s="18">
        <v>47</v>
      </c>
      <c r="B48" s="7">
        <v>42782</v>
      </c>
      <c r="C48" s="18" t="s">
        <v>2</v>
      </c>
      <c r="D48" s="45">
        <v>12.92</v>
      </c>
      <c r="E48" s="45">
        <v>12.92</v>
      </c>
      <c r="F48" s="45">
        <v>12.54</v>
      </c>
      <c r="G48" s="45">
        <v>12.9</v>
      </c>
      <c r="H48" s="45">
        <v>38002600</v>
      </c>
      <c r="I48" s="45">
        <v>1147726668</v>
      </c>
    </row>
    <row r="49" spans="1:9" ht="16" x14ac:dyDescent="0.2">
      <c r="A49" s="18">
        <v>48</v>
      </c>
      <c r="B49" s="7">
        <v>42783</v>
      </c>
      <c r="C49" s="18" t="s">
        <v>4</v>
      </c>
      <c r="D49" s="45">
        <v>12.9</v>
      </c>
      <c r="E49" s="45">
        <v>12.91</v>
      </c>
      <c r="F49" s="45">
        <v>12.66</v>
      </c>
      <c r="G49" s="45">
        <v>12.68</v>
      </c>
      <c r="H49" s="45">
        <v>11636500</v>
      </c>
      <c r="I49" s="45">
        <v>1127915204</v>
      </c>
    </row>
    <row r="50" spans="1:9" ht="16" x14ac:dyDescent="0.2">
      <c r="A50" s="18">
        <v>49</v>
      </c>
      <c r="B50" s="7">
        <v>42784</v>
      </c>
      <c r="C50" s="18" t="s">
        <v>5</v>
      </c>
      <c r="D50" s="45">
        <v>12.71</v>
      </c>
      <c r="E50" s="45">
        <v>12.83</v>
      </c>
      <c r="F50" s="45">
        <v>12.68</v>
      </c>
      <c r="G50" s="45">
        <v>12.81</v>
      </c>
      <c r="H50" s="45">
        <v>9370010</v>
      </c>
      <c r="I50" s="45">
        <v>1140211197</v>
      </c>
    </row>
    <row r="51" spans="1:9" ht="16" x14ac:dyDescent="0.2">
      <c r="A51" s="18">
        <v>50</v>
      </c>
      <c r="B51" s="7">
        <v>42785</v>
      </c>
      <c r="C51" s="18" t="s">
        <v>3</v>
      </c>
      <c r="D51" s="45">
        <v>12.82</v>
      </c>
      <c r="E51" s="45">
        <v>12.87</v>
      </c>
      <c r="F51" s="45">
        <v>12.71</v>
      </c>
      <c r="G51" s="45">
        <v>12.76</v>
      </c>
      <c r="H51" s="45">
        <v>7799740</v>
      </c>
      <c r="I51" s="45">
        <v>1136008890</v>
      </c>
    </row>
    <row r="52" spans="1:9" ht="16" x14ac:dyDescent="0.2">
      <c r="A52" s="18">
        <v>51</v>
      </c>
      <c r="B52" s="7">
        <v>42786</v>
      </c>
      <c r="C52" s="18" t="s">
        <v>1</v>
      </c>
      <c r="D52" s="45">
        <v>12.77</v>
      </c>
      <c r="E52" s="45">
        <v>12.9</v>
      </c>
      <c r="F52" s="45">
        <v>12.43</v>
      </c>
      <c r="G52" s="45">
        <v>12.43</v>
      </c>
      <c r="H52" s="45">
        <v>12994400</v>
      </c>
      <c r="I52" s="45">
        <v>1107158285</v>
      </c>
    </row>
    <row r="53" spans="1:9" ht="16" x14ac:dyDescent="0.2">
      <c r="A53" s="18">
        <v>52</v>
      </c>
      <c r="B53" s="7">
        <v>42787</v>
      </c>
      <c r="C53" s="18" t="s">
        <v>7</v>
      </c>
      <c r="D53" s="45">
        <v>12.34</v>
      </c>
      <c r="E53" s="45">
        <v>12.77</v>
      </c>
      <c r="F53" s="45">
        <v>12.21</v>
      </c>
      <c r="G53" s="45">
        <v>12.67</v>
      </c>
      <c r="H53" s="45">
        <v>15183300</v>
      </c>
      <c r="I53" s="45">
        <v>1128781640</v>
      </c>
    </row>
    <row r="54" spans="1:9" ht="16" x14ac:dyDescent="0.2">
      <c r="A54" s="18">
        <v>53</v>
      </c>
      <c r="B54" s="7">
        <v>42788</v>
      </c>
      <c r="C54" s="18" t="s">
        <v>6</v>
      </c>
      <c r="D54" s="45">
        <v>12.69</v>
      </c>
      <c r="E54" s="45">
        <v>12.76</v>
      </c>
      <c r="F54" s="45">
        <v>12.55</v>
      </c>
      <c r="G54" s="45">
        <v>12.6</v>
      </c>
      <c r="H54" s="45">
        <v>10360900</v>
      </c>
      <c r="I54" s="45">
        <v>1123050433</v>
      </c>
    </row>
    <row r="55" spans="1:9" ht="16" x14ac:dyDescent="0.2">
      <c r="A55" s="18">
        <v>54</v>
      </c>
      <c r="B55" s="7">
        <v>42789</v>
      </c>
      <c r="C55" s="18" t="s">
        <v>2</v>
      </c>
      <c r="D55" s="45">
        <v>12.6</v>
      </c>
      <c r="E55" s="45">
        <v>13.21</v>
      </c>
      <c r="F55" s="45">
        <v>12.56</v>
      </c>
      <c r="G55" s="45">
        <v>13.12</v>
      </c>
      <c r="H55" s="45">
        <v>14522300</v>
      </c>
      <c r="I55" s="45">
        <v>1169783161</v>
      </c>
    </row>
    <row r="56" spans="1:9" ht="16" x14ac:dyDescent="0.2">
      <c r="A56" s="18">
        <v>55</v>
      </c>
      <c r="B56" s="7">
        <v>42790</v>
      </c>
      <c r="C56" s="18" t="s">
        <v>4</v>
      </c>
      <c r="D56" s="45">
        <v>13.13</v>
      </c>
      <c r="E56" s="45">
        <v>13.23</v>
      </c>
      <c r="F56" s="45">
        <v>12.88</v>
      </c>
      <c r="G56" s="45">
        <v>13.07</v>
      </c>
      <c r="H56" s="45">
        <v>19574400</v>
      </c>
      <c r="I56" s="45">
        <v>1165715765</v>
      </c>
    </row>
    <row r="57" spans="1:9" ht="16" x14ac:dyDescent="0.2">
      <c r="A57" s="18">
        <v>56</v>
      </c>
      <c r="B57" s="7">
        <v>42791</v>
      </c>
      <c r="C57" s="18" t="s">
        <v>5</v>
      </c>
      <c r="D57" s="45">
        <v>13.06</v>
      </c>
      <c r="E57" s="45">
        <v>13.72</v>
      </c>
      <c r="F57" s="45">
        <v>12.98</v>
      </c>
      <c r="G57" s="45">
        <v>13.55</v>
      </c>
      <c r="H57" s="45">
        <v>18533900</v>
      </c>
      <c r="I57" s="45">
        <v>1208911983</v>
      </c>
    </row>
    <row r="58" spans="1:9" ht="16" x14ac:dyDescent="0.2">
      <c r="A58" s="18">
        <v>57</v>
      </c>
      <c r="B58" s="7">
        <v>42792</v>
      </c>
      <c r="C58" s="18" t="s">
        <v>3</v>
      </c>
      <c r="D58" s="45">
        <v>13.52</v>
      </c>
      <c r="E58" s="45">
        <v>14.54</v>
      </c>
      <c r="F58" s="45">
        <v>13.4</v>
      </c>
      <c r="G58" s="45">
        <v>14.52</v>
      </c>
      <c r="H58" s="45">
        <v>20307500</v>
      </c>
      <c r="I58" s="45">
        <v>1296040794</v>
      </c>
    </row>
    <row r="59" spans="1:9" ht="16" x14ac:dyDescent="0.2">
      <c r="A59" s="18">
        <v>58</v>
      </c>
      <c r="B59" s="7">
        <v>42793</v>
      </c>
      <c r="C59" s="18" t="s">
        <v>1</v>
      </c>
      <c r="D59" s="45">
        <v>14.51</v>
      </c>
      <c r="E59" s="45">
        <v>15.68</v>
      </c>
      <c r="F59" s="45">
        <v>14.27</v>
      </c>
      <c r="G59" s="45">
        <v>15.4</v>
      </c>
      <c r="H59" s="45">
        <v>31667000</v>
      </c>
      <c r="I59" s="45">
        <v>1374757041</v>
      </c>
    </row>
    <row r="60" spans="1:9" ht="16" x14ac:dyDescent="0.2">
      <c r="A60" s="18">
        <v>59</v>
      </c>
      <c r="B60" s="7">
        <v>42794</v>
      </c>
      <c r="C60" s="18" t="s">
        <v>7</v>
      </c>
      <c r="D60" s="45">
        <v>15.45</v>
      </c>
      <c r="E60" s="45">
        <v>16.059999999999999</v>
      </c>
      <c r="F60" s="45">
        <v>15.12</v>
      </c>
      <c r="G60" s="45">
        <v>15.82</v>
      </c>
      <c r="H60" s="45">
        <v>65478900</v>
      </c>
      <c r="I60" s="45">
        <v>1412825288</v>
      </c>
    </row>
    <row r="61" spans="1:9" ht="16" x14ac:dyDescent="0.2">
      <c r="A61" s="18">
        <v>60</v>
      </c>
      <c r="B61" s="7">
        <v>42795</v>
      </c>
      <c r="C61" s="18" t="s">
        <v>6</v>
      </c>
      <c r="D61" s="45">
        <v>15.85</v>
      </c>
      <c r="E61" s="45">
        <v>17.37</v>
      </c>
      <c r="F61" s="45">
        <v>15.56</v>
      </c>
      <c r="G61" s="45">
        <v>17.350000000000001</v>
      </c>
      <c r="H61" s="45">
        <v>44927500</v>
      </c>
      <c r="I61" s="45">
        <v>1550251865</v>
      </c>
    </row>
    <row r="62" spans="1:9" ht="16" x14ac:dyDescent="0.2">
      <c r="A62" s="18">
        <v>61</v>
      </c>
      <c r="B62" s="7">
        <v>42796</v>
      </c>
      <c r="C62" s="18" t="s">
        <v>2</v>
      </c>
      <c r="D62" s="45">
        <v>17.36</v>
      </c>
      <c r="E62" s="45">
        <v>19.350000000000001</v>
      </c>
      <c r="F62" s="45">
        <v>16.95</v>
      </c>
      <c r="G62" s="45">
        <v>19.03</v>
      </c>
      <c r="H62" s="45">
        <v>83627104</v>
      </c>
      <c r="I62" s="45">
        <v>1701011948</v>
      </c>
    </row>
    <row r="63" spans="1:9" ht="16" x14ac:dyDescent="0.2">
      <c r="A63" s="18">
        <v>62</v>
      </c>
      <c r="B63" s="7">
        <v>42797</v>
      </c>
      <c r="C63" s="18" t="s">
        <v>4</v>
      </c>
      <c r="D63" s="45">
        <v>19.04</v>
      </c>
      <c r="E63" s="45">
        <v>20.67</v>
      </c>
      <c r="F63" s="45">
        <v>18.41</v>
      </c>
      <c r="G63" s="45">
        <v>19.46</v>
      </c>
      <c r="H63" s="45">
        <v>95863400</v>
      </c>
      <c r="I63" s="45">
        <v>1739949803</v>
      </c>
    </row>
    <row r="64" spans="1:9" ht="16" x14ac:dyDescent="0.2">
      <c r="A64" s="18">
        <v>63</v>
      </c>
      <c r="B64" s="7">
        <v>42798</v>
      </c>
      <c r="C64" s="18" t="s">
        <v>5</v>
      </c>
      <c r="D64" s="45">
        <v>19.52</v>
      </c>
      <c r="E64" s="45">
        <v>20.059999999999999</v>
      </c>
      <c r="F64" s="45">
        <v>18.62</v>
      </c>
      <c r="G64" s="45">
        <v>18.62</v>
      </c>
      <c r="H64" s="45">
        <v>27341900</v>
      </c>
      <c r="I64" s="45">
        <v>1665411583</v>
      </c>
    </row>
    <row r="65" spans="1:9" ht="16" x14ac:dyDescent="0.2">
      <c r="A65" s="18">
        <v>64</v>
      </c>
      <c r="B65" s="7">
        <v>42799</v>
      </c>
      <c r="C65" s="18" t="s">
        <v>3</v>
      </c>
      <c r="D65" s="45">
        <v>18.5</v>
      </c>
      <c r="E65" s="45">
        <v>19.420000000000002</v>
      </c>
      <c r="F65" s="45">
        <v>18.23</v>
      </c>
      <c r="G65" s="45">
        <v>19.3</v>
      </c>
      <c r="H65" s="45">
        <v>26816300</v>
      </c>
      <c r="I65" s="45">
        <v>1727148626</v>
      </c>
    </row>
    <row r="66" spans="1:9" ht="16" x14ac:dyDescent="0.2">
      <c r="A66" s="18">
        <v>65</v>
      </c>
      <c r="B66" s="7">
        <v>42800</v>
      </c>
      <c r="C66" s="18" t="s">
        <v>1</v>
      </c>
      <c r="D66" s="45">
        <v>19.28</v>
      </c>
      <c r="E66" s="45">
        <v>20.100000000000001</v>
      </c>
      <c r="F66" s="45">
        <v>19.11</v>
      </c>
      <c r="G66" s="45">
        <v>19.61</v>
      </c>
      <c r="H66" s="45">
        <v>32432700</v>
      </c>
      <c r="I66" s="45">
        <v>1754907794</v>
      </c>
    </row>
    <row r="67" spans="1:9" ht="16" x14ac:dyDescent="0.2">
      <c r="A67" s="18">
        <v>66</v>
      </c>
      <c r="B67" s="7">
        <v>42801</v>
      </c>
      <c r="C67" s="18" t="s">
        <v>7</v>
      </c>
      <c r="D67" s="45">
        <v>19.579999999999998</v>
      </c>
      <c r="E67" s="45">
        <v>19.63</v>
      </c>
      <c r="F67" s="45">
        <v>18.64</v>
      </c>
      <c r="G67" s="45">
        <v>18.89</v>
      </c>
      <c r="H67" s="45">
        <v>37972200</v>
      </c>
      <c r="I67" s="45">
        <v>1691307055</v>
      </c>
    </row>
    <row r="68" spans="1:9" ht="16" x14ac:dyDescent="0.2">
      <c r="A68" s="18">
        <v>67</v>
      </c>
      <c r="B68" s="7">
        <v>42802</v>
      </c>
      <c r="C68" s="18" t="s">
        <v>6</v>
      </c>
      <c r="D68" s="45">
        <v>18.88</v>
      </c>
      <c r="E68" s="45">
        <v>18.88</v>
      </c>
      <c r="F68" s="45">
        <v>16.649999999999999</v>
      </c>
      <c r="G68" s="45">
        <v>16.649999999999999</v>
      </c>
      <c r="H68" s="45">
        <v>44304600</v>
      </c>
      <c r="I68" s="45">
        <v>1491498830</v>
      </c>
    </row>
    <row r="69" spans="1:9" ht="16" x14ac:dyDescent="0.2">
      <c r="A69" s="18">
        <v>68</v>
      </c>
      <c r="B69" s="7">
        <v>42803</v>
      </c>
      <c r="C69" s="18" t="s">
        <v>2</v>
      </c>
      <c r="D69" s="45">
        <v>16.64</v>
      </c>
      <c r="E69" s="45">
        <v>17.87</v>
      </c>
      <c r="F69" s="45">
        <v>16.37</v>
      </c>
      <c r="G69" s="45">
        <v>17.75</v>
      </c>
      <c r="H69" s="45">
        <v>31418400</v>
      </c>
      <c r="I69" s="45">
        <v>1590879625</v>
      </c>
    </row>
    <row r="70" spans="1:9" ht="16" x14ac:dyDescent="0.2">
      <c r="A70" s="18">
        <v>69</v>
      </c>
      <c r="B70" s="7">
        <v>42804</v>
      </c>
      <c r="C70" s="18" t="s">
        <v>4</v>
      </c>
      <c r="D70" s="45">
        <v>17.739999999999998</v>
      </c>
      <c r="E70" s="45">
        <v>19.66</v>
      </c>
      <c r="F70" s="45">
        <v>17.68</v>
      </c>
      <c r="G70" s="45">
        <v>19.329999999999998</v>
      </c>
      <c r="H70" s="45">
        <v>87506800</v>
      </c>
      <c r="I70" s="45">
        <v>1732837145</v>
      </c>
    </row>
    <row r="71" spans="1:9" ht="16" x14ac:dyDescent="0.2">
      <c r="A71" s="18">
        <v>70</v>
      </c>
      <c r="B71" s="7">
        <v>42805</v>
      </c>
      <c r="C71" s="18" t="s">
        <v>5</v>
      </c>
      <c r="D71" s="45">
        <v>19.37</v>
      </c>
      <c r="E71" s="45">
        <v>21.59</v>
      </c>
      <c r="F71" s="45">
        <v>19.010000000000002</v>
      </c>
      <c r="G71" s="45">
        <v>21.47</v>
      </c>
      <c r="H71" s="45">
        <v>69150096</v>
      </c>
      <c r="I71" s="45">
        <v>1925342939</v>
      </c>
    </row>
    <row r="72" spans="1:9" ht="16" x14ac:dyDescent="0.2">
      <c r="A72" s="18">
        <v>71</v>
      </c>
      <c r="B72" s="7">
        <v>42806</v>
      </c>
      <c r="C72" s="18" t="s">
        <v>3</v>
      </c>
      <c r="D72" s="45">
        <v>21.46</v>
      </c>
      <c r="E72" s="45">
        <v>23.44</v>
      </c>
      <c r="F72" s="45">
        <v>21.38</v>
      </c>
      <c r="G72" s="45">
        <v>23.44</v>
      </c>
      <c r="H72" s="45">
        <v>74628896</v>
      </c>
      <c r="I72" s="45">
        <v>2102276260</v>
      </c>
    </row>
    <row r="73" spans="1:9" ht="16" x14ac:dyDescent="0.2">
      <c r="A73" s="18">
        <v>72</v>
      </c>
      <c r="B73" s="7">
        <v>42807</v>
      </c>
      <c r="C73" s="18" t="s">
        <v>1</v>
      </c>
      <c r="D73" s="45">
        <v>23.5</v>
      </c>
      <c r="E73" s="45">
        <v>30.6</v>
      </c>
      <c r="F73" s="45">
        <v>23.5</v>
      </c>
      <c r="G73" s="45">
        <v>28.59</v>
      </c>
      <c r="H73" s="45">
        <v>255488000</v>
      </c>
      <c r="I73" s="45">
        <v>2565583285</v>
      </c>
    </row>
    <row r="74" spans="1:9" ht="16" x14ac:dyDescent="0.2">
      <c r="A74" s="18">
        <v>73</v>
      </c>
      <c r="B74" s="7">
        <v>42808</v>
      </c>
      <c r="C74" s="18" t="s">
        <v>7</v>
      </c>
      <c r="D74" s="45">
        <v>28.57</v>
      </c>
      <c r="E74" s="45">
        <v>29.93</v>
      </c>
      <c r="F74" s="45">
        <v>27.32</v>
      </c>
      <c r="G74" s="45">
        <v>28.65</v>
      </c>
      <c r="H74" s="45">
        <v>101797000</v>
      </c>
      <c r="I74" s="45">
        <v>2572014998</v>
      </c>
    </row>
    <row r="75" spans="1:9" ht="16" x14ac:dyDescent="0.2">
      <c r="A75" s="18">
        <v>74</v>
      </c>
      <c r="B75" s="7">
        <v>42809</v>
      </c>
      <c r="C75" s="18" t="s">
        <v>6</v>
      </c>
      <c r="D75" s="45">
        <v>28.65</v>
      </c>
      <c r="E75" s="45">
        <v>35.06</v>
      </c>
      <c r="F75" s="45">
        <v>28.43</v>
      </c>
      <c r="G75" s="45">
        <v>35.06</v>
      </c>
      <c r="H75" s="45">
        <v>170344000</v>
      </c>
      <c r="I75" s="45">
        <v>3147689118</v>
      </c>
    </row>
    <row r="76" spans="1:9" ht="16" x14ac:dyDescent="0.2">
      <c r="A76" s="18">
        <v>75</v>
      </c>
      <c r="B76" s="7">
        <v>42810</v>
      </c>
      <c r="C76" s="18" t="s">
        <v>2</v>
      </c>
      <c r="D76" s="45">
        <v>35.36</v>
      </c>
      <c r="E76" s="45">
        <v>47.17</v>
      </c>
      <c r="F76" s="45">
        <v>35.36</v>
      </c>
      <c r="G76" s="45">
        <v>46.35</v>
      </c>
      <c r="H76" s="45">
        <v>454417984</v>
      </c>
      <c r="I76" s="45">
        <v>4162873752</v>
      </c>
    </row>
    <row r="77" spans="1:9" ht="16" x14ac:dyDescent="0.2">
      <c r="A77" s="18">
        <v>76</v>
      </c>
      <c r="B77" s="7">
        <v>42811</v>
      </c>
      <c r="C77" s="18" t="s">
        <v>4</v>
      </c>
      <c r="D77" s="45">
        <v>45.93</v>
      </c>
      <c r="E77" s="45">
        <v>55.11</v>
      </c>
      <c r="F77" s="45">
        <v>38.21</v>
      </c>
      <c r="G77" s="45">
        <v>46.83</v>
      </c>
      <c r="H77" s="45">
        <v>497534016</v>
      </c>
      <c r="I77" s="45">
        <v>4207676009</v>
      </c>
    </row>
    <row r="78" spans="1:9" ht="16" x14ac:dyDescent="0.2">
      <c r="A78" s="18">
        <v>77</v>
      </c>
      <c r="B78" s="7">
        <v>42812</v>
      </c>
      <c r="C78" s="18" t="s">
        <v>5</v>
      </c>
      <c r="D78" s="45">
        <v>46.87</v>
      </c>
      <c r="E78" s="45">
        <v>46.87</v>
      </c>
      <c r="F78" s="45">
        <v>31.7</v>
      </c>
      <c r="G78" s="45">
        <v>34.159999999999997</v>
      </c>
      <c r="H78" s="45">
        <v>262180000</v>
      </c>
      <c r="I78" s="45">
        <v>3070500515</v>
      </c>
    </row>
    <row r="79" spans="1:9" ht="16" x14ac:dyDescent="0.2">
      <c r="A79" s="18">
        <v>78</v>
      </c>
      <c r="B79" s="7">
        <v>42813</v>
      </c>
      <c r="C79" s="18" t="s">
        <v>3</v>
      </c>
      <c r="D79" s="45">
        <v>35.53</v>
      </c>
      <c r="E79" s="45">
        <v>47</v>
      </c>
      <c r="F79" s="45">
        <v>35.340000000000003</v>
      </c>
      <c r="G79" s="45">
        <v>44.74</v>
      </c>
      <c r="H79" s="45">
        <v>239430000</v>
      </c>
      <c r="I79" s="45">
        <v>4022867100</v>
      </c>
    </row>
    <row r="80" spans="1:9" ht="16" x14ac:dyDescent="0.2">
      <c r="A80" s="18">
        <v>79</v>
      </c>
      <c r="B80" s="7">
        <v>42814</v>
      </c>
      <c r="C80" s="18" t="s">
        <v>1</v>
      </c>
      <c r="D80" s="45">
        <v>44.83</v>
      </c>
      <c r="E80" s="45">
        <v>46.23</v>
      </c>
      <c r="F80" s="45">
        <v>42.44</v>
      </c>
      <c r="G80" s="45">
        <v>43.39</v>
      </c>
      <c r="H80" s="45">
        <v>154700992</v>
      </c>
      <c r="I80" s="45">
        <v>3902862599</v>
      </c>
    </row>
    <row r="81" spans="1:9" ht="16" x14ac:dyDescent="0.2">
      <c r="A81" s="18">
        <v>80</v>
      </c>
      <c r="B81" s="7">
        <v>42815</v>
      </c>
      <c r="C81" s="18" t="s">
        <v>7</v>
      </c>
      <c r="D81" s="45">
        <v>43.51</v>
      </c>
      <c r="E81" s="45">
        <v>44.26</v>
      </c>
      <c r="F81" s="45">
        <v>42.37</v>
      </c>
      <c r="G81" s="45">
        <v>43.15</v>
      </c>
      <c r="H81" s="45">
        <v>91265400</v>
      </c>
      <c r="I81" s="45">
        <v>3882154700</v>
      </c>
    </row>
    <row r="82" spans="1:9" ht="16" x14ac:dyDescent="0.2">
      <c r="A82" s="18">
        <v>81</v>
      </c>
      <c r="B82" s="7">
        <v>42816</v>
      </c>
      <c r="C82" s="18" t="s">
        <v>6</v>
      </c>
      <c r="D82" s="45">
        <v>43.12</v>
      </c>
      <c r="E82" s="45">
        <v>43.52</v>
      </c>
      <c r="F82" s="45">
        <v>39.69</v>
      </c>
      <c r="G82" s="45">
        <v>42.34</v>
      </c>
      <c r="H82" s="45">
        <v>113952000</v>
      </c>
      <c r="I82" s="45">
        <v>3811229796</v>
      </c>
    </row>
    <row r="83" spans="1:9" ht="16" x14ac:dyDescent="0.2">
      <c r="A83" s="18">
        <v>82</v>
      </c>
      <c r="B83" s="7">
        <v>42817</v>
      </c>
      <c r="C83" s="18" t="s">
        <v>2</v>
      </c>
      <c r="D83" s="45">
        <v>42.57</v>
      </c>
      <c r="E83" s="45">
        <v>44.75</v>
      </c>
      <c r="F83" s="45">
        <v>41.3</v>
      </c>
      <c r="G83" s="45">
        <v>43.68</v>
      </c>
      <c r="H83" s="45">
        <v>100724000</v>
      </c>
      <c r="I83" s="45">
        <v>3932863932</v>
      </c>
    </row>
    <row r="84" spans="1:9" ht="16" x14ac:dyDescent="0.2">
      <c r="A84" s="18">
        <v>83</v>
      </c>
      <c r="B84" s="7">
        <v>42818</v>
      </c>
      <c r="C84" s="18" t="s">
        <v>4</v>
      </c>
      <c r="D84" s="45">
        <v>43.64</v>
      </c>
      <c r="E84" s="45">
        <v>54.14</v>
      </c>
      <c r="F84" s="45">
        <v>43.21</v>
      </c>
      <c r="G84" s="45">
        <v>53.11</v>
      </c>
      <c r="H84" s="45">
        <v>297046016</v>
      </c>
      <c r="I84" s="45">
        <v>4783511280</v>
      </c>
    </row>
    <row r="85" spans="1:9" ht="16" x14ac:dyDescent="0.2">
      <c r="A85" s="18">
        <v>84</v>
      </c>
      <c r="B85" s="7">
        <v>42819</v>
      </c>
      <c r="C85" s="18" t="s">
        <v>5</v>
      </c>
      <c r="D85" s="45">
        <v>53.58</v>
      </c>
      <c r="E85" s="45">
        <v>53.58</v>
      </c>
      <c r="F85" s="45">
        <v>48.31</v>
      </c>
      <c r="G85" s="45">
        <v>51.25</v>
      </c>
      <c r="H85" s="45">
        <v>223059008</v>
      </c>
      <c r="I85" s="45">
        <v>4617794703</v>
      </c>
    </row>
    <row r="86" spans="1:9" ht="16" x14ac:dyDescent="0.2">
      <c r="A86" s="18">
        <v>85</v>
      </c>
      <c r="B86" s="7">
        <v>42820</v>
      </c>
      <c r="C86" s="18" t="s">
        <v>3</v>
      </c>
      <c r="D86" s="45">
        <v>50.77</v>
      </c>
      <c r="E86" s="45">
        <v>51.8</v>
      </c>
      <c r="F86" s="45">
        <v>49.28</v>
      </c>
      <c r="G86" s="45">
        <v>50.52</v>
      </c>
      <c r="H86" s="45">
        <v>106859000</v>
      </c>
      <c r="I86" s="45">
        <v>4553738462</v>
      </c>
    </row>
    <row r="87" spans="1:9" ht="16" x14ac:dyDescent="0.2">
      <c r="A87" s="18">
        <v>86</v>
      </c>
      <c r="B87" s="7">
        <v>42821</v>
      </c>
      <c r="C87" s="18" t="s">
        <v>1</v>
      </c>
      <c r="D87" s="45">
        <v>51.31</v>
      </c>
      <c r="E87" s="45">
        <v>52.46</v>
      </c>
      <c r="F87" s="45">
        <v>48.93</v>
      </c>
      <c r="G87" s="45">
        <v>49.67</v>
      </c>
      <c r="H87" s="45">
        <v>118978000</v>
      </c>
      <c r="I87" s="45">
        <v>4478238274</v>
      </c>
    </row>
    <row r="88" spans="1:9" ht="16" x14ac:dyDescent="0.2">
      <c r="A88" s="18">
        <v>87</v>
      </c>
      <c r="B88" s="7">
        <v>42822</v>
      </c>
      <c r="C88" s="18" t="s">
        <v>7</v>
      </c>
      <c r="D88" s="45">
        <v>49.71</v>
      </c>
      <c r="E88" s="45">
        <v>50.96</v>
      </c>
      <c r="F88" s="45">
        <v>49.15</v>
      </c>
      <c r="G88" s="45">
        <v>50.77</v>
      </c>
      <c r="H88" s="45">
        <v>97745296</v>
      </c>
      <c r="I88" s="45">
        <v>4579693493</v>
      </c>
    </row>
    <row r="89" spans="1:9" ht="16" x14ac:dyDescent="0.2">
      <c r="A89" s="18">
        <v>88</v>
      </c>
      <c r="B89" s="7">
        <v>42823</v>
      </c>
      <c r="C89" s="18" t="s">
        <v>6</v>
      </c>
      <c r="D89" s="45">
        <v>50.57</v>
      </c>
      <c r="E89" s="45">
        <v>53.87</v>
      </c>
      <c r="F89" s="45">
        <v>50.55</v>
      </c>
      <c r="G89" s="45">
        <v>53.13</v>
      </c>
      <c r="H89" s="45">
        <v>144998000</v>
      </c>
      <c r="I89" s="45">
        <v>4793424049</v>
      </c>
    </row>
    <row r="90" spans="1:9" ht="16" x14ac:dyDescent="0.2">
      <c r="A90" s="18">
        <v>89</v>
      </c>
      <c r="B90" s="7">
        <v>42824</v>
      </c>
      <c r="C90" s="18" t="s">
        <v>2</v>
      </c>
      <c r="D90" s="45">
        <v>53.12</v>
      </c>
      <c r="E90" s="45">
        <v>53.31</v>
      </c>
      <c r="F90" s="45">
        <v>51.87</v>
      </c>
      <c r="G90" s="45">
        <v>52.21</v>
      </c>
      <c r="H90" s="45">
        <v>86885696</v>
      </c>
      <c r="I90" s="45">
        <v>4711996588</v>
      </c>
    </row>
    <row r="91" spans="1:9" ht="16" x14ac:dyDescent="0.2">
      <c r="A91" s="18">
        <v>90</v>
      </c>
      <c r="B91" s="7">
        <v>42825</v>
      </c>
      <c r="C91" s="18" t="s">
        <v>4</v>
      </c>
      <c r="D91" s="45">
        <v>51.75</v>
      </c>
      <c r="E91" s="45">
        <v>51.77</v>
      </c>
      <c r="F91" s="45">
        <v>47.38</v>
      </c>
      <c r="G91" s="45">
        <v>50.04</v>
      </c>
      <c r="H91" s="45">
        <v>151416000</v>
      </c>
      <c r="I91" s="45">
        <v>4517835716</v>
      </c>
    </row>
    <row r="92" spans="1:9" ht="16" x14ac:dyDescent="0.2">
      <c r="A92" s="18">
        <v>91</v>
      </c>
      <c r="B92" s="7">
        <v>42826</v>
      </c>
      <c r="C92" s="18" t="s">
        <v>5</v>
      </c>
      <c r="D92" s="45">
        <v>50.03</v>
      </c>
      <c r="E92" s="45">
        <v>51.93</v>
      </c>
      <c r="F92" s="45">
        <v>48.88</v>
      </c>
      <c r="G92" s="45">
        <v>50.7</v>
      </c>
      <c r="H92" s="45">
        <v>92461904</v>
      </c>
      <c r="I92" s="45">
        <v>4579187936</v>
      </c>
    </row>
    <row r="93" spans="1:9" ht="16" x14ac:dyDescent="0.2">
      <c r="A93" s="18">
        <v>92</v>
      </c>
      <c r="B93" s="7">
        <v>42827</v>
      </c>
      <c r="C93" s="18" t="s">
        <v>3</v>
      </c>
      <c r="D93" s="45">
        <v>50.74</v>
      </c>
      <c r="E93" s="45">
        <v>51.27</v>
      </c>
      <c r="F93" s="45">
        <v>45.43</v>
      </c>
      <c r="G93" s="45">
        <v>48.75</v>
      </c>
      <c r="H93" s="45">
        <v>134604000</v>
      </c>
      <c r="I93" s="45">
        <v>4404475423</v>
      </c>
    </row>
    <row r="94" spans="1:9" ht="16" x14ac:dyDescent="0.2">
      <c r="A94" s="18">
        <v>93</v>
      </c>
      <c r="B94" s="7">
        <v>42828</v>
      </c>
      <c r="C94" s="18" t="s">
        <v>1</v>
      </c>
      <c r="D94" s="45">
        <v>48.82</v>
      </c>
      <c r="E94" s="45">
        <v>48.82</v>
      </c>
      <c r="F94" s="45">
        <v>43.41</v>
      </c>
      <c r="G94" s="45">
        <v>44.36</v>
      </c>
      <c r="H94" s="45">
        <v>190512992</v>
      </c>
      <c r="I94" s="45">
        <v>4009009196</v>
      </c>
    </row>
    <row r="95" spans="1:9" ht="16" x14ac:dyDescent="0.2">
      <c r="A95" s="18">
        <v>94</v>
      </c>
      <c r="B95" s="7">
        <v>42829</v>
      </c>
      <c r="C95" s="18" t="s">
        <v>7</v>
      </c>
      <c r="D95" s="45">
        <v>43.92</v>
      </c>
      <c r="E95" s="45">
        <v>45.74</v>
      </c>
      <c r="F95" s="45">
        <v>41.72</v>
      </c>
      <c r="G95" s="45">
        <v>44.64</v>
      </c>
      <c r="H95" s="45">
        <v>157568000</v>
      </c>
      <c r="I95" s="45">
        <v>4036201194</v>
      </c>
    </row>
    <row r="96" spans="1:9" ht="16" x14ac:dyDescent="0.2">
      <c r="A96" s="18">
        <v>95</v>
      </c>
      <c r="B96" s="7">
        <v>42830</v>
      </c>
      <c r="C96" s="18" t="s">
        <v>6</v>
      </c>
      <c r="D96" s="45">
        <v>44.66</v>
      </c>
      <c r="E96" s="45">
        <v>47.84</v>
      </c>
      <c r="F96" s="45">
        <v>44.54</v>
      </c>
      <c r="G96" s="45">
        <v>45.3</v>
      </c>
      <c r="H96" s="45">
        <v>119733000</v>
      </c>
      <c r="I96" s="45">
        <v>4097477788</v>
      </c>
    </row>
    <row r="97" spans="1:9" ht="16" x14ac:dyDescent="0.2">
      <c r="A97" s="18">
        <v>96</v>
      </c>
      <c r="B97" s="7">
        <v>42831</v>
      </c>
      <c r="C97" s="18" t="s">
        <v>2</v>
      </c>
      <c r="D97" s="45">
        <v>45.22</v>
      </c>
      <c r="E97" s="45">
        <v>45.64</v>
      </c>
      <c r="F97" s="45">
        <v>40.9</v>
      </c>
      <c r="G97" s="45">
        <v>43.24</v>
      </c>
      <c r="H97" s="45">
        <v>147120000</v>
      </c>
      <c r="I97" s="45">
        <v>3912317959</v>
      </c>
    </row>
    <row r="98" spans="1:9" ht="16" x14ac:dyDescent="0.2">
      <c r="A98" s="18">
        <v>97</v>
      </c>
      <c r="B98" s="7">
        <v>42832</v>
      </c>
      <c r="C98" s="18" t="s">
        <v>4</v>
      </c>
      <c r="D98" s="45">
        <v>42.87</v>
      </c>
      <c r="E98" s="45">
        <v>44.04</v>
      </c>
      <c r="F98" s="45">
        <v>41.65</v>
      </c>
      <c r="G98" s="45">
        <v>42.16</v>
      </c>
      <c r="H98" s="45">
        <v>81474704</v>
      </c>
      <c r="I98" s="45">
        <v>3815963046</v>
      </c>
    </row>
    <row r="99" spans="1:9" ht="16" x14ac:dyDescent="0.2">
      <c r="A99" s="18">
        <v>98</v>
      </c>
      <c r="B99" s="7">
        <v>42833</v>
      </c>
      <c r="C99" s="18" t="s">
        <v>5</v>
      </c>
      <c r="D99" s="45">
        <v>41.8</v>
      </c>
      <c r="E99" s="45">
        <v>45.21</v>
      </c>
      <c r="F99" s="45">
        <v>41.73</v>
      </c>
      <c r="G99" s="45">
        <v>44.31</v>
      </c>
      <c r="H99" s="45">
        <v>74138800</v>
      </c>
      <c r="I99" s="45">
        <v>4011422381</v>
      </c>
    </row>
    <row r="100" spans="1:9" ht="16" x14ac:dyDescent="0.2">
      <c r="A100" s="18">
        <v>99</v>
      </c>
      <c r="B100" s="7">
        <v>42834</v>
      </c>
      <c r="C100" s="18" t="s">
        <v>3</v>
      </c>
      <c r="D100" s="45">
        <v>44.28</v>
      </c>
      <c r="E100" s="45">
        <v>44.49</v>
      </c>
      <c r="F100" s="45">
        <v>42.89</v>
      </c>
      <c r="G100" s="45">
        <v>43.27</v>
      </c>
      <c r="H100" s="45">
        <v>55143000</v>
      </c>
      <c r="I100" s="45">
        <v>3918563431</v>
      </c>
    </row>
    <row r="101" spans="1:9" ht="16" x14ac:dyDescent="0.2">
      <c r="A101" s="18">
        <v>100</v>
      </c>
      <c r="B101" s="7">
        <v>42835</v>
      </c>
      <c r="C101" s="18" t="s">
        <v>1</v>
      </c>
      <c r="D101" s="45">
        <v>43.28</v>
      </c>
      <c r="E101" s="45">
        <v>44.14</v>
      </c>
      <c r="F101" s="45">
        <v>42.42</v>
      </c>
      <c r="G101" s="45">
        <v>43.44</v>
      </c>
      <c r="H101" s="45">
        <v>44061500</v>
      </c>
      <c r="I101" s="45">
        <v>3935103268</v>
      </c>
    </row>
    <row r="102" spans="1:9" ht="16" x14ac:dyDescent="0.2">
      <c r="A102" s="18">
        <v>101</v>
      </c>
      <c r="B102" s="7">
        <v>42836</v>
      </c>
      <c r="C102" s="18" t="s">
        <v>7</v>
      </c>
      <c r="D102" s="45">
        <v>43.5</v>
      </c>
      <c r="E102" s="45">
        <v>44.25</v>
      </c>
      <c r="F102" s="45">
        <v>43.3</v>
      </c>
      <c r="G102" s="45">
        <v>43.41</v>
      </c>
      <c r="H102" s="45">
        <v>38303300</v>
      </c>
      <c r="I102" s="45">
        <v>3933886291</v>
      </c>
    </row>
    <row r="103" spans="1:9" ht="16" x14ac:dyDescent="0.2">
      <c r="A103" s="18">
        <v>102</v>
      </c>
      <c r="B103" s="7">
        <v>42837</v>
      </c>
      <c r="C103" s="18" t="s">
        <v>6</v>
      </c>
      <c r="D103" s="45">
        <v>43.46</v>
      </c>
      <c r="E103" s="45">
        <v>47.23</v>
      </c>
      <c r="F103" s="45">
        <v>43.11</v>
      </c>
      <c r="G103" s="45">
        <v>46.29</v>
      </c>
      <c r="H103" s="45">
        <v>88045696</v>
      </c>
      <c r="I103" s="45">
        <v>4196302994</v>
      </c>
    </row>
    <row r="104" spans="1:9" ht="16" x14ac:dyDescent="0.2">
      <c r="A104" s="18">
        <v>103</v>
      </c>
      <c r="B104" s="7">
        <v>42838</v>
      </c>
      <c r="C104" s="18" t="s">
        <v>2</v>
      </c>
      <c r="D104" s="45">
        <v>46.31</v>
      </c>
      <c r="E104" s="45">
        <v>50.91</v>
      </c>
      <c r="F104" s="45">
        <v>46.31</v>
      </c>
      <c r="G104" s="45">
        <v>50.22</v>
      </c>
      <c r="H104" s="45">
        <v>157200000</v>
      </c>
      <c r="I104" s="45">
        <v>4554299452</v>
      </c>
    </row>
    <row r="105" spans="1:9" ht="16" x14ac:dyDescent="0.2">
      <c r="A105" s="18">
        <v>104</v>
      </c>
      <c r="B105" s="7">
        <v>42839</v>
      </c>
      <c r="C105" s="18" t="s">
        <v>4</v>
      </c>
      <c r="D105" s="45">
        <v>49.97</v>
      </c>
      <c r="E105" s="45">
        <v>50.05</v>
      </c>
      <c r="F105" s="45">
        <v>46.76</v>
      </c>
      <c r="G105" s="45">
        <v>47.57</v>
      </c>
      <c r="H105" s="45">
        <v>91674400</v>
      </c>
      <c r="I105" s="45">
        <v>4315878957</v>
      </c>
    </row>
    <row r="106" spans="1:9" ht="16" x14ac:dyDescent="0.2">
      <c r="A106" s="18">
        <v>105</v>
      </c>
      <c r="B106" s="7">
        <v>42840</v>
      </c>
      <c r="C106" s="18" t="s">
        <v>5</v>
      </c>
      <c r="D106" s="45">
        <v>47.65</v>
      </c>
      <c r="E106" s="45">
        <v>49.57</v>
      </c>
      <c r="F106" s="45">
        <v>47.18</v>
      </c>
      <c r="G106" s="45">
        <v>49.1</v>
      </c>
      <c r="H106" s="45">
        <v>66207800</v>
      </c>
      <c r="I106" s="45">
        <v>4455916490</v>
      </c>
    </row>
    <row r="107" spans="1:9" ht="16" x14ac:dyDescent="0.2">
      <c r="A107" s="18">
        <v>106</v>
      </c>
      <c r="B107" s="7">
        <v>42841</v>
      </c>
      <c r="C107" s="18" t="s">
        <v>3</v>
      </c>
      <c r="D107" s="45">
        <v>49.04</v>
      </c>
      <c r="E107" s="45">
        <v>49.14</v>
      </c>
      <c r="F107" s="45">
        <v>48.19</v>
      </c>
      <c r="G107" s="45">
        <v>48.72</v>
      </c>
      <c r="H107" s="45">
        <v>31343800</v>
      </c>
      <c r="I107" s="45">
        <v>4422644315</v>
      </c>
    </row>
    <row r="108" spans="1:9" ht="16" x14ac:dyDescent="0.2">
      <c r="A108" s="18">
        <v>107</v>
      </c>
      <c r="B108" s="7">
        <v>42842</v>
      </c>
      <c r="C108" s="18" t="s">
        <v>1</v>
      </c>
      <c r="D108" s="45">
        <v>48.66</v>
      </c>
      <c r="E108" s="45">
        <v>48.75</v>
      </c>
      <c r="F108" s="45">
        <v>48.05</v>
      </c>
      <c r="G108" s="45">
        <v>48.3</v>
      </c>
      <c r="H108" s="45">
        <v>44013300</v>
      </c>
      <c r="I108" s="45">
        <v>4386552041</v>
      </c>
    </row>
    <row r="109" spans="1:9" ht="16" x14ac:dyDescent="0.2">
      <c r="A109" s="18">
        <v>108</v>
      </c>
      <c r="B109" s="7">
        <v>42843</v>
      </c>
      <c r="C109" s="18" t="s">
        <v>7</v>
      </c>
      <c r="D109" s="45">
        <v>48.32</v>
      </c>
      <c r="E109" s="45">
        <v>51.03</v>
      </c>
      <c r="F109" s="45">
        <v>48.3</v>
      </c>
      <c r="G109" s="45">
        <v>50.71</v>
      </c>
      <c r="H109" s="45">
        <v>78748496</v>
      </c>
      <c r="I109" s="45">
        <v>4606307174</v>
      </c>
    </row>
    <row r="110" spans="1:9" ht="16" x14ac:dyDescent="0.2">
      <c r="A110" s="18">
        <v>109</v>
      </c>
      <c r="B110" s="7">
        <v>42844</v>
      </c>
      <c r="C110" s="18" t="s">
        <v>6</v>
      </c>
      <c r="D110" s="45">
        <v>50.73</v>
      </c>
      <c r="E110" s="45">
        <v>50.95</v>
      </c>
      <c r="F110" s="45">
        <v>47.26</v>
      </c>
      <c r="G110" s="45">
        <v>48.31</v>
      </c>
      <c r="H110" s="45">
        <v>76281000</v>
      </c>
      <c r="I110" s="45">
        <v>4389519738</v>
      </c>
    </row>
    <row r="111" spans="1:9" ht="16" x14ac:dyDescent="0.2">
      <c r="A111" s="18">
        <v>110</v>
      </c>
      <c r="B111" s="7">
        <v>42845</v>
      </c>
      <c r="C111" s="18" t="s">
        <v>2</v>
      </c>
      <c r="D111" s="45">
        <v>48.13</v>
      </c>
      <c r="E111" s="45">
        <v>49.99</v>
      </c>
      <c r="F111" s="45">
        <v>48.13</v>
      </c>
      <c r="G111" s="45">
        <v>49.67</v>
      </c>
      <c r="H111" s="45">
        <v>79600896</v>
      </c>
      <c r="I111" s="45">
        <v>4515241563</v>
      </c>
    </row>
    <row r="112" spans="1:9" ht="16" x14ac:dyDescent="0.2">
      <c r="A112" s="18">
        <v>111</v>
      </c>
      <c r="B112" s="7">
        <v>42846</v>
      </c>
      <c r="C112" s="18" t="s">
        <v>4</v>
      </c>
      <c r="D112" s="45">
        <v>49.64</v>
      </c>
      <c r="E112" s="45">
        <v>49.66</v>
      </c>
      <c r="F112" s="45">
        <v>48.14</v>
      </c>
      <c r="G112" s="45">
        <v>48.22</v>
      </c>
      <c r="H112" s="45">
        <v>45048300</v>
      </c>
      <c r="I112" s="45">
        <v>4385105012</v>
      </c>
    </row>
    <row r="113" spans="1:9" ht="16" x14ac:dyDescent="0.2">
      <c r="A113" s="18">
        <v>112</v>
      </c>
      <c r="B113" s="7">
        <v>42847</v>
      </c>
      <c r="C113" s="18" t="s">
        <v>5</v>
      </c>
      <c r="D113" s="45">
        <v>48.18</v>
      </c>
      <c r="E113" s="45">
        <v>48.74</v>
      </c>
      <c r="F113" s="45">
        <v>48.17</v>
      </c>
      <c r="G113" s="45">
        <v>48.55</v>
      </c>
      <c r="H113" s="45">
        <v>37357600</v>
      </c>
      <c r="I113" s="45">
        <v>4416442028</v>
      </c>
    </row>
    <row r="114" spans="1:9" ht="16" x14ac:dyDescent="0.2">
      <c r="A114" s="18">
        <v>113</v>
      </c>
      <c r="B114" s="7">
        <v>42848</v>
      </c>
      <c r="C114" s="18" t="s">
        <v>3</v>
      </c>
      <c r="D114" s="45">
        <v>48.59</v>
      </c>
      <c r="E114" s="45">
        <v>48.89</v>
      </c>
      <c r="F114" s="45">
        <v>48.17</v>
      </c>
      <c r="G114" s="45">
        <v>48.49</v>
      </c>
      <c r="H114" s="45">
        <v>36234000</v>
      </c>
      <c r="I114" s="45">
        <v>4412126295</v>
      </c>
    </row>
    <row r="115" spans="1:9" ht="16" x14ac:dyDescent="0.2">
      <c r="A115" s="18">
        <v>114</v>
      </c>
      <c r="B115" s="7">
        <v>42849</v>
      </c>
      <c r="C115" s="18" t="s">
        <v>1</v>
      </c>
      <c r="D115" s="45">
        <v>48.87</v>
      </c>
      <c r="E115" s="45">
        <v>50.18</v>
      </c>
      <c r="F115" s="45">
        <v>48.87</v>
      </c>
      <c r="G115" s="45">
        <v>50.03</v>
      </c>
      <c r="H115" s="45">
        <v>55580600</v>
      </c>
      <c r="I115" s="45">
        <v>4553943109</v>
      </c>
    </row>
    <row r="116" spans="1:9" ht="16" x14ac:dyDescent="0.2">
      <c r="A116" s="18">
        <v>115</v>
      </c>
      <c r="B116" s="7">
        <v>42850</v>
      </c>
      <c r="C116" s="18" t="s">
        <v>7</v>
      </c>
      <c r="D116" s="45">
        <v>50.07</v>
      </c>
      <c r="E116" s="45">
        <v>50.3</v>
      </c>
      <c r="F116" s="45">
        <v>49.81</v>
      </c>
      <c r="G116" s="45">
        <v>49.89</v>
      </c>
      <c r="H116" s="45">
        <v>38264600</v>
      </c>
      <c r="I116" s="45">
        <v>4542708761</v>
      </c>
    </row>
    <row r="117" spans="1:9" ht="16" x14ac:dyDescent="0.2">
      <c r="A117" s="18">
        <v>116</v>
      </c>
      <c r="B117" s="7">
        <v>42851</v>
      </c>
      <c r="C117" s="18" t="s">
        <v>6</v>
      </c>
      <c r="D117" s="45">
        <v>49.91</v>
      </c>
      <c r="E117" s="45">
        <v>53.44</v>
      </c>
      <c r="F117" s="45">
        <v>49.91</v>
      </c>
      <c r="G117" s="45">
        <v>52.72</v>
      </c>
      <c r="H117" s="45">
        <v>104884000</v>
      </c>
      <c r="I117" s="45">
        <v>4801851008</v>
      </c>
    </row>
    <row r="118" spans="1:9" ht="16" x14ac:dyDescent="0.2">
      <c r="A118" s="18">
        <v>117</v>
      </c>
      <c r="B118" s="7">
        <v>42852</v>
      </c>
      <c r="C118" s="18" t="s">
        <v>2</v>
      </c>
      <c r="D118" s="45">
        <v>52.81</v>
      </c>
      <c r="E118" s="45">
        <v>62.17</v>
      </c>
      <c r="F118" s="45">
        <v>52.29</v>
      </c>
      <c r="G118" s="45">
        <v>62.17</v>
      </c>
      <c r="H118" s="45">
        <v>246775008</v>
      </c>
      <c r="I118" s="45">
        <v>5664157655</v>
      </c>
    </row>
    <row r="119" spans="1:9" ht="16" x14ac:dyDescent="0.2">
      <c r="A119" s="18">
        <v>118</v>
      </c>
      <c r="B119" s="7">
        <v>42853</v>
      </c>
      <c r="C119" s="18" t="s">
        <v>4</v>
      </c>
      <c r="D119" s="45">
        <v>62.23</v>
      </c>
      <c r="E119" s="45">
        <v>70.849999999999994</v>
      </c>
      <c r="F119" s="45">
        <v>62.13</v>
      </c>
      <c r="G119" s="45">
        <v>70.16</v>
      </c>
      <c r="H119" s="45">
        <v>346545984</v>
      </c>
      <c r="I119" s="45">
        <v>6394355247</v>
      </c>
    </row>
    <row r="120" spans="1:9" ht="16" x14ac:dyDescent="0.2">
      <c r="A120" s="18">
        <v>119</v>
      </c>
      <c r="B120" s="7">
        <v>42854</v>
      </c>
      <c r="C120" s="18" t="s">
        <v>5</v>
      </c>
      <c r="D120" s="45">
        <v>71.39</v>
      </c>
      <c r="E120" s="45">
        <v>71.900000000000006</v>
      </c>
      <c r="F120" s="45">
        <v>66.78</v>
      </c>
      <c r="G120" s="45">
        <v>68.38</v>
      </c>
      <c r="H120" s="45">
        <v>165448000</v>
      </c>
      <c r="I120" s="45">
        <v>6233911088</v>
      </c>
    </row>
    <row r="121" spans="1:9" ht="16" x14ac:dyDescent="0.2">
      <c r="A121" s="18">
        <v>120</v>
      </c>
      <c r="B121" s="7">
        <v>42855</v>
      </c>
      <c r="C121" s="18" t="s">
        <v>3</v>
      </c>
      <c r="D121" s="45">
        <v>68.540000000000006</v>
      </c>
      <c r="E121" s="45">
        <v>79.02</v>
      </c>
      <c r="F121" s="45">
        <v>68.349999999999994</v>
      </c>
      <c r="G121" s="45">
        <v>79.02</v>
      </c>
      <c r="H121" s="45">
        <v>229944992</v>
      </c>
      <c r="I121" s="45">
        <v>7206669917</v>
      </c>
    </row>
    <row r="122" spans="1:9" ht="16" x14ac:dyDescent="0.2">
      <c r="A122" s="18">
        <v>121</v>
      </c>
      <c r="B122" s="7">
        <v>42856</v>
      </c>
      <c r="C122" s="18" t="s">
        <v>1</v>
      </c>
      <c r="D122" s="45">
        <v>79.319999999999993</v>
      </c>
      <c r="E122" s="45">
        <v>82.52</v>
      </c>
      <c r="F122" s="45">
        <v>73.09</v>
      </c>
      <c r="G122" s="45">
        <v>76.3</v>
      </c>
      <c r="H122" s="45">
        <v>376841984</v>
      </c>
      <c r="I122" s="45">
        <v>6960466482</v>
      </c>
    </row>
    <row r="123" spans="1:9" ht="16" x14ac:dyDescent="0.2">
      <c r="A123" s="18">
        <v>122</v>
      </c>
      <c r="B123" s="7">
        <v>42857</v>
      </c>
      <c r="C123" s="18" t="s">
        <v>7</v>
      </c>
      <c r="D123" s="45">
        <v>76.650000000000006</v>
      </c>
      <c r="E123" s="45">
        <v>79.349999999999994</v>
      </c>
      <c r="F123" s="45">
        <v>74.38</v>
      </c>
      <c r="G123" s="45">
        <v>77.260000000000005</v>
      </c>
      <c r="H123" s="45">
        <v>193772992</v>
      </c>
      <c r="I123" s="45">
        <v>7050941746</v>
      </c>
    </row>
    <row r="124" spans="1:9" ht="16" x14ac:dyDescent="0.2">
      <c r="A124" s="18">
        <v>123</v>
      </c>
      <c r="B124" s="7">
        <v>42858</v>
      </c>
      <c r="C124" s="18" t="s">
        <v>6</v>
      </c>
      <c r="D124" s="45">
        <v>77.25</v>
      </c>
      <c r="E124" s="45">
        <v>80.099999999999994</v>
      </c>
      <c r="F124" s="45">
        <v>75.760000000000005</v>
      </c>
      <c r="G124" s="45">
        <v>79.72</v>
      </c>
      <c r="H124" s="45">
        <v>141922000</v>
      </c>
      <c r="I124" s="45">
        <v>7277279246</v>
      </c>
    </row>
    <row r="125" spans="1:9" ht="16" x14ac:dyDescent="0.2">
      <c r="A125" s="18">
        <v>124</v>
      </c>
      <c r="B125" s="7">
        <v>42859</v>
      </c>
      <c r="C125" s="18" t="s">
        <v>2</v>
      </c>
      <c r="D125" s="45">
        <v>79.72</v>
      </c>
      <c r="E125" s="45">
        <v>97.56</v>
      </c>
      <c r="F125" s="45">
        <v>79.430000000000007</v>
      </c>
      <c r="G125" s="45">
        <v>96.98</v>
      </c>
      <c r="H125" s="45">
        <v>366847008</v>
      </c>
      <c r="I125" s="45">
        <v>8856050446</v>
      </c>
    </row>
    <row r="126" spans="1:9" ht="16" x14ac:dyDescent="0.2">
      <c r="A126" s="18">
        <v>125</v>
      </c>
      <c r="B126" s="7">
        <v>42860</v>
      </c>
      <c r="C126" s="18" t="s">
        <v>4</v>
      </c>
      <c r="D126" s="45">
        <v>96.73</v>
      </c>
      <c r="E126" s="45">
        <v>103.23</v>
      </c>
      <c r="F126" s="45">
        <v>92.22</v>
      </c>
      <c r="G126" s="45">
        <v>94.4</v>
      </c>
      <c r="H126" s="45">
        <v>331928000</v>
      </c>
      <c r="I126" s="45">
        <v>8622992171</v>
      </c>
    </row>
    <row r="127" spans="1:9" ht="16" x14ac:dyDescent="0.2">
      <c r="A127" s="18">
        <v>126</v>
      </c>
      <c r="B127" s="7">
        <v>42861</v>
      </c>
      <c r="C127" s="18" t="s">
        <v>5</v>
      </c>
      <c r="D127" s="45">
        <v>94.91</v>
      </c>
      <c r="E127" s="45">
        <v>97.88</v>
      </c>
      <c r="F127" s="45">
        <v>90.95</v>
      </c>
      <c r="G127" s="45">
        <v>97.81</v>
      </c>
      <c r="H127" s="45">
        <v>151462000</v>
      </c>
      <c r="I127" s="45">
        <v>8937843151</v>
      </c>
    </row>
    <row r="128" spans="1:9" ht="16" x14ac:dyDescent="0.2">
      <c r="A128" s="18">
        <v>127</v>
      </c>
      <c r="B128" s="7">
        <v>42862</v>
      </c>
      <c r="C128" s="18" t="s">
        <v>3</v>
      </c>
      <c r="D128" s="45">
        <v>97.87</v>
      </c>
      <c r="E128" s="45">
        <v>98.24</v>
      </c>
      <c r="F128" s="45">
        <v>89.87</v>
      </c>
      <c r="G128" s="45">
        <v>94.01</v>
      </c>
      <c r="H128" s="45">
        <v>183295008</v>
      </c>
      <c r="I128" s="45">
        <v>8592854298</v>
      </c>
    </row>
    <row r="129" spans="1:9" ht="16" x14ac:dyDescent="0.2">
      <c r="A129" s="18">
        <v>128</v>
      </c>
      <c r="B129" s="7">
        <v>42863</v>
      </c>
      <c r="C129" s="18" t="s">
        <v>1</v>
      </c>
      <c r="D129" s="45">
        <v>93.75</v>
      </c>
      <c r="E129" s="45">
        <v>95.14</v>
      </c>
      <c r="F129" s="45">
        <v>89.51</v>
      </c>
      <c r="G129" s="45">
        <v>91.42</v>
      </c>
      <c r="H129" s="45">
        <v>231344000</v>
      </c>
      <c r="I129" s="45">
        <v>8359085414</v>
      </c>
    </row>
    <row r="130" spans="1:9" ht="16" x14ac:dyDescent="0.2">
      <c r="A130" s="18">
        <v>129</v>
      </c>
      <c r="B130" s="7">
        <v>42864</v>
      </c>
      <c r="C130" s="18" t="s">
        <v>7</v>
      </c>
      <c r="D130" s="45">
        <v>91.23</v>
      </c>
      <c r="E130" s="45">
        <v>93.06</v>
      </c>
      <c r="F130" s="45">
        <v>80.39</v>
      </c>
      <c r="G130" s="45">
        <v>91.16</v>
      </c>
      <c r="H130" s="45">
        <v>363433984</v>
      </c>
      <c r="I130" s="45">
        <v>8338258352</v>
      </c>
    </row>
    <row r="131" spans="1:9" ht="16" x14ac:dyDescent="0.2">
      <c r="A131" s="18">
        <v>130</v>
      </c>
      <c r="B131" s="7">
        <v>42865</v>
      </c>
      <c r="C131" s="18" t="s">
        <v>6</v>
      </c>
      <c r="D131" s="45">
        <v>91.15</v>
      </c>
      <c r="E131" s="45">
        <v>92.85</v>
      </c>
      <c r="F131" s="45">
        <v>85.29</v>
      </c>
      <c r="G131" s="45">
        <v>89.52</v>
      </c>
      <c r="H131" s="45">
        <v>145602000</v>
      </c>
      <c r="I131" s="45">
        <v>8191083680</v>
      </c>
    </row>
    <row r="132" spans="1:9" ht="16" x14ac:dyDescent="0.2">
      <c r="A132" s="18">
        <v>131</v>
      </c>
      <c r="B132" s="7">
        <v>42866</v>
      </c>
      <c r="C132" s="18" t="s">
        <v>2</v>
      </c>
      <c r="D132" s="45">
        <v>89.77</v>
      </c>
      <c r="E132" s="45">
        <v>102.55</v>
      </c>
      <c r="F132" s="45">
        <v>88.48</v>
      </c>
      <c r="G132" s="45">
        <v>89.88</v>
      </c>
      <c r="H132" s="45">
        <v>132722000</v>
      </c>
      <c r="I132" s="45">
        <v>8226220249</v>
      </c>
    </row>
    <row r="133" spans="1:9" ht="16" x14ac:dyDescent="0.2">
      <c r="A133" s="18">
        <v>132</v>
      </c>
      <c r="B133" s="7">
        <v>42867</v>
      </c>
      <c r="C133" s="18" t="s">
        <v>4</v>
      </c>
      <c r="D133" s="45">
        <v>89.43</v>
      </c>
      <c r="E133" s="45">
        <v>93.12</v>
      </c>
      <c r="F133" s="45">
        <v>88.66</v>
      </c>
      <c r="G133" s="45">
        <v>88.66</v>
      </c>
      <c r="H133" s="45">
        <v>145824992</v>
      </c>
      <c r="I133" s="45">
        <v>8116816184</v>
      </c>
    </row>
    <row r="134" spans="1:9" ht="16" x14ac:dyDescent="0.2">
      <c r="A134" s="18">
        <v>133</v>
      </c>
      <c r="B134" s="7">
        <v>42868</v>
      </c>
      <c r="C134" s="18" t="s">
        <v>5</v>
      </c>
      <c r="D134" s="45">
        <v>88.69</v>
      </c>
      <c r="E134" s="45">
        <v>93.81</v>
      </c>
      <c r="F134" s="45">
        <v>86.66</v>
      </c>
      <c r="G134" s="45">
        <v>90.84</v>
      </c>
      <c r="H134" s="45">
        <v>88742200</v>
      </c>
      <c r="I134" s="45">
        <v>8319066651</v>
      </c>
    </row>
    <row r="135" spans="1:9" ht="16" x14ac:dyDescent="0.2">
      <c r="A135" s="18">
        <v>134</v>
      </c>
      <c r="B135" s="7">
        <v>42869</v>
      </c>
      <c r="C135" s="18" t="s">
        <v>3</v>
      </c>
      <c r="D135" s="45">
        <v>90.87</v>
      </c>
      <c r="E135" s="45">
        <v>91.25</v>
      </c>
      <c r="F135" s="45">
        <v>89.61</v>
      </c>
      <c r="G135" s="45">
        <v>90.79</v>
      </c>
      <c r="H135" s="45">
        <v>66046600</v>
      </c>
      <c r="I135" s="45">
        <v>8317148601</v>
      </c>
    </row>
    <row r="136" spans="1:9" ht="16" x14ac:dyDescent="0.2">
      <c r="A136" s="18">
        <v>135</v>
      </c>
      <c r="B136" s="7">
        <v>42870</v>
      </c>
      <c r="C136" s="18" t="s">
        <v>1</v>
      </c>
      <c r="D136" s="45">
        <v>90.78</v>
      </c>
      <c r="E136" s="45">
        <v>95.43</v>
      </c>
      <c r="F136" s="45">
        <v>86.83</v>
      </c>
      <c r="G136" s="45">
        <v>92.41</v>
      </c>
      <c r="H136" s="45">
        <v>170999008</v>
      </c>
      <c r="I136" s="45">
        <v>8468960166</v>
      </c>
    </row>
    <row r="137" spans="1:9" ht="16" x14ac:dyDescent="0.2">
      <c r="A137" s="18">
        <v>136</v>
      </c>
      <c r="B137" s="7">
        <v>42871</v>
      </c>
      <c r="C137" s="18" t="s">
        <v>7</v>
      </c>
      <c r="D137" s="45">
        <v>92.39</v>
      </c>
      <c r="E137" s="45">
        <v>93.56</v>
      </c>
      <c r="F137" s="45">
        <v>89.12</v>
      </c>
      <c r="G137" s="45">
        <v>89.44</v>
      </c>
      <c r="H137" s="45">
        <v>152284992</v>
      </c>
      <c r="I137" s="45">
        <v>8198722531</v>
      </c>
    </row>
    <row r="138" spans="1:9" ht="16" x14ac:dyDescent="0.2">
      <c r="A138" s="18">
        <v>137</v>
      </c>
      <c r="B138" s="7">
        <v>42872</v>
      </c>
      <c r="C138" s="18" t="s">
        <v>6</v>
      </c>
      <c r="D138" s="45">
        <v>89.25</v>
      </c>
      <c r="E138" s="45">
        <v>91.27</v>
      </c>
      <c r="F138" s="45">
        <v>84.43</v>
      </c>
      <c r="G138" s="45">
        <v>89.86</v>
      </c>
      <c r="H138" s="45">
        <v>183031008</v>
      </c>
      <c r="I138" s="45">
        <v>8239948169</v>
      </c>
    </row>
    <row r="139" spans="1:9" ht="16" x14ac:dyDescent="0.2">
      <c r="A139" s="18">
        <v>138</v>
      </c>
      <c r="B139" s="7">
        <v>42873</v>
      </c>
      <c r="C139" s="18" t="s">
        <v>2</v>
      </c>
      <c r="D139" s="45">
        <v>89.84</v>
      </c>
      <c r="E139" s="45">
        <v>97.37</v>
      </c>
      <c r="F139" s="45">
        <v>89.84</v>
      </c>
      <c r="G139" s="45">
        <v>96.91</v>
      </c>
      <c r="H139" s="45">
        <v>196236992</v>
      </c>
      <c r="I139" s="45">
        <v>8888797357</v>
      </c>
    </row>
    <row r="140" spans="1:9" ht="16" x14ac:dyDescent="0.2">
      <c r="A140" s="18">
        <v>139</v>
      </c>
      <c r="B140" s="7">
        <v>42874</v>
      </c>
      <c r="C140" s="18" t="s">
        <v>4</v>
      </c>
      <c r="D140" s="45">
        <v>97.05</v>
      </c>
      <c r="E140" s="45">
        <v>133.56</v>
      </c>
      <c r="F140" s="45">
        <v>97.05</v>
      </c>
      <c r="G140" s="45">
        <v>129.53</v>
      </c>
      <c r="H140" s="45">
        <v>626945024</v>
      </c>
      <c r="I140" s="45">
        <v>11884632930</v>
      </c>
    </row>
    <row r="141" spans="1:9" ht="16" x14ac:dyDescent="0.2">
      <c r="A141" s="18">
        <v>140</v>
      </c>
      <c r="B141" s="7">
        <v>42875</v>
      </c>
      <c r="C141" s="18" t="s">
        <v>5</v>
      </c>
      <c r="D141" s="45">
        <v>129.22</v>
      </c>
      <c r="E141" s="45">
        <v>133.63999999999999</v>
      </c>
      <c r="F141" s="45">
        <v>124.7</v>
      </c>
      <c r="G141" s="45">
        <v>126.52</v>
      </c>
      <c r="H141" s="45">
        <v>331455008</v>
      </c>
      <c r="I141" s="45">
        <v>11612447946</v>
      </c>
    </row>
    <row r="142" spans="1:9" ht="16" x14ac:dyDescent="0.2">
      <c r="A142" s="18">
        <v>141</v>
      </c>
      <c r="B142" s="7">
        <v>42876</v>
      </c>
      <c r="C142" s="18" t="s">
        <v>3</v>
      </c>
      <c r="D142" s="45">
        <v>127.54</v>
      </c>
      <c r="E142" s="45">
        <v>159.03</v>
      </c>
      <c r="F142" s="45">
        <v>125.89</v>
      </c>
      <c r="G142" s="45">
        <v>157.94</v>
      </c>
      <c r="H142" s="45">
        <v>570361024</v>
      </c>
      <c r="I142" s="45">
        <v>14500421529</v>
      </c>
    </row>
    <row r="143" spans="1:9" ht="16" x14ac:dyDescent="0.2">
      <c r="A143" s="18">
        <v>142</v>
      </c>
      <c r="B143" s="7">
        <v>42877</v>
      </c>
      <c r="C143" s="18" t="s">
        <v>1</v>
      </c>
      <c r="D143" s="45">
        <v>158.16999999999999</v>
      </c>
      <c r="E143" s="45">
        <v>201.75</v>
      </c>
      <c r="F143" s="45">
        <v>152.47</v>
      </c>
      <c r="G143" s="45">
        <v>174.26</v>
      </c>
      <c r="H143" s="45">
        <v>1188909952</v>
      </c>
      <c r="I143" s="45">
        <v>16004156112</v>
      </c>
    </row>
    <row r="144" spans="1:9" ht="16" x14ac:dyDescent="0.2">
      <c r="A144" s="18">
        <v>143</v>
      </c>
      <c r="B144" s="7">
        <v>42878</v>
      </c>
      <c r="C144" s="18" t="s">
        <v>7</v>
      </c>
      <c r="D144" s="45">
        <v>170.82</v>
      </c>
      <c r="E144" s="45">
        <v>183.55</v>
      </c>
      <c r="F144" s="45">
        <v>169.93</v>
      </c>
      <c r="G144" s="45">
        <v>181.95</v>
      </c>
      <c r="H144" s="45">
        <v>530708992</v>
      </c>
      <c r="I144" s="45">
        <v>16715702521</v>
      </c>
    </row>
    <row r="145" spans="1:9" ht="16" x14ac:dyDescent="0.2">
      <c r="A145" s="18">
        <v>144</v>
      </c>
      <c r="B145" s="7">
        <v>42879</v>
      </c>
      <c r="C145" s="18" t="s">
        <v>6</v>
      </c>
      <c r="D145" s="45">
        <v>182.65</v>
      </c>
      <c r="E145" s="45">
        <v>228.37</v>
      </c>
      <c r="F145" s="45">
        <v>182.45</v>
      </c>
      <c r="G145" s="45">
        <v>190.05</v>
      </c>
      <c r="H145" s="45">
        <v>561014016</v>
      </c>
      <c r="I145" s="45">
        <v>17464735543</v>
      </c>
    </row>
    <row r="146" spans="1:9" ht="16" x14ac:dyDescent="0.2">
      <c r="A146" s="18">
        <v>145</v>
      </c>
      <c r="B146" s="7">
        <v>42880</v>
      </c>
      <c r="C146" s="18" t="s">
        <v>2</v>
      </c>
      <c r="D146" s="45">
        <v>189.85</v>
      </c>
      <c r="E146" s="45">
        <v>210.98</v>
      </c>
      <c r="F146" s="45">
        <v>170.51</v>
      </c>
      <c r="G146" s="45">
        <v>174.45</v>
      </c>
      <c r="H146" s="45">
        <v>943636992</v>
      </c>
      <c r="I146" s="45">
        <v>16036165877</v>
      </c>
    </row>
    <row r="147" spans="1:9" ht="16" x14ac:dyDescent="0.2">
      <c r="A147" s="18">
        <v>146</v>
      </c>
      <c r="B147" s="7">
        <v>42881</v>
      </c>
      <c r="C147" s="18" t="s">
        <v>4</v>
      </c>
      <c r="D147" s="45">
        <v>175.22</v>
      </c>
      <c r="E147" s="45">
        <v>193.69</v>
      </c>
      <c r="F147" s="45">
        <v>150.28</v>
      </c>
      <c r="G147" s="45">
        <v>160.4</v>
      </c>
      <c r="H147" s="45">
        <v>792457984</v>
      </c>
      <c r="I147" s="45">
        <v>14749889600</v>
      </c>
    </row>
    <row r="148" spans="1:9" ht="16" x14ac:dyDescent="0.2">
      <c r="A148" s="18">
        <v>147</v>
      </c>
      <c r="B148" s="7">
        <v>42882</v>
      </c>
      <c r="C148" s="18" t="s">
        <v>5</v>
      </c>
      <c r="D148" s="45">
        <v>159.82</v>
      </c>
      <c r="E148" s="45">
        <v>166.95</v>
      </c>
      <c r="F148" s="45">
        <v>120.44</v>
      </c>
      <c r="G148" s="45">
        <v>157.76</v>
      </c>
      <c r="H148" s="45">
        <v>1217059968</v>
      </c>
      <c r="I148" s="45">
        <v>14511207045</v>
      </c>
    </row>
    <row r="149" spans="1:9" ht="16" x14ac:dyDescent="0.2">
      <c r="A149" s="18">
        <v>148</v>
      </c>
      <c r="B149" s="7">
        <v>42883</v>
      </c>
      <c r="C149" s="18" t="s">
        <v>3</v>
      </c>
      <c r="D149" s="45">
        <v>158.82</v>
      </c>
      <c r="E149" s="45">
        <v>179.93</v>
      </c>
      <c r="F149" s="45">
        <v>157.6</v>
      </c>
      <c r="G149" s="45">
        <v>170.51</v>
      </c>
      <c r="H149" s="45">
        <v>717971008</v>
      </c>
      <c r="I149" s="45">
        <v>15689192548</v>
      </c>
    </row>
    <row r="150" spans="1:9" ht="16" x14ac:dyDescent="0.2">
      <c r="A150" s="18">
        <v>149</v>
      </c>
      <c r="B150" s="7">
        <v>42884</v>
      </c>
      <c r="C150" s="18" t="s">
        <v>1</v>
      </c>
      <c r="D150" s="45">
        <v>170.13</v>
      </c>
      <c r="E150" s="45">
        <v>197.13</v>
      </c>
      <c r="F150" s="45">
        <v>164.53</v>
      </c>
      <c r="G150" s="45">
        <v>194.91</v>
      </c>
      <c r="H150" s="45">
        <v>718828032</v>
      </c>
      <c r="I150" s="45">
        <v>17939882189</v>
      </c>
    </row>
    <row r="151" spans="1:9" ht="16" x14ac:dyDescent="0.2">
      <c r="A151" s="18">
        <v>150</v>
      </c>
      <c r="B151" s="7">
        <v>42885</v>
      </c>
      <c r="C151" s="18" t="s">
        <v>7</v>
      </c>
      <c r="D151" s="45">
        <v>195.61</v>
      </c>
      <c r="E151" s="45">
        <v>233.71</v>
      </c>
      <c r="F151" s="45">
        <v>189.29</v>
      </c>
      <c r="G151" s="45">
        <v>231.91</v>
      </c>
      <c r="H151" s="45">
        <v>1586669952</v>
      </c>
      <c r="I151" s="45">
        <v>21352550184</v>
      </c>
    </row>
    <row r="152" spans="1:9" ht="16" x14ac:dyDescent="0.2">
      <c r="A152" s="18">
        <v>151</v>
      </c>
      <c r="B152" s="7">
        <v>42886</v>
      </c>
      <c r="C152" s="18" t="s">
        <v>6</v>
      </c>
      <c r="D152" s="45">
        <v>231.58</v>
      </c>
      <c r="E152" s="45">
        <v>236.96</v>
      </c>
      <c r="F152" s="45">
        <v>215.57</v>
      </c>
      <c r="G152" s="45">
        <v>230.67</v>
      </c>
      <c r="H152" s="45">
        <v>1271600000</v>
      </c>
      <c r="I152" s="45">
        <v>21244817139</v>
      </c>
    </row>
    <row r="153" spans="1:9" ht="16" x14ac:dyDescent="0.2">
      <c r="A153" s="18">
        <v>152</v>
      </c>
      <c r="B153" s="7">
        <v>42887</v>
      </c>
      <c r="C153" s="18" t="s">
        <v>2</v>
      </c>
      <c r="D153" s="45">
        <v>230.89</v>
      </c>
      <c r="E153" s="45">
        <v>236.22</v>
      </c>
      <c r="F153" s="45">
        <v>214.48</v>
      </c>
      <c r="G153" s="45">
        <v>222.24</v>
      </c>
      <c r="H153" s="45">
        <v>812924032</v>
      </c>
      <c r="I153" s="45">
        <v>20474652879</v>
      </c>
    </row>
    <row r="154" spans="1:9" ht="16" x14ac:dyDescent="0.2">
      <c r="A154" s="18">
        <v>153</v>
      </c>
      <c r="B154" s="7">
        <v>42888</v>
      </c>
      <c r="C154" s="18" t="s">
        <v>4</v>
      </c>
      <c r="D154" s="45">
        <v>222.29</v>
      </c>
      <c r="E154" s="45">
        <v>229.41</v>
      </c>
      <c r="F154" s="45">
        <v>219.58</v>
      </c>
      <c r="G154" s="45">
        <v>223.77</v>
      </c>
      <c r="H154" s="45">
        <v>469532000</v>
      </c>
      <c r="I154" s="45">
        <v>20622162299</v>
      </c>
    </row>
    <row r="155" spans="1:9" ht="16" x14ac:dyDescent="0.2">
      <c r="A155" s="18">
        <v>154</v>
      </c>
      <c r="B155" s="7">
        <v>42889</v>
      </c>
      <c r="C155" s="18" t="s">
        <v>5</v>
      </c>
      <c r="D155" s="45">
        <v>223.46</v>
      </c>
      <c r="E155" s="45">
        <v>225.97</v>
      </c>
      <c r="F155" s="45">
        <v>219.42</v>
      </c>
      <c r="G155" s="45">
        <v>224.38</v>
      </c>
      <c r="H155" s="45">
        <v>427896000</v>
      </c>
      <c r="I155" s="45">
        <v>20683715605</v>
      </c>
    </row>
    <row r="156" spans="1:9" ht="16" x14ac:dyDescent="0.2">
      <c r="A156" s="18">
        <v>155</v>
      </c>
      <c r="B156" s="7">
        <v>42890</v>
      </c>
      <c r="C156" s="18" t="s">
        <v>3</v>
      </c>
      <c r="D156" s="45">
        <v>224.12</v>
      </c>
      <c r="E156" s="45">
        <v>250.41</v>
      </c>
      <c r="F156" s="45">
        <v>223.98</v>
      </c>
      <c r="G156" s="45">
        <v>245.33</v>
      </c>
      <c r="H156" s="45">
        <v>753820032</v>
      </c>
      <c r="I156" s="45">
        <v>22622207553</v>
      </c>
    </row>
    <row r="157" spans="1:9" ht="16" x14ac:dyDescent="0.2">
      <c r="A157" s="18">
        <v>156</v>
      </c>
      <c r="B157" s="7">
        <v>42891</v>
      </c>
      <c r="C157" s="18" t="s">
        <v>1</v>
      </c>
      <c r="D157" s="45">
        <v>245.26</v>
      </c>
      <c r="E157" s="45">
        <v>249.47</v>
      </c>
      <c r="F157" s="45">
        <v>243.05</v>
      </c>
      <c r="G157" s="45">
        <v>248.46</v>
      </c>
      <c r="H157" s="45">
        <v>435660000</v>
      </c>
      <c r="I157" s="45">
        <v>22917910489</v>
      </c>
    </row>
    <row r="158" spans="1:9" ht="16" x14ac:dyDescent="0.2">
      <c r="A158" s="18">
        <v>157</v>
      </c>
      <c r="B158" s="7">
        <v>42892</v>
      </c>
      <c r="C158" s="18" t="s">
        <v>7</v>
      </c>
      <c r="D158" s="45">
        <v>248.6</v>
      </c>
      <c r="E158" s="45">
        <v>267.51</v>
      </c>
      <c r="F158" s="45">
        <v>246.84</v>
      </c>
      <c r="G158" s="45">
        <v>264.47000000000003</v>
      </c>
      <c r="H158" s="45">
        <v>741553024</v>
      </c>
      <c r="I158" s="45">
        <v>24401181121</v>
      </c>
    </row>
    <row r="159" spans="1:9" ht="16" x14ac:dyDescent="0.2">
      <c r="A159" s="18">
        <v>158</v>
      </c>
      <c r="B159" s="7">
        <v>42893</v>
      </c>
      <c r="C159" s="18" t="s">
        <v>6</v>
      </c>
      <c r="D159" s="45">
        <v>264.26</v>
      </c>
      <c r="E159" s="45">
        <v>264.67</v>
      </c>
      <c r="F159" s="45">
        <v>254.04</v>
      </c>
      <c r="G159" s="45">
        <v>258.07</v>
      </c>
      <c r="H159" s="45">
        <v>461648992</v>
      </c>
      <c r="I159" s="45">
        <v>23818300202</v>
      </c>
    </row>
    <row r="160" spans="1:9" ht="16" x14ac:dyDescent="0.2">
      <c r="A160" s="18">
        <v>159</v>
      </c>
      <c r="B160" s="7">
        <v>42894</v>
      </c>
      <c r="C160" s="18" t="s">
        <v>2</v>
      </c>
      <c r="D160" s="45">
        <v>257.99</v>
      </c>
      <c r="E160" s="45">
        <v>262.25</v>
      </c>
      <c r="F160" s="45">
        <v>253.98</v>
      </c>
      <c r="G160" s="45">
        <v>261.67</v>
      </c>
      <c r="H160" s="45">
        <v>385494016</v>
      </c>
      <c r="I160" s="45">
        <v>24157329921</v>
      </c>
    </row>
    <row r="161" spans="1:9" ht="16" x14ac:dyDescent="0.2">
      <c r="A161" s="18">
        <v>160</v>
      </c>
      <c r="B161" s="7">
        <v>42895</v>
      </c>
      <c r="C161" s="18" t="s">
        <v>4</v>
      </c>
      <c r="D161" s="45">
        <v>261.75</v>
      </c>
      <c r="E161" s="45">
        <v>282.76</v>
      </c>
      <c r="F161" s="45">
        <v>261.75</v>
      </c>
      <c r="G161" s="45">
        <v>281.74</v>
      </c>
      <c r="H161" s="45">
        <v>557985984</v>
      </c>
      <c r="I161" s="45">
        <v>26018098658</v>
      </c>
    </row>
    <row r="162" spans="1:9" ht="16" x14ac:dyDescent="0.2">
      <c r="A162" s="18">
        <v>161</v>
      </c>
      <c r="B162" s="7">
        <v>42896</v>
      </c>
      <c r="C162" s="18" t="s">
        <v>5</v>
      </c>
      <c r="D162" s="45">
        <v>282.01</v>
      </c>
      <c r="E162" s="45">
        <v>350.26</v>
      </c>
      <c r="F162" s="45">
        <v>282.01</v>
      </c>
      <c r="G162" s="45">
        <v>337.67</v>
      </c>
      <c r="H162" s="45">
        <v>1611629952</v>
      </c>
      <c r="I162" s="45">
        <v>31192780483</v>
      </c>
    </row>
    <row r="163" spans="1:9" ht="16" x14ac:dyDescent="0.2">
      <c r="A163" s="18">
        <v>162</v>
      </c>
      <c r="B163" s="7">
        <v>42897</v>
      </c>
      <c r="C163" s="18" t="s">
        <v>3</v>
      </c>
      <c r="D163" s="45">
        <v>338.79</v>
      </c>
      <c r="E163" s="45">
        <v>353.01</v>
      </c>
      <c r="F163" s="45">
        <v>318.17</v>
      </c>
      <c r="G163" s="45">
        <v>340.61</v>
      </c>
      <c r="H163" s="45">
        <v>1373219968</v>
      </c>
      <c r="I163" s="45">
        <v>31473965821</v>
      </c>
    </row>
    <row r="164" spans="1:9" ht="16" x14ac:dyDescent="0.2">
      <c r="A164" s="18">
        <v>163</v>
      </c>
      <c r="B164" s="7">
        <v>42898</v>
      </c>
      <c r="C164" s="18" t="s">
        <v>1</v>
      </c>
      <c r="D164" s="45">
        <v>341.16</v>
      </c>
      <c r="E164" s="45">
        <v>414.76</v>
      </c>
      <c r="F164" s="45">
        <v>341.16</v>
      </c>
      <c r="G164" s="45">
        <v>401.49</v>
      </c>
      <c r="H164" s="45">
        <v>2882650112</v>
      </c>
      <c r="I164" s="45">
        <v>37110948644</v>
      </c>
    </row>
    <row r="165" spans="1:9" ht="16" x14ac:dyDescent="0.2">
      <c r="A165" s="18">
        <v>164</v>
      </c>
      <c r="B165" s="7">
        <v>42899</v>
      </c>
      <c r="C165" s="18" t="s">
        <v>7</v>
      </c>
      <c r="D165" s="45">
        <v>395.69</v>
      </c>
      <c r="E165" s="45">
        <v>411.18</v>
      </c>
      <c r="F165" s="45">
        <v>370.06</v>
      </c>
      <c r="G165" s="45">
        <v>397.54</v>
      </c>
      <c r="H165" s="45">
        <v>1717379968</v>
      </c>
      <c r="I165" s="45">
        <v>36756801123</v>
      </c>
    </row>
    <row r="166" spans="1:9" ht="16" x14ac:dyDescent="0.2">
      <c r="A166" s="18">
        <v>165</v>
      </c>
      <c r="B166" s="7">
        <v>42900</v>
      </c>
      <c r="C166" s="18" t="s">
        <v>6</v>
      </c>
      <c r="D166" s="45">
        <v>397.59</v>
      </c>
      <c r="E166" s="45">
        <v>399.32</v>
      </c>
      <c r="F166" s="45">
        <v>342.21</v>
      </c>
      <c r="G166" s="45">
        <v>359.05</v>
      </c>
      <c r="H166" s="45">
        <v>1272579968</v>
      </c>
      <c r="I166" s="45">
        <v>33208658542</v>
      </c>
    </row>
    <row r="167" spans="1:9" ht="16" x14ac:dyDescent="0.2">
      <c r="A167" s="18">
        <v>166</v>
      </c>
      <c r="B167" s="7">
        <v>42901</v>
      </c>
      <c r="C167" s="18" t="s">
        <v>2</v>
      </c>
      <c r="D167" s="45">
        <v>358.51</v>
      </c>
      <c r="E167" s="45">
        <v>364.44</v>
      </c>
      <c r="F167" s="45">
        <v>300.7</v>
      </c>
      <c r="G167" s="45">
        <v>361.93</v>
      </c>
      <c r="H167" s="45">
        <v>2463450112</v>
      </c>
      <c r="I167" s="45">
        <v>33485258152</v>
      </c>
    </row>
    <row r="168" spans="1:9" ht="16" x14ac:dyDescent="0.2">
      <c r="A168" s="18">
        <v>167</v>
      </c>
      <c r="B168" s="7">
        <v>42902</v>
      </c>
      <c r="C168" s="18" t="s">
        <v>4</v>
      </c>
      <c r="D168" s="45">
        <v>361.18</v>
      </c>
      <c r="E168" s="45">
        <v>373.05</v>
      </c>
      <c r="F168" s="45">
        <v>341.42</v>
      </c>
      <c r="G168" s="45">
        <v>370.23</v>
      </c>
      <c r="H168" s="45">
        <v>1096280064</v>
      </c>
      <c r="I168" s="45">
        <v>34263095462</v>
      </c>
    </row>
    <row r="169" spans="1:9" ht="16" x14ac:dyDescent="0.2">
      <c r="A169" s="18">
        <v>168</v>
      </c>
      <c r="B169" s="7">
        <v>42903</v>
      </c>
      <c r="C169" s="18" t="s">
        <v>5</v>
      </c>
      <c r="D169" s="45">
        <v>369.88</v>
      </c>
      <c r="E169" s="45">
        <v>379.41</v>
      </c>
      <c r="F169" s="45">
        <v>364</v>
      </c>
      <c r="G169" s="45">
        <v>379.41</v>
      </c>
      <c r="H169" s="45">
        <v>904652992</v>
      </c>
      <c r="I169" s="45">
        <v>35124053707</v>
      </c>
    </row>
    <row r="170" spans="1:9" ht="16" x14ac:dyDescent="0.2">
      <c r="A170" s="18">
        <v>169</v>
      </c>
      <c r="B170" s="7">
        <v>42904</v>
      </c>
      <c r="C170" s="18" t="s">
        <v>3</v>
      </c>
      <c r="D170" s="45">
        <v>379.52</v>
      </c>
      <c r="E170" s="45">
        <v>390.58</v>
      </c>
      <c r="F170" s="45">
        <v>368.84</v>
      </c>
      <c r="G170" s="45">
        <v>371.46</v>
      </c>
      <c r="H170" s="45">
        <v>904702976</v>
      </c>
      <c r="I170" s="45">
        <v>34398150201</v>
      </c>
    </row>
    <row r="171" spans="1:9" ht="16" x14ac:dyDescent="0.2">
      <c r="A171" s="18">
        <v>170</v>
      </c>
      <c r="B171" s="7">
        <v>42905</v>
      </c>
      <c r="C171" s="18" t="s">
        <v>1</v>
      </c>
      <c r="D171" s="45">
        <v>371.86</v>
      </c>
      <c r="E171" s="45">
        <v>377.11</v>
      </c>
      <c r="F171" s="45">
        <v>369.76</v>
      </c>
      <c r="G171" s="45">
        <v>370.06</v>
      </c>
      <c r="H171" s="45">
        <v>685171968</v>
      </c>
      <c r="I171" s="45">
        <v>34278915230</v>
      </c>
    </row>
    <row r="172" spans="1:9" ht="16" x14ac:dyDescent="0.2">
      <c r="A172" s="18">
        <v>171</v>
      </c>
      <c r="B172" s="7">
        <v>42906</v>
      </c>
      <c r="C172" s="18" t="s">
        <v>7</v>
      </c>
      <c r="D172" s="45">
        <v>370.33</v>
      </c>
      <c r="E172" s="45">
        <v>377.97</v>
      </c>
      <c r="F172" s="45">
        <v>350.94</v>
      </c>
      <c r="G172" s="45">
        <v>359.01</v>
      </c>
      <c r="H172" s="45">
        <v>1020390016</v>
      </c>
      <c r="I172" s="45">
        <v>33260958885</v>
      </c>
    </row>
    <row r="173" spans="1:9" ht="16" x14ac:dyDescent="0.2">
      <c r="A173" s="18">
        <v>172</v>
      </c>
      <c r="B173" s="7">
        <v>42907</v>
      </c>
      <c r="C173" s="18" t="s">
        <v>6</v>
      </c>
      <c r="D173" s="45">
        <v>359.54</v>
      </c>
      <c r="E173" s="45">
        <v>361.34</v>
      </c>
      <c r="F173" s="45">
        <v>319.48</v>
      </c>
      <c r="G173" s="45">
        <v>336.87</v>
      </c>
      <c r="H173" s="45">
        <v>1420130048</v>
      </c>
      <c r="I173" s="45">
        <v>31222823000</v>
      </c>
    </row>
    <row r="174" spans="1:9" ht="16" x14ac:dyDescent="0.2">
      <c r="A174" s="18">
        <v>173</v>
      </c>
      <c r="B174" s="7">
        <v>42908</v>
      </c>
      <c r="C174" s="18" t="s">
        <v>2</v>
      </c>
      <c r="D174" s="45">
        <v>337.73</v>
      </c>
      <c r="E174" s="45">
        <v>342.03</v>
      </c>
      <c r="F174" s="45">
        <v>330.62</v>
      </c>
      <c r="G174" s="45">
        <v>336.37</v>
      </c>
      <c r="H174" s="45">
        <v>925766976</v>
      </c>
      <c r="I174" s="45">
        <v>31185326164</v>
      </c>
    </row>
    <row r="175" spans="1:9" ht="16" x14ac:dyDescent="0.2">
      <c r="A175" s="18">
        <v>174</v>
      </c>
      <c r="B175" s="7">
        <v>42909</v>
      </c>
      <c r="C175" s="18" t="s">
        <v>4</v>
      </c>
      <c r="D175" s="45">
        <v>336.48</v>
      </c>
      <c r="E175" s="45">
        <v>348.01</v>
      </c>
      <c r="F175" s="45">
        <v>334.99</v>
      </c>
      <c r="G175" s="45">
        <v>341.74</v>
      </c>
      <c r="H175" s="45">
        <v>593206976</v>
      </c>
      <c r="I175" s="45">
        <v>31691908924</v>
      </c>
    </row>
    <row r="176" spans="1:9" ht="16" x14ac:dyDescent="0.2">
      <c r="A176" s="18">
        <v>175</v>
      </c>
      <c r="B176" s="7">
        <v>42910</v>
      </c>
      <c r="C176" s="18" t="s">
        <v>5</v>
      </c>
      <c r="D176" s="45">
        <v>341.63</v>
      </c>
      <c r="E176" s="45">
        <v>343.62</v>
      </c>
      <c r="F176" s="45">
        <v>322.08999999999997</v>
      </c>
      <c r="G176" s="45">
        <v>323.7</v>
      </c>
      <c r="H176" s="45">
        <v>673585024</v>
      </c>
      <c r="I176" s="45">
        <v>30027238696</v>
      </c>
    </row>
    <row r="177" spans="1:9" ht="16" x14ac:dyDescent="0.2">
      <c r="A177" s="18">
        <v>176</v>
      </c>
      <c r="B177" s="7">
        <v>42911</v>
      </c>
      <c r="C177" s="18" t="s">
        <v>3</v>
      </c>
      <c r="D177" s="45">
        <v>323.47000000000003</v>
      </c>
      <c r="E177" s="45">
        <v>332.79</v>
      </c>
      <c r="F177" s="45">
        <v>284.64999999999998</v>
      </c>
      <c r="G177" s="45">
        <v>303.25</v>
      </c>
      <c r="H177" s="45">
        <v>1186880000</v>
      </c>
      <c r="I177" s="45">
        <v>28138409364</v>
      </c>
    </row>
    <row r="178" spans="1:9" ht="16" x14ac:dyDescent="0.2">
      <c r="A178" s="18">
        <v>177</v>
      </c>
      <c r="B178" s="7">
        <v>42912</v>
      </c>
      <c r="C178" s="18" t="s">
        <v>1</v>
      </c>
      <c r="D178" s="45">
        <v>302.95</v>
      </c>
      <c r="E178" s="45">
        <v>311.45999999999998</v>
      </c>
      <c r="F178" s="45">
        <v>238.65</v>
      </c>
      <c r="G178" s="45">
        <v>272.69</v>
      </c>
      <c r="H178" s="45">
        <v>2081810048</v>
      </c>
      <c r="I178" s="45">
        <v>25309759968</v>
      </c>
    </row>
    <row r="179" spans="1:9" ht="16" x14ac:dyDescent="0.2">
      <c r="A179" s="18">
        <v>178</v>
      </c>
      <c r="B179" s="7">
        <v>42913</v>
      </c>
      <c r="C179" s="18" t="s">
        <v>7</v>
      </c>
      <c r="D179" s="45">
        <v>272.69</v>
      </c>
      <c r="E179" s="45">
        <v>293.08999999999997</v>
      </c>
      <c r="F179" s="45">
        <v>227.14</v>
      </c>
      <c r="G179" s="45">
        <v>293.08999999999997</v>
      </c>
      <c r="H179" s="45">
        <v>1973869952</v>
      </c>
      <c r="I179" s="45">
        <v>27211279055</v>
      </c>
    </row>
    <row r="180" spans="1:9" ht="16" x14ac:dyDescent="0.2">
      <c r="A180" s="18">
        <v>179</v>
      </c>
      <c r="B180" s="7">
        <v>42914</v>
      </c>
      <c r="C180" s="18" t="s">
        <v>6</v>
      </c>
      <c r="D180" s="45">
        <v>293.04000000000002</v>
      </c>
      <c r="E180" s="45">
        <v>333.1</v>
      </c>
      <c r="F180" s="45">
        <v>276.41000000000003</v>
      </c>
      <c r="G180" s="45">
        <v>327.93</v>
      </c>
      <c r="H180" s="45">
        <v>2056550016</v>
      </c>
      <c r="I180" s="45">
        <v>30454577323</v>
      </c>
    </row>
    <row r="181" spans="1:9" ht="16" x14ac:dyDescent="0.2">
      <c r="A181" s="18">
        <v>180</v>
      </c>
      <c r="B181" s="7">
        <v>42915</v>
      </c>
      <c r="C181" s="18" t="s">
        <v>2</v>
      </c>
      <c r="D181" s="45">
        <v>328.37</v>
      </c>
      <c r="E181" s="45">
        <v>330.71</v>
      </c>
      <c r="F181" s="45">
        <v>297.37</v>
      </c>
      <c r="G181" s="45">
        <v>302.88</v>
      </c>
      <c r="H181" s="45">
        <v>1508579968</v>
      </c>
      <c r="I181" s="45">
        <v>28136918558</v>
      </c>
    </row>
    <row r="182" spans="1:9" ht="16" x14ac:dyDescent="0.2">
      <c r="A182" s="18">
        <v>181</v>
      </c>
      <c r="B182" s="7">
        <v>42916</v>
      </c>
      <c r="C182" s="18" t="s">
        <v>4</v>
      </c>
      <c r="D182" s="45">
        <v>303.14999999999998</v>
      </c>
      <c r="E182" s="45">
        <v>315.17</v>
      </c>
      <c r="F182" s="45">
        <v>288.44</v>
      </c>
      <c r="G182" s="45">
        <v>294.92</v>
      </c>
      <c r="H182" s="45">
        <v>1011800000</v>
      </c>
      <c r="I182" s="45">
        <v>27404731861</v>
      </c>
    </row>
    <row r="183" spans="1:9" ht="16" x14ac:dyDescent="0.2">
      <c r="A183" s="18">
        <v>182</v>
      </c>
      <c r="B183" s="7">
        <v>42917</v>
      </c>
      <c r="C183" s="18" t="s">
        <v>5</v>
      </c>
      <c r="D183" s="45">
        <v>293.35000000000002</v>
      </c>
      <c r="E183" s="45">
        <v>293.75</v>
      </c>
      <c r="F183" s="45">
        <v>268.62</v>
      </c>
      <c r="G183" s="45">
        <v>274.60000000000002</v>
      </c>
      <c r="H183" s="45">
        <v>1089200000</v>
      </c>
      <c r="I183" s="45">
        <v>25524313603</v>
      </c>
    </row>
    <row r="184" spans="1:9" ht="16" x14ac:dyDescent="0.2">
      <c r="A184" s="18">
        <v>183</v>
      </c>
      <c r="B184" s="7">
        <v>42918</v>
      </c>
      <c r="C184" s="18" t="s">
        <v>3</v>
      </c>
      <c r="D184" s="45">
        <v>275.12</v>
      </c>
      <c r="E184" s="45">
        <v>295.51</v>
      </c>
      <c r="F184" s="45">
        <v>262.52</v>
      </c>
      <c r="G184" s="45">
        <v>287.99</v>
      </c>
      <c r="H184" s="45">
        <v>1123330048</v>
      </c>
      <c r="I184" s="45">
        <v>26776243984</v>
      </c>
    </row>
    <row r="185" spans="1:9" ht="16" x14ac:dyDescent="0.2">
      <c r="A185" s="18">
        <v>184</v>
      </c>
      <c r="B185" s="7">
        <v>42919</v>
      </c>
      <c r="C185" s="18" t="s">
        <v>1</v>
      </c>
      <c r="D185" s="45">
        <v>288.41000000000003</v>
      </c>
      <c r="E185" s="45">
        <v>291.10000000000002</v>
      </c>
      <c r="F185" s="45">
        <v>281.18</v>
      </c>
      <c r="G185" s="45">
        <v>282.89999999999998</v>
      </c>
      <c r="H185" s="45">
        <v>851408000</v>
      </c>
      <c r="I185" s="45">
        <v>26310761677</v>
      </c>
    </row>
    <row r="186" spans="1:9" ht="16" x14ac:dyDescent="0.2">
      <c r="A186" s="18">
        <v>185</v>
      </c>
      <c r="B186" s="7">
        <v>42920</v>
      </c>
      <c r="C186" s="18" t="s">
        <v>7</v>
      </c>
      <c r="D186" s="45">
        <v>282.19</v>
      </c>
      <c r="E186" s="45">
        <v>287.39</v>
      </c>
      <c r="F186" s="45">
        <v>273.11</v>
      </c>
      <c r="G186" s="45">
        <v>273.3</v>
      </c>
      <c r="H186" s="45">
        <v>687691008</v>
      </c>
      <c r="I186" s="45">
        <v>25425860777</v>
      </c>
    </row>
    <row r="187" spans="1:9" ht="16" x14ac:dyDescent="0.2">
      <c r="A187" s="18">
        <v>186</v>
      </c>
      <c r="B187" s="7">
        <v>42921</v>
      </c>
      <c r="C187" s="18" t="s">
        <v>6</v>
      </c>
      <c r="D187" s="45">
        <v>273.10000000000002</v>
      </c>
      <c r="E187" s="45">
        <v>275.13</v>
      </c>
      <c r="F187" s="45">
        <v>261.45</v>
      </c>
      <c r="G187" s="45">
        <v>268.77</v>
      </c>
      <c r="H187" s="45">
        <v>790256000</v>
      </c>
      <c r="I187" s="45">
        <v>25011710285</v>
      </c>
    </row>
    <row r="188" spans="1:9" ht="16" x14ac:dyDescent="0.2">
      <c r="A188" s="18">
        <v>187</v>
      </c>
      <c r="B188" s="7">
        <v>42922</v>
      </c>
      <c r="C188" s="18" t="s">
        <v>2</v>
      </c>
      <c r="D188" s="45">
        <v>268.86</v>
      </c>
      <c r="E188" s="45">
        <v>278.48</v>
      </c>
      <c r="F188" s="45">
        <v>265.51</v>
      </c>
      <c r="G188" s="45">
        <v>270.55</v>
      </c>
      <c r="H188" s="45">
        <v>623080000</v>
      </c>
      <c r="I188" s="45">
        <v>25179348911</v>
      </c>
    </row>
    <row r="189" spans="1:9" ht="16" x14ac:dyDescent="0.2">
      <c r="A189" s="18">
        <v>188</v>
      </c>
      <c r="B189" s="7">
        <v>42923</v>
      </c>
      <c r="C189" s="18" t="s">
        <v>4</v>
      </c>
      <c r="D189" s="45">
        <v>270.35000000000002</v>
      </c>
      <c r="E189" s="45">
        <v>273.94</v>
      </c>
      <c r="F189" s="45">
        <v>244.17</v>
      </c>
      <c r="G189" s="45">
        <v>245.99</v>
      </c>
      <c r="H189" s="45">
        <v>687251968</v>
      </c>
      <c r="I189" s="45">
        <v>22900134646</v>
      </c>
    </row>
    <row r="190" spans="1:9" ht="16" x14ac:dyDescent="0.2">
      <c r="A190" s="18">
        <v>189</v>
      </c>
      <c r="B190" s="7">
        <v>42924</v>
      </c>
      <c r="C190" s="18" t="s">
        <v>5</v>
      </c>
      <c r="D190" s="45">
        <v>245.89</v>
      </c>
      <c r="E190" s="45">
        <v>273.48</v>
      </c>
      <c r="F190" s="45">
        <v>236.55</v>
      </c>
      <c r="G190" s="45">
        <v>251.7</v>
      </c>
      <c r="H190" s="45">
        <v>754958016</v>
      </c>
      <c r="I190" s="45">
        <v>23443013086</v>
      </c>
    </row>
    <row r="191" spans="1:9" ht="16" x14ac:dyDescent="0.2">
      <c r="A191" s="18">
        <v>190</v>
      </c>
      <c r="B191" s="7">
        <v>42925</v>
      </c>
      <c r="C191" s="18" t="s">
        <v>3</v>
      </c>
      <c r="D191" s="45">
        <v>251.82</v>
      </c>
      <c r="E191" s="45">
        <v>255.1</v>
      </c>
      <c r="F191" s="45">
        <v>242.14</v>
      </c>
      <c r="G191" s="45">
        <v>242.14</v>
      </c>
      <c r="H191" s="45">
        <v>505118016</v>
      </c>
      <c r="I191" s="45">
        <v>22559120946</v>
      </c>
    </row>
    <row r="192" spans="1:9" ht="16" x14ac:dyDescent="0.2">
      <c r="A192" s="18">
        <v>191</v>
      </c>
      <c r="B192" s="7">
        <v>42926</v>
      </c>
      <c r="C192" s="18" t="s">
        <v>1</v>
      </c>
      <c r="D192" s="45">
        <v>243.01</v>
      </c>
      <c r="E192" s="45">
        <v>243.07</v>
      </c>
      <c r="F192" s="45">
        <v>196.96</v>
      </c>
      <c r="G192" s="45">
        <v>215.36</v>
      </c>
      <c r="H192" s="45">
        <v>937219008</v>
      </c>
      <c r="I192" s="45">
        <v>20069373698</v>
      </c>
    </row>
    <row r="193" spans="1:9" ht="16" x14ac:dyDescent="0.2">
      <c r="A193" s="18">
        <v>192</v>
      </c>
      <c r="B193" s="7">
        <v>42927</v>
      </c>
      <c r="C193" s="18" t="s">
        <v>7</v>
      </c>
      <c r="D193" s="45">
        <v>211.52</v>
      </c>
      <c r="E193" s="45">
        <v>220.29</v>
      </c>
      <c r="F193" s="45">
        <v>183.39</v>
      </c>
      <c r="G193" s="45">
        <v>197.4</v>
      </c>
      <c r="H193" s="45">
        <v>1440950016</v>
      </c>
      <c r="I193" s="45">
        <v>18401040701</v>
      </c>
    </row>
    <row r="194" spans="1:9" ht="16" x14ac:dyDescent="0.2">
      <c r="A194" s="18">
        <v>193</v>
      </c>
      <c r="B194" s="7">
        <v>42928</v>
      </c>
      <c r="C194" s="18" t="s">
        <v>6</v>
      </c>
      <c r="D194" s="45">
        <v>197.15</v>
      </c>
      <c r="E194" s="45">
        <v>230.77</v>
      </c>
      <c r="F194" s="45">
        <v>189.59</v>
      </c>
      <c r="G194" s="45">
        <v>230.77</v>
      </c>
      <c r="H194" s="45">
        <v>1241190016</v>
      </c>
      <c r="I194" s="45">
        <v>21517152174</v>
      </c>
    </row>
    <row r="195" spans="1:9" ht="16" x14ac:dyDescent="0.2">
      <c r="A195" s="18">
        <v>194</v>
      </c>
      <c r="B195" s="7">
        <v>42929</v>
      </c>
      <c r="C195" s="18" t="s">
        <v>2</v>
      </c>
      <c r="D195" s="45">
        <v>231.81</v>
      </c>
      <c r="E195" s="45">
        <v>231.81</v>
      </c>
      <c r="F195" s="45">
        <v>200.07</v>
      </c>
      <c r="G195" s="45">
        <v>209.73</v>
      </c>
      <c r="H195" s="45">
        <v>828489024</v>
      </c>
      <c r="I195" s="45">
        <v>19560300930</v>
      </c>
    </row>
    <row r="196" spans="1:9" ht="16" x14ac:dyDescent="0.2">
      <c r="A196" s="18">
        <v>195</v>
      </c>
      <c r="B196" s="7">
        <v>42930</v>
      </c>
      <c r="C196" s="18" t="s">
        <v>4</v>
      </c>
      <c r="D196" s="45">
        <v>209.53</v>
      </c>
      <c r="E196" s="45">
        <v>211.1</v>
      </c>
      <c r="F196" s="45">
        <v>187.37</v>
      </c>
      <c r="G196" s="45">
        <v>199.66</v>
      </c>
      <c r="H196" s="45">
        <v>749382016</v>
      </c>
      <c r="I196" s="45">
        <v>18625794688</v>
      </c>
    </row>
    <row r="197" spans="1:9" ht="16" x14ac:dyDescent="0.2">
      <c r="A197" s="18">
        <v>196</v>
      </c>
      <c r="B197" s="7">
        <v>42931</v>
      </c>
      <c r="C197" s="18" t="s">
        <v>5</v>
      </c>
      <c r="D197" s="45">
        <v>199.71</v>
      </c>
      <c r="E197" s="45">
        <v>200.16</v>
      </c>
      <c r="F197" s="45">
        <v>170.65</v>
      </c>
      <c r="G197" s="45">
        <v>170.65</v>
      </c>
      <c r="H197" s="45">
        <v>810451968</v>
      </c>
      <c r="I197" s="45">
        <v>15923953593</v>
      </c>
    </row>
    <row r="198" spans="1:9" ht="16" x14ac:dyDescent="0.2">
      <c r="A198" s="18">
        <v>197</v>
      </c>
      <c r="B198" s="7">
        <v>42932</v>
      </c>
      <c r="C198" s="18" t="s">
        <v>3</v>
      </c>
      <c r="D198" s="45">
        <v>169.57</v>
      </c>
      <c r="E198" s="45">
        <v>172.01</v>
      </c>
      <c r="F198" s="45">
        <v>133.72</v>
      </c>
      <c r="G198" s="45">
        <v>157.36000000000001</v>
      </c>
      <c r="H198" s="45">
        <v>1516889984</v>
      </c>
      <c r="I198" s="45">
        <v>14687441605</v>
      </c>
    </row>
    <row r="199" spans="1:9" ht="16" x14ac:dyDescent="0.2">
      <c r="A199" s="18">
        <v>198</v>
      </c>
      <c r="B199" s="7">
        <v>42933</v>
      </c>
      <c r="C199" s="18" t="s">
        <v>1</v>
      </c>
      <c r="D199" s="45">
        <v>159.99</v>
      </c>
      <c r="E199" s="45">
        <v>194.75</v>
      </c>
      <c r="F199" s="45">
        <v>158.04</v>
      </c>
      <c r="G199" s="45">
        <v>193.42</v>
      </c>
      <c r="H199" s="45">
        <v>1669500032</v>
      </c>
      <c r="I199" s="45">
        <v>18057735704</v>
      </c>
    </row>
    <row r="200" spans="1:9" ht="16" x14ac:dyDescent="0.2">
      <c r="A200" s="18">
        <v>199</v>
      </c>
      <c r="B200" s="7">
        <v>42934</v>
      </c>
      <c r="C200" s="18" t="s">
        <v>7</v>
      </c>
      <c r="D200" s="45">
        <v>195.03</v>
      </c>
      <c r="E200" s="45">
        <v>267.99</v>
      </c>
      <c r="F200" s="45">
        <v>182.06</v>
      </c>
      <c r="G200" s="45">
        <v>234.39</v>
      </c>
      <c r="H200" s="45">
        <v>2709260032</v>
      </c>
      <c r="I200" s="45">
        <v>21887962776</v>
      </c>
    </row>
    <row r="201" spans="1:9" ht="16" x14ac:dyDescent="0.2">
      <c r="A201" s="18">
        <v>200</v>
      </c>
      <c r="B201" s="7">
        <v>42935</v>
      </c>
      <c r="C201" s="18" t="s">
        <v>6</v>
      </c>
      <c r="D201" s="45">
        <v>234.94</v>
      </c>
      <c r="E201" s="45">
        <v>245.65</v>
      </c>
      <c r="F201" s="45">
        <v>191.74</v>
      </c>
      <c r="G201" s="45">
        <v>199.7</v>
      </c>
      <c r="H201" s="45">
        <v>2328790016</v>
      </c>
      <c r="I201" s="45">
        <v>18653610729</v>
      </c>
    </row>
    <row r="202" spans="1:9" ht="16" x14ac:dyDescent="0.2">
      <c r="A202" s="18">
        <v>201</v>
      </c>
      <c r="B202" s="7">
        <v>42936</v>
      </c>
      <c r="C202" s="18" t="s">
        <v>2</v>
      </c>
      <c r="D202" s="45">
        <v>205.42</v>
      </c>
      <c r="E202" s="45">
        <v>233.9</v>
      </c>
      <c r="F202" s="45">
        <v>203.22</v>
      </c>
      <c r="G202" s="45">
        <v>227.26</v>
      </c>
      <c r="H202" s="45">
        <v>2224999936</v>
      </c>
      <c r="I202" s="45">
        <v>21233651866</v>
      </c>
    </row>
    <row r="203" spans="1:9" ht="16" x14ac:dyDescent="0.2">
      <c r="A203" s="18">
        <v>202</v>
      </c>
      <c r="B203" s="7">
        <v>42937</v>
      </c>
      <c r="C203" s="18" t="s">
        <v>4</v>
      </c>
      <c r="D203" s="45">
        <v>226.06</v>
      </c>
      <c r="E203" s="45">
        <v>235.12</v>
      </c>
      <c r="F203" s="45">
        <v>213.01</v>
      </c>
      <c r="G203" s="45">
        <v>218.3</v>
      </c>
      <c r="H203" s="45">
        <v>1006129984</v>
      </c>
      <c r="I203" s="45">
        <v>20401709506</v>
      </c>
    </row>
    <row r="204" spans="1:9" ht="16" x14ac:dyDescent="0.2">
      <c r="A204" s="18">
        <v>203</v>
      </c>
      <c r="B204" s="7">
        <v>42938</v>
      </c>
      <c r="C204" s="18" t="s">
        <v>5</v>
      </c>
      <c r="D204" s="45">
        <v>217.86</v>
      </c>
      <c r="E204" s="45">
        <v>232.7</v>
      </c>
      <c r="F204" s="45">
        <v>216.87</v>
      </c>
      <c r="G204" s="45">
        <v>229.48</v>
      </c>
      <c r="H204" s="45">
        <v>618259968</v>
      </c>
      <c r="I204" s="45">
        <v>21451273566</v>
      </c>
    </row>
    <row r="205" spans="1:9" ht="16" x14ac:dyDescent="0.2">
      <c r="A205" s="18">
        <v>204</v>
      </c>
      <c r="B205" s="7">
        <v>42939</v>
      </c>
      <c r="C205" s="18" t="s">
        <v>3</v>
      </c>
      <c r="D205" s="45">
        <v>229.12</v>
      </c>
      <c r="E205" s="45">
        <v>231.68</v>
      </c>
      <c r="F205" s="45">
        <v>217.72</v>
      </c>
      <c r="G205" s="45">
        <v>225.95</v>
      </c>
      <c r="H205" s="45">
        <v>649614976</v>
      </c>
      <c r="I205" s="45">
        <v>21127295409</v>
      </c>
    </row>
    <row r="206" spans="1:9" ht="16" x14ac:dyDescent="0.2">
      <c r="A206" s="18">
        <v>205</v>
      </c>
      <c r="B206" s="7">
        <v>42940</v>
      </c>
      <c r="C206" s="18" t="s">
        <v>1</v>
      </c>
      <c r="D206" s="45">
        <v>226.29</v>
      </c>
      <c r="E206" s="45">
        <v>227.54</v>
      </c>
      <c r="F206" s="45">
        <v>222.45</v>
      </c>
      <c r="G206" s="45">
        <v>224.71</v>
      </c>
      <c r="H206" s="45">
        <v>431691008</v>
      </c>
      <c r="I206" s="45">
        <v>21016755177</v>
      </c>
    </row>
    <row r="207" spans="1:9" ht="16" x14ac:dyDescent="0.2">
      <c r="A207" s="18">
        <v>206</v>
      </c>
      <c r="B207" s="7">
        <v>42941</v>
      </c>
      <c r="C207" s="18" t="s">
        <v>7</v>
      </c>
      <c r="D207" s="45">
        <v>224.37</v>
      </c>
      <c r="E207" s="45">
        <v>225.32</v>
      </c>
      <c r="F207" s="45">
        <v>195.85</v>
      </c>
      <c r="G207" s="45">
        <v>206.71</v>
      </c>
      <c r="H207" s="45">
        <v>1095760000</v>
      </c>
      <c r="I207" s="45">
        <v>19338262506</v>
      </c>
    </row>
    <row r="208" spans="1:9" ht="16" x14ac:dyDescent="0.2">
      <c r="A208" s="18">
        <v>207</v>
      </c>
      <c r="B208" s="7">
        <v>42942</v>
      </c>
      <c r="C208" s="18" t="s">
        <v>6</v>
      </c>
      <c r="D208" s="45">
        <v>207.09</v>
      </c>
      <c r="E208" s="45">
        <v>210.77</v>
      </c>
      <c r="F208" s="45">
        <v>194.78</v>
      </c>
      <c r="G208" s="45">
        <v>203.95</v>
      </c>
      <c r="H208" s="45">
        <v>717692032</v>
      </c>
      <c r="I208" s="45">
        <v>19085332800</v>
      </c>
    </row>
    <row r="209" spans="1:9" ht="16" x14ac:dyDescent="0.2">
      <c r="A209" s="18">
        <v>208</v>
      </c>
      <c r="B209" s="7">
        <v>42943</v>
      </c>
      <c r="C209" s="18" t="s">
        <v>2</v>
      </c>
      <c r="D209" s="45">
        <v>204.86</v>
      </c>
      <c r="E209" s="45">
        <v>206.44</v>
      </c>
      <c r="F209" s="45">
        <v>201.26</v>
      </c>
      <c r="G209" s="45">
        <v>204.32</v>
      </c>
      <c r="H209" s="45">
        <v>393283008</v>
      </c>
      <c r="I209" s="45">
        <v>19124468250</v>
      </c>
    </row>
    <row r="210" spans="1:9" ht="16" x14ac:dyDescent="0.2">
      <c r="A210" s="18">
        <v>209</v>
      </c>
      <c r="B210" s="7">
        <v>42944</v>
      </c>
      <c r="C210" s="18" t="s">
        <v>4</v>
      </c>
      <c r="D210" s="45">
        <v>204.32</v>
      </c>
      <c r="E210" s="45">
        <v>204.9</v>
      </c>
      <c r="F210" s="45">
        <v>192.3</v>
      </c>
      <c r="G210" s="45">
        <v>193.12</v>
      </c>
      <c r="H210" s="45">
        <v>562571008</v>
      </c>
      <c r="I210" s="45">
        <v>18081289103</v>
      </c>
    </row>
    <row r="211" spans="1:9" ht="16" x14ac:dyDescent="0.2">
      <c r="A211" s="18">
        <v>210</v>
      </c>
      <c r="B211" s="7">
        <v>42945</v>
      </c>
      <c r="C211" s="18" t="s">
        <v>5</v>
      </c>
      <c r="D211" s="45">
        <v>193.34</v>
      </c>
      <c r="E211" s="45">
        <v>208.68</v>
      </c>
      <c r="F211" s="45">
        <v>179.65</v>
      </c>
      <c r="G211" s="45">
        <v>205.79</v>
      </c>
      <c r="H211" s="45">
        <v>824355008</v>
      </c>
      <c r="I211" s="45">
        <v>19272280500</v>
      </c>
    </row>
    <row r="212" spans="1:9" ht="16" x14ac:dyDescent="0.2">
      <c r="A212" s="18">
        <v>211</v>
      </c>
      <c r="B212" s="7">
        <v>42946</v>
      </c>
      <c r="C212" s="18" t="s">
        <v>3</v>
      </c>
      <c r="D212" s="45">
        <v>206.74</v>
      </c>
      <c r="E212" s="45">
        <v>208.54</v>
      </c>
      <c r="F212" s="45">
        <v>196.15</v>
      </c>
      <c r="G212" s="45">
        <v>197.98</v>
      </c>
      <c r="H212" s="45">
        <v>596233984</v>
      </c>
      <c r="I212" s="45">
        <v>18545669554</v>
      </c>
    </row>
    <row r="213" spans="1:9" ht="16" x14ac:dyDescent="0.2">
      <c r="A213" s="18">
        <v>212</v>
      </c>
      <c r="B213" s="7">
        <v>42947</v>
      </c>
      <c r="C213" s="18" t="s">
        <v>1</v>
      </c>
      <c r="D213" s="45">
        <v>197.4</v>
      </c>
      <c r="E213" s="45">
        <v>203.87</v>
      </c>
      <c r="F213" s="45">
        <v>193.41</v>
      </c>
      <c r="G213" s="45">
        <v>203.87</v>
      </c>
      <c r="H213" s="45">
        <v>569414016</v>
      </c>
      <c r="I213" s="45">
        <v>19102596755</v>
      </c>
    </row>
    <row r="214" spans="1:9" ht="16" x14ac:dyDescent="0.2">
      <c r="A214" s="18">
        <v>213</v>
      </c>
      <c r="B214" s="7">
        <v>42948</v>
      </c>
      <c r="C214" s="18" t="s">
        <v>7</v>
      </c>
      <c r="D214" s="45">
        <v>204.69</v>
      </c>
      <c r="E214" s="45">
        <v>227.74</v>
      </c>
      <c r="F214" s="45">
        <v>204.69</v>
      </c>
      <c r="G214" s="45">
        <v>226.77</v>
      </c>
      <c r="H214" s="45">
        <v>1585330048</v>
      </c>
      <c r="I214" s="45">
        <v>21252988047</v>
      </c>
    </row>
    <row r="215" spans="1:9" ht="16" x14ac:dyDescent="0.2">
      <c r="A215" s="18">
        <v>214</v>
      </c>
      <c r="B215" s="7">
        <v>42949</v>
      </c>
      <c r="C215" s="18" t="s">
        <v>6</v>
      </c>
      <c r="D215" s="45">
        <v>227.01</v>
      </c>
      <c r="E215" s="45">
        <v>229.51</v>
      </c>
      <c r="F215" s="45">
        <v>218.12</v>
      </c>
      <c r="G215" s="45">
        <v>219.95</v>
      </c>
      <c r="H215" s="45">
        <v>632606016</v>
      </c>
      <c r="I215" s="45">
        <v>20618746852</v>
      </c>
    </row>
    <row r="216" spans="1:9" ht="16" x14ac:dyDescent="0.2">
      <c r="A216" s="18">
        <v>215</v>
      </c>
      <c r="B216" s="7">
        <v>42950</v>
      </c>
      <c r="C216" s="18" t="s">
        <v>2</v>
      </c>
      <c r="D216" s="45">
        <v>220.18</v>
      </c>
      <c r="E216" s="45">
        <v>228.29</v>
      </c>
      <c r="F216" s="45">
        <v>219.89</v>
      </c>
      <c r="G216" s="45">
        <v>225.34</v>
      </c>
      <c r="H216" s="45">
        <v>557217024</v>
      </c>
      <c r="I216" s="45">
        <v>21128736918</v>
      </c>
    </row>
    <row r="217" spans="1:9" ht="16" x14ac:dyDescent="0.2">
      <c r="A217" s="18">
        <v>216</v>
      </c>
      <c r="B217" s="7">
        <v>42951</v>
      </c>
      <c r="C217" s="18" t="s">
        <v>4</v>
      </c>
      <c r="D217" s="45">
        <v>225.31</v>
      </c>
      <c r="E217" s="45">
        <v>227.62</v>
      </c>
      <c r="F217" s="45">
        <v>222.06</v>
      </c>
      <c r="G217" s="45">
        <v>223.07</v>
      </c>
      <c r="H217" s="45">
        <v>539782976</v>
      </c>
      <c r="I217" s="45">
        <v>20920682038</v>
      </c>
    </row>
    <row r="218" spans="1:9" ht="16" x14ac:dyDescent="0.2">
      <c r="A218" s="18">
        <v>217</v>
      </c>
      <c r="B218" s="7">
        <v>42952</v>
      </c>
      <c r="C218" s="18" t="s">
        <v>5</v>
      </c>
      <c r="D218" s="45">
        <v>222.85</v>
      </c>
      <c r="E218" s="45">
        <v>256.51</v>
      </c>
      <c r="F218" s="45">
        <v>221.95</v>
      </c>
      <c r="G218" s="45">
        <v>256.51</v>
      </c>
      <c r="H218" s="45">
        <v>1332999936</v>
      </c>
      <c r="I218" s="45">
        <v>24061766194</v>
      </c>
    </row>
    <row r="219" spans="1:9" ht="16" x14ac:dyDescent="0.2">
      <c r="A219" s="18">
        <v>218</v>
      </c>
      <c r="B219" s="7">
        <v>42953</v>
      </c>
      <c r="C219" s="18" t="s">
        <v>3</v>
      </c>
      <c r="D219" s="45">
        <v>256.42</v>
      </c>
      <c r="E219" s="45">
        <v>271.05</v>
      </c>
      <c r="F219" s="45">
        <v>252.85</v>
      </c>
      <c r="G219" s="45">
        <v>261.57</v>
      </c>
      <c r="H219" s="45">
        <v>1482979968</v>
      </c>
      <c r="I219" s="45">
        <v>24541904159</v>
      </c>
    </row>
    <row r="220" spans="1:9" ht="16" x14ac:dyDescent="0.2">
      <c r="A220" s="18">
        <v>219</v>
      </c>
      <c r="B220" s="7">
        <v>42954</v>
      </c>
      <c r="C220" s="18" t="s">
        <v>1</v>
      </c>
      <c r="D220" s="45">
        <v>261.24</v>
      </c>
      <c r="E220" s="45">
        <v>271.95999999999998</v>
      </c>
      <c r="F220" s="45">
        <v>256.69</v>
      </c>
      <c r="G220" s="45">
        <v>269.18</v>
      </c>
      <c r="H220" s="45">
        <v>935726976</v>
      </c>
      <c r="I220" s="45">
        <v>25262099071</v>
      </c>
    </row>
    <row r="221" spans="1:9" ht="16" x14ac:dyDescent="0.2">
      <c r="A221" s="18">
        <v>220</v>
      </c>
      <c r="B221" s="7">
        <v>42955</v>
      </c>
      <c r="C221" s="18" t="s">
        <v>7</v>
      </c>
      <c r="D221" s="45">
        <v>269.10000000000002</v>
      </c>
      <c r="E221" s="45">
        <v>298.91000000000003</v>
      </c>
      <c r="F221" s="45">
        <v>266.8</v>
      </c>
      <c r="G221" s="45">
        <v>296.77</v>
      </c>
      <c r="H221" s="45">
        <v>1502409984</v>
      </c>
      <c r="I221" s="45">
        <v>27857712299</v>
      </c>
    </row>
    <row r="222" spans="1:9" ht="16" x14ac:dyDescent="0.2">
      <c r="A222" s="18">
        <v>221</v>
      </c>
      <c r="B222" s="7">
        <v>42956</v>
      </c>
      <c r="C222" s="18" t="s">
        <v>6</v>
      </c>
      <c r="D222" s="45">
        <v>297.63</v>
      </c>
      <c r="E222" s="45">
        <v>318.72000000000003</v>
      </c>
      <c r="F222" s="45">
        <v>276.69</v>
      </c>
      <c r="G222" s="45">
        <v>296.02999999999997</v>
      </c>
      <c r="H222" s="45">
        <v>2638579968</v>
      </c>
      <c r="I222" s="45">
        <v>27794475648</v>
      </c>
    </row>
    <row r="223" spans="1:9" ht="16" x14ac:dyDescent="0.2">
      <c r="A223" s="18">
        <v>222</v>
      </c>
      <c r="B223" s="7">
        <v>42957</v>
      </c>
      <c r="C223" s="18" t="s">
        <v>2</v>
      </c>
      <c r="D223" s="45">
        <v>296.95999999999998</v>
      </c>
      <c r="E223" s="45">
        <v>306.58999999999997</v>
      </c>
      <c r="F223" s="45">
        <v>289.93</v>
      </c>
      <c r="G223" s="45">
        <v>295.89</v>
      </c>
      <c r="H223" s="45">
        <v>1076819968</v>
      </c>
      <c r="I223" s="45">
        <v>27788165832</v>
      </c>
    </row>
    <row r="224" spans="1:9" ht="16" x14ac:dyDescent="0.2">
      <c r="A224" s="18">
        <v>223</v>
      </c>
      <c r="B224" s="7">
        <v>42958</v>
      </c>
      <c r="C224" s="18" t="s">
        <v>4</v>
      </c>
      <c r="D224" s="45">
        <v>294.49</v>
      </c>
      <c r="E224" s="45">
        <v>309.20999999999998</v>
      </c>
      <c r="F224" s="45">
        <v>294.49</v>
      </c>
      <c r="G224" s="45">
        <v>308.86</v>
      </c>
      <c r="H224" s="45">
        <v>953576000</v>
      </c>
      <c r="I224" s="45">
        <v>29013166489</v>
      </c>
    </row>
    <row r="225" spans="1:9" ht="16" x14ac:dyDescent="0.2">
      <c r="A225" s="18">
        <v>224</v>
      </c>
      <c r="B225" s="7">
        <v>42959</v>
      </c>
      <c r="C225" s="18" t="s">
        <v>5</v>
      </c>
      <c r="D225" s="45">
        <v>308.70999999999998</v>
      </c>
      <c r="E225" s="45">
        <v>317.56</v>
      </c>
      <c r="F225" s="45">
        <v>307.89999999999998</v>
      </c>
      <c r="G225" s="45">
        <v>310.60000000000002</v>
      </c>
      <c r="H225" s="45">
        <v>1111650048</v>
      </c>
      <c r="I225" s="45">
        <v>29183139234</v>
      </c>
    </row>
    <row r="226" spans="1:9" ht="16" x14ac:dyDescent="0.2">
      <c r="A226" s="18">
        <v>225</v>
      </c>
      <c r="B226" s="7">
        <v>42960</v>
      </c>
      <c r="C226" s="18" t="s">
        <v>3</v>
      </c>
      <c r="D226" s="45">
        <v>310.37</v>
      </c>
      <c r="E226" s="45">
        <v>310.82</v>
      </c>
      <c r="F226" s="45">
        <v>289.31</v>
      </c>
      <c r="G226" s="45">
        <v>298.06</v>
      </c>
      <c r="H226" s="45">
        <v>1369369984</v>
      </c>
      <c r="I226" s="45">
        <v>28011760531</v>
      </c>
    </row>
    <row r="227" spans="1:9" ht="16" x14ac:dyDescent="0.2">
      <c r="A227" s="18">
        <v>226</v>
      </c>
      <c r="B227" s="7">
        <v>42961</v>
      </c>
      <c r="C227" s="18" t="s">
        <v>1</v>
      </c>
      <c r="D227" s="45">
        <v>298.02999999999997</v>
      </c>
      <c r="E227" s="45">
        <v>306.81</v>
      </c>
      <c r="F227" s="45">
        <v>296.41000000000003</v>
      </c>
      <c r="G227" s="45">
        <v>300.10000000000002</v>
      </c>
      <c r="H227" s="45">
        <v>864390976</v>
      </c>
      <c r="I227" s="45">
        <v>28209451117</v>
      </c>
    </row>
    <row r="228" spans="1:9" ht="16" x14ac:dyDescent="0.2">
      <c r="A228" s="18">
        <v>227</v>
      </c>
      <c r="B228" s="7">
        <v>42962</v>
      </c>
      <c r="C228" s="18" t="s">
        <v>7</v>
      </c>
      <c r="D228" s="45">
        <v>299.95</v>
      </c>
      <c r="E228" s="45">
        <v>300.41000000000003</v>
      </c>
      <c r="F228" s="45">
        <v>279.33</v>
      </c>
      <c r="G228" s="45">
        <v>289.82</v>
      </c>
      <c r="H228" s="45">
        <v>1051800000</v>
      </c>
      <c r="I228" s="45">
        <v>27249639651</v>
      </c>
    </row>
    <row r="229" spans="1:9" ht="16" x14ac:dyDescent="0.2">
      <c r="A229" s="18">
        <v>228</v>
      </c>
      <c r="B229" s="7">
        <v>42963</v>
      </c>
      <c r="C229" s="18" t="s">
        <v>6</v>
      </c>
      <c r="D229" s="45">
        <v>289.82</v>
      </c>
      <c r="E229" s="45">
        <v>303.41000000000003</v>
      </c>
      <c r="F229" s="45">
        <v>285.39</v>
      </c>
      <c r="G229" s="45">
        <v>302.27</v>
      </c>
      <c r="H229" s="45">
        <v>967643008</v>
      </c>
      <c r="I229" s="45">
        <v>28426961863</v>
      </c>
    </row>
    <row r="230" spans="1:9" ht="16" x14ac:dyDescent="0.2">
      <c r="A230" s="18">
        <v>229</v>
      </c>
      <c r="B230" s="7">
        <v>42964</v>
      </c>
      <c r="C230" s="18" t="s">
        <v>2</v>
      </c>
      <c r="D230" s="45">
        <v>302.8</v>
      </c>
      <c r="E230" s="45">
        <v>311.02999999999997</v>
      </c>
      <c r="F230" s="45">
        <v>300.25</v>
      </c>
      <c r="G230" s="45">
        <v>301.45999999999998</v>
      </c>
      <c r="H230" s="45">
        <v>909494016</v>
      </c>
      <c r="I230" s="45">
        <v>28357573570</v>
      </c>
    </row>
    <row r="231" spans="1:9" ht="16" x14ac:dyDescent="0.2">
      <c r="A231" s="18">
        <v>230</v>
      </c>
      <c r="B231" s="7">
        <v>42965</v>
      </c>
      <c r="C231" s="18" t="s">
        <v>4</v>
      </c>
      <c r="D231" s="45">
        <v>301.7</v>
      </c>
      <c r="E231" s="45">
        <v>307.95999999999998</v>
      </c>
      <c r="F231" s="45">
        <v>292.5</v>
      </c>
      <c r="G231" s="45">
        <v>295.58999999999997</v>
      </c>
      <c r="H231" s="45">
        <v>936160000</v>
      </c>
      <c r="I231" s="45">
        <v>27812276026</v>
      </c>
    </row>
    <row r="232" spans="1:9" ht="16" x14ac:dyDescent="0.2">
      <c r="A232" s="18">
        <v>231</v>
      </c>
      <c r="B232" s="7">
        <v>42966</v>
      </c>
      <c r="C232" s="18" t="s">
        <v>5</v>
      </c>
      <c r="D232" s="45">
        <v>296.18</v>
      </c>
      <c r="E232" s="45">
        <v>301.67</v>
      </c>
      <c r="F232" s="45">
        <v>286.18</v>
      </c>
      <c r="G232" s="45">
        <v>297.47000000000003</v>
      </c>
      <c r="H232" s="45">
        <v>860201984</v>
      </c>
      <c r="I232" s="45">
        <v>27995885731</v>
      </c>
    </row>
    <row r="233" spans="1:9" ht="16" x14ac:dyDescent="0.2">
      <c r="A233" s="18">
        <v>232</v>
      </c>
      <c r="B233" s="7">
        <v>42967</v>
      </c>
      <c r="C233" s="18" t="s">
        <v>3</v>
      </c>
      <c r="D233" s="45">
        <v>296.64</v>
      </c>
      <c r="E233" s="45">
        <v>301.43</v>
      </c>
      <c r="F233" s="45">
        <v>291.58</v>
      </c>
      <c r="G233" s="45">
        <v>301.43</v>
      </c>
      <c r="H233" s="45">
        <v>571947008</v>
      </c>
      <c r="I233" s="45">
        <v>28375046491</v>
      </c>
    </row>
    <row r="234" spans="1:9" ht="16" x14ac:dyDescent="0.2">
      <c r="A234" s="18">
        <v>233</v>
      </c>
      <c r="B234" s="7">
        <v>42968</v>
      </c>
      <c r="C234" s="18" t="s">
        <v>1</v>
      </c>
      <c r="D234" s="45">
        <v>300.48</v>
      </c>
      <c r="E234" s="45">
        <v>347.05</v>
      </c>
      <c r="F234" s="45">
        <v>297.23</v>
      </c>
      <c r="G234" s="45">
        <v>321.58999999999997</v>
      </c>
      <c r="H234" s="45">
        <v>2448969984</v>
      </c>
      <c r="I234" s="45">
        <v>30280406340</v>
      </c>
    </row>
    <row r="235" spans="1:9" ht="16" x14ac:dyDescent="0.2">
      <c r="A235" s="18">
        <v>234</v>
      </c>
      <c r="B235" s="7">
        <v>42969</v>
      </c>
      <c r="C235" s="18" t="s">
        <v>7</v>
      </c>
      <c r="D235" s="45">
        <v>321.05</v>
      </c>
      <c r="E235" s="45">
        <v>327.36</v>
      </c>
      <c r="F235" s="45">
        <v>297.91000000000003</v>
      </c>
      <c r="G235" s="45">
        <v>314.79000000000002</v>
      </c>
      <c r="H235" s="45">
        <v>1336400000</v>
      </c>
      <c r="I235" s="45">
        <v>29646659314</v>
      </c>
    </row>
    <row r="236" spans="1:9" ht="16" x14ac:dyDescent="0.2">
      <c r="A236" s="18">
        <v>235</v>
      </c>
      <c r="B236" s="7">
        <v>42970</v>
      </c>
      <c r="C236" s="18" t="s">
        <v>6</v>
      </c>
      <c r="D236" s="45">
        <v>315.27</v>
      </c>
      <c r="E236" s="45">
        <v>324.20999999999998</v>
      </c>
      <c r="F236" s="45">
        <v>314.54000000000002</v>
      </c>
      <c r="G236" s="45">
        <v>317.52</v>
      </c>
      <c r="H236" s="45">
        <v>811990016</v>
      </c>
      <c r="I236" s="45">
        <v>29911326162</v>
      </c>
    </row>
    <row r="237" spans="1:9" ht="16" x14ac:dyDescent="0.2">
      <c r="A237" s="18">
        <v>236</v>
      </c>
      <c r="B237" s="7">
        <v>42971</v>
      </c>
      <c r="C237" s="18" t="s">
        <v>2</v>
      </c>
      <c r="D237" s="45">
        <v>317.45</v>
      </c>
      <c r="E237" s="45">
        <v>327.96</v>
      </c>
      <c r="F237" s="45">
        <v>317.08</v>
      </c>
      <c r="G237" s="45">
        <v>325.61</v>
      </c>
      <c r="H237" s="45">
        <v>697665024</v>
      </c>
      <c r="I237" s="45">
        <v>30680964300</v>
      </c>
    </row>
    <row r="238" spans="1:9" ht="16" x14ac:dyDescent="0.2">
      <c r="A238" s="18">
        <v>237</v>
      </c>
      <c r="B238" s="7">
        <v>42972</v>
      </c>
      <c r="C238" s="18" t="s">
        <v>4</v>
      </c>
      <c r="D238" s="45">
        <v>326.11</v>
      </c>
      <c r="E238" s="45">
        <v>336.4</v>
      </c>
      <c r="F238" s="45">
        <v>325.8</v>
      </c>
      <c r="G238" s="45">
        <v>331.92</v>
      </c>
      <c r="H238" s="45">
        <v>760329024</v>
      </c>
      <c r="I238" s="45">
        <v>31281210162</v>
      </c>
    </row>
    <row r="239" spans="1:9" ht="16" x14ac:dyDescent="0.2">
      <c r="A239" s="18">
        <v>238</v>
      </c>
      <c r="B239" s="7">
        <v>42973</v>
      </c>
      <c r="C239" s="18" t="s">
        <v>5</v>
      </c>
      <c r="D239" s="45">
        <v>331.99</v>
      </c>
      <c r="E239" s="45">
        <v>334.98</v>
      </c>
      <c r="F239" s="45">
        <v>327.92</v>
      </c>
      <c r="G239" s="45">
        <v>333.88</v>
      </c>
      <c r="H239" s="45">
        <v>514180992</v>
      </c>
      <c r="I239" s="45">
        <v>31472781162</v>
      </c>
    </row>
    <row r="240" spans="1:9" ht="16" x14ac:dyDescent="0.2">
      <c r="A240" s="18">
        <v>239</v>
      </c>
      <c r="B240" s="7">
        <v>42974</v>
      </c>
      <c r="C240" s="18" t="s">
        <v>3</v>
      </c>
      <c r="D240" s="45">
        <v>334.36</v>
      </c>
      <c r="E240" s="45">
        <v>347.89</v>
      </c>
      <c r="F240" s="45">
        <v>334.36</v>
      </c>
      <c r="G240" s="45">
        <v>347.89</v>
      </c>
      <c r="H240" s="45">
        <v>633369984</v>
      </c>
      <c r="I240" s="45">
        <v>32799991739</v>
      </c>
    </row>
    <row r="241" spans="1:9" ht="16" x14ac:dyDescent="0.2">
      <c r="A241" s="18">
        <v>240</v>
      </c>
      <c r="B241" s="7">
        <v>42975</v>
      </c>
      <c r="C241" s="18" t="s">
        <v>1</v>
      </c>
      <c r="D241" s="45">
        <v>350.04</v>
      </c>
      <c r="E241" s="45">
        <v>352.05</v>
      </c>
      <c r="F241" s="45">
        <v>338.41</v>
      </c>
      <c r="G241" s="45">
        <v>347.75</v>
      </c>
      <c r="H241" s="45">
        <v>854318976</v>
      </c>
      <c r="I241" s="45">
        <v>32792635350</v>
      </c>
    </row>
    <row r="242" spans="1:9" ht="16" x14ac:dyDescent="0.2">
      <c r="A242" s="18">
        <v>241</v>
      </c>
      <c r="B242" s="7">
        <v>42976</v>
      </c>
      <c r="C242" s="18" t="s">
        <v>7</v>
      </c>
      <c r="D242" s="45">
        <v>347.96</v>
      </c>
      <c r="E242" s="45">
        <v>373.76</v>
      </c>
      <c r="F242" s="45">
        <v>347.79</v>
      </c>
      <c r="G242" s="45">
        <v>370.67</v>
      </c>
      <c r="H242" s="45">
        <v>1220029952</v>
      </c>
      <c r="I242" s="45">
        <v>34961063278</v>
      </c>
    </row>
    <row r="243" spans="1:9" ht="16" x14ac:dyDescent="0.2">
      <c r="A243" s="18">
        <v>242</v>
      </c>
      <c r="B243" s="7">
        <v>42977</v>
      </c>
      <c r="C243" s="18" t="s">
        <v>6</v>
      </c>
      <c r="D243" s="45">
        <v>369.47</v>
      </c>
      <c r="E243" s="45">
        <v>388.75</v>
      </c>
      <c r="F243" s="45">
        <v>361.97</v>
      </c>
      <c r="G243" s="45">
        <v>378.48</v>
      </c>
      <c r="H243" s="45">
        <v>1333319936</v>
      </c>
      <c r="I243" s="45">
        <v>35705639885</v>
      </c>
    </row>
    <row r="244" spans="1:9" ht="16" x14ac:dyDescent="0.2">
      <c r="A244" s="18">
        <v>243</v>
      </c>
      <c r="B244" s="7">
        <v>42978</v>
      </c>
      <c r="C244" s="18" t="s">
        <v>2</v>
      </c>
      <c r="D244" s="45">
        <v>378.44</v>
      </c>
      <c r="E244" s="45">
        <v>386.14</v>
      </c>
      <c r="F244" s="45">
        <v>376.35</v>
      </c>
      <c r="G244" s="45">
        <v>383.04</v>
      </c>
      <c r="H244" s="45">
        <v>706254016</v>
      </c>
      <c r="I244" s="45">
        <v>36142706814</v>
      </c>
    </row>
    <row r="245" spans="1:9" ht="16" x14ac:dyDescent="0.2">
      <c r="A245" s="18">
        <v>244</v>
      </c>
      <c r="B245" s="7">
        <v>42979</v>
      </c>
      <c r="C245" s="18" t="s">
        <v>4</v>
      </c>
      <c r="D245" s="45">
        <v>383.47</v>
      </c>
      <c r="E245" s="45">
        <v>390.04</v>
      </c>
      <c r="F245" s="45">
        <v>383.47</v>
      </c>
      <c r="G245" s="45">
        <v>387.74</v>
      </c>
      <c r="H245" s="45">
        <v>874222016</v>
      </c>
      <c r="I245" s="45">
        <v>36593410761</v>
      </c>
    </row>
    <row r="246" spans="1:9" ht="16" x14ac:dyDescent="0.2">
      <c r="A246" s="18">
        <v>245</v>
      </c>
      <c r="B246" s="7">
        <v>42980</v>
      </c>
      <c r="C246" s="18" t="s">
        <v>5</v>
      </c>
      <c r="D246" s="45">
        <v>387.82</v>
      </c>
      <c r="E246" s="45">
        <v>389.35</v>
      </c>
      <c r="F246" s="45">
        <v>328.1</v>
      </c>
      <c r="G246" s="45">
        <v>348.98</v>
      </c>
      <c r="H246" s="45">
        <v>1483600000</v>
      </c>
      <c r="I246" s="45">
        <v>32942250738</v>
      </c>
    </row>
    <row r="247" spans="1:9" ht="16" x14ac:dyDescent="0.2">
      <c r="A247" s="18">
        <v>246</v>
      </c>
      <c r="B247" s="7">
        <v>42981</v>
      </c>
      <c r="C247" s="18" t="s">
        <v>3</v>
      </c>
      <c r="D247" s="45">
        <v>350.23</v>
      </c>
      <c r="E247" s="45">
        <v>366.49</v>
      </c>
      <c r="F247" s="45">
        <v>332.23</v>
      </c>
      <c r="G247" s="45">
        <v>347.48</v>
      </c>
      <c r="H247" s="45">
        <v>986265984</v>
      </c>
      <c r="I247" s="45">
        <v>32807142041</v>
      </c>
    </row>
    <row r="248" spans="1:9" ht="16" x14ac:dyDescent="0.2">
      <c r="A248" s="18">
        <v>247</v>
      </c>
      <c r="B248" s="7">
        <v>42982</v>
      </c>
      <c r="C248" s="18" t="s">
        <v>1</v>
      </c>
      <c r="D248" s="45">
        <v>347.13</v>
      </c>
      <c r="E248" s="45">
        <v>347.13</v>
      </c>
      <c r="F248" s="45">
        <v>279.94</v>
      </c>
      <c r="G248" s="45">
        <v>295.17</v>
      </c>
      <c r="H248" s="45">
        <v>1801689984</v>
      </c>
      <c r="I248" s="45">
        <v>27873682151</v>
      </c>
    </row>
    <row r="249" spans="1:9" ht="16" x14ac:dyDescent="0.2">
      <c r="A249" s="18">
        <v>248</v>
      </c>
      <c r="B249" s="7">
        <v>42983</v>
      </c>
      <c r="C249" s="18" t="s">
        <v>7</v>
      </c>
      <c r="D249" s="45">
        <v>297.57</v>
      </c>
      <c r="E249" s="45">
        <v>318.57</v>
      </c>
      <c r="F249" s="45">
        <v>268.29000000000002</v>
      </c>
      <c r="G249" s="45">
        <v>312.99</v>
      </c>
      <c r="H249" s="45">
        <v>1551049984</v>
      </c>
      <c r="I249" s="45">
        <v>29562162666</v>
      </c>
    </row>
    <row r="250" spans="1:9" ht="16" x14ac:dyDescent="0.2">
      <c r="A250" s="18">
        <v>249</v>
      </c>
      <c r="B250" s="7">
        <v>42984</v>
      </c>
      <c r="C250" s="18" t="s">
        <v>6</v>
      </c>
      <c r="D250" s="45">
        <v>313.8</v>
      </c>
      <c r="E250" s="45">
        <v>334.66</v>
      </c>
      <c r="F250" s="45">
        <v>313.49</v>
      </c>
      <c r="G250" s="45">
        <v>334.34</v>
      </c>
      <c r="H250" s="45">
        <v>1058830016</v>
      </c>
      <c r="I250" s="45">
        <v>31584914370</v>
      </c>
    </row>
    <row r="251" spans="1:9" ht="16" x14ac:dyDescent="0.2">
      <c r="A251" s="18">
        <v>250</v>
      </c>
      <c r="B251" s="7">
        <v>42985</v>
      </c>
      <c r="C251" s="18" t="s">
        <v>2</v>
      </c>
      <c r="D251" s="45">
        <v>333.52</v>
      </c>
      <c r="E251" s="45">
        <v>333.52</v>
      </c>
      <c r="F251" s="45">
        <v>319.94</v>
      </c>
      <c r="G251" s="45">
        <v>329.43</v>
      </c>
      <c r="H251" s="45">
        <v>718624000</v>
      </c>
      <c r="I251" s="45">
        <v>31127463390</v>
      </c>
    </row>
    <row r="252" spans="1:9" ht="16" x14ac:dyDescent="0.2">
      <c r="A252" s="18">
        <v>251</v>
      </c>
      <c r="B252" s="7">
        <v>42986</v>
      </c>
      <c r="C252" s="18" t="s">
        <v>4</v>
      </c>
      <c r="D252" s="45">
        <v>329.64</v>
      </c>
      <c r="E252" s="45">
        <v>329.64</v>
      </c>
      <c r="F252" s="45">
        <v>285.16000000000003</v>
      </c>
      <c r="G252" s="45">
        <v>296.5</v>
      </c>
      <c r="H252" s="45">
        <v>1098780032</v>
      </c>
      <c r="I252" s="45">
        <v>28021550341</v>
      </c>
    </row>
    <row r="253" spans="1:9" ht="16" x14ac:dyDescent="0.2">
      <c r="A253" s="18">
        <v>252</v>
      </c>
      <c r="B253" s="7">
        <v>42987</v>
      </c>
      <c r="C253" s="18" t="s">
        <v>5</v>
      </c>
      <c r="D253" s="45">
        <v>296.17</v>
      </c>
      <c r="E253" s="45">
        <v>299.89</v>
      </c>
      <c r="F253" s="45">
        <v>287.22000000000003</v>
      </c>
      <c r="G253" s="45">
        <v>294.39999999999998</v>
      </c>
      <c r="H253" s="45">
        <v>528620992</v>
      </c>
      <c r="I253" s="45">
        <v>27829435118</v>
      </c>
    </row>
    <row r="254" spans="1:9" ht="16" x14ac:dyDescent="0.2">
      <c r="A254" s="18">
        <v>253</v>
      </c>
      <c r="B254" s="7">
        <v>42988</v>
      </c>
      <c r="C254" s="18" t="s">
        <v>3</v>
      </c>
      <c r="D254" s="45">
        <v>294.06</v>
      </c>
      <c r="E254" s="45">
        <v>294.76</v>
      </c>
      <c r="F254" s="45">
        <v>268.97000000000003</v>
      </c>
      <c r="G254" s="45">
        <v>288.75</v>
      </c>
      <c r="H254" s="45">
        <v>698326016</v>
      </c>
      <c r="I254" s="45">
        <v>27300089799</v>
      </c>
    </row>
    <row r="255" spans="1:9" ht="16" x14ac:dyDescent="0.2">
      <c r="A255" s="18">
        <v>254</v>
      </c>
      <c r="B255" s="7">
        <v>42989</v>
      </c>
      <c r="C255" s="18" t="s">
        <v>1</v>
      </c>
      <c r="D255" s="45">
        <v>289.74</v>
      </c>
      <c r="E255" s="45">
        <v>300.69</v>
      </c>
      <c r="F255" s="45">
        <v>286.68</v>
      </c>
      <c r="G255" s="45">
        <v>294.52999999999997</v>
      </c>
      <c r="H255" s="45">
        <v>571307008</v>
      </c>
      <c r="I255" s="45">
        <v>27852586150</v>
      </c>
    </row>
    <row r="256" spans="1:9" ht="16" x14ac:dyDescent="0.2">
      <c r="A256" s="18">
        <v>255</v>
      </c>
      <c r="B256" s="7">
        <v>42990</v>
      </c>
      <c r="C256" s="18" t="s">
        <v>7</v>
      </c>
      <c r="D256" s="45">
        <v>294.63</v>
      </c>
      <c r="E256" s="45">
        <v>311.2</v>
      </c>
      <c r="F256" s="45">
        <v>287.23</v>
      </c>
      <c r="G256" s="45">
        <v>291.45999999999998</v>
      </c>
      <c r="H256" s="45">
        <v>753144000</v>
      </c>
      <c r="I256" s="45">
        <v>27568017613</v>
      </c>
    </row>
    <row r="257" spans="1:9" ht="16" x14ac:dyDescent="0.2">
      <c r="A257" s="18">
        <v>256</v>
      </c>
      <c r="B257" s="7">
        <v>42991</v>
      </c>
      <c r="C257" s="18" t="s">
        <v>6</v>
      </c>
      <c r="D257" s="45">
        <v>291.12</v>
      </c>
      <c r="E257" s="45">
        <v>291.12</v>
      </c>
      <c r="F257" s="45">
        <v>260.61</v>
      </c>
      <c r="G257" s="45">
        <v>277.11</v>
      </c>
      <c r="H257" s="45">
        <v>921692032</v>
      </c>
      <c r="I257" s="45">
        <v>26215830135</v>
      </c>
    </row>
    <row r="258" spans="1:9" ht="16" x14ac:dyDescent="0.2">
      <c r="A258" s="18">
        <v>257</v>
      </c>
      <c r="B258" s="7">
        <v>42992</v>
      </c>
      <c r="C258" s="18" t="s">
        <v>2</v>
      </c>
      <c r="D258" s="45">
        <v>276.58999999999997</v>
      </c>
      <c r="E258" s="45">
        <v>280.83999999999997</v>
      </c>
      <c r="F258" s="45">
        <v>213.91</v>
      </c>
      <c r="G258" s="45">
        <v>213.91</v>
      </c>
      <c r="H258" s="45">
        <v>1184589952</v>
      </c>
      <c r="I258" s="45">
        <v>20240633669</v>
      </c>
    </row>
    <row r="259" spans="1:9" ht="16" x14ac:dyDescent="0.2">
      <c r="A259" s="18">
        <v>258</v>
      </c>
      <c r="B259" s="7">
        <v>42993</v>
      </c>
      <c r="C259" s="18" t="s">
        <v>4</v>
      </c>
      <c r="D259" s="45">
        <v>215.22</v>
      </c>
      <c r="E259" s="45">
        <v>258.64999999999998</v>
      </c>
      <c r="F259" s="45">
        <v>195.04</v>
      </c>
      <c r="G259" s="45">
        <v>250.46</v>
      </c>
      <c r="H259" s="45">
        <v>1935699968</v>
      </c>
      <c r="I259" s="45">
        <v>23704566170</v>
      </c>
    </row>
    <row r="260" spans="1:9" ht="16" x14ac:dyDescent="0.2">
      <c r="A260" s="18">
        <v>259</v>
      </c>
      <c r="B260" s="7">
        <v>42994</v>
      </c>
      <c r="C260" s="18" t="s">
        <v>5</v>
      </c>
      <c r="D260" s="45">
        <v>250.87</v>
      </c>
      <c r="E260" s="45">
        <v>262.58999999999997</v>
      </c>
      <c r="F260" s="45">
        <v>238.22</v>
      </c>
      <c r="G260" s="45">
        <v>246.52</v>
      </c>
      <c r="H260" s="45">
        <v>711737024</v>
      </c>
      <c r="I260" s="45">
        <v>23336257868</v>
      </c>
    </row>
    <row r="261" spans="1:9" ht="16" x14ac:dyDescent="0.2">
      <c r="A261" s="18">
        <v>260</v>
      </c>
      <c r="B261" s="7">
        <v>42995</v>
      </c>
      <c r="C261" s="18" t="s">
        <v>3</v>
      </c>
      <c r="D261" s="45">
        <v>245.85</v>
      </c>
      <c r="E261" s="45">
        <v>257</v>
      </c>
      <c r="F261" s="45">
        <v>235.24</v>
      </c>
      <c r="G261" s="45">
        <v>251.75</v>
      </c>
      <c r="H261" s="45">
        <v>427452000</v>
      </c>
      <c r="I261" s="45">
        <v>23835888183</v>
      </c>
    </row>
    <row r="262" spans="1:9" ht="16" x14ac:dyDescent="0.2">
      <c r="A262" s="18">
        <v>261</v>
      </c>
      <c r="B262" s="7">
        <v>42996</v>
      </c>
      <c r="C262" s="18" t="s">
        <v>1</v>
      </c>
      <c r="D262" s="45">
        <v>252.23</v>
      </c>
      <c r="E262" s="45">
        <v>293.5</v>
      </c>
      <c r="F262" s="45">
        <v>252.23</v>
      </c>
      <c r="G262" s="45">
        <v>293.5</v>
      </c>
      <c r="H262" s="45">
        <v>1127750016</v>
      </c>
      <c r="I262" s="45">
        <v>27794233413</v>
      </c>
    </row>
    <row r="263" spans="1:9" ht="16" x14ac:dyDescent="0.2">
      <c r="A263" s="18">
        <v>262</v>
      </c>
      <c r="B263" s="7">
        <v>42997</v>
      </c>
      <c r="C263" s="18" t="s">
        <v>7</v>
      </c>
      <c r="D263" s="45">
        <v>293.66000000000003</v>
      </c>
      <c r="E263" s="45">
        <v>295.77</v>
      </c>
      <c r="F263" s="45">
        <v>274.48</v>
      </c>
      <c r="G263" s="45">
        <v>282.8</v>
      </c>
      <c r="H263" s="45">
        <v>646908992</v>
      </c>
      <c r="I263" s="45">
        <v>26787085258</v>
      </c>
    </row>
    <row r="264" spans="1:9" ht="16" x14ac:dyDescent="0.2">
      <c r="A264" s="18">
        <v>263</v>
      </c>
      <c r="B264" s="7">
        <v>42998</v>
      </c>
      <c r="C264" s="18" t="s">
        <v>6</v>
      </c>
      <c r="D264" s="45">
        <v>282.02</v>
      </c>
      <c r="E264" s="45">
        <v>290.89</v>
      </c>
      <c r="F264" s="45">
        <v>278.05</v>
      </c>
      <c r="G264" s="45">
        <v>283.74</v>
      </c>
      <c r="H264" s="45">
        <v>421404000</v>
      </c>
      <c r="I264" s="45">
        <v>26881372918</v>
      </c>
    </row>
    <row r="265" spans="1:9" ht="16" x14ac:dyDescent="0.2">
      <c r="A265" s="18">
        <v>264</v>
      </c>
      <c r="B265" s="7">
        <v>42999</v>
      </c>
      <c r="C265" s="18" t="s">
        <v>2</v>
      </c>
      <c r="D265" s="45">
        <v>283.26</v>
      </c>
      <c r="E265" s="45">
        <v>286.61</v>
      </c>
      <c r="F265" s="45">
        <v>255.02</v>
      </c>
      <c r="G265" s="45">
        <v>258.58</v>
      </c>
      <c r="H265" s="45">
        <v>601265984</v>
      </c>
      <c r="I265" s="45">
        <v>24502550354</v>
      </c>
    </row>
    <row r="266" spans="1:9" ht="16" x14ac:dyDescent="0.2">
      <c r="A266" s="18">
        <v>265</v>
      </c>
      <c r="B266" s="7">
        <v>43000</v>
      </c>
      <c r="C266" s="18" t="s">
        <v>4</v>
      </c>
      <c r="D266" s="45">
        <v>258.11</v>
      </c>
      <c r="E266" s="45">
        <v>270.54000000000002</v>
      </c>
      <c r="F266" s="45">
        <v>256.22000000000003</v>
      </c>
      <c r="G266" s="45">
        <v>264.31</v>
      </c>
      <c r="H266" s="45">
        <v>430080992</v>
      </c>
      <c r="I266" s="45">
        <v>25049676632</v>
      </c>
    </row>
    <row r="267" spans="1:9" ht="16" x14ac:dyDescent="0.2">
      <c r="A267" s="18">
        <v>266</v>
      </c>
      <c r="B267" s="7">
        <v>43001</v>
      </c>
      <c r="C267" s="18" t="s">
        <v>5</v>
      </c>
      <c r="D267" s="45">
        <v>264.60000000000002</v>
      </c>
      <c r="E267" s="45">
        <v>286.17</v>
      </c>
      <c r="F267" s="45">
        <v>261.12</v>
      </c>
      <c r="G267" s="45">
        <v>286.17</v>
      </c>
      <c r="H267" s="45">
        <v>450934016</v>
      </c>
      <c r="I267" s="45">
        <v>27125537826</v>
      </c>
    </row>
    <row r="268" spans="1:9" ht="16" x14ac:dyDescent="0.2">
      <c r="A268" s="18">
        <v>267</v>
      </c>
      <c r="B268" s="7">
        <v>43002</v>
      </c>
      <c r="C268" s="18" t="s">
        <v>3</v>
      </c>
      <c r="D268" s="45">
        <v>286.20999999999998</v>
      </c>
      <c r="E268" s="45">
        <v>292.95</v>
      </c>
      <c r="F268" s="45">
        <v>278.13</v>
      </c>
      <c r="G268" s="45">
        <v>282.48</v>
      </c>
      <c r="H268" s="45">
        <v>571411008</v>
      </c>
      <c r="I268" s="45">
        <v>26780610986</v>
      </c>
    </row>
    <row r="269" spans="1:9" ht="16" x14ac:dyDescent="0.2">
      <c r="A269" s="18">
        <v>268</v>
      </c>
      <c r="B269" s="7">
        <v>43003</v>
      </c>
      <c r="C269" s="18" t="s">
        <v>1</v>
      </c>
      <c r="D269" s="45">
        <v>282.22000000000003</v>
      </c>
      <c r="E269" s="45">
        <v>293.52</v>
      </c>
      <c r="F269" s="45">
        <v>281.88</v>
      </c>
      <c r="G269" s="45">
        <v>292.33</v>
      </c>
      <c r="H269" s="45">
        <v>483160992</v>
      </c>
      <c r="I269" s="45">
        <v>27718684465</v>
      </c>
    </row>
    <row r="270" spans="1:9" ht="16" x14ac:dyDescent="0.2">
      <c r="A270" s="18">
        <v>269</v>
      </c>
      <c r="B270" s="7">
        <v>43004</v>
      </c>
      <c r="C270" s="18" t="s">
        <v>7</v>
      </c>
      <c r="D270" s="45">
        <v>292.35000000000002</v>
      </c>
      <c r="E270" s="45">
        <v>293.75</v>
      </c>
      <c r="F270" s="45">
        <v>287.02</v>
      </c>
      <c r="G270" s="45">
        <v>287.44</v>
      </c>
      <c r="H270" s="45">
        <v>345800992</v>
      </c>
      <c r="I270" s="45">
        <v>27259015800</v>
      </c>
    </row>
    <row r="271" spans="1:9" ht="16" x14ac:dyDescent="0.2">
      <c r="A271" s="18">
        <v>270</v>
      </c>
      <c r="B271" s="7">
        <v>43005</v>
      </c>
      <c r="C271" s="18" t="s">
        <v>6</v>
      </c>
      <c r="D271" s="45">
        <v>287.02</v>
      </c>
      <c r="E271" s="45">
        <v>308.02</v>
      </c>
      <c r="F271" s="45">
        <v>286.82</v>
      </c>
      <c r="G271" s="45">
        <v>306.47000000000003</v>
      </c>
      <c r="H271" s="45">
        <v>550243968</v>
      </c>
      <c r="I271" s="45">
        <v>29068342956</v>
      </c>
    </row>
    <row r="272" spans="1:9" ht="16" x14ac:dyDescent="0.2">
      <c r="A272" s="18">
        <v>271</v>
      </c>
      <c r="B272" s="7">
        <v>43006</v>
      </c>
      <c r="C272" s="18" t="s">
        <v>2</v>
      </c>
      <c r="D272" s="45">
        <v>306.47000000000003</v>
      </c>
      <c r="E272" s="45">
        <v>307.2</v>
      </c>
      <c r="F272" s="45">
        <v>295.47000000000003</v>
      </c>
      <c r="G272" s="45">
        <v>299.14999999999998</v>
      </c>
      <c r="H272" s="45">
        <v>501894016</v>
      </c>
      <c r="I272" s="45">
        <v>28379292201</v>
      </c>
    </row>
    <row r="273" spans="1:9" ht="16" x14ac:dyDescent="0.2">
      <c r="A273" s="18">
        <v>272</v>
      </c>
      <c r="B273" s="7">
        <v>43007</v>
      </c>
      <c r="C273" s="18" t="s">
        <v>4</v>
      </c>
      <c r="D273" s="45">
        <v>299.12</v>
      </c>
      <c r="E273" s="45">
        <v>299.92</v>
      </c>
      <c r="F273" s="45">
        <v>279.77</v>
      </c>
      <c r="G273" s="45">
        <v>291.47000000000003</v>
      </c>
      <c r="H273" s="45">
        <v>541374976</v>
      </c>
      <c r="I273" s="45">
        <v>27654290280</v>
      </c>
    </row>
    <row r="274" spans="1:9" ht="16" x14ac:dyDescent="0.2">
      <c r="A274" s="18">
        <v>273</v>
      </c>
      <c r="B274" s="7">
        <v>43008</v>
      </c>
      <c r="C274" s="18" t="s">
        <v>5</v>
      </c>
      <c r="D274" s="45">
        <v>291.48</v>
      </c>
      <c r="E274" s="45">
        <v>303.95999999999998</v>
      </c>
      <c r="F274" s="45">
        <v>291.11</v>
      </c>
      <c r="G274" s="45">
        <v>301.45999999999998</v>
      </c>
      <c r="H274" s="45">
        <v>332439008</v>
      </c>
      <c r="I274" s="45">
        <v>28607406298</v>
      </c>
    </row>
    <row r="275" spans="1:9" ht="16" x14ac:dyDescent="0.2">
      <c r="A275" s="18">
        <v>274</v>
      </c>
      <c r="B275" s="7">
        <v>43009</v>
      </c>
      <c r="C275" s="18" t="s">
        <v>3</v>
      </c>
      <c r="D275" s="45">
        <v>301.55</v>
      </c>
      <c r="E275" s="45">
        <v>303.19</v>
      </c>
      <c r="F275" s="45">
        <v>295.06</v>
      </c>
      <c r="G275" s="45">
        <v>302.33999999999997</v>
      </c>
      <c r="H275" s="45">
        <v>306184992</v>
      </c>
      <c r="I275" s="45">
        <v>28694730559</v>
      </c>
    </row>
    <row r="276" spans="1:9" ht="16" x14ac:dyDescent="0.2">
      <c r="A276" s="18">
        <v>275</v>
      </c>
      <c r="B276" s="7">
        <v>43010</v>
      </c>
      <c r="C276" s="18" t="s">
        <v>1</v>
      </c>
      <c r="D276" s="45">
        <v>302.48</v>
      </c>
      <c r="E276" s="45">
        <v>302.92</v>
      </c>
      <c r="F276" s="45">
        <v>294.58</v>
      </c>
      <c r="G276" s="45">
        <v>297.48</v>
      </c>
      <c r="H276" s="45">
        <v>339443008</v>
      </c>
      <c r="I276" s="45">
        <v>28237763674</v>
      </c>
    </row>
    <row r="277" spans="1:9" ht="16" x14ac:dyDescent="0.2">
      <c r="A277" s="18">
        <v>276</v>
      </c>
      <c r="B277" s="7">
        <v>43011</v>
      </c>
      <c r="C277" s="18" t="s">
        <v>7</v>
      </c>
      <c r="D277" s="45">
        <v>297.48</v>
      </c>
      <c r="E277" s="45">
        <v>300.11</v>
      </c>
      <c r="F277" s="45">
        <v>288.13</v>
      </c>
      <c r="G277" s="45">
        <v>292.45999999999998</v>
      </c>
      <c r="H277" s="45">
        <v>321680000</v>
      </c>
      <c r="I277" s="45">
        <v>27766443809</v>
      </c>
    </row>
    <row r="278" spans="1:9" ht="16" x14ac:dyDescent="0.2">
      <c r="A278" s="18">
        <v>277</v>
      </c>
      <c r="B278" s="7">
        <v>43012</v>
      </c>
      <c r="C278" s="18" t="s">
        <v>6</v>
      </c>
      <c r="D278" s="45">
        <v>292.75</v>
      </c>
      <c r="E278" s="45">
        <v>299.39</v>
      </c>
      <c r="F278" s="45">
        <v>290.89</v>
      </c>
      <c r="G278" s="45">
        <v>292.66000000000003</v>
      </c>
      <c r="H278" s="45">
        <v>257906000</v>
      </c>
      <c r="I278" s="45">
        <v>27789444567</v>
      </c>
    </row>
    <row r="279" spans="1:9" ht="16" x14ac:dyDescent="0.2">
      <c r="A279" s="18">
        <v>278</v>
      </c>
      <c r="B279" s="7">
        <v>43013</v>
      </c>
      <c r="C279" s="18" t="s">
        <v>2</v>
      </c>
      <c r="D279" s="45">
        <v>292.77</v>
      </c>
      <c r="E279" s="45">
        <v>298.04000000000002</v>
      </c>
      <c r="F279" s="45">
        <v>288.83999999999997</v>
      </c>
      <c r="G279" s="45">
        <v>295.86</v>
      </c>
      <c r="H279" s="45">
        <v>253747008</v>
      </c>
      <c r="I279" s="45">
        <v>28098336333</v>
      </c>
    </row>
    <row r="280" spans="1:9" ht="16" x14ac:dyDescent="0.2">
      <c r="A280" s="18">
        <v>279</v>
      </c>
      <c r="B280" s="7">
        <v>43014</v>
      </c>
      <c r="C280" s="18" t="s">
        <v>4</v>
      </c>
      <c r="D280" s="45">
        <v>295.14999999999998</v>
      </c>
      <c r="E280" s="45">
        <v>308.83999999999997</v>
      </c>
      <c r="F280" s="45">
        <v>294.95</v>
      </c>
      <c r="G280" s="45">
        <v>308.58999999999997</v>
      </c>
      <c r="H280" s="45">
        <v>318664000</v>
      </c>
      <c r="I280" s="45">
        <v>29311483315</v>
      </c>
    </row>
    <row r="281" spans="1:9" ht="16" x14ac:dyDescent="0.2">
      <c r="A281" s="18">
        <v>280</v>
      </c>
      <c r="B281" s="7">
        <v>43015</v>
      </c>
      <c r="C281" s="18" t="s">
        <v>5</v>
      </c>
      <c r="D281" s="45">
        <v>308.89</v>
      </c>
      <c r="E281" s="45">
        <v>313.13</v>
      </c>
      <c r="F281" s="45">
        <v>304.98</v>
      </c>
      <c r="G281" s="45">
        <v>311.12</v>
      </c>
      <c r="H281" s="45">
        <v>342204992</v>
      </c>
      <c r="I281" s="45">
        <v>29557048403</v>
      </c>
    </row>
    <row r="282" spans="1:9" ht="16" x14ac:dyDescent="0.2">
      <c r="A282" s="18">
        <v>281</v>
      </c>
      <c r="B282" s="7">
        <v>43016</v>
      </c>
      <c r="C282" s="18" t="s">
        <v>3</v>
      </c>
      <c r="D282" s="45">
        <v>311.06</v>
      </c>
      <c r="E282" s="45">
        <v>312.54000000000002</v>
      </c>
      <c r="F282" s="45">
        <v>308.02999999999997</v>
      </c>
      <c r="G282" s="45">
        <v>308.61</v>
      </c>
      <c r="H282" s="45">
        <v>293167008</v>
      </c>
      <c r="I282" s="45">
        <v>29322710612</v>
      </c>
    </row>
    <row r="283" spans="1:9" ht="16" x14ac:dyDescent="0.2">
      <c r="A283" s="18">
        <v>282</v>
      </c>
      <c r="B283" s="7">
        <v>43017</v>
      </c>
      <c r="C283" s="18" t="s">
        <v>1</v>
      </c>
      <c r="D283" s="45">
        <v>308.67</v>
      </c>
      <c r="E283" s="45">
        <v>309.31</v>
      </c>
      <c r="F283" s="45">
        <v>288.18</v>
      </c>
      <c r="G283" s="45">
        <v>297.39</v>
      </c>
      <c r="H283" s="45">
        <v>559467008</v>
      </c>
      <c r="I283" s="45">
        <v>28261533648</v>
      </c>
    </row>
    <row r="284" spans="1:9" ht="16" x14ac:dyDescent="0.2">
      <c r="A284" s="18">
        <v>283</v>
      </c>
      <c r="B284" s="7">
        <v>43018</v>
      </c>
      <c r="C284" s="18" t="s">
        <v>7</v>
      </c>
      <c r="D284" s="45">
        <v>297.60000000000002</v>
      </c>
      <c r="E284" s="45">
        <v>306.14999999999998</v>
      </c>
      <c r="F284" s="45">
        <v>293.17</v>
      </c>
      <c r="G284" s="45">
        <v>299.87</v>
      </c>
      <c r="H284" s="45">
        <v>359705984</v>
      </c>
      <c r="I284" s="45">
        <v>28501667385</v>
      </c>
    </row>
    <row r="285" spans="1:9" ht="16" x14ac:dyDescent="0.2">
      <c r="A285" s="18">
        <v>284</v>
      </c>
      <c r="B285" s="7">
        <v>43019</v>
      </c>
      <c r="C285" s="18" t="s">
        <v>6</v>
      </c>
      <c r="D285" s="45">
        <v>301.18</v>
      </c>
      <c r="E285" s="45">
        <v>304.39</v>
      </c>
      <c r="F285" s="45">
        <v>299.10000000000002</v>
      </c>
      <c r="G285" s="45">
        <v>303.45999999999998</v>
      </c>
      <c r="H285" s="45">
        <v>264146000</v>
      </c>
      <c r="I285" s="45">
        <v>28847211568</v>
      </c>
    </row>
    <row r="286" spans="1:9" ht="16" x14ac:dyDescent="0.2">
      <c r="A286" s="18">
        <v>285</v>
      </c>
      <c r="B286" s="7">
        <v>43020</v>
      </c>
      <c r="C286" s="18" t="s">
        <v>2</v>
      </c>
      <c r="D286" s="45">
        <v>303.5</v>
      </c>
      <c r="E286" s="45">
        <v>309.14999999999998</v>
      </c>
      <c r="F286" s="45">
        <v>303.29000000000002</v>
      </c>
      <c r="G286" s="45">
        <v>304.14</v>
      </c>
      <c r="H286" s="45">
        <v>527556992</v>
      </c>
      <c r="I286" s="45">
        <v>28916525240</v>
      </c>
    </row>
    <row r="287" spans="1:9" ht="16" x14ac:dyDescent="0.2">
      <c r="A287" s="18">
        <v>286</v>
      </c>
      <c r="B287" s="7">
        <v>43021</v>
      </c>
      <c r="C287" s="18" t="s">
        <v>4</v>
      </c>
      <c r="D287" s="45">
        <v>304.08</v>
      </c>
      <c r="E287" s="45">
        <v>348.6</v>
      </c>
      <c r="F287" s="45">
        <v>299.66000000000003</v>
      </c>
      <c r="G287" s="45">
        <v>338.76</v>
      </c>
      <c r="H287" s="45">
        <v>1304359936</v>
      </c>
      <c r="I287" s="45">
        <v>32213441854</v>
      </c>
    </row>
    <row r="288" spans="1:9" ht="16" x14ac:dyDescent="0.2">
      <c r="A288" s="18">
        <v>287</v>
      </c>
      <c r="B288" s="7">
        <v>43022</v>
      </c>
      <c r="C288" s="18" t="s">
        <v>5</v>
      </c>
      <c r="D288" s="45">
        <v>338.85</v>
      </c>
      <c r="E288" s="45">
        <v>347.98</v>
      </c>
      <c r="F288" s="45">
        <v>334.7</v>
      </c>
      <c r="G288" s="45">
        <v>339.63</v>
      </c>
      <c r="H288" s="45">
        <v>516561984</v>
      </c>
      <c r="I288" s="45">
        <v>32301459659</v>
      </c>
    </row>
    <row r="289" spans="1:9" ht="16" x14ac:dyDescent="0.2">
      <c r="A289" s="18">
        <v>288</v>
      </c>
      <c r="B289" s="7">
        <v>43023</v>
      </c>
      <c r="C289" s="18" t="s">
        <v>3</v>
      </c>
      <c r="D289" s="45">
        <v>339.53</v>
      </c>
      <c r="E289" s="45">
        <v>342.72</v>
      </c>
      <c r="F289" s="45">
        <v>320.43</v>
      </c>
      <c r="G289" s="45">
        <v>336.6</v>
      </c>
      <c r="H289" s="45">
        <v>635406976</v>
      </c>
      <c r="I289" s="45">
        <v>32018244067</v>
      </c>
    </row>
    <row r="290" spans="1:9" ht="16" x14ac:dyDescent="0.2">
      <c r="A290" s="18">
        <v>289</v>
      </c>
      <c r="B290" s="7">
        <v>43024</v>
      </c>
      <c r="C290" s="18" t="s">
        <v>1</v>
      </c>
      <c r="D290" s="45">
        <v>336.71</v>
      </c>
      <c r="E290" s="45">
        <v>349.35</v>
      </c>
      <c r="F290" s="45">
        <v>332.04</v>
      </c>
      <c r="G290" s="45">
        <v>333.38</v>
      </c>
      <c r="H290" s="45">
        <v>692884992</v>
      </c>
      <c r="I290" s="45">
        <v>31718200756</v>
      </c>
    </row>
    <row r="291" spans="1:9" ht="16" x14ac:dyDescent="0.2">
      <c r="A291" s="18">
        <v>290</v>
      </c>
      <c r="B291" s="7">
        <v>43025</v>
      </c>
      <c r="C291" s="18" t="s">
        <v>7</v>
      </c>
      <c r="D291" s="45">
        <v>333.48</v>
      </c>
      <c r="E291" s="45">
        <v>333.48</v>
      </c>
      <c r="F291" s="45">
        <v>311.79000000000002</v>
      </c>
      <c r="G291" s="45">
        <v>317.08</v>
      </c>
      <c r="H291" s="45">
        <v>509924000</v>
      </c>
      <c r="I291" s="45">
        <v>30173609812</v>
      </c>
    </row>
    <row r="292" spans="1:9" ht="16" x14ac:dyDescent="0.2">
      <c r="A292" s="18">
        <v>291</v>
      </c>
      <c r="B292" s="7">
        <v>43026</v>
      </c>
      <c r="C292" s="18" t="s">
        <v>6</v>
      </c>
      <c r="D292" s="45">
        <v>316.94</v>
      </c>
      <c r="E292" s="45">
        <v>317.24</v>
      </c>
      <c r="F292" s="45">
        <v>290.64</v>
      </c>
      <c r="G292" s="45">
        <v>314.32</v>
      </c>
      <c r="H292" s="45">
        <v>606113984</v>
      </c>
      <c r="I292" s="45">
        <v>29917084625</v>
      </c>
    </row>
    <row r="293" spans="1:9" ht="16" x14ac:dyDescent="0.2">
      <c r="A293" s="18">
        <v>292</v>
      </c>
      <c r="B293" s="7">
        <v>43027</v>
      </c>
      <c r="C293" s="18" t="s">
        <v>2</v>
      </c>
      <c r="D293" s="45">
        <v>314.54000000000002</v>
      </c>
      <c r="E293" s="45">
        <v>316.70999999999998</v>
      </c>
      <c r="F293" s="45">
        <v>305.83</v>
      </c>
      <c r="G293" s="45">
        <v>308.08999999999997</v>
      </c>
      <c r="H293" s="45">
        <v>349830016</v>
      </c>
      <c r="I293" s="45">
        <v>29330304837</v>
      </c>
    </row>
    <row r="294" spans="1:9" ht="16" x14ac:dyDescent="0.2">
      <c r="A294" s="18">
        <v>293</v>
      </c>
      <c r="B294" s="7">
        <v>43028</v>
      </c>
      <c r="C294" s="18" t="s">
        <v>4</v>
      </c>
      <c r="D294" s="45">
        <v>308.05</v>
      </c>
      <c r="E294" s="45">
        <v>311.44</v>
      </c>
      <c r="F294" s="45">
        <v>303.49</v>
      </c>
      <c r="G294" s="45">
        <v>304.01</v>
      </c>
      <c r="H294" s="45">
        <v>396672992</v>
      </c>
      <c r="I294" s="45">
        <v>28947916800</v>
      </c>
    </row>
    <row r="295" spans="1:9" ht="16" x14ac:dyDescent="0.2">
      <c r="A295" s="18">
        <v>294</v>
      </c>
      <c r="B295" s="7">
        <v>43029</v>
      </c>
      <c r="C295" s="18" t="s">
        <v>5</v>
      </c>
      <c r="D295" s="45">
        <v>303.57</v>
      </c>
      <c r="E295" s="45">
        <v>303.93</v>
      </c>
      <c r="F295" s="45">
        <v>291.77</v>
      </c>
      <c r="G295" s="45">
        <v>300.19</v>
      </c>
      <c r="H295" s="45">
        <v>408014016</v>
      </c>
      <c r="I295" s="45">
        <v>28590314194</v>
      </c>
    </row>
    <row r="296" spans="1:9" ht="16" x14ac:dyDescent="0.2">
      <c r="A296" s="18">
        <v>295</v>
      </c>
      <c r="B296" s="7">
        <v>43030</v>
      </c>
      <c r="C296" s="18" t="s">
        <v>3</v>
      </c>
      <c r="D296" s="45">
        <v>300.55</v>
      </c>
      <c r="E296" s="45">
        <v>305.5</v>
      </c>
      <c r="F296" s="45">
        <v>292.81</v>
      </c>
      <c r="G296" s="45">
        <v>295.45</v>
      </c>
      <c r="H296" s="45">
        <v>327387008</v>
      </c>
      <c r="I296" s="45">
        <v>28144794782</v>
      </c>
    </row>
    <row r="297" spans="1:9" ht="16" x14ac:dyDescent="0.2">
      <c r="A297" s="18">
        <v>296</v>
      </c>
      <c r="B297" s="7">
        <v>43031</v>
      </c>
      <c r="C297" s="18" t="s">
        <v>1</v>
      </c>
      <c r="D297" s="45">
        <v>295.10000000000002</v>
      </c>
      <c r="E297" s="45">
        <v>295.75</v>
      </c>
      <c r="F297" s="45">
        <v>277.58</v>
      </c>
      <c r="G297" s="45">
        <v>286.95</v>
      </c>
      <c r="H297" s="45">
        <v>482336000</v>
      </c>
      <c r="I297" s="45">
        <v>27341319876</v>
      </c>
    </row>
    <row r="298" spans="1:9" ht="16" x14ac:dyDescent="0.2">
      <c r="A298" s="18">
        <v>297</v>
      </c>
      <c r="B298" s="7">
        <v>43032</v>
      </c>
      <c r="C298" s="18" t="s">
        <v>7</v>
      </c>
      <c r="D298" s="45">
        <v>287.12</v>
      </c>
      <c r="E298" s="45">
        <v>311.95999999999998</v>
      </c>
      <c r="F298" s="45">
        <v>282.66000000000003</v>
      </c>
      <c r="G298" s="45">
        <v>298.33</v>
      </c>
      <c r="H298" s="45">
        <v>684281024</v>
      </c>
      <c r="I298" s="45">
        <v>28431576038</v>
      </c>
    </row>
    <row r="299" spans="1:9" ht="16" x14ac:dyDescent="0.2">
      <c r="A299" s="18">
        <v>298</v>
      </c>
      <c r="B299" s="7">
        <v>43033</v>
      </c>
      <c r="C299" s="18" t="s">
        <v>6</v>
      </c>
      <c r="D299" s="45">
        <v>298.44</v>
      </c>
      <c r="E299" s="45">
        <v>301.85000000000002</v>
      </c>
      <c r="F299" s="45">
        <v>290.72000000000003</v>
      </c>
      <c r="G299" s="45">
        <v>297.92</v>
      </c>
      <c r="H299" s="45">
        <v>325040000</v>
      </c>
      <c r="I299" s="45">
        <v>28399185652</v>
      </c>
    </row>
    <row r="300" spans="1:9" ht="16" x14ac:dyDescent="0.2">
      <c r="A300" s="18">
        <v>299</v>
      </c>
      <c r="B300" s="7">
        <v>43034</v>
      </c>
      <c r="C300" s="18" t="s">
        <v>2</v>
      </c>
      <c r="D300" s="45">
        <v>298.02</v>
      </c>
      <c r="E300" s="45">
        <v>301.07</v>
      </c>
      <c r="F300" s="45">
        <v>295.22000000000003</v>
      </c>
      <c r="G300" s="45">
        <v>296.52999999999997</v>
      </c>
      <c r="H300" s="45">
        <v>270272992</v>
      </c>
      <c r="I300" s="45">
        <v>28271925666</v>
      </c>
    </row>
    <row r="301" spans="1:9" ht="16" x14ac:dyDescent="0.2">
      <c r="A301" s="18">
        <v>300</v>
      </c>
      <c r="B301" s="7">
        <v>43035</v>
      </c>
      <c r="C301" s="18" t="s">
        <v>4</v>
      </c>
      <c r="D301" s="45">
        <v>296.51</v>
      </c>
      <c r="E301" s="45">
        <v>299.26</v>
      </c>
      <c r="F301" s="45">
        <v>294.06</v>
      </c>
      <c r="G301" s="45">
        <v>297.42</v>
      </c>
      <c r="H301" s="45">
        <v>257168992</v>
      </c>
      <c r="I301" s="45">
        <v>28363439564</v>
      </c>
    </row>
    <row r="302" spans="1:9" ht="16" x14ac:dyDescent="0.2">
      <c r="A302" s="18">
        <v>301</v>
      </c>
      <c r="B302" s="7">
        <v>43036</v>
      </c>
      <c r="C302" s="18" t="s">
        <v>5</v>
      </c>
      <c r="D302" s="45">
        <v>297.92</v>
      </c>
      <c r="E302" s="45">
        <v>300.36</v>
      </c>
      <c r="F302" s="45">
        <v>293.58</v>
      </c>
      <c r="G302" s="45">
        <v>296.3</v>
      </c>
      <c r="H302" s="45">
        <v>264424000</v>
      </c>
      <c r="I302" s="45">
        <v>28262202960</v>
      </c>
    </row>
    <row r="303" spans="1:9" ht="16" x14ac:dyDescent="0.2">
      <c r="A303" s="18">
        <v>302</v>
      </c>
      <c r="B303" s="7">
        <v>43037</v>
      </c>
      <c r="C303" s="18" t="s">
        <v>3</v>
      </c>
      <c r="D303" s="45">
        <v>296.38</v>
      </c>
      <c r="E303" s="45">
        <v>313.76</v>
      </c>
      <c r="F303" s="45">
        <v>296.38</v>
      </c>
      <c r="G303" s="45">
        <v>305.08999999999997</v>
      </c>
      <c r="H303" s="45">
        <v>551752000</v>
      </c>
      <c r="I303" s="45">
        <v>29106827254</v>
      </c>
    </row>
    <row r="304" spans="1:9" ht="16" x14ac:dyDescent="0.2">
      <c r="A304" s="18">
        <v>303</v>
      </c>
      <c r="B304" s="7">
        <v>43038</v>
      </c>
      <c r="C304" s="18" t="s">
        <v>1</v>
      </c>
      <c r="D304" s="45">
        <v>304.77999999999997</v>
      </c>
      <c r="E304" s="45">
        <v>310.5</v>
      </c>
      <c r="F304" s="45">
        <v>304.35000000000002</v>
      </c>
      <c r="G304" s="45">
        <v>307.75</v>
      </c>
      <c r="H304" s="45">
        <v>331441984</v>
      </c>
      <c r="I304" s="45">
        <v>29367079933</v>
      </c>
    </row>
    <row r="305" spans="1:9" ht="16" x14ac:dyDescent="0.2">
      <c r="A305" s="18">
        <v>304</v>
      </c>
      <c r="B305" s="7">
        <v>43039</v>
      </c>
      <c r="C305" s="18" t="s">
        <v>7</v>
      </c>
      <c r="D305" s="45">
        <v>307.38</v>
      </c>
      <c r="E305" s="45">
        <v>310.55</v>
      </c>
      <c r="F305" s="45">
        <v>305.88</v>
      </c>
      <c r="G305" s="45">
        <v>305.88</v>
      </c>
      <c r="H305" s="45">
        <v>369583008</v>
      </c>
      <c r="I305" s="45">
        <v>29194751985</v>
      </c>
    </row>
    <row r="306" spans="1:9" ht="16" x14ac:dyDescent="0.2">
      <c r="A306" s="18">
        <v>305</v>
      </c>
      <c r="B306" s="7">
        <v>43040</v>
      </c>
      <c r="C306" s="18" t="s">
        <v>6</v>
      </c>
      <c r="D306" s="45">
        <v>305.76</v>
      </c>
      <c r="E306" s="45">
        <v>306.39999999999998</v>
      </c>
      <c r="F306" s="45">
        <v>290.58</v>
      </c>
      <c r="G306" s="45">
        <v>291.69</v>
      </c>
      <c r="H306" s="45">
        <v>553864000</v>
      </c>
      <c r="I306" s="45">
        <v>27846764494</v>
      </c>
    </row>
    <row r="307" spans="1:9" ht="16" x14ac:dyDescent="0.2">
      <c r="A307" s="18">
        <v>306</v>
      </c>
      <c r="B307" s="7">
        <v>43041</v>
      </c>
      <c r="C307" s="18" t="s">
        <v>2</v>
      </c>
      <c r="D307" s="45">
        <v>290.73</v>
      </c>
      <c r="E307" s="45">
        <v>293.91000000000003</v>
      </c>
      <c r="F307" s="45">
        <v>281.17</v>
      </c>
      <c r="G307" s="45">
        <v>287.43</v>
      </c>
      <c r="H307" s="45">
        <v>904900992</v>
      </c>
      <c r="I307" s="45">
        <v>27445442368</v>
      </c>
    </row>
    <row r="308" spans="1:9" ht="16" x14ac:dyDescent="0.2">
      <c r="A308" s="18">
        <v>307</v>
      </c>
      <c r="B308" s="7">
        <v>43042</v>
      </c>
      <c r="C308" s="18" t="s">
        <v>4</v>
      </c>
      <c r="D308" s="45">
        <v>288.5</v>
      </c>
      <c r="E308" s="45">
        <v>308.31</v>
      </c>
      <c r="F308" s="45">
        <v>287.69</v>
      </c>
      <c r="G308" s="45">
        <v>305.70999999999998</v>
      </c>
      <c r="H308" s="45">
        <v>646339968</v>
      </c>
      <c r="I308" s="45">
        <v>29197317355</v>
      </c>
    </row>
    <row r="309" spans="1:9" ht="16" x14ac:dyDescent="0.2">
      <c r="A309" s="18">
        <v>308</v>
      </c>
      <c r="B309" s="7">
        <v>43043</v>
      </c>
      <c r="C309" s="18" t="s">
        <v>5</v>
      </c>
      <c r="D309" s="45">
        <v>305.48</v>
      </c>
      <c r="E309" s="45">
        <v>305.48</v>
      </c>
      <c r="F309" s="45">
        <v>295.8</v>
      </c>
      <c r="G309" s="45">
        <v>300.47000000000003</v>
      </c>
      <c r="H309" s="45">
        <v>416479008</v>
      </c>
      <c r="I309" s="45">
        <v>28702737365</v>
      </c>
    </row>
    <row r="310" spans="1:9" ht="16" x14ac:dyDescent="0.2">
      <c r="A310" s="18">
        <v>309</v>
      </c>
      <c r="B310" s="7">
        <v>43044</v>
      </c>
      <c r="C310" s="18" t="s">
        <v>3</v>
      </c>
      <c r="D310" s="45">
        <v>300.04000000000002</v>
      </c>
      <c r="E310" s="45">
        <v>301.37</v>
      </c>
      <c r="F310" s="45">
        <v>295.12</v>
      </c>
      <c r="G310" s="45">
        <v>296.26</v>
      </c>
      <c r="H310" s="45">
        <v>337657984</v>
      </c>
      <c r="I310" s="45">
        <v>28307052341</v>
      </c>
    </row>
    <row r="311" spans="1:9" ht="16" x14ac:dyDescent="0.2">
      <c r="A311" s="18">
        <v>310</v>
      </c>
      <c r="B311" s="7">
        <v>43045</v>
      </c>
      <c r="C311" s="18" t="s">
        <v>1</v>
      </c>
      <c r="D311" s="45">
        <v>296.43</v>
      </c>
      <c r="E311" s="45">
        <v>305.42</v>
      </c>
      <c r="F311" s="45">
        <v>293.72000000000003</v>
      </c>
      <c r="G311" s="45">
        <v>298.89</v>
      </c>
      <c r="H311" s="45">
        <v>579358976</v>
      </c>
      <c r="I311" s="45">
        <v>28564296472</v>
      </c>
    </row>
    <row r="312" spans="1:9" ht="16" x14ac:dyDescent="0.2">
      <c r="A312" s="18">
        <v>311</v>
      </c>
      <c r="B312" s="7">
        <v>43046</v>
      </c>
      <c r="C312" s="18" t="s">
        <v>7</v>
      </c>
      <c r="D312" s="45">
        <v>298.57</v>
      </c>
      <c r="E312" s="45">
        <v>304.83999999999997</v>
      </c>
      <c r="F312" s="45">
        <v>290.77</v>
      </c>
      <c r="G312" s="45">
        <v>294.66000000000003</v>
      </c>
      <c r="H312" s="45">
        <v>540766016</v>
      </c>
      <c r="I312" s="45">
        <v>28165778801</v>
      </c>
    </row>
    <row r="313" spans="1:9" ht="16" x14ac:dyDescent="0.2">
      <c r="A313" s="18">
        <v>312</v>
      </c>
      <c r="B313" s="7">
        <v>43047</v>
      </c>
      <c r="C313" s="18" t="s">
        <v>6</v>
      </c>
      <c r="D313" s="45">
        <v>294.27</v>
      </c>
      <c r="E313" s="45">
        <v>318.7</v>
      </c>
      <c r="F313" s="45">
        <v>293.10000000000002</v>
      </c>
      <c r="G313" s="45">
        <v>309.07</v>
      </c>
      <c r="H313" s="45">
        <v>967955968</v>
      </c>
      <c r="I313" s="45">
        <v>29549552409</v>
      </c>
    </row>
    <row r="314" spans="1:9" ht="16" x14ac:dyDescent="0.2">
      <c r="A314" s="18">
        <v>313</v>
      </c>
      <c r="B314" s="7">
        <v>43048</v>
      </c>
      <c r="C314" s="18" t="s">
        <v>2</v>
      </c>
      <c r="D314" s="45">
        <v>308.64</v>
      </c>
      <c r="E314" s="45">
        <v>329.45</v>
      </c>
      <c r="F314" s="45">
        <v>307.06</v>
      </c>
      <c r="G314" s="45">
        <v>320.88</v>
      </c>
      <c r="H314" s="45">
        <v>893249984</v>
      </c>
      <c r="I314" s="45">
        <v>30685584327</v>
      </c>
    </row>
    <row r="315" spans="1:9" ht="16" x14ac:dyDescent="0.2">
      <c r="A315" s="18">
        <v>314</v>
      </c>
      <c r="B315" s="7">
        <v>43049</v>
      </c>
      <c r="C315" s="18" t="s">
        <v>4</v>
      </c>
      <c r="D315" s="45">
        <v>320.67</v>
      </c>
      <c r="E315" s="45">
        <v>324.72000000000003</v>
      </c>
      <c r="F315" s="45">
        <v>294.54000000000002</v>
      </c>
      <c r="G315" s="45">
        <v>299.25</v>
      </c>
      <c r="H315" s="45">
        <v>885985984</v>
      </c>
      <c r="I315" s="45">
        <v>28623188738</v>
      </c>
    </row>
    <row r="316" spans="1:9" ht="16" x14ac:dyDescent="0.2">
      <c r="A316" s="18">
        <v>315</v>
      </c>
      <c r="B316" s="7">
        <v>43050</v>
      </c>
      <c r="C316" s="18" t="s">
        <v>5</v>
      </c>
      <c r="D316" s="45">
        <v>298.58999999999997</v>
      </c>
      <c r="E316" s="45">
        <v>319.45</v>
      </c>
      <c r="F316" s="45">
        <v>298.19</v>
      </c>
      <c r="G316" s="45">
        <v>314.68</v>
      </c>
      <c r="H316" s="45">
        <v>842300992</v>
      </c>
      <c r="I316" s="45">
        <v>30105285828</v>
      </c>
    </row>
    <row r="317" spans="1:9" ht="16" x14ac:dyDescent="0.2">
      <c r="A317" s="18">
        <v>316</v>
      </c>
      <c r="B317" s="7">
        <v>43051</v>
      </c>
      <c r="C317" s="18" t="s">
        <v>3</v>
      </c>
      <c r="D317" s="45">
        <v>314.69</v>
      </c>
      <c r="E317" s="45">
        <v>319.14999999999998</v>
      </c>
      <c r="F317" s="45">
        <v>298.51</v>
      </c>
      <c r="G317" s="45">
        <v>307.91000000000003</v>
      </c>
      <c r="H317" s="45">
        <v>1613479936</v>
      </c>
      <c r="I317" s="45">
        <v>29463540579</v>
      </c>
    </row>
    <row r="318" spans="1:9" ht="16" x14ac:dyDescent="0.2">
      <c r="A318" s="18">
        <v>317</v>
      </c>
      <c r="B318" s="7">
        <v>43052</v>
      </c>
      <c r="C318" s="18" t="s">
        <v>1</v>
      </c>
      <c r="D318" s="45">
        <v>307.02</v>
      </c>
      <c r="E318" s="45">
        <v>328.42</v>
      </c>
      <c r="F318" s="45">
        <v>307.02</v>
      </c>
      <c r="G318" s="45">
        <v>316.72000000000003</v>
      </c>
      <c r="H318" s="45">
        <v>1041889984</v>
      </c>
      <c r="I318" s="45">
        <v>30312834756</v>
      </c>
    </row>
    <row r="319" spans="1:9" ht="16" x14ac:dyDescent="0.2">
      <c r="A319" s="18">
        <v>318</v>
      </c>
      <c r="B319" s="7">
        <v>43053</v>
      </c>
      <c r="C319" s="18" t="s">
        <v>7</v>
      </c>
      <c r="D319" s="45">
        <v>316.76</v>
      </c>
      <c r="E319" s="45">
        <v>340.18</v>
      </c>
      <c r="F319" s="45">
        <v>316.76</v>
      </c>
      <c r="G319" s="45">
        <v>337.63</v>
      </c>
      <c r="H319" s="45">
        <v>1069680000</v>
      </c>
      <c r="I319" s="45">
        <v>32321383639</v>
      </c>
    </row>
    <row r="320" spans="1:9" ht="16" x14ac:dyDescent="0.2">
      <c r="A320" s="18">
        <v>319</v>
      </c>
      <c r="B320" s="7">
        <v>43054</v>
      </c>
      <c r="C320" s="18" t="s">
        <v>6</v>
      </c>
      <c r="D320" s="45">
        <v>337.96</v>
      </c>
      <c r="E320" s="45">
        <v>340.91</v>
      </c>
      <c r="F320" s="45">
        <v>329.81</v>
      </c>
      <c r="G320" s="45">
        <v>333.36</v>
      </c>
      <c r="H320" s="45">
        <v>722665984</v>
      </c>
      <c r="I320" s="45">
        <v>31919060540</v>
      </c>
    </row>
    <row r="321" spans="1:9" ht="16" x14ac:dyDescent="0.2">
      <c r="A321" s="18">
        <v>320</v>
      </c>
      <c r="B321" s="7">
        <v>43055</v>
      </c>
      <c r="C321" s="18" t="s">
        <v>2</v>
      </c>
      <c r="D321" s="45">
        <v>333.44</v>
      </c>
      <c r="E321" s="45">
        <v>336.16</v>
      </c>
      <c r="F321" s="45">
        <v>323.61</v>
      </c>
      <c r="G321" s="45">
        <v>330.92</v>
      </c>
      <c r="H321" s="45">
        <v>797254016</v>
      </c>
      <c r="I321" s="45">
        <v>31692795453</v>
      </c>
    </row>
    <row r="322" spans="1:9" ht="16" x14ac:dyDescent="0.2">
      <c r="A322" s="18">
        <v>321</v>
      </c>
      <c r="B322" s="7">
        <v>43056</v>
      </c>
      <c r="C322" s="18" t="s">
        <v>4</v>
      </c>
      <c r="D322" s="45">
        <v>330.17</v>
      </c>
      <c r="E322" s="45">
        <v>334.96</v>
      </c>
      <c r="F322" s="45">
        <v>327.52</v>
      </c>
      <c r="G322" s="45">
        <v>332.39</v>
      </c>
      <c r="H322" s="45">
        <v>621732992</v>
      </c>
      <c r="I322" s="45">
        <v>31840349187</v>
      </c>
    </row>
    <row r="323" spans="1:9" ht="16" x14ac:dyDescent="0.2">
      <c r="A323" s="18">
        <v>322</v>
      </c>
      <c r="B323" s="7">
        <v>43057</v>
      </c>
      <c r="C323" s="18" t="s">
        <v>5</v>
      </c>
      <c r="D323" s="45">
        <v>331.98</v>
      </c>
      <c r="E323" s="45">
        <v>349.62</v>
      </c>
      <c r="F323" s="45">
        <v>327.69</v>
      </c>
      <c r="G323" s="45">
        <v>347.61</v>
      </c>
      <c r="H323" s="45">
        <v>649638976</v>
      </c>
      <c r="I323" s="45">
        <v>33305160559</v>
      </c>
    </row>
    <row r="324" spans="1:9" ht="16" x14ac:dyDescent="0.2">
      <c r="A324" s="18">
        <v>323</v>
      </c>
      <c r="B324" s="7">
        <v>43058</v>
      </c>
      <c r="C324" s="18" t="s">
        <v>3</v>
      </c>
      <c r="D324" s="45">
        <v>347.4</v>
      </c>
      <c r="E324" s="45">
        <v>371.29</v>
      </c>
      <c r="F324" s="45">
        <v>344.74</v>
      </c>
      <c r="G324" s="45">
        <v>354.39</v>
      </c>
      <c r="H324" s="45">
        <v>1181529984</v>
      </c>
      <c r="I324" s="45">
        <v>33961430090</v>
      </c>
    </row>
    <row r="325" spans="1:9" ht="16" x14ac:dyDescent="0.2">
      <c r="A325" s="18">
        <v>324</v>
      </c>
      <c r="B325" s="7">
        <v>43059</v>
      </c>
      <c r="C325" s="18" t="s">
        <v>1</v>
      </c>
      <c r="D325" s="45">
        <v>354.09</v>
      </c>
      <c r="E325" s="45">
        <v>372.14</v>
      </c>
      <c r="F325" s="45">
        <v>353.29</v>
      </c>
      <c r="G325" s="45">
        <v>366.73</v>
      </c>
      <c r="H325" s="45">
        <v>807027008</v>
      </c>
      <c r="I325" s="45">
        <v>35151847933</v>
      </c>
    </row>
    <row r="326" spans="1:9" ht="16" x14ac:dyDescent="0.2">
      <c r="A326" s="18">
        <v>325</v>
      </c>
      <c r="B326" s="7">
        <v>43060</v>
      </c>
      <c r="C326" s="18" t="s">
        <v>7</v>
      </c>
      <c r="D326" s="45">
        <v>367.44</v>
      </c>
      <c r="E326" s="45">
        <v>372.47</v>
      </c>
      <c r="F326" s="45">
        <v>350.69</v>
      </c>
      <c r="G326" s="45">
        <v>360.4</v>
      </c>
      <c r="H326" s="45">
        <v>949912000</v>
      </c>
      <c r="I326" s="45">
        <v>34552559750</v>
      </c>
    </row>
    <row r="327" spans="1:9" ht="16" x14ac:dyDescent="0.2">
      <c r="A327" s="18">
        <v>326</v>
      </c>
      <c r="B327" s="7">
        <v>43061</v>
      </c>
      <c r="C327" s="18" t="s">
        <v>6</v>
      </c>
      <c r="D327" s="45">
        <v>360.31</v>
      </c>
      <c r="E327" s="45">
        <v>381.42</v>
      </c>
      <c r="F327" s="45">
        <v>360.15</v>
      </c>
      <c r="G327" s="45">
        <v>380.65</v>
      </c>
      <c r="H327" s="45">
        <v>800819008</v>
      </c>
      <c r="I327" s="45">
        <v>36501878925</v>
      </c>
    </row>
    <row r="328" spans="1:9" ht="16" x14ac:dyDescent="0.2">
      <c r="A328" s="18">
        <v>327</v>
      </c>
      <c r="B328" s="7">
        <v>43062</v>
      </c>
      <c r="C328" s="18" t="s">
        <v>2</v>
      </c>
      <c r="D328" s="45">
        <v>381.44</v>
      </c>
      <c r="E328" s="45">
        <v>425.55</v>
      </c>
      <c r="F328" s="45">
        <v>376.09</v>
      </c>
      <c r="G328" s="45">
        <v>410.17</v>
      </c>
      <c r="H328" s="45">
        <v>1845680000</v>
      </c>
      <c r="I328" s="45">
        <v>39340408036</v>
      </c>
    </row>
    <row r="329" spans="1:9" ht="16" x14ac:dyDescent="0.2">
      <c r="A329" s="18">
        <v>328</v>
      </c>
      <c r="B329" s="7">
        <v>43063</v>
      </c>
      <c r="C329" s="18" t="s">
        <v>4</v>
      </c>
      <c r="D329" s="45">
        <v>412.5</v>
      </c>
      <c r="E329" s="45">
        <v>480.97</v>
      </c>
      <c r="F329" s="45">
        <v>402.76</v>
      </c>
      <c r="G329" s="45">
        <v>474.91</v>
      </c>
      <c r="H329" s="45">
        <v>2292829952</v>
      </c>
      <c r="I329" s="45">
        <v>45560021462</v>
      </c>
    </row>
    <row r="330" spans="1:9" ht="16" x14ac:dyDescent="0.2">
      <c r="A330" s="18">
        <v>329</v>
      </c>
      <c r="B330" s="7">
        <v>43064</v>
      </c>
      <c r="C330" s="18" t="s">
        <v>5</v>
      </c>
      <c r="D330" s="45">
        <v>475.68</v>
      </c>
      <c r="E330" s="45">
        <v>485.19</v>
      </c>
      <c r="F330" s="45">
        <v>461.05</v>
      </c>
      <c r="G330" s="45">
        <v>466.28</v>
      </c>
      <c r="H330" s="45">
        <v>1422080000</v>
      </c>
      <c r="I330" s="45">
        <v>44741093552</v>
      </c>
    </row>
    <row r="331" spans="1:9" ht="16" x14ac:dyDescent="0.2">
      <c r="A331" s="18">
        <v>330</v>
      </c>
      <c r="B331" s="7">
        <v>43065</v>
      </c>
      <c r="C331" s="18" t="s">
        <v>3</v>
      </c>
      <c r="D331" s="45">
        <v>465.97</v>
      </c>
      <c r="E331" s="45">
        <v>472.72</v>
      </c>
      <c r="F331" s="45">
        <v>451.61</v>
      </c>
      <c r="G331" s="45">
        <v>471.33</v>
      </c>
      <c r="H331" s="45">
        <v>1197779968</v>
      </c>
      <c r="I331" s="45">
        <v>45235644662</v>
      </c>
    </row>
    <row r="332" spans="1:9" ht="16" x14ac:dyDescent="0.2">
      <c r="A332" s="18">
        <v>331</v>
      </c>
      <c r="B332" s="7">
        <v>43066</v>
      </c>
      <c r="C332" s="18" t="s">
        <v>1</v>
      </c>
      <c r="D332" s="45">
        <v>471.53</v>
      </c>
      <c r="E332" s="45">
        <v>493.4</v>
      </c>
      <c r="F332" s="45">
        <v>468.48</v>
      </c>
      <c r="G332" s="45">
        <v>480.36</v>
      </c>
      <c r="H332" s="45">
        <v>1396480000</v>
      </c>
      <c r="I332" s="45">
        <v>46111561438</v>
      </c>
    </row>
    <row r="333" spans="1:9" ht="16" x14ac:dyDescent="0.2">
      <c r="A333" s="18">
        <v>332</v>
      </c>
      <c r="B333" s="7">
        <v>43067</v>
      </c>
      <c r="C333" s="18" t="s">
        <v>7</v>
      </c>
      <c r="D333" s="45">
        <v>480.52</v>
      </c>
      <c r="E333" s="45">
        <v>482.48</v>
      </c>
      <c r="F333" s="45">
        <v>466.35</v>
      </c>
      <c r="G333" s="45">
        <v>472.9</v>
      </c>
      <c r="H333" s="45">
        <v>1346499968</v>
      </c>
      <c r="I333" s="45">
        <v>45405717909</v>
      </c>
    </row>
    <row r="334" spans="1:9" ht="16" x14ac:dyDescent="0.2">
      <c r="A334" s="18">
        <v>333</v>
      </c>
      <c r="B334" s="7">
        <v>43068</v>
      </c>
      <c r="C334" s="18" t="s">
        <v>6</v>
      </c>
      <c r="D334" s="45">
        <v>473.28</v>
      </c>
      <c r="E334" s="45">
        <v>522.30999999999995</v>
      </c>
      <c r="F334" s="45">
        <v>425.07</v>
      </c>
      <c r="G334" s="45">
        <v>427.52</v>
      </c>
      <c r="H334" s="45">
        <v>2675940096</v>
      </c>
      <c r="I334" s="45">
        <v>41057383009</v>
      </c>
    </row>
    <row r="335" spans="1:9" ht="16" x14ac:dyDescent="0.2">
      <c r="A335" s="18">
        <v>334</v>
      </c>
      <c r="B335" s="7">
        <v>43069</v>
      </c>
      <c r="C335" s="18" t="s">
        <v>2</v>
      </c>
      <c r="D335" s="45">
        <v>431.21</v>
      </c>
      <c r="E335" s="45">
        <v>465.5</v>
      </c>
      <c r="F335" s="45">
        <v>401.24</v>
      </c>
      <c r="G335" s="45">
        <v>447.11</v>
      </c>
      <c r="H335" s="45">
        <v>1903040000</v>
      </c>
      <c r="I335" s="45">
        <v>42947937239</v>
      </c>
    </row>
    <row r="336" spans="1:9" ht="16" x14ac:dyDescent="0.2">
      <c r="A336" s="18">
        <v>335</v>
      </c>
      <c r="B336" s="7">
        <v>43070</v>
      </c>
      <c r="C336" s="18" t="s">
        <v>4</v>
      </c>
      <c r="D336" s="45">
        <v>445.21</v>
      </c>
      <c r="E336" s="45">
        <v>472.61</v>
      </c>
      <c r="F336" s="45">
        <v>428.31</v>
      </c>
      <c r="G336" s="45">
        <v>466.54</v>
      </c>
      <c r="H336" s="45">
        <v>1247879936</v>
      </c>
      <c r="I336" s="45">
        <v>44823457369</v>
      </c>
    </row>
    <row r="337" spans="1:9" ht="16" x14ac:dyDescent="0.2">
      <c r="A337" s="18">
        <v>336</v>
      </c>
      <c r="B337" s="7">
        <v>43071</v>
      </c>
      <c r="C337" s="18" t="s">
        <v>5</v>
      </c>
      <c r="D337" s="45">
        <v>466.85</v>
      </c>
      <c r="E337" s="45">
        <v>476.24</v>
      </c>
      <c r="F337" s="45">
        <v>456.65</v>
      </c>
      <c r="G337" s="45">
        <v>463.45</v>
      </c>
      <c r="H337" s="45">
        <v>943649984</v>
      </c>
      <c r="I337" s="45">
        <v>44535863933</v>
      </c>
    </row>
    <row r="338" spans="1:9" ht="16" x14ac:dyDescent="0.2">
      <c r="A338" s="18">
        <v>337</v>
      </c>
      <c r="B338" s="7">
        <v>43072</v>
      </c>
      <c r="C338" s="18" t="s">
        <v>3</v>
      </c>
      <c r="D338" s="45">
        <v>463.7</v>
      </c>
      <c r="E338" s="45">
        <v>482.81</v>
      </c>
      <c r="F338" s="45">
        <v>451.85</v>
      </c>
      <c r="G338" s="45">
        <v>465.85</v>
      </c>
      <c r="H338" s="45">
        <v>990556992</v>
      </c>
      <c r="I338" s="45">
        <v>44776362724</v>
      </c>
    </row>
    <row r="339" spans="1:9" ht="16" x14ac:dyDescent="0.2">
      <c r="A339" s="18">
        <v>338</v>
      </c>
      <c r="B339" s="7">
        <v>43073</v>
      </c>
      <c r="C339" s="18" t="s">
        <v>1</v>
      </c>
      <c r="D339" s="45">
        <v>466.05</v>
      </c>
      <c r="E339" s="45">
        <v>474.78</v>
      </c>
      <c r="F339" s="45">
        <v>453.31</v>
      </c>
      <c r="G339" s="45">
        <v>470.2</v>
      </c>
      <c r="H339" s="45">
        <v>1005550016</v>
      </c>
      <c r="I339" s="45">
        <v>45204145125</v>
      </c>
    </row>
    <row r="340" spans="1:9" ht="16" x14ac:dyDescent="0.2">
      <c r="A340" s="18">
        <v>339</v>
      </c>
      <c r="B340" s="7">
        <v>43074</v>
      </c>
      <c r="C340" s="18" t="s">
        <v>7</v>
      </c>
      <c r="D340" s="45">
        <v>470.29</v>
      </c>
      <c r="E340" s="45">
        <v>473.56</v>
      </c>
      <c r="F340" s="45">
        <v>457.66</v>
      </c>
      <c r="G340" s="45">
        <v>463.28</v>
      </c>
      <c r="H340" s="45">
        <v>1216720000</v>
      </c>
      <c r="I340" s="45">
        <v>44548159326</v>
      </c>
    </row>
    <row r="341" spans="1:9" ht="16" x14ac:dyDescent="0.2">
      <c r="A341" s="18">
        <v>340</v>
      </c>
      <c r="B341" s="7">
        <v>43075</v>
      </c>
      <c r="C341" s="18" t="s">
        <v>6</v>
      </c>
      <c r="D341" s="45">
        <v>462.6</v>
      </c>
      <c r="E341" s="45">
        <v>462.71</v>
      </c>
      <c r="F341" s="45">
        <v>420.21</v>
      </c>
      <c r="G341" s="45">
        <v>428.59</v>
      </c>
      <c r="H341" s="45">
        <v>1998259968</v>
      </c>
      <c r="I341" s="45">
        <v>41220997942</v>
      </c>
    </row>
    <row r="342" spans="1:9" ht="16" x14ac:dyDescent="0.2">
      <c r="A342" s="18">
        <v>341</v>
      </c>
      <c r="B342" s="7">
        <v>43076</v>
      </c>
      <c r="C342" s="18" t="s">
        <v>2</v>
      </c>
      <c r="D342" s="45">
        <v>426.37</v>
      </c>
      <c r="E342" s="45">
        <v>441.4</v>
      </c>
      <c r="F342" s="45">
        <v>414.41</v>
      </c>
      <c r="G342" s="45">
        <v>434.41</v>
      </c>
      <c r="H342" s="45">
        <v>2129570048</v>
      </c>
      <c r="I342" s="45">
        <v>41789848007</v>
      </c>
    </row>
    <row r="343" spans="1:9" ht="16" x14ac:dyDescent="0.2">
      <c r="A343" s="18">
        <v>342</v>
      </c>
      <c r="B343" s="7">
        <v>43077</v>
      </c>
      <c r="C343" s="18" t="s">
        <v>4</v>
      </c>
      <c r="D343" s="45">
        <v>434.99</v>
      </c>
      <c r="E343" s="45">
        <v>466.06</v>
      </c>
      <c r="F343" s="45">
        <v>422.37</v>
      </c>
      <c r="G343" s="45">
        <v>456.03</v>
      </c>
      <c r="H343" s="45">
        <v>2336379904</v>
      </c>
      <c r="I343" s="45">
        <v>43879256076</v>
      </c>
    </row>
    <row r="344" spans="1:9" ht="16" x14ac:dyDescent="0.2">
      <c r="A344" s="18">
        <v>343</v>
      </c>
      <c r="B344" s="7">
        <v>43078</v>
      </c>
      <c r="C344" s="18" t="s">
        <v>5</v>
      </c>
      <c r="D344" s="45">
        <v>457.34</v>
      </c>
      <c r="E344" s="45">
        <v>504.15</v>
      </c>
      <c r="F344" s="45">
        <v>456.25</v>
      </c>
      <c r="G344" s="45">
        <v>473.5</v>
      </c>
      <c r="H344" s="45">
        <v>2003849984</v>
      </c>
      <c r="I344" s="45">
        <v>45570080683</v>
      </c>
    </row>
    <row r="345" spans="1:9" ht="16" x14ac:dyDescent="0.2">
      <c r="A345" s="18">
        <v>344</v>
      </c>
      <c r="B345" s="7">
        <v>43079</v>
      </c>
      <c r="C345" s="18" t="s">
        <v>3</v>
      </c>
      <c r="D345" s="45">
        <v>472.79</v>
      </c>
      <c r="E345" s="45">
        <v>472.79</v>
      </c>
      <c r="F345" s="45">
        <v>429.51</v>
      </c>
      <c r="G345" s="45">
        <v>441.72</v>
      </c>
      <c r="H345" s="45">
        <v>1404179968</v>
      </c>
      <c r="I345" s="45">
        <v>42520479602</v>
      </c>
    </row>
    <row r="346" spans="1:9" ht="16" x14ac:dyDescent="0.2">
      <c r="A346" s="18">
        <v>345</v>
      </c>
      <c r="B346" s="7">
        <v>43080</v>
      </c>
      <c r="C346" s="18" t="s">
        <v>1</v>
      </c>
      <c r="D346" s="45">
        <v>440.36</v>
      </c>
      <c r="E346" s="45">
        <v>516.97</v>
      </c>
      <c r="F346" s="45">
        <v>439.1</v>
      </c>
      <c r="G346" s="45">
        <v>515.14</v>
      </c>
      <c r="H346" s="45">
        <v>1771440000</v>
      </c>
      <c r="I346" s="45">
        <v>49597927198</v>
      </c>
    </row>
    <row r="347" spans="1:9" ht="16" x14ac:dyDescent="0.2">
      <c r="A347" s="18">
        <v>346</v>
      </c>
      <c r="B347" s="7">
        <v>43081</v>
      </c>
      <c r="C347" s="18" t="s">
        <v>7</v>
      </c>
      <c r="D347" s="45">
        <v>522.29</v>
      </c>
      <c r="E347" s="45">
        <v>657.32</v>
      </c>
      <c r="F347" s="45">
        <v>504.49</v>
      </c>
      <c r="G347" s="45">
        <v>651.42999999999995</v>
      </c>
      <c r="H347" s="45">
        <v>5179829760</v>
      </c>
      <c r="I347" s="45">
        <v>62733982232</v>
      </c>
    </row>
    <row r="348" spans="1:9" ht="16" x14ac:dyDescent="0.2">
      <c r="A348" s="18">
        <v>347</v>
      </c>
      <c r="B348" s="7">
        <v>43082</v>
      </c>
      <c r="C348" s="18" t="s">
        <v>6</v>
      </c>
      <c r="D348" s="45">
        <v>644.91</v>
      </c>
      <c r="E348" s="45">
        <v>747.99</v>
      </c>
      <c r="F348" s="45">
        <v>597.79999999999995</v>
      </c>
      <c r="G348" s="45">
        <v>702.77</v>
      </c>
      <c r="H348" s="45">
        <v>4524539904</v>
      </c>
      <c r="I348" s="45">
        <v>67692231422</v>
      </c>
    </row>
    <row r="349" spans="1:9" ht="16" x14ac:dyDescent="0.2">
      <c r="A349" s="18">
        <v>348</v>
      </c>
      <c r="B349" s="7">
        <v>43083</v>
      </c>
      <c r="C349" s="18" t="s">
        <v>2</v>
      </c>
      <c r="D349" s="45">
        <v>700.59</v>
      </c>
      <c r="E349" s="45">
        <v>753.12</v>
      </c>
      <c r="F349" s="45">
        <v>664.99</v>
      </c>
      <c r="G349" s="45">
        <v>695.82</v>
      </c>
      <c r="H349" s="45">
        <v>3821580032</v>
      </c>
      <c r="I349" s="45">
        <v>67036917107</v>
      </c>
    </row>
    <row r="350" spans="1:9" ht="16" x14ac:dyDescent="0.2">
      <c r="A350" s="18">
        <v>349</v>
      </c>
      <c r="B350" s="7">
        <v>43084</v>
      </c>
      <c r="C350" s="18" t="s">
        <v>4</v>
      </c>
      <c r="D350" s="45">
        <v>696.38</v>
      </c>
      <c r="E350" s="45">
        <v>697.13</v>
      </c>
      <c r="F350" s="45">
        <v>621.05999999999995</v>
      </c>
      <c r="G350" s="45">
        <v>684.45</v>
      </c>
      <c r="H350" s="45">
        <v>2758710016</v>
      </c>
      <c r="I350" s="45">
        <v>65956174321</v>
      </c>
    </row>
    <row r="351" spans="1:9" ht="16" x14ac:dyDescent="0.2">
      <c r="A351" s="18">
        <v>350</v>
      </c>
      <c r="B351" s="7">
        <v>43085</v>
      </c>
      <c r="C351" s="18" t="s">
        <v>5</v>
      </c>
      <c r="D351" s="45">
        <v>686.19</v>
      </c>
      <c r="E351" s="45">
        <v>718.39</v>
      </c>
      <c r="F351" s="45">
        <v>680.79</v>
      </c>
      <c r="G351" s="45">
        <v>696.21</v>
      </c>
      <c r="H351" s="45">
        <v>2165690112</v>
      </c>
      <c r="I351" s="45">
        <v>67103695920</v>
      </c>
    </row>
    <row r="352" spans="1:9" ht="16" x14ac:dyDescent="0.2">
      <c r="A352" s="18">
        <v>351</v>
      </c>
      <c r="B352" s="7">
        <v>43086</v>
      </c>
      <c r="C352" s="18" t="s">
        <v>3</v>
      </c>
      <c r="D352" s="45">
        <v>696.24</v>
      </c>
      <c r="E352" s="45">
        <v>735.83</v>
      </c>
      <c r="F352" s="45">
        <v>696.24</v>
      </c>
      <c r="G352" s="45">
        <v>719.97</v>
      </c>
      <c r="H352" s="45">
        <v>2147389952</v>
      </c>
      <c r="I352" s="45">
        <v>69409025338</v>
      </c>
    </row>
    <row r="353" spans="1:9" ht="16" x14ac:dyDescent="0.2">
      <c r="A353" s="18">
        <v>352</v>
      </c>
      <c r="B353" s="7">
        <v>43087</v>
      </c>
      <c r="C353" s="18" t="s">
        <v>1</v>
      </c>
      <c r="D353" s="45">
        <v>721.73</v>
      </c>
      <c r="E353" s="45">
        <v>803.93</v>
      </c>
      <c r="F353" s="45">
        <v>689.23</v>
      </c>
      <c r="G353" s="45">
        <v>794.65</v>
      </c>
      <c r="H353" s="45">
        <v>3249230080</v>
      </c>
      <c r="I353" s="45">
        <v>76623897492</v>
      </c>
    </row>
    <row r="354" spans="1:9" ht="16" x14ac:dyDescent="0.2">
      <c r="A354" s="18">
        <v>353</v>
      </c>
      <c r="B354" s="7">
        <v>43088</v>
      </c>
      <c r="C354" s="18" t="s">
        <v>7</v>
      </c>
      <c r="D354" s="45">
        <v>793.9</v>
      </c>
      <c r="E354" s="45">
        <v>881.94</v>
      </c>
      <c r="F354" s="45">
        <v>785.34</v>
      </c>
      <c r="G354" s="45">
        <v>826.82</v>
      </c>
      <c r="H354" s="45">
        <v>4096549888</v>
      </c>
      <c r="I354" s="45">
        <v>79743740362</v>
      </c>
    </row>
    <row r="355" spans="1:9" ht="16" x14ac:dyDescent="0.2">
      <c r="A355" s="18">
        <v>354</v>
      </c>
      <c r="B355" s="7">
        <v>43089</v>
      </c>
      <c r="C355" s="18" t="s">
        <v>6</v>
      </c>
      <c r="D355" s="45">
        <v>827.52</v>
      </c>
      <c r="E355" s="45">
        <v>845.06</v>
      </c>
      <c r="F355" s="45">
        <v>756</v>
      </c>
      <c r="G355" s="45">
        <v>819.09</v>
      </c>
      <c r="H355" s="45">
        <v>3969939968</v>
      </c>
      <c r="I355" s="45">
        <v>79014430828</v>
      </c>
    </row>
    <row r="356" spans="1:9" ht="16" x14ac:dyDescent="0.2">
      <c r="A356" s="18">
        <v>355</v>
      </c>
      <c r="B356" s="7">
        <v>43090</v>
      </c>
      <c r="C356" s="18" t="s">
        <v>2</v>
      </c>
      <c r="D356" s="45">
        <v>820.24</v>
      </c>
      <c r="E356" s="45">
        <v>880.54</v>
      </c>
      <c r="F356" s="45">
        <v>792.69</v>
      </c>
      <c r="G356" s="45">
        <v>821.06</v>
      </c>
      <c r="H356" s="45">
        <v>3569060096</v>
      </c>
      <c r="I356" s="45">
        <v>79221896341</v>
      </c>
    </row>
    <row r="357" spans="1:9" ht="16" x14ac:dyDescent="0.2">
      <c r="A357" s="18">
        <v>356</v>
      </c>
      <c r="B357" s="7">
        <v>43091</v>
      </c>
      <c r="C357" s="18" t="s">
        <v>4</v>
      </c>
      <c r="D357" s="45">
        <v>822.64</v>
      </c>
      <c r="E357" s="45">
        <v>827.68</v>
      </c>
      <c r="F357" s="45">
        <v>543.76</v>
      </c>
      <c r="G357" s="45">
        <v>674.86</v>
      </c>
      <c r="H357" s="45">
        <v>4977710080</v>
      </c>
      <c r="I357" s="45">
        <v>65129109277</v>
      </c>
    </row>
    <row r="358" spans="1:9" ht="16" x14ac:dyDescent="0.2">
      <c r="A358" s="18">
        <v>357</v>
      </c>
      <c r="B358" s="7">
        <v>43092</v>
      </c>
      <c r="C358" s="18" t="s">
        <v>5</v>
      </c>
      <c r="D358" s="45">
        <v>681.32</v>
      </c>
      <c r="E358" s="45">
        <v>763.9</v>
      </c>
      <c r="F358" s="45">
        <v>679.73</v>
      </c>
      <c r="G358" s="45">
        <v>719.39</v>
      </c>
      <c r="H358" s="45">
        <v>2480339968</v>
      </c>
      <c r="I358" s="45">
        <v>69441297649</v>
      </c>
    </row>
    <row r="359" spans="1:9" ht="16" x14ac:dyDescent="0.2">
      <c r="A359" s="18">
        <v>358</v>
      </c>
      <c r="B359" s="7">
        <v>43093</v>
      </c>
      <c r="C359" s="18" t="s">
        <v>3</v>
      </c>
      <c r="D359" s="45">
        <v>721.77</v>
      </c>
      <c r="E359" s="45">
        <v>721.77</v>
      </c>
      <c r="F359" s="45">
        <v>614.91999999999996</v>
      </c>
      <c r="G359" s="45">
        <v>694.15</v>
      </c>
      <c r="H359" s="45">
        <v>2300549888</v>
      </c>
      <c r="I359" s="45">
        <v>67019237420</v>
      </c>
    </row>
    <row r="360" spans="1:9" ht="16" x14ac:dyDescent="0.2">
      <c r="A360" s="18">
        <v>359</v>
      </c>
      <c r="B360" s="7">
        <v>43094</v>
      </c>
      <c r="C360" s="18" t="s">
        <v>1</v>
      </c>
      <c r="D360" s="45">
        <v>698.87</v>
      </c>
      <c r="E360" s="45">
        <v>782.52</v>
      </c>
      <c r="F360" s="45">
        <v>698.87</v>
      </c>
      <c r="G360" s="45">
        <v>765.83</v>
      </c>
      <c r="H360" s="45">
        <v>2491760128</v>
      </c>
      <c r="I360" s="45">
        <v>73955757349</v>
      </c>
    </row>
    <row r="361" spans="1:9" ht="16" x14ac:dyDescent="0.2">
      <c r="A361" s="18">
        <v>360</v>
      </c>
      <c r="B361" s="7">
        <v>43095</v>
      </c>
      <c r="C361" s="18" t="s">
        <v>7</v>
      </c>
      <c r="D361" s="45">
        <v>763.37</v>
      </c>
      <c r="E361" s="45">
        <v>786.79</v>
      </c>
      <c r="F361" s="45">
        <v>760.93</v>
      </c>
      <c r="G361" s="45">
        <v>773.84</v>
      </c>
      <c r="H361" s="45">
        <v>2201159936</v>
      </c>
      <c r="I361" s="45">
        <v>74744613931</v>
      </c>
    </row>
    <row r="362" spans="1:9" ht="16" x14ac:dyDescent="0.2">
      <c r="A362" s="18">
        <v>361</v>
      </c>
      <c r="B362" s="7">
        <v>43096</v>
      </c>
      <c r="C362" s="18" t="s">
        <v>6</v>
      </c>
      <c r="D362" s="45">
        <v>774.97</v>
      </c>
      <c r="E362" s="45">
        <v>789.25</v>
      </c>
      <c r="F362" s="45">
        <v>738.41</v>
      </c>
      <c r="G362" s="45">
        <v>762.84</v>
      </c>
      <c r="H362" s="45">
        <v>2100029952</v>
      </c>
      <c r="I362" s="45">
        <v>73698377070</v>
      </c>
    </row>
    <row r="363" spans="1:9" ht="16" x14ac:dyDescent="0.2">
      <c r="A363" s="18">
        <v>362</v>
      </c>
      <c r="B363" s="7">
        <v>43097</v>
      </c>
      <c r="C363" s="18" t="s">
        <v>2</v>
      </c>
      <c r="D363" s="45">
        <v>762.21</v>
      </c>
      <c r="E363" s="45">
        <v>763.32</v>
      </c>
      <c r="F363" s="45">
        <v>701.19</v>
      </c>
      <c r="G363" s="45">
        <v>737.02</v>
      </c>
      <c r="H363" s="45">
        <v>2389149952</v>
      </c>
      <c r="I363" s="45">
        <v>71219054808</v>
      </c>
    </row>
    <row r="364" spans="1:9" ht="16" x14ac:dyDescent="0.2">
      <c r="A364" s="18">
        <v>363</v>
      </c>
      <c r="B364" s="7">
        <v>43098</v>
      </c>
      <c r="C364" s="18" t="s">
        <v>4</v>
      </c>
      <c r="D364" s="45">
        <v>740.39</v>
      </c>
      <c r="E364" s="45">
        <v>770.12</v>
      </c>
      <c r="F364" s="45">
        <v>729.61</v>
      </c>
      <c r="G364" s="45">
        <v>753.59</v>
      </c>
      <c r="H364" s="45">
        <v>2648969984</v>
      </c>
      <c r="I364" s="45">
        <v>72835328712</v>
      </c>
    </row>
    <row r="365" spans="1:9" ht="16" x14ac:dyDescent="0.2">
      <c r="A365" s="18">
        <v>364</v>
      </c>
      <c r="B365" s="7">
        <v>43099</v>
      </c>
      <c r="C365" s="18" t="s">
        <v>5</v>
      </c>
      <c r="D365" s="45">
        <v>753.82</v>
      </c>
      <c r="E365" s="45">
        <v>753.82</v>
      </c>
      <c r="F365" s="45">
        <v>685.23</v>
      </c>
      <c r="G365" s="45">
        <v>717.26</v>
      </c>
      <c r="H365" s="45">
        <v>3187780096</v>
      </c>
      <c r="I365" s="45">
        <v>69338470696</v>
      </c>
    </row>
    <row r="366" spans="1:9" ht="16" x14ac:dyDescent="0.2">
      <c r="A366" s="18">
        <v>365</v>
      </c>
      <c r="B366" s="7">
        <v>43100</v>
      </c>
      <c r="C366" s="18" t="s">
        <v>3</v>
      </c>
      <c r="D366" s="45">
        <v>712.21</v>
      </c>
      <c r="E366" s="45">
        <v>760.35</v>
      </c>
      <c r="F366" s="45">
        <v>710.12</v>
      </c>
      <c r="G366" s="45">
        <v>756.73</v>
      </c>
      <c r="H366" s="45">
        <v>2554269952</v>
      </c>
      <c r="I366" s="45">
        <v>73170170967</v>
      </c>
    </row>
    <row r="367" spans="1:9" ht="16" x14ac:dyDescent="0.2">
      <c r="A367" s="18">
        <v>366</v>
      </c>
      <c r="B367" s="7">
        <v>43101</v>
      </c>
      <c r="C367" s="18" t="s">
        <v>1</v>
      </c>
      <c r="D367" s="45">
        <v>755.76</v>
      </c>
      <c r="E367" s="45">
        <v>782.53</v>
      </c>
      <c r="F367" s="45">
        <v>742</v>
      </c>
      <c r="G367" s="45">
        <v>772.64</v>
      </c>
      <c r="H367" s="45">
        <v>2595760128</v>
      </c>
      <c r="I367" s="45">
        <v>74724233458</v>
      </c>
    </row>
    <row r="368" spans="1:9" ht="16" x14ac:dyDescent="0.2">
      <c r="A368" s="18">
        <v>367</v>
      </c>
      <c r="B368" s="7">
        <v>43102</v>
      </c>
      <c r="C368" s="18" t="s">
        <v>7</v>
      </c>
      <c r="D368" s="45">
        <v>772.35</v>
      </c>
      <c r="E368" s="45">
        <v>914.83</v>
      </c>
      <c r="F368" s="45">
        <v>772.35</v>
      </c>
      <c r="G368" s="45">
        <v>884.44</v>
      </c>
      <c r="H368" s="45">
        <v>5783349760</v>
      </c>
      <c r="I368" s="45">
        <v>85552984077</v>
      </c>
    </row>
    <row r="369" spans="1:9" ht="16" x14ac:dyDescent="0.2">
      <c r="A369" s="18">
        <v>368</v>
      </c>
      <c r="B369" s="7">
        <v>43103</v>
      </c>
      <c r="C369" s="18" t="s">
        <v>6</v>
      </c>
      <c r="D369" s="45">
        <v>886</v>
      </c>
      <c r="E369" s="45">
        <v>974.47</v>
      </c>
      <c r="F369" s="45">
        <v>868.45</v>
      </c>
      <c r="G369" s="45">
        <v>962.72</v>
      </c>
      <c r="H369" s="45">
        <v>5093159936</v>
      </c>
      <c r="I369" s="45">
        <v>93146829617</v>
      </c>
    </row>
    <row r="370" spans="1:9" ht="16" x14ac:dyDescent="0.2">
      <c r="A370" s="18">
        <v>369</v>
      </c>
      <c r="B370" s="7">
        <v>43104</v>
      </c>
      <c r="C370" s="18" t="s">
        <v>2</v>
      </c>
      <c r="D370" s="45">
        <v>961.71</v>
      </c>
      <c r="E370" s="45">
        <v>1045.08</v>
      </c>
      <c r="F370" s="45">
        <v>946.09</v>
      </c>
      <c r="G370" s="45">
        <v>980.92</v>
      </c>
      <c r="H370" s="45">
        <v>6502859776</v>
      </c>
      <c r="I370" s="45">
        <v>94924308783</v>
      </c>
    </row>
    <row r="371" spans="1:9" ht="16" x14ac:dyDescent="0.2">
      <c r="A371" s="18">
        <v>370</v>
      </c>
      <c r="B371" s="7">
        <v>43105</v>
      </c>
      <c r="C371" s="18" t="s">
        <v>4</v>
      </c>
      <c r="D371" s="45">
        <v>975.75</v>
      </c>
      <c r="E371" s="45">
        <v>1075.3900000000001</v>
      </c>
      <c r="F371" s="45">
        <v>956.33</v>
      </c>
      <c r="G371" s="45">
        <v>997.72</v>
      </c>
      <c r="H371" s="45">
        <v>6683149824</v>
      </c>
      <c r="I371" s="45">
        <v>96574936368</v>
      </c>
    </row>
    <row r="372" spans="1:9" ht="16" x14ac:dyDescent="0.2">
      <c r="A372" s="18">
        <v>371</v>
      </c>
      <c r="B372" s="7">
        <v>43106</v>
      </c>
      <c r="C372" s="18" t="s">
        <v>5</v>
      </c>
      <c r="D372" s="45">
        <v>995.15</v>
      </c>
      <c r="E372" s="45">
        <v>1060.71</v>
      </c>
      <c r="F372" s="45">
        <v>994.62</v>
      </c>
      <c r="G372" s="45">
        <v>1041.68</v>
      </c>
      <c r="H372" s="45">
        <v>4662219776</v>
      </c>
      <c r="I372" s="45">
        <v>100852102738</v>
      </c>
    </row>
    <row r="373" spans="1:9" ht="16" x14ac:dyDescent="0.2">
      <c r="A373" s="18">
        <v>372</v>
      </c>
      <c r="B373" s="7">
        <v>43107</v>
      </c>
      <c r="C373" s="18" t="s">
        <v>3</v>
      </c>
      <c r="D373" s="45">
        <v>1043.01</v>
      </c>
      <c r="E373" s="45">
        <v>1153.17</v>
      </c>
      <c r="F373" s="45">
        <v>1043.01</v>
      </c>
      <c r="G373" s="45">
        <v>1153.17</v>
      </c>
      <c r="H373" s="45">
        <v>5569880064</v>
      </c>
      <c r="I373" s="45">
        <v>111670667774</v>
      </c>
    </row>
    <row r="374" spans="1:9" ht="16" x14ac:dyDescent="0.2">
      <c r="A374" s="18">
        <v>373</v>
      </c>
      <c r="B374" s="7">
        <v>43108</v>
      </c>
      <c r="C374" s="18" t="s">
        <v>1</v>
      </c>
      <c r="D374" s="45">
        <v>1158.26</v>
      </c>
      <c r="E374" s="45">
        <v>1266.93</v>
      </c>
      <c r="F374" s="45">
        <v>1016.05</v>
      </c>
      <c r="G374" s="45">
        <v>1148.53</v>
      </c>
      <c r="H374" s="45">
        <v>8450970112</v>
      </c>
      <c r="I374" s="45">
        <v>111244629093</v>
      </c>
    </row>
    <row r="375" spans="1:9" ht="16" x14ac:dyDescent="0.2">
      <c r="A375" s="18">
        <v>374</v>
      </c>
      <c r="B375" s="7">
        <v>43109</v>
      </c>
      <c r="C375" s="18" t="s">
        <v>7</v>
      </c>
      <c r="D375" s="45">
        <v>1146</v>
      </c>
      <c r="E375" s="45">
        <v>1320.98</v>
      </c>
      <c r="F375" s="45">
        <v>1145.49</v>
      </c>
      <c r="G375" s="45">
        <v>1299.74</v>
      </c>
      <c r="H375" s="45">
        <v>7965459968</v>
      </c>
      <c r="I375" s="45">
        <v>125917925182</v>
      </c>
    </row>
    <row r="376" spans="1:9" ht="16" x14ac:dyDescent="0.2">
      <c r="A376" s="18">
        <v>375</v>
      </c>
      <c r="B376" s="7">
        <v>43110</v>
      </c>
      <c r="C376" s="18" t="s">
        <v>6</v>
      </c>
      <c r="D376" s="45">
        <v>1300.3399999999999</v>
      </c>
      <c r="E376" s="45">
        <v>1417.38</v>
      </c>
      <c r="F376" s="45">
        <v>1226.5999999999999</v>
      </c>
      <c r="G376" s="45">
        <v>1255.82</v>
      </c>
      <c r="H376" s="45">
        <v>9214950400</v>
      </c>
      <c r="I376" s="45">
        <v>121689425203</v>
      </c>
    </row>
    <row r="377" spans="1:9" ht="16" x14ac:dyDescent="0.2">
      <c r="A377" s="18">
        <v>376</v>
      </c>
      <c r="B377" s="7">
        <v>43111</v>
      </c>
      <c r="C377" s="18" t="s">
        <v>2</v>
      </c>
      <c r="D377" s="45">
        <v>1268.0899999999999</v>
      </c>
      <c r="E377" s="45">
        <v>1337.3</v>
      </c>
      <c r="F377" s="45">
        <v>1135.17</v>
      </c>
      <c r="G377" s="45">
        <v>1154.93</v>
      </c>
      <c r="H377" s="45">
        <v>7235899904</v>
      </c>
      <c r="I377" s="45">
        <v>111937424561</v>
      </c>
    </row>
    <row r="378" spans="1:9" ht="16" x14ac:dyDescent="0.2">
      <c r="A378" s="18">
        <v>377</v>
      </c>
      <c r="B378" s="7">
        <v>43112</v>
      </c>
      <c r="C378" s="18" t="s">
        <v>4</v>
      </c>
      <c r="D378" s="45">
        <v>1158.29</v>
      </c>
      <c r="E378" s="45">
        <v>1296.04</v>
      </c>
      <c r="F378" s="45">
        <v>1120.0899999999999</v>
      </c>
      <c r="G378" s="45">
        <v>1273.2</v>
      </c>
      <c r="H378" s="45">
        <v>5222300160</v>
      </c>
      <c r="I378" s="45">
        <v>123426938667</v>
      </c>
    </row>
    <row r="379" spans="1:9" ht="16" x14ac:dyDescent="0.2">
      <c r="A379" s="18">
        <v>378</v>
      </c>
      <c r="B379" s="7">
        <v>43113</v>
      </c>
      <c r="C379" s="18" t="s">
        <v>5</v>
      </c>
      <c r="D379" s="45">
        <v>1270.47</v>
      </c>
      <c r="E379" s="45">
        <v>1432.88</v>
      </c>
      <c r="F379" s="45">
        <v>1270.47</v>
      </c>
      <c r="G379" s="45">
        <v>1396.42</v>
      </c>
      <c r="H379" s="45">
        <v>5746760192</v>
      </c>
      <c r="I379" s="45">
        <v>135400735922</v>
      </c>
    </row>
    <row r="380" spans="1:9" ht="16" x14ac:dyDescent="0.2">
      <c r="A380" s="18">
        <v>379</v>
      </c>
      <c r="B380" s="7">
        <v>43114</v>
      </c>
      <c r="C380" s="18" t="s">
        <v>3</v>
      </c>
      <c r="D380" s="45">
        <v>1397.48</v>
      </c>
      <c r="E380" s="45">
        <v>1400.56</v>
      </c>
      <c r="F380" s="45">
        <v>1286.21</v>
      </c>
      <c r="G380" s="45">
        <v>1366.77</v>
      </c>
      <c r="H380" s="45">
        <v>4841630208</v>
      </c>
      <c r="I380" s="45">
        <v>132554906162</v>
      </c>
    </row>
    <row r="381" spans="1:9" ht="16" x14ac:dyDescent="0.2">
      <c r="A381" s="18">
        <v>380</v>
      </c>
      <c r="B381" s="7">
        <v>43115</v>
      </c>
      <c r="C381" s="18" t="s">
        <v>1</v>
      </c>
      <c r="D381" s="45">
        <v>1365.21</v>
      </c>
      <c r="E381" s="45">
        <v>1390.59</v>
      </c>
      <c r="F381" s="45">
        <v>1290.5999999999999</v>
      </c>
      <c r="G381" s="45">
        <v>1291.92</v>
      </c>
      <c r="H381" s="45">
        <v>4781100032</v>
      </c>
      <c r="I381" s="45">
        <v>125319766537</v>
      </c>
    </row>
    <row r="382" spans="1:9" ht="16" x14ac:dyDescent="0.2">
      <c r="A382" s="18">
        <v>381</v>
      </c>
      <c r="B382" s="7">
        <v>43116</v>
      </c>
      <c r="C382" s="18" t="s">
        <v>7</v>
      </c>
      <c r="D382" s="45">
        <v>1292.6300000000001</v>
      </c>
      <c r="E382" s="45">
        <v>1292.6300000000001</v>
      </c>
      <c r="F382" s="45">
        <v>875.54</v>
      </c>
      <c r="G382" s="45">
        <v>1053.69</v>
      </c>
      <c r="H382" s="45">
        <v>8405139968</v>
      </c>
      <c r="I382" s="45">
        <v>102231295311</v>
      </c>
    </row>
    <row r="383" spans="1:9" ht="16" x14ac:dyDescent="0.2">
      <c r="A383" s="18">
        <v>382</v>
      </c>
      <c r="B383" s="7">
        <v>43117</v>
      </c>
      <c r="C383" s="18" t="s">
        <v>6</v>
      </c>
      <c r="D383" s="45">
        <v>1061.3399999999999</v>
      </c>
      <c r="E383" s="45">
        <v>1090.23</v>
      </c>
      <c r="F383" s="45">
        <v>780.92</v>
      </c>
      <c r="G383" s="45">
        <v>1014.25</v>
      </c>
      <c r="H383" s="45">
        <v>8545160192</v>
      </c>
      <c r="I383" s="45">
        <v>98429091487</v>
      </c>
    </row>
    <row r="384" spans="1:9" ht="16" x14ac:dyDescent="0.2">
      <c r="A384" s="18">
        <v>383</v>
      </c>
      <c r="B384" s="7">
        <v>43118</v>
      </c>
      <c r="C384" s="18" t="s">
        <v>2</v>
      </c>
      <c r="D384" s="45">
        <v>1016.44</v>
      </c>
      <c r="E384" s="45">
        <v>1100.31</v>
      </c>
      <c r="F384" s="45">
        <v>967.76</v>
      </c>
      <c r="G384" s="45">
        <v>1036.28</v>
      </c>
      <c r="H384" s="45">
        <v>5938319872</v>
      </c>
      <c r="I384" s="45">
        <v>100588318055</v>
      </c>
    </row>
    <row r="385" spans="1:9" ht="16" x14ac:dyDescent="0.2">
      <c r="A385" s="18">
        <v>384</v>
      </c>
      <c r="B385" s="7">
        <v>43119</v>
      </c>
      <c r="C385" s="18" t="s">
        <v>4</v>
      </c>
      <c r="D385" s="45">
        <v>1028.82</v>
      </c>
      <c r="E385" s="45">
        <v>1093.22</v>
      </c>
      <c r="F385" s="45">
        <v>1003.71</v>
      </c>
      <c r="G385" s="45">
        <v>1039.0999999999999</v>
      </c>
      <c r="H385" s="45">
        <v>4084450048</v>
      </c>
      <c r="I385" s="45">
        <v>100883462786</v>
      </c>
    </row>
    <row r="386" spans="1:9" ht="16" x14ac:dyDescent="0.2">
      <c r="A386" s="18">
        <v>385</v>
      </c>
      <c r="B386" s="7">
        <v>43120</v>
      </c>
      <c r="C386" s="18" t="s">
        <v>5</v>
      </c>
      <c r="D386" s="45">
        <v>1044.95</v>
      </c>
      <c r="E386" s="45">
        <v>1167.1099999999999</v>
      </c>
      <c r="F386" s="45">
        <v>1044.95</v>
      </c>
      <c r="G386" s="45">
        <v>1155.1500000000001</v>
      </c>
      <c r="H386" s="45">
        <v>3975190016</v>
      </c>
      <c r="I386" s="45">
        <v>112174461242</v>
      </c>
    </row>
    <row r="387" spans="1:9" ht="16" x14ac:dyDescent="0.2">
      <c r="A387" s="18">
        <v>386</v>
      </c>
      <c r="B387" s="7">
        <v>43121</v>
      </c>
      <c r="C387" s="18" t="s">
        <v>3</v>
      </c>
      <c r="D387" s="45">
        <v>1155.68</v>
      </c>
      <c r="E387" s="45">
        <v>1155.68</v>
      </c>
      <c r="F387" s="45">
        <v>1021.5</v>
      </c>
      <c r="G387" s="45">
        <v>1049.58</v>
      </c>
      <c r="H387" s="45">
        <v>3378089984</v>
      </c>
      <c r="I387" s="45">
        <v>101943726022</v>
      </c>
    </row>
    <row r="388" spans="1:9" ht="16" x14ac:dyDescent="0.2">
      <c r="A388" s="18">
        <v>387</v>
      </c>
      <c r="B388" s="7">
        <v>43122</v>
      </c>
      <c r="C388" s="18" t="s">
        <v>1</v>
      </c>
      <c r="D388" s="45">
        <v>1055.3499999999999</v>
      </c>
      <c r="E388" s="45">
        <v>1089.0999999999999</v>
      </c>
      <c r="F388" s="45">
        <v>930.74</v>
      </c>
      <c r="G388" s="45">
        <v>1003.26</v>
      </c>
      <c r="H388" s="45">
        <v>3810099968</v>
      </c>
      <c r="I388" s="45">
        <v>97465684890</v>
      </c>
    </row>
    <row r="389" spans="1:9" ht="16" x14ac:dyDescent="0.2">
      <c r="A389" s="18">
        <v>388</v>
      </c>
      <c r="B389" s="7">
        <v>43123</v>
      </c>
      <c r="C389" s="18" t="s">
        <v>7</v>
      </c>
      <c r="D389" s="45">
        <v>1004.17</v>
      </c>
      <c r="E389" s="45">
        <v>1023.23</v>
      </c>
      <c r="F389" s="45">
        <v>920.54</v>
      </c>
      <c r="G389" s="45">
        <v>986.23</v>
      </c>
      <c r="H389" s="45">
        <v>3556699904</v>
      </c>
      <c r="I389" s="45">
        <v>95831359552</v>
      </c>
    </row>
    <row r="390" spans="1:9" ht="16" x14ac:dyDescent="0.2">
      <c r="A390" s="18">
        <v>389</v>
      </c>
      <c r="B390" s="7">
        <v>43124</v>
      </c>
      <c r="C390" s="18" t="s">
        <v>6</v>
      </c>
      <c r="D390" s="45">
        <v>987.48</v>
      </c>
      <c r="E390" s="45">
        <v>1062.44</v>
      </c>
      <c r="F390" s="45">
        <v>965.81</v>
      </c>
      <c r="G390" s="45">
        <v>1058.78</v>
      </c>
      <c r="H390" s="45">
        <v>3944039936</v>
      </c>
      <c r="I390" s="45">
        <v>102902843882</v>
      </c>
    </row>
    <row r="391" spans="1:9" ht="16" x14ac:dyDescent="0.2">
      <c r="A391" s="18">
        <v>390</v>
      </c>
      <c r="B391" s="7">
        <v>43125</v>
      </c>
      <c r="C391" s="18" t="s">
        <v>2</v>
      </c>
      <c r="D391" s="45">
        <v>1063.22</v>
      </c>
      <c r="E391" s="45">
        <v>1104.6600000000001</v>
      </c>
      <c r="F391" s="45">
        <v>1034.74</v>
      </c>
      <c r="G391" s="45">
        <v>1056.03</v>
      </c>
      <c r="H391" s="45">
        <v>4050190080</v>
      </c>
      <c r="I391" s="45">
        <v>102657059605</v>
      </c>
    </row>
    <row r="392" spans="1:9" ht="16" x14ac:dyDescent="0.2">
      <c r="A392" s="18">
        <v>391</v>
      </c>
      <c r="B392" s="7">
        <v>43126</v>
      </c>
      <c r="C392" s="18" t="s">
        <v>4</v>
      </c>
      <c r="D392" s="45">
        <v>1052.7</v>
      </c>
      <c r="E392" s="45">
        <v>1080.5999999999999</v>
      </c>
      <c r="F392" s="45">
        <v>996.78</v>
      </c>
      <c r="G392" s="45">
        <v>1055.17</v>
      </c>
      <c r="H392" s="45">
        <v>3617690112</v>
      </c>
      <c r="I392" s="45">
        <v>102595008990</v>
      </c>
    </row>
    <row r="393" spans="1:9" ht="16" x14ac:dyDescent="0.2">
      <c r="A393" s="18">
        <v>392</v>
      </c>
      <c r="B393" s="7">
        <v>43127</v>
      </c>
      <c r="C393" s="18" t="s">
        <v>5</v>
      </c>
      <c r="D393" s="45">
        <v>1055.75</v>
      </c>
      <c r="E393" s="45">
        <v>1121.98</v>
      </c>
      <c r="F393" s="45">
        <v>1042.1199999999999</v>
      </c>
      <c r="G393" s="45">
        <v>1107.07</v>
      </c>
      <c r="H393" s="45">
        <v>3002870016</v>
      </c>
      <c r="I393" s="45">
        <v>107663911307</v>
      </c>
    </row>
    <row r="394" spans="1:9" ht="16" x14ac:dyDescent="0.2">
      <c r="A394" s="18">
        <v>393</v>
      </c>
      <c r="B394" s="7">
        <v>43128</v>
      </c>
      <c r="C394" s="18" t="s">
        <v>3</v>
      </c>
      <c r="D394" s="45">
        <v>1111.78</v>
      </c>
      <c r="E394" s="45">
        <v>1257.77</v>
      </c>
      <c r="F394" s="45">
        <v>1111.78</v>
      </c>
      <c r="G394" s="45">
        <v>1246.01</v>
      </c>
      <c r="H394" s="45">
        <v>5372329984</v>
      </c>
      <c r="I394" s="45">
        <v>121201618306</v>
      </c>
    </row>
    <row r="395" spans="1:9" ht="16" x14ac:dyDescent="0.2">
      <c r="A395" s="18">
        <v>394</v>
      </c>
      <c r="B395" s="7">
        <v>43129</v>
      </c>
      <c r="C395" s="18" t="s">
        <v>1</v>
      </c>
      <c r="D395" s="45">
        <v>1246.7</v>
      </c>
      <c r="E395" s="45">
        <v>1256.7</v>
      </c>
      <c r="F395" s="45">
        <v>1169.08</v>
      </c>
      <c r="G395" s="45">
        <v>1182.3599999999999</v>
      </c>
      <c r="H395" s="45">
        <v>3715079936</v>
      </c>
      <c r="I395" s="45">
        <v>115034583684</v>
      </c>
    </row>
    <row r="396" spans="1:9" ht="16" x14ac:dyDescent="0.2">
      <c r="A396" s="18">
        <v>395</v>
      </c>
      <c r="B396" s="7">
        <v>43130</v>
      </c>
      <c r="C396" s="18" t="s">
        <v>7</v>
      </c>
      <c r="D396" s="45">
        <v>1184.1300000000001</v>
      </c>
      <c r="E396" s="45">
        <v>1184.6300000000001</v>
      </c>
      <c r="F396" s="45">
        <v>1058.97</v>
      </c>
      <c r="G396" s="45">
        <v>1071.1300000000001</v>
      </c>
      <c r="H396" s="45">
        <v>4107859968</v>
      </c>
      <c r="I396" s="45">
        <v>104234481555</v>
      </c>
    </row>
    <row r="397" spans="1:9" ht="16" x14ac:dyDescent="0.2">
      <c r="A397" s="18">
        <v>396</v>
      </c>
      <c r="B397" s="7">
        <v>43131</v>
      </c>
      <c r="C397" s="18" t="s">
        <v>6</v>
      </c>
      <c r="D397" s="45">
        <v>1071.0899999999999</v>
      </c>
      <c r="E397" s="45">
        <v>1128.6600000000001</v>
      </c>
      <c r="F397" s="45">
        <v>1034.5</v>
      </c>
      <c r="G397" s="45">
        <v>1118.31</v>
      </c>
      <c r="H397" s="45">
        <v>3757560064</v>
      </c>
      <c r="I397" s="45">
        <v>108848638400</v>
      </c>
    </row>
    <row r="398" spans="1:9" ht="16" x14ac:dyDescent="0.2">
      <c r="A398" s="18">
        <v>397</v>
      </c>
      <c r="B398" s="7">
        <v>43132</v>
      </c>
      <c r="C398" s="18" t="s">
        <v>2</v>
      </c>
      <c r="D398" s="45">
        <v>1119.3699999999999</v>
      </c>
      <c r="E398" s="45">
        <v>1161.3499999999999</v>
      </c>
      <c r="F398" s="45">
        <v>984.82</v>
      </c>
      <c r="G398" s="45">
        <v>1036.79</v>
      </c>
      <c r="H398" s="45">
        <v>5261680128</v>
      </c>
      <c r="I398" s="45">
        <v>100935354837</v>
      </c>
    </row>
    <row r="399" spans="1:9" ht="16" x14ac:dyDescent="0.2">
      <c r="A399" s="18">
        <v>398</v>
      </c>
      <c r="B399" s="7">
        <v>43133</v>
      </c>
      <c r="C399" s="18" t="s">
        <v>4</v>
      </c>
      <c r="D399" s="45">
        <v>1035.77</v>
      </c>
      <c r="E399" s="45">
        <v>1035.77</v>
      </c>
      <c r="F399" s="45">
        <v>757.98</v>
      </c>
      <c r="G399" s="45">
        <v>915.78</v>
      </c>
      <c r="H399" s="45">
        <v>6713290240</v>
      </c>
      <c r="I399" s="45">
        <v>89173962074</v>
      </c>
    </row>
    <row r="400" spans="1:9" ht="16" x14ac:dyDescent="0.2">
      <c r="A400" s="18">
        <v>399</v>
      </c>
      <c r="B400" s="7">
        <v>43134</v>
      </c>
      <c r="C400" s="18" t="s">
        <v>5</v>
      </c>
      <c r="D400" s="45">
        <v>919.21</v>
      </c>
      <c r="E400" s="45">
        <v>991.94</v>
      </c>
      <c r="F400" s="45">
        <v>847.69</v>
      </c>
      <c r="G400" s="45">
        <v>964.02</v>
      </c>
      <c r="H400" s="45">
        <v>3243480064</v>
      </c>
      <c r="I400" s="45">
        <v>93890299032</v>
      </c>
    </row>
    <row r="401" spans="1:9" ht="16" x14ac:dyDescent="0.2">
      <c r="A401" s="18">
        <v>400</v>
      </c>
      <c r="B401" s="7">
        <v>43135</v>
      </c>
      <c r="C401" s="18" t="s">
        <v>3</v>
      </c>
      <c r="D401" s="45">
        <v>964.67</v>
      </c>
      <c r="E401" s="45">
        <v>969.03</v>
      </c>
      <c r="F401" s="45">
        <v>805.06</v>
      </c>
      <c r="G401" s="45">
        <v>834.68</v>
      </c>
      <c r="H401" s="45">
        <v>2997090048</v>
      </c>
      <c r="I401" s="45">
        <v>81310521832</v>
      </c>
    </row>
    <row r="402" spans="1:9" ht="16" x14ac:dyDescent="0.2">
      <c r="A402" s="18">
        <v>401</v>
      </c>
      <c r="B402" s="7">
        <v>43136</v>
      </c>
      <c r="C402" s="18" t="s">
        <v>1</v>
      </c>
      <c r="D402" s="45">
        <v>834.96</v>
      </c>
      <c r="E402" s="45">
        <v>856.65</v>
      </c>
      <c r="F402" s="45">
        <v>644.6</v>
      </c>
      <c r="G402" s="45">
        <v>697.95</v>
      </c>
      <c r="H402" s="45">
        <v>4269530112</v>
      </c>
      <c r="I402" s="45">
        <v>68005284183</v>
      </c>
    </row>
    <row r="403" spans="1:9" ht="16" x14ac:dyDescent="0.2">
      <c r="A403" s="18">
        <v>402</v>
      </c>
      <c r="B403" s="7">
        <v>43137</v>
      </c>
      <c r="C403" s="18" t="s">
        <v>7</v>
      </c>
      <c r="D403" s="45">
        <v>707.74</v>
      </c>
      <c r="E403" s="45">
        <v>796.44</v>
      </c>
      <c r="F403" s="45">
        <v>574.41999999999996</v>
      </c>
      <c r="G403" s="45">
        <v>793.12</v>
      </c>
      <c r="H403" s="45">
        <v>6518269952</v>
      </c>
      <c r="I403" s="45">
        <v>77294507868</v>
      </c>
    </row>
    <row r="404" spans="1:9" ht="16" x14ac:dyDescent="0.2">
      <c r="A404" s="18">
        <v>403</v>
      </c>
      <c r="B404" s="7">
        <v>43138</v>
      </c>
      <c r="C404" s="18" t="s">
        <v>6</v>
      </c>
      <c r="D404" s="45">
        <v>790.43</v>
      </c>
      <c r="E404" s="45">
        <v>851.2</v>
      </c>
      <c r="F404" s="45">
        <v>723.43</v>
      </c>
      <c r="G404" s="45">
        <v>757.07</v>
      </c>
      <c r="H404" s="45">
        <v>3896179968</v>
      </c>
      <c r="I404" s="45">
        <v>73796288509</v>
      </c>
    </row>
    <row r="405" spans="1:9" ht="16" x14ac:dyDescent="0.2">
      <c r="A405" s="18">
        <v>404</v>
      </c>
      <c r="B405" s="7">
        <v>43139</v>
      </c>
      <c r="C405" s="18" t="s">
        <v>2</v>
      </c>
      <c r="D405" s="45">
        <v>755.84</v>
      </c>
      <c r="E405" s="45">
        <v>845.09</v>
      </c>
      <c r="F405" s="45">
        <v>755.84</v>
      </c>
      <c r="G405" s="45">
        <v>817.81</v>
      </c>
      <c r="H405" s="45">
        <v>3708189952</v>
      </c>
      <c r="I405" s="45">
        <v>79733609806</v>
      </c>
    </row>
    <row r="406" spans="1:9" ht="16" x14ac:dyDescent="0.2">
      <c r="A406" s="18">
        <v>405</v>
      </c>
      <c r="B406" s="7">
        <v>43140</v>
      </c>
      <c r="C406" s="18" t="s">
        <v>4</v>
      </c>
      <c r="D406" s="45">
        <v>818.48</v>
      </c>
      <c r="E406" s="45">
        <v>884</v>
      </c>
      <c r="F406" s="45">
        <v>788.83</v>
      </c>
      <c r="G406" s="45">
        <v>883.86</v>
      </c>
      <c r="H406" s="45">
        <v>2495820032</v>
      </c>
      <c r="I406" s="45">
        <v>86191922699</v>
      </c>
    </row>
    <row r="407" spans="1:9" ht="16" x14ac:dyDescent="0.2">
      <c r="A407" s="18">
        <v>406</v>
      </c>
      <c r="B407" s="7">
        <v>43141</v>
      </c>
      <c r="C407" s="18" t="s">
        <v>5</v>
      </c>
      <c r="D407" s="45">
        <v>882.47</v>
      </c>
      <c r="E407" s="45">
        <v>917.4</v>
      </c>
      <c r="F407" s="45">
        <v>825.58</v>
      </c>
      <c r="G407" s="45">
        <v>860.41</v>
      </c>
      <c r="H407" s="45">
        <v>2930530048</v>
      </c>
      <c r="I407" s="45">
        <v>83922989198</v>
      </c>
    </row>
    <row r="408" spans="1:9" ht="16" x14ac:dyDescent="0.2">
      <c r="A408" s="18">
        <v>407</v>
      </c>
      <c r="B408" s="7">
        <v>43142</v>
      </c>
      <c r="C408" s="18" t="s">
        <v>3</v>
      </c>
      <c r="D408" s="45">
        <v>859.29</v>
      </c>
      <c r="E408" s="45">
        <v>859.29</v>
      </c>
      <c r="F408" s="45">
        <v>788.22</v>
      </c>
      <c r="G408" s="45">
        <v>814.66</v>
      </c>
      <c r="H408" s="45">
        <v>2486650112</v>
      </c>
      <c r="I408" s="45">
        <v>79476512347</v>
      </c>
    </row>
    <row r="409" spans="1:9" ht="16" x14ac:dyDescent="0.2">
      <c r="A409" s="18">
        <v>408</v>
      </c>
      <c r="B409" s="7">
        <v>43143</v>
      </c>
      <c r="C409" s="18" t="s">
        <v>1</v>
      </c>
      <c r="D409" s="45">
        <v>817.51</v>
      </c>
      <c r="E409" s="45">
        <v>875.94</v>
      </c>
      <c r="F409" s="45">
        <v>817.51</v>
      </c>
      <c r="G409" s="45">
        <v>868.71</v>
      </c>
      <c r="H409" s="45">
        <v>2243450112</v>
      </c>
      <c r="I409" s="45">
        <v>84767037716</v>
      </c>
    </row>
    <row r="410" spans="1:9" ht="16" x14ac:dyDescent="0.2">
      <c r="A410" s="18">
        <v>409</v>
      </c>
      <c r="B410" s="7">
        <v>43144</v>
      </c>
      <c r="C410" s="18" t="s">
        <v>7</v>
      </c>
      <c r="D410" s="45">
        <v>869.29</v>
      </c>
      <c r="E410" s="45">
        <v>870.71</v>
      </c>
      <c r="F410" s="45">
        <v>828.84</v>
      </c>
      <c r="G410" s="45">
        <v>845.26</v>
      </c>
      <c r="H410" s="45">
        <v>2081170048</v>
      </c>
      <c r="I410" s="45">
        <v>82496189206</v>
      </c>
    </row>
    <row r="411" spans="1:9" ht="16" x14ac:dyDescent="0.2">
      <c r="A411" s="18">
        <v>410</v>
      </c>
      <c r="B411" s="7">
        <v>43145</v>
      </c>
      <c r="C411" s="18" t="s">
        <v>6</v>
      </c>
      <c r="D411" s="45">
        <v>844.28</v>
      </c>
      <c r="E411" s="45">
        <v>926.43</v>
      </c>
      <c r="F411" s="45">
        <v>844.28</v>
      </c>
      <c r="G411" s="45">
        <v>923.56</v>
      </c>
      <c r="H411" s="45">
        <v>2818370048</v>
      </c>
      <c r="I411" s="45">
        <v>90157005929</v>
      </c>
    </row>
    <row r="412" spans="1:9" ht="16" x14ac:dyDescent="0.2">
      <c r="A412" s="18">
        <v>411</v>
      </c>
      <c r="B412" s="7">
        <v>43146</v>
      </c>
      <c r="C412" s="18" t="s">
        <v>2</v>
      </c>
      <c r="D412" s="45">
        <v>923.73</v>
      </c>
      <c r="E412" s="45">
        <v>951.95</v>
      </c>
      <c r="F412" s="45">
        <v>911.11</v>
      </c>
      <c r="G412" s="45">
        <v>936.98</v>
      </c>
      <c r="H412" s="45">
        <v>2900100096</v>
      </c>
      <c r="I412" s="45">
        <v>91485862822</v>
      </c>
    </row>
    <row r="413" spans="1:9" ht="16" x14ac:dyDescent="0.2">
      <c r="A413" s="18">
        <v>412</v>
      </c>
      <c r="B413" s="7">
        <v>43147</v>
      </c>
      <c r="C413" s="18" t="s">
        <v>4</v>
      </c>
      <c r="D413" s="45">
        <v>934.79</v>
      </c>
      <c r="E413" s="45">
        <v>950.01</v>
      </c>
      <c r="F413" s="45">
        <v>917.85</v>
      </c>
      <c r="G413" s="45">
        <v>944.21</v>
      </c>
      <c r="H413" s="45">
        <v>2369449984</v>
      </c>
      <c r="I413" s="45">
        <v>92211437654</v>
      </c>
    </row>
    <row r="414" spans="1:9" ht="16" x14ac:dyDescent="0.2">
      <c r="A414" s="18">
        <v>413</v>
      </c>
      <c r="B414" s="7">
        <v>43148</v>
      </c>
      <c r="C414" s="18" t="s">
        <v>5</v>
      </c>
      <c r="D414" s="45">
        <v>944.75</v>
      </c>
      <c r="E414" s="45">
        <v>976.59</v>
      </c>
      <c r="F414" s="45">
        <v>940.75</v>
      </c>
      <c r="G414" s="45">
        <v>974.11</v>
      </c>
      <c r="H414" s="45">
        <v>2525720064</v>
      </c>
      <c r="I414" s="45">
        <v>95151956513</v>
      </c>
    </row>
    <row r="415" spans="1:9" ht="16" x14ac:dyDescent="0.2">
      <c r="A415" s="18">
        <v>414</v>
      </c>
      <c r="B415" s="7">
        <v>43149</v>
      </c>
      <c r="C415" s="18" t="s">
        <v>3</v>
      </c>
      <c r="D415" s="45">
        <v>973.35</v>
      </c>
      <c r="E415" s="45">
        <v>982.93</v>
      </c>
      <c r="F415" s="45">
        <v>915.45</v>
      </c>
      <c r="G415" s="45">
        <v>923.92</v>
      </c>
      <c r="H415" s="45">
        <v>2567290112</v>
      </c>
      <c r="I415" s="45">
        <v>90267805476</v>
      </c>
    </row>
    <row r="416" spans="1:9" ht="16" x14ac:dyDescent="0.2">
      <c r="A416" s="18">
        <v>415</v>
      </c>
      <c r="B416" s="7">
        <v>43150</v>
      </c>
      <c r="C416" s="18" t="s">
        <v>1</v>
      </c>
      <c r="D416" s="45">
        <v>921.67</v>
      </c>
      <c r="E416" s="45">
        <v>957.78</v>
      </c>
      <c r="F416" s="45">
        <v>921.55</v>
      </c>
      <c r="G416" s="45">
        <v>943.86</v>
      </c>
      <c r="H416" s="45">
        <v>2169019904</v>
      </c>
      <c r="I416" s="45">
        <v>92235641556</v>
      </c>
    </row>
    <row r="417" spans="1:9" ht="16" x14ac:dyDescent="0.2">
      <c r="A417" s="18">
        <v>416</v>
      </c>
      <c r="B417" s="7">
        <v>43151</v>
      </c>
      <c r="C417" s="18" t="s">
        <v>7</v>
      </c>
      <c r="D417" s="45">
        <v>943.57</v>
      </c>
      <c r="E417" s="45">
        <v>965.27</v>
      </c>
      <c r="F417" s="45">
        <v>892.95</v>
      </c>
      <c r="G417" s="45">
        <v>895.37</v>
      </c>
      <c r="H417" s="45">
        <v>2545260032</v>
      </c>
      <c r="I417" s="45">
        <v>87514997546</v>
      </c>
    </row>
    <row r="418" spans="1:9" ht="16" x14ac:dyDescent="0.2">
      <c r="A418" s="18">
        <v>417</v>
      </c>
      <c r="B418" s="7">
        <v>43152</v>
      </c>
      <c r="C418" s="18" t="s">
        <v>6</v>
      </c>
      <c r="D418" s="45">
        <v>894.14</v>
      </c>
      <c r="E418" s="45">
        <v>912.38</v>
      </c>
      <c r="F418" s="45">
        <v>830.56</v>
      </c>
      <c r="G418" s="45">
        <v>849.97</v>
      </c>
      <c r="H418" s="45">
        <v>2531729920</v>
      </c>
      <c r="I418" s="45">
        <v>83095081059</v>
      </c>
    </row>
    <row r="419" spans="1:9" ht="16" x14ac:dyDescent="0.2">
      <c r="A419" s="18">
        <v>418</v>
      </c>
      <c r="B419" s="7">
        <v>43153</v>
      </c>
      <c r="C419" s="18" t="s">
        <v>2</v>
      </c>
      <c r="D419" s="45">
        <v>849.26</v>
      </c>
      <c r="E419" s="45">
        <v>875.93</v>
      </c>
      <c r="F419" s="45">
        <v>802.67</v>
      </c>
      <c r="G419" s="45">
        <v>812.84</v>
      </c>
      <c r="H419" s="45">
        <v>2150370048</v>
      </c>
      <c r="I419" s="45">
        <v>79482140044</v>
      </c>
    </row>
    <row r="420" spans="1:9" ht="16" x14ac:dyDescent="0.2">
      <c r="A420" s="18">
        <v>419</v>
      </c>
      <c r="B420" s="7">
        <v>43154</v>
      </c>
      <c r="C420" s="18" t="s">
        <v>4</v>
      </c>
      <c r="D420" s="45">
        <v>811.59</v>
      </c>
      <c r="E420" s="45">
        <v>886.32</v>
      </c>
      <c r="F420" s="45">
        <v>794.79</v>
      </c>
      <c r="G420" s="45">
        <v>864.19</v>
      </c>
      <c r="H420" s="45">
        <v>2334820096</v>
      </c>
      <c r="I420" s="45">
        <v>84520567485</v>
      </c>
    </row>
    <row r="421" spans="1:9" ht="16" x14ac:dyDescent="0.2">
      <c r="A421" s="18">
        <v>420</v>
      </c>
      <c r="B421" s="7">
        <v>43155</v>
      </c>
      <c r="C421" s="18" t="s">
        <v>5</v>
      </c>
      <c r="D421" s="45">
        <v>861.59</v>
      </c>
      <c r="E421" s="45">
        <v>879.53</v>
      </c>
      <c r="F421" s="45">
        <v>818.55</v>
      </c>
      <c r="G421" s="45">
        <v>840.52</v>
      </c>
      <c r="H421" s="45">
        <v>1926579968</v>
      </c>
      <c r="I421" s="45">
        <v>82222377928</v>
      </c>
    </row>
    <row r="422" spans="1:9" ht="16" x14ac:dyDescent="0.2">
      <c r="A422" s="18">
        <v>421</v>
      </c>
      <c r="B422" s="7">
        <v>43156</v>
      </c>
      <c r="C422" s="18" t="s">
        <v>3</v>
      </c>
      <c r="D422" s="45">
        <v>839.46</v>
      </c>
      <c r="E422" s="45">
        <v>853.15</v>
      </c>
      <c r="F422" s="45">
        <v>822.38</v>
      </c>
      <c r="G422" s="45">
        <v>844.81</v>
      </c>
      <c r="H422" s="45">
        <v>1646960000</v>
      </c>
      <c r="I422" s="45">
        <v>82659602549</v>
      </c>
    </row>
    <row r="423" spans="1:9" ht="16" x14ac:dyDescent="0.2">
      <c r="A423" s="18">
        <v>422</v>
      </c>
      <c r="B423" s="7">
        <v>43157</v>
      </c>
      <c r="C423" s="18" t="s">
        <v>1</v>
      </c>
      <c r="D423" s="45">
        <v>845.28</v>
      </c>
      <c r="E423" s="45">
        <v>880.39</v>
      </c>
      <c r="F423" s="45">
        <v>842.32</v>
      </c>
      <c r="G423" s="45">
        <v>869.32</v>
      </c>
      <c r="H423" s="45">
        <v>2044480000</v>
      </c>
      <c r="I423" s="45">
        <v>85074973200</v>
      </c>
    </row>
    <row r="424" spans="1:9" ht="16" x14ac:dyDescent="0.2">
      <c r="A424" s="18">
        <v>423</v>
      </c>
      <c r="B424" s="7">
        <v>43158</v>
      </c>
      <c r="C424" s="18" t="s">
        <v>7</v>
      </c>
      <c r="D424" s="45">
        <v>870.36</v>
      </c>
      <c r="E424" s="45">
        <v>896.26</v>
      </c>
      <c r="F424" s="45">
        <v>867.1</v>
      </c>
      <c r="G424" s="45">
        <v>878.27</v>
      </c>
      <c r="H424" s="45">
        <v>2053980032</v>
      </c>
      <c r="I424" s="45">
        <v>85968788108</v>
      </c>
    </row>
    <row r="425" spans="1:9" ht="16" x14ac:dyDescent="0.2">
      <c r="A425" s="18">
        <v>424</v>
      </c>
      <c r="B425" s="7">
        <v>43159</v>
      </c>
      <c r="C425" s="18" t="s">
        <v>6</v>
      </c>
      <c r="D425" s="45">
        <v>877.93</v>
      </c>
      <c r="E425" s="45">
        <v>890.11</v>
      </c>
      <c r="F425" s="45">
        <v>855.12</v>
      </c>
      <c r="G425" s="45">
        <v>855.2</v>
      </c>
      <c r="H425" s="45">
        <v>1963980032</v>
      </c>
      <c r="I425" s="45">
        <v>83728564149</v>
      </c>
    </row>
    <row r="426" spans="1:9" ht="16" x14ac:dyDescent="0.2">
      <c r="A426" s="18">
        <v>425</v>
      </c>
      <c r="B426" s="7">
        <v>43160</v>
      </c>
      <c r="C426" s="18" t="s">
        <v>2</v>
      </c>
      <c r="D426" s="45">
        <v>856.01</v>
      </c>
      <c r="E426" s="45">
        <v>880.3</v>
      </c>
      <c r="F426" s="45">
        <v>851.92</v>
      </c>
      <c r="G426" s="45">
        <v>872.2</v>
      </c>
      <c r="H426" s="45">
        <v>1868519936</v>
      </c>
      <c r="I426" s="45">
        <v>85410827047</v>
      </c>
    </row>
    <row r="427" spans="1:9" ht="16" x14ac:dyDescent="0.2">
      <c r="A427" s="18">
        <v>426</v>
      </c>
      <c r="B427" s="7">
        <v>43161</v>
      </c>
      <c r="C427" s="18" t="s">
        <v>4</v>
      </c>
      <c r="D427" s="45">
        <v>871.76</v>
      </c>
      <c r="E427" s="45">
        <v>876.38</v>
      </c>
      <c r="F427" s="45">
        <v>852.42</v>
      </c>
      <c r="G427" s="45">
        <v>856.85</v>
      </c>
      <c r="H427" s="45">
        <v>1894419968</v>
      </c>
      <c r="I427" s="45">
        <v>83925690001</v>
      </c>
    </row>
    <row r="428" spans="1:9" ht="16" x14ac:dyDescent="0.2">
      <c r="A428" s="18">
        <v>427</v>
      </c>
      <c r="B428" s="7">
        <v>43162</v>
      </c>
      <c r="C428" s="18" t="s">
        <v>5</v>
      </c>
      <c r="D428" s="45">
        <v>856.71</v>
      </c>
      <c r="E428" s="45">
        <v>868.45</v>
      </c>
      <c r="F428" s="45">
        <v>855.21</v>
      </c>
      <c r="G428" s="45">
        <v>857.22</v>
      </c>
      <c r="H428" s="45">
        <v>1699369984</v>
      </c>
      <c r="I428" s="45">
        <v>83979651073</v>
      </c>
    </row>
    <row r="429" spans="1:9" ht="16" x14ac:dyDescent="0.2">
      <c r="A429" s="18">
        <v>428</v>
      </c>
      <c r="B429" s="7">
        <v>43163</v>
      </c>
      <c r="C429" s="18" t="s">
        <v>3</v>
      </c>
      <c r="D429" s="45">
        <v>856.19</v>
      </c>
      <c r="E429" s="45">
        <v>867.95</v>
      </c>
      <c r="F429" s="45">
        <v>840.28</v>
      </c>
      <c r="G429" s="45">
        <v>866.68</v>
      </c>
      <c r="H429" s="45">
        <v>1697939968</v>
      </c>
      <c r="I429" s="45">
        <v>84923240778</v>
      </c>
    </row>
    <row r="430" spans="1:9" ht="16" x14ac:dyDescent="0.2">
      <c r="A430" s="18">
        <v>429</v>
      </c>
      <c r="B430" s="7">
        <v>43164</v>
      </c>
      <c r="C430" s="18" t="s">
        <v>1</v>
      </c>
      <c r="D430" s="45">
        <v>866.85</v>
      </c>
      <c r="E430" s="45">
        <v>869.92</v>
      </c>
      <c r="F430" s="45">
        <v>853.52</v>
      </c>
      <c r="G430" s="45">
        <v>853.68</v>
      </c>
      <c r="H430" s="45">
        <v>1898489984</v>
      </c>
      <c r="I430" s="45">
        <v>83667342992</v>
      </c>
    </row>
    <row r="431" spans="1:9" ht="16" x14ac:dyDescent="0.2">
      <c r="A431" s="18">
        <v>430</v>
      </c>
      <c r="B431" s="7">
        <v>43165</v>
      </c>
      <c r="C431" s="18" t="s">
        <v>7</v>
      </c>
      <c r="D431" s="45">
        <v>853.82</v>
      </c>
      <c r="E431" s="45">
        <v>853.82</v>
      </c>
      <c r="F431" s="45">
        <v>809.93</v>
      </c>
      <c r="G431" s="45">
        <v>816.95</v>
      </c>
      <c r="H431" s="45">
        <v>1943069952</v>
      </c>
      <c r="I431" s="45">
        <v>80083929891</v>
      </c>
    </row>
    <row r="432" spans="1:9" ht="16" x14ac:dyDescent="0.2">
      <c r="A432" s="18">
        <v>431</v>
      </c>
      <c r="B432" s="7">
        <v>43166</v>
      </c>
      <c r="C432" s="18" t="s">
        <v>6</v>
      </c>
      <c r="D432" s="45">
        <v>816.27</v>
      </c>
      <c r="E432" s="45">
        <v>825.61</v>
      </c>
      <c r="F432" s="45">
        <v>726.55</v>
      </c>
      <c r="G432" s="45">
        <v>752.83</v>
      </c>
      <c r="H432" s="45">
        <v>2175419904</v>
      </c>
      <c r="I432" s="45">
        <v>73813918307</v>
      </c>
    </row>
    <row r="433" spans="1:9" ht="16" x14ac:dyDescent="0.2">
      <c r="A433" s="18">
        <v>432</v>
      </c>
      <c r="B433" s="7">
        <v>43167</v>
      </c>
      <c r="C433" s="18" t="s">
        <v>2</v>
      </c>
      <c r="D433" s="45">
        <v>752.57</v>
      </c>
      <c r="E433" s="45">
        <v>773.77</v>
      </c>
      <c r="F433" s="45">
        <v>696.17</v>
      </c>
      <c r="G433" s="45">
        <v>704.6</v>
      </c>
      <c r="H433" s="45">
        <v>1891640064</v>
      </c>
      <c r="I433" s="45">
        <v>69098851661</v>
      </c>
    </row>
    <row r="434" spans="1:9" ht="16" x14ac:dyDescent="0.2">
      <c r="A434" s="18">
        <v>433</v>
      </c>
      <c r="B434" s="7">
        <v>43168</v>
      </c>
      <c r="C434" s="18" t="s">
        <v>4</v>
      </c>
      <c r="D434" s="45">
        <v>702.2</v>
      </c>
      <c r="E434" s="45">
        <v>729.16</v>
      </c>
      <c r="F434" s="45">
        <v>648.11</v>
      </c>
      <c r="G434" s="45">
        <v>728.92</v>
      </c>
      <c r="H434" s="45">
        <v>2233019904</v>
      </c>
      <c r="I434" s="45">
        <v>71498733754</v>
      </c>
    </row>
    <row r="435" spans="1:9" ht="16" x14ac:dyDescent="0.2">
      <c r="A435" s="18">
        <v>434</v>
      </c>
      <c r="B435" s="7">
        <v>43169</v>
      </c>
      <c r="C435" s="18" t="s">
        <v>5</v>
      </c>
      <c r="D435" s="45">
        <v>730.16</v>
      </c>
      <c r="E435" s="45">
        <v>748.03</v>
      </c>
      <c r="F435" s="45">
        <v>682.7</v>
      </c>
      <c r="G435" s="45">
        <v>686.89</v>
      </c>
      <c r="H435" s="45">
        <v>1532960000</v>
      </c>
      <c r="I435" s="45">
        <v>67390487259</v>
      </c>
    </row>
    <row r="436" spans="1:9" ht="16" x14ac:dyDescent="0.2">
      <c r="A436" s="18">
        <v>435</v>
      </c>
      <c r="B436" s="7">
        <v>43170</v>
      </c>
      <c r="C436" s="18" t="s">
        <v>3</v>
      </c>
      <c r="D436" s="45">
        <v>685.31</v>
      </c>
      <c r="E436" s="45">
        <v>735.83</v>
      </c>
      <c r="F436" s="45">
        <v>668.12</v>
      </c>
      <c r="G436" s="45">
        <v>723.34</v>
      </c>
      <c r="H436" s="45">
        <v>1562680064</v>
      </c>
      <c r="I436" s="45">
        <v>70981343639</v>
      </c>
    </row>
    <row r="437" spans="1:9" ht="16" x14ac:dyDescent="0.2">
      <c r="A437" s="18">
        <v>436</v>
      </c>
      <c r="B437" s="7">
        <v>43171</v>
      </c>
      <c r="C437" s="18" t="s">
        <v>1</v>
      </c>
      <c r="D437" s="45">
        <v>724.41</v>
      </c>
      <c r="E437" s="45">
        <v>742.51</v>
      </c>
      <c r="F437" s="45">
        <v>683.27</v>
      </c>
      <c r="G437" s="45">
        <v>699.83</v>
      </c>
      <c r="H437" s="45">
        <v>1764999936</v>
      </c>
      <c r="I437" s="45">
        <v>68688764839</v>
      </c>
    </row>
    <row r="438" spans="1:9" ht="16" x14ac:dyDescent="0.2">
      <c r="A438" s="18">
        <v>437</v>
      </c>
      <c r="B438" s="7">
        <v>43172</v>
      </c>
      <c r="C438" s="18" t="s">
        <v>7</v>
      </c>
      <c r="D438" s="45">
        <v>698.15</v>
      </c>
      <c r="E438" s="45">
        <v>713.73</v>
      </c>
      <c r="F438" s="45">
        <v>682.35</v>
      </c>
      <c r="G438" s="45">
        <v>690.83</v>
      </c>
      <c r="H438" s="45">
        <v>1425959936</v>
      </c>
      <c r="I438" s="45">
        <v>67819092121</v>
      </c>
    </row>
    <row r="439" spans="1:9" ht="16" x14ac:dyDescent="0.2">
      <c r="A439" s="18">
        <v>438</v>
      </c>
      <c r="B439" s="7">
        <v>43173</v>
      </c>
      <c r="C439" s="18" t="s">
        <v>6</v>
      </c>
      <c r="D439" s="45">
        <v>691.22</v>
      </c>
      <c r="E439" s="45">
        <v>702.78</v>
      </c>
      <c r="F439" s="45">
        <v>594.1</v>
      </c>
      <c r="G439" s="45">
        <v>614.29</v>
      </c>
      <c r="H439" s="45">
        <v>1810560000</v>
      </c>
      <c r="I439" s="45">
        <v>60318025226</v>
      </c>
    </row>
    <row r="440" spans="1:9" ht="16" x14ac:dyDescent="0.2">
      <c r="A440" s="18">
        <v>439</v>
      </c>
      <c r="B440" s="7">
        <v>43174</v>
      </c>
      <c r="C440" s="18" t="s">
        <v>2</v>
      </c>
      <c r="D440" s="45">
        <v>614.84</v>
      </c>
      <c r="E440" s="45">
        <v>620.62</v>
      </c>
      <c r="F440" s="45">
        <v>579.51</v>
      </c>
      <c r="G440" s="45">
        <v>611.29999999999995</v>
      </c>
      <c r="H440" s="45">
        <v>1770460032</v>
      </c>
      <c r="I440" s="45">
        <v>60037233577</v>
      </c>
    </row>
    <row r="441" spans="1:9" ht="16" x14ac:dyDescent="0.2">
      <c r="A441" s="18">
        <v>440</v>
      </c>
      <c r="B441" s="7">
        <v>43175</v>
      </c>
      <c r="C441" s="18" t="s">
        <v>4</v>
      </c>
      <c r="D441" s="45">
        <v>611.78</v>
      </c>
      <c r="E441" s="45">
        <v>623.16999999999996</v>
      </c>
      <c r="F441" s="45">
        <v>587.86</v>
      </c>
      <c r="G441" s="45">
        <v>601.66999999999996</v>
      </c>
      <c r="H441" s="45">
        <v>1417350016</v>
      </c>
      <c r="I441" s="45">
        <v>59103031871</v>
      </c>
    </row>
    <row r="442" spans="1:9" ht="16" x14ac:dyDescent="0.2">
      <c r="A442" s="18">
        <v>441</v>
      </c>
      <c r="B442" s="7">
        <v>43176</v>
      </c>
      <c r="C442" s="18" t="s">
        <v>5</v>
      </c>
      <c r="D442" s="45">
        <v>601.67999999999995</v>
      </c>
      <c r="E442" s="45">
        <v>609.15</v>
      </c>
      <c r="F442" s="45">
        <v>549.1</v>
      </c>
      <c r="G442" s="45">
        <v>552.78</v>
      </c>
      <c r="H442" s="45">
        <v>1267810048</v>
      </c>
      <c r="I442" s="45">
        <v>54312035489</v>
      </c>
    </row>
    <row r="443" spans="1:9" ht="16" x14ac:dyDescent="0.2">
      <c r="A443" s="18">
        <v>442</v>
      </c>
      <c r="B443" s="7">
        <v>43177</v>
      </c>
      <c r="C443" s="18" t="s">
        <v>3</v>
      </c>
      <c r="D443" s="45">
        <v>551.64</v>
      </c>
      <c r="E443" s="45">
        <v>551.64</v>
      </c>
      <c r="F443" s="45">
        <v>460.09</v>
      </c>
      <c r="G443" s="45">
        <v>538.64</v>
      </c>
      <c r="H443" s="45">
        <v>2685499904</v>
      </c>
      <c r="I443" s="45">
        <v>52934184182</v>
      </c>
    </row>
    <row r="444" spans="1:9" ht="16" x14ac:dyDescent="0.2">
      <c r="A444" s="18">
        <v>443</v>
      </c>
      <c r="B444" s="7">
        <v>43178</v>
      </c>
      <c r="C444" s="18" t="s">
        <v>1</v>
      </c>
      <c r="D444" s="45">
        <v>546.63</v>
      </c>
      <c r="E444" s="45">
        <v>558.1</v>
      </c>
      <c r="F444" s="45">
        <v>519.12</v>
      </c>
      <c r="G444" s="45">
        <v>556.73</v>
      </c>
      <c r="H444" s="45">
        <v>2046790016</v>
      </c>
      <c r="I444" s="45">
        <v>54722473140</v>
      </c>
    </row>
    <row r="445" spans="1:9" ht="16" x14ac:dyDescent="0.2">
      <c r="A445" s="18">
        <v>444</v>
      </c>
      <c r="B445" s="7">
        <v>43179</v>
      </c>
      <c r="C445" s="18" t="s">
        <v>7</v>
      </c>
      <c r="D445" s="45">
        <v>556.72</v>
      </c>
      <c r="E445" s="45">
        <v>567.09</v>
      </c>
      <c r="F445" s="45">
        <v>521.20000000000005</v>
      </c>
      <c r="G445" s="45">
        <v>557.16999999999996</v>
      </c>
      <c r="H445" s="45">
        <v>1833680000</v>
      </c>
      <c r="I445" s="45">
        <v>54777982164</v>
      </c>
    </row>
    <row r="446" spans="1:9" ht="16" x14ac:dyDescent="0.2">
      <c r="A446" s="18">
        <v>445</v>
      </c>
      <c r="B446" s="7">
        <v>43180</v>
      </c>
      <c r="C446" s="18" t="s">
        <v>6</v>
      </c>
      <c r="D446" s="45">
        <v>559.1</v>
      </c>
      <c r="E446" s="45">
        <v>589.61</v>
      </c>
      <c r="F446" s="45">
        <v>550.57000000000005</v>
      </c>
      <c r="G446" s="45">
        <v>561.73</v>
      </c>
      <c r="H446" s="45">
        <v>1781270016</v>
      </c>
      <c r="I446" s="45">
        <v>55237391316</v>
      </c>
    </row>
    <row r="447" spans="1:9" ht="16" x14ac:dyDescent="0.2">
      <c r="A447" s="18">
        <v>446</v>
      </c>
      <c r="B447" s="7">
        <v>43181</v>
      </c>
      <c r="C447" s="18" t="s">
        <v>2</v>
      </c>
      <c r="D447" s="45">
        <v>562.1</v>
      </c>
      <c r="E447" s="45">
        <v>577.57000000000005</v>
      </c>
      <c r="F447" s="45">
        <v>523.09</v>
      </c>
      <c r="G447" s="45">
        <v>539.70000000000005</v>
      </c>
      <c r="H447" s="45">
        <v>1523459968</v>
      </c>
      <c r="I447" s="45">
        <v>53082150649</v>
      </c>
    </row>
    <row r="448" spans="1:9" ht="16" x14ac:dyDescent="0.2">
      <c r="A448" s="18">
        <v>447</v>
      </c>
      <c r="B448" s="7">
        <v>43182</v>
      </c>
      <c r="C448" s="18" t="s">
        <v>4</v>
      </c>
      <c r="D448" s="45">
        <v>539.86</v>
      </c>
      <c r="E448" s="45">
        <v>540.49</v>
      </c>
      <c r="F448" s="45">
        <v>512.13</v>
      </c>
      <c r="G448" s="45">
        <v>539.62</v>
      </c>
      <c r="H448" s="45">
        <v>1596349952</v>
      </c>
      <c r="I448" s="45">
        <v>53084905906</v>
      </c>
    </row>
    <row r="449" spans="1:9" ht="16" x14ac:dyDescent="0.2">
      <c r="A449" s="18">
        <v>448</v>
      </c>
      <c r="B449" s="7">
        <v>43183</v>
      </c>
      <c r="C449" s="18" t="s">
        <v>5</v>
      </c>
      <c r="D449" s="45">
        <v>542.57000000000005</v>
      </c>
      <c r="E449" s="45">
        <v>545.38</v>
      </c>
      <c r="F449" s="45">
        <v>526.08000000000004</v>
      </c>
      <c r="G449" s="45">
        <v>526.44000000000005</v>
      </c>
      <c r="H449" s="45">
        <v>1300009984</v>
      </c>
      <c r="I449" s="45">
        <v>51799123912</v>
      </c>
    </row>
    <row r="450" spans="1:9" ht="16" x14ac:dyDescent="0.2">
      <c r="A450" s="18">
        <v>449</v>
      </c>
      <c r="B450" s="7">
        <v>43184</v>
      </c>
      <c r="C450" s="18" t="s">
        <v>3</v>
      </c>
      <c r="D450" s="45">
        <v>522.70000000000005</v>
      </c>
      <c r="E450" s="45">
        <v>535.82000000000005</v>
      </c>
      <c r="F450" s="45">
        <v>515.66</v>
      </c>
      <c r="G450" s="45">
        <v>524.29</v>
      </c>
      <c r="H450" s="45">
        <v>1151170048</v>
      </c>
      <c r="I450" s="45">
        <v>51598047955</v>
      </c>
    </row>
    <row r="451" spans="1:9" ht="16" x14ac:dyDescent="0.2">
      <c r="A451" s="18">
        <v>450</v>
      </c>
      <c r="B451" s="7">
        <v>43185</v>
      </c>
      <c r="C451" s="18" t="s">
        <v>1</v>
      </c>
      <c r="D451" s="45">
        <v>524.29</v>
      </c>
      <c r="E451" s="45">
        <v>526.38</v>
      </c>
      <c r="F451" s="45">
        <v>470.44</v>
      </c>
      <c r="G451" s="45">
        <v>489.95</v>
      </c>
      <c r="H451" s="45">
        <v>1638880000</v>
      </c>
      <c r="I451" s="45">
        <v>48228842327</v>
      </c>
    </row>
    <row r="452" spans="1:9" ht="16" x14ac:dyDescent="0.2">
      <c r="A452" s="18">
        <v>451</v>
      </c>
      <c r="B452" s="7">
        <v>43186</v>
      </c>
      <c r="C452" s="18" t="s">
        <v>7</v>
      </c>
      <c r="D452" s="45">
        <v>489.59</v>
      </c>
      <c r="E452" s="45">
        <v>491.46</v>
      </c>
      <c r="F452" s="45">
        <v>449.97</v>
      </c>
      <c r="G452" s="45">
        <v>450.12</v>
      </c>
      <c r="H452" s="45">
        <v>1617939968</v>
      </c>
      <c r="I452" s="45">
        <v>44316774118</v>
      </c>
    </row>
    <row r="453" spans="1:9" ht="16" x14ac:dyDescent="0.2">
      <c r="A453" s="18">
        <v>452</v>
      </c>
      <c r="B453" s="7">
        <v>43187</v>
      </c>
      <c r="C453" s="18" t="s">
        <v>6</v>
      </c>
      <c r="D453" s="45">
        <v>450.29</v>
      </c>
      <c r="E453" s="45">
        <v>466.21</v>
      </c>
      <c r="F453" s="45">
        <v>444.86</v>
      </c>
      <c r="G453" s="45">
        <v>446.28</v>
      </c>
      <c r="H453" s="45">
        <v>1514179968</v>
      </c>
      <c r="I453" s="45">
        <v>43948072321</v>
      </c>
    </row>
    <row r="454" spans="1:9" ht="16" x14ac:dyDescent="0.2">
      <c r="A454" s="18">
        <v>453</v>
      </c>
      <c r="B454" s="7">
        <v>43188</v>
      </c>
      <c r="C454" s="18" t="s">
        <v>2</v>
      </c>
      <c r="D454" s="45">
        <v>448.08</v>
      </c>
      <c r="E454" s="45">
        <v>450.81</v>
      </c>
      <c r="F454" s="45">
        <v>385.81</v>
      </c>
      <c r="G454" s="45">
        <v>385.97</v>
      </c>
      <c r="H454" s="45">
        <v>1970230016</v>
      </c>
      <c r="I454" s="45">
        <v>38016727209</v>
      </c>
    </row>
    <row r="455" spans="1:9" ht="16" x14ac:dyDescent="0.2">
      <c r="A455" s="18">
        <v>454</v>
      </c>
      <c r="B455" s="7">
        <v>43189</v>
      </c>
      <c r="C455" s="18" t="s">
        <v>4</v>
      </c>
      <c r="D455" s="45">
        <v>385.9</v>
      </c>
      <c r="E455" s="45">
        <v>409.93</v>
      </c>
      <c r="F455" s="45">
        <v>368.63</v>
      </c>
      <c r="G455" s="45">
        <v>394.64</v>
      </c>
      <c r="H455" s="45">
        <v>1878130048</v>
      </c>
      <c r="I455" s="45">
        <v>38879465944</v>
      </c>
    </row>
    <row r="456" spans="1:9" ht="16" x14ac:dyDescent="0.2">
      <c r="A456" s="18">
        <v>455</v>
      </c>
      <c r="B456" s="7">
        <v>43190</v>
      </c>
      <c r="C456" s="18" t="s">
        <v>5</v>
      </c>
      <c r="D456" s="45">
        <v>395</v>
      </c>
      <c r="E456" s="45">
        <v>418.47</v>
      </c>
      <c r="F456" s="45">
        <v>392.95</v>
      </c>
      <c r="G456" s="45">
        <v>396.46</v>
      </c>
      <c r="H456" s="45">
        <v>1323920000</v>
      </c>
      <c r="I456" s="45">
        <v>39066085342</v>
      </c>
    </row>
    <row r="457" spans="1:9" ht="16" x14ac:dyDescent="0.2">
      <c r="A457" s="18">
        <v>456</v>
      </c>
      <c r="B457" s="7">
        <v>43191</v>
      </c>
      <c r="C457" s="18" t="s">
        <v>3</v>
      </c>
      <c r="D457" s="45">
        <v>397.25</v>
      </c>
      <c r="E457" s="45">
        <v>400.53</v>
      </c>
      <c r="F457" s="45">
        <v>363.8</v>
      </c>
      <c r="G457" s="45">
        <v>379.61</v>
      </c>
      <c r="H457" s="45">
        <v>1256930048</v>
      </c>
      <c r="I457" s="45">
        <v>37413407420</v>
      </c>
    </row>
    <row r="458" spans="1:9" ht="16" x14ac:dyDescent="0.2">
      <c r="A458" s="18">
        <v>457</v>
      </c>
      <c r="B458" s="7">
        <v>43192</v>
      </c>
      <c r="C458" s="18" t="s">
        <v>1</v>
      </c>
      <c r="D458" s="45">
        <v>379.7</v>
      </c>
      <c r="E458" s="45">
        <v>395.17</v>
      </c>
      <c r="F458" s="45">
        <v>377.59</v>
      </c>
      <c r="G458" s="45">
        <v>386.42</v>
      </c>
      <c r="H458" s="45">
        <v>1102259968</v>
      </c>
      <c r="I458" s="45">
        <v>38093277842</v>
      </c>
    </row>
    <row r="459" spans="1:9" ht="16" x14ac:dyDescent="0.2">
      <c r="A459" s="18">
        <v>458</v>
      </c>
      <c r="B459" s="7">
        <v>43193</v>
      </c>
      <c r="C459" s="18" t="s">
        <v>7</v>
      </c>
      <c r="D459" s="45">
        <v>387.31</v>
      </c>
      <c r="E459" s="45">
        <v>418.97</v>
      </c>
      <c r="F459" s="45">
        <v>383.53</v>
      </c>
      <c r="G459" s="45">
        <v>416.89</v>
      </c>
      <c r="H459" s="45">
        <v>1363399936</v>
      </c>
      <c r="I459" s="45">
        <v>41105280498</v>
      </c>
    </row>
    <row r="460" spans="1:9" ht="16" x14ac:dyDescent="0.2">
      <c r="A460" s="18">
        <v>459</v>
      </c>
      <c r="B460" s="7">
        <v>43194</v>
      </c>
      <c r="C460" s="18" t="s">
        <v>6</v>
      </c>
      <c r="D460" s="45">
        <v>416.48</v>
      </c>
      <c r="E460" s="45">
        <v>417.47</v>
      </c>
      <c r="F460" s="45">
        <v>375.31</v>
      </c>
      <c r="G460" s="45">
        <v>380.54</v>
      </c>
      <c r="H460" s="45">
        <v>1287730048</v>
      </c>
      <c r="I460" s="45">
        <v>37528933631</v>
      </c>
    </row>
    <row r="461" spans="1:9" ht="16" x14ac:dyDescent="0.2">
      <c r="A461" s="18">
        <v>460</v>
      </c>
      <c r="B461" s="7">
        <v>43195</v>
      </c>
      <c r="C461" s="18" t="s">
        <v>2</v>
      </c>
      <c r="D461" s="45">
        <v>379.95</v>
      </c>
      <c r="E461" s="45">
        <v>387.72</v>
      </c>
      <c r="F461" s="45">
        <v>369.82</v>
      </c>
      <c r="G461" s="45">
        <v>383.23</v>
      </c>
      <c r="H461" s="45">
        <v>1210680064</v>
      </c>
      <c r="I461" s="45">
        <v>37802008408</v>
      </c>
    </row>
    <row r="462" spans="1:9" ht="16" x14ac:dyDescent="0.2">
      <c r="A462" s="18">
        <v>461</v>
      </c>
      <c r="B462" s="7">
        <v>43196</v>
      </c>
      <c r="C462" s="18" t="s">
        <v>4</v>
      </c>
      <c r="D462" s="45">
        <v>382.73</v>
      </c>
      <c r="E462" s="45">
        <v>385.2</v>
      </c>
      <c r="F462" s="45">
        <v>366.91</v>
      </c>
      <c r="G462" s="45">
        <v>370.29</v>
      </c>
      <c r="H462" s="45">
        <v>967105984</v>
      </c>
      <c r="I462" s="45">
        <v>36532478896</v>
      </c>
    </row>
    <row r="463" spans="1:9" ht="16" x14ac:dyDescent="0.2">
      <c r="A463" s="18">
        <v>462</v>
      </c>
      <c r="B463" s="7">
        <v>43197</v>
      </c>
      <c r="C463" s="18" t="s">
        <v>5</v>
      </c>
      <c r="D463" s="45">
        <v>370.38</v>
      </c>
      <c r="E463" s="45">
        <v>393.06</v>
      </c>
      <c r="F463" s="45">
        <v>369.94</v>
      </c>
      <c r="G463" s="45">
        <v>385.31</v>
      </c>
      <c r="H463" s="45">
        <v>951475008</v>
      </c>
      <c r="I463" s="45">
        <v>38023057371</v>
      </c>
    </row>
    <row r="464" spans="1:9" ht="16" x14ac:dyDescent="0.2">
      <c r="A464" s="18">
        <v>463</v>
      </c>
      <c r="B464" s="7">
        <v>43198</v>
      </c>
      <c r="C464" s="18" t="s">
        <v>3</v>
      </c>
      <c r="D464" s="45">
        <v>385.74</v>
      </c>
      <c r="E464" s="45">
        <v>402.59</v>
      </c>
      <c r="F464" s="45">
        <v>385.6</v>
      </c>
      <c r="G464" s="45">
        <v>400.51</v>
      </c>
      <c r="H464" s="45">
        <v>948488000</v>
      </c>
      <c r="I464" s="45">
        <v>39530560784</v>
      </c>
    </row>
    <row r="465" spans="1:9" ht="16" x14ac:dyDescent="0.2">
      <c r="A465" s="18">
        <v>464</v>
      </c>
      <c r="B465" s="7">
        <v>43199</v>
      </c>
      <c r="C465" s="18" t="s">
        <v>1</v>
      </c>
      <c r="D465" s="45">
        <v>400.86</v>
      </c>
      <c r="E465" s="45">
        <v>429.25</v>
      </c>
      <c r="F465" s="45">
        <v>390.61</v>
      </c>
      <c r="G465" s="45">
        <v>398.53</v>
      </c>
      <c r="H465" s="45">
        <v>1478390016</v>
      </c>
      <c r="I465" s="45">
        <v>39343018191</v>
      </c>
    </row>
    <row r="466" spans="1:9" ht="16" x14ac:dyDescent="0.2">
      <c r="A466" s="18">
        <v>465</v>
      </c>
      <c r="B466" s="7">
        <v>43200</v>
      </c>
      <c r="C466" s="18" t="s">
        <v>7</v>
      </c>
      <c r="D466" s="45">
        <v>399.41</v>
      </c>
      <c r="E466" s="45">
        <v>415.89</v>
      </c>
      <c r="F466" s="45">
        <v>393.88</v>
      </c>
      <c r="G466" s="45">
        <v>414.24</v>
      </c>
      <c r="H466" s="45">
        <v>1196000000</v>
      </c>
      <c r="I466" s="45">
        <v>40903130396</v>
      </c>
    </row>
    <row r="467" spans="1:9" ht="16" x14ac:dyDescent="0.2">
      <c r="A467" s="18">
        <v>466</v>
      </c>
      <c r="B467" s="7">
        <v>43201</v>
      </c>
      <c r="C467" s="18" t="s">
        <v>6</v>
      </c>
      <c r="D467" s="45">
        <v>415.02</v>
      </c>
      <c r="E467" s="45">
        <v>430.54</v>
      </c>
      <c r="F467" s="45">
        <v>412.47</v>
      </c>
      <c r="G467" s="45">
        <v>430.54</v>
      </c>
      <c r="H467" s="45">
        <v>1439040000</v>
      </c>
      <c r="I467" s="45">
        <v>42521044920</v>
      </c>
    </row>
    <row r="468" spans="1:9" ht="16" x14ac:dyDescent="0.2">
      <c r="A468" s="18">
        <v>467</v>
      </c>
      <c r="B468" s="7">
        <v>43202</v>
      </c>
      <c r="C468" s="18" t="s">
        <v>2</v>
      </c>
      <c r="D468" s="45">
        <v>430.16</v>
      </c>
      <c r="E468" s="45">
        <v>493.06</v>
      </c>
      <c r="F468" s="45">
        <v>417.41</v>
      </c>
      <c r="G468" s="45">
        <v>492.94</v>
      </c>
      <c r="H468" s="45">
        <v>2519360000</v>
      </c>
      <c r="I468" s="45">
        <v>48693844481</v>
      </c>
    </row>
    <row r="469" spans="1:9" ht="16" x14ac:dyDescent="0.2">
      <c r="A469" s="18">
        <v>468</v>
      </c>
      <c r="B469" s="7">
        <v>43203</v>
      </c>
      <c r="C469" s="18" t="s">
        <v>4</v>
      </c>
      <c r="D469" s="45">
        <v>493.16</v>
      </c>
      <c r="E469" s="45">
        <v>526.47</v>
      </c>
      <c r="F469" s="45">
        <v>482.66</v>
      </c>
      <c r="G469" s="45">
        <v>492.73</v>
      </c>
      <c r="H469" s="45">
        <v>2419249920</v>
      </c>
      <c r="I469" s="45">
        <v>48683660481</v>
      </c>
    </row>
    <row r="470" spans="1:9" ht="16" x14ac:dyDescent="0.2">
      <c r="A470" s="18">
        <v>469</v>
      </c>
      <c r="B470" s="7">
        <v>43204</v>
      </c>
      <c r="C470" s="18" t="s">
        <v>5</v>
      </c>
      <c r="D470" s="45">
        <v>492.58</v>
      </c>
      <c r="E470" s="45">
        <v>512.02</v>
      </c>
      <c r="F470" s="45">
        <v>488.28</v>
      </c>
      <c r="G470" s="45">
        <v>501.48</v>
      </c>
      <c r="H470" s="45">
        <v>1519079936</v>
      </c>
      <c r="I470" s="45">
        <v>49557725333</v>
      </c>
    </row>
    <row r="471" spans="1:9" ht="16" x14ac:dyDescent="0.2">
      <c r="A471" s="18">
        <v>470</v>
      </c>
      <c r="B471" s="7">
        <v>43205</v>
      </c>
      <c r="C471" s="18" t="s">
        <v>3</v>
      </c>
      <c r="D471" s="45">
        <v>502.88</v>
      </c>
      <c r="E471" s="45">
        <v>531.70000000000005</v>
      </c>
      <c r="F471" s="45">
        <v>502.88</v>
      </c>
      <c r="G471" s="45">
        <v>531.70000000000005</v>
      </c>
      <c r="H471" s="45">
        <v>1726089984</v>
      </c>
      <c r="I471" s="45">
        <v>52555419462</v>
      </c>
    </row>
    <row r="472" spans="1:9" ht="16" x14ac:dyDescent="0.2">
      <c r="A472" s="18">
        <v>471</v>
      </c>
      <c r="B472" s="7">
        <v>43206</v>
      </c>
      <c r="C472" s="18" t="s">
        <v>1</v>
      </c>
      <c r="D472" s="45">
        <v>532.07000000000005</v>
      </c>
      <c r="E472" s="45">
        <v>534.20000000000005</v>
      </c>
      <c r="F472" s="45">
        <v>500.25</v>
      </c>
      <c r="G472" s="45">
        <v>511.15</v>
      </c>
      <c r="H472" s="45">
        <v>1758979968</v>
      </c>
      <c r="I472" s="45">
        <v>50534185799</v>
      </c>
    </row>
    <row r="473" spans="1:9" ht="16" x14ac:dyDescent="0.2">
      <c r="A473" s="18">
        <v>472</v>
      </c>
      <c r="B473" s="7">
        <v>43207</v>
      </c>
      <c r="C473" s="18" t="s">
        <v>7</v>
      </c>
      <c r="D473" s="45">
        <v>511.14</v>
      </c>
      <c r="E473" s="45">
        <v>518.03</v>
      </c>
      <c r="F473" s="45">
        <v>502.56</v>
      </c>
      <c r="G473" s="45">
        <v>502.89</v>
      </c>
      <c r="H473" s="45">
        <v>1760359936</v>
      </c>
      <c r="I473" s="45">
        <v>49728519115</v>
      </c>
    </row>
    <row r="474" spans="1:9" ht="16" x14ac:dyDescent="0.2">
      <c r="A474" s="18">
        <v>473</v>
      </c>
      <c r="B474" s="7">
        <v>43208</v>
      </c>
      <c r="C474" s="18" t="s">
        <v>6</v>
      </c>
      <c r="D474" s="45">
        <v>503.31</v>
      </c>
      <c r="E474" s="45">
        <v>525.09</v>
      </c>
      <c r="F474" s="45">
        <v>503.05</v>
      </c>
      <c r="G474" s="45">
        <v>524.79</v>
      </c>
      <c r="H474" s="45">
        <v>1762940032</v>
      </c>
      <c r="I474" s="45">
        <v>51904227886</v>
      </c>
    </row>
    <row r="475" spans="1:9" ht="16" x14ac:dyDescent="0.2">
      <c r="A475" s="18">
        <v>474</v>
      </c>
      <c r="B475" s="7">
        <v>43209</v>
      </c>
      <c r="C475" s="18" t="s">
        <v>2</v>
      </c>
      <c r="D475" s="45">
        <v>524.04</v>
      </c>
      <c r="E475" s="45">
        <v>567.89</v>
      </c>
      <c r="F475" s="45">
        <v>523.26</v>
      </c>
      <c r="G475" s="45">
        <v>567.89</v>
      </c>
      <c r="H475" s="45">
        <v>2256869888</v>
      </c>
      <c r="I475" s="45">
        <v>56178772001</v>
      </c>
    </row>
    <row r="476" spans="1:9" ht="16" x14ac:dyDescent="0.2">
      <c r="A476" s="18">
        <v>475</v>
      </c>
      <c r="B476" s="7">
        <v>43210</v>
      </c>
      <c r="C476" s="18" t="s">
        <v>4</v>
      </c>
      <c r="D476" s="45">
        <v>567.99</v>
      </c>
      <c r="E476" s="45">
        <v>618.72</v>
      </c>
      <c r="F476" s="45">
        <v>560.28</v>
      </c>
      <c r="G476" s="45">
        <v>615.72</v>
      </c>
      <c r="H476" s="45">
        <v>2849469952</v>
      </c>
      <c r="I476" s="45">
        <v>60922818296</v>
      </c>
    </row>
    <row r="477" spans="1:9" ht="16" x14ac:dyDescent="0.2">
      <c r="A477" s="18">
        <v>476</v>
      </c>
      <c r="B477" s="7">
        <v>43211</v>
      </c>
      <c r="C477" s="18" t="s">
        <v>5</v>
      </c>
      <c r="D477" s="45">
        <v>616</v>
      </c>
      <c r="E477" s="45">
        <v>621.89</v>
      </c>
      <c r="F477" s="45">
        <v>578.54999999999995</v>
      </c>
      <c r="G477" s="45">
        <v>605.4</v>
      </c>
      <c r="H477" s="45">
        <v>2612460032</v>
      </c>
      <c r="I477" s="45">
        <v>59913832194</v>
      </c>
    </row>
    <row r="478" spans="1:9" ht="16" x14ac:dyDescent="0.2">
      <c r="A478" s="18">
        <v>477</v>
      </c>
      <c r="B478" s="7">
        <v>43212</v>
      </c>
      <c r="C478" s="18" t="s">
        <v>3</v>
      </c>
      <c r="D478" s="45">
        <v>606.12</v>
      </c>
      <c r="E478" s="45">
        <v>640.77</v>
      </c>
      <c r="F478" s="45">
        <v>593.87</v>
      </c>
      <c r="G478" s="45">
        <v>621.86</v>
      </c>
      <c r="H478" s="45">
        <v>2426269952</v>
      </c>
      <c r="I478" s="45">
        <v>61556034015</v>
      </c>
    </row>
    <row r="479" spans="1:9" ht="16" x14ac:dyDescent="0.2">
      <c r="A479" s="18">
        <v>478</v>
      </c>
      <c r="B479" s="7">
        <v>43213</v>
      </c>
      <c r="C479" s="18" t="s">
        <v>1</v>
      </c>
      <c r="D479" s="45">
        <v>621.20000000000005</v>
      </c>
      <c r="E479" s="45">
        <v>646.70000000000005</v>
      </c>
      <c r="F479" s="45">
        <v>621.03</v>
      </c>
      <c r="G479" s="45">
        <v>642.54999999999995</v>
      </c>
      <c r="H479" s="45">
        <v>2386830080</v>
      </c>
      <c r="I479" s="45">
        <v>63617020167</v>
      </c>
    </row>
    <row r="480" spans="1:9" ht="16" x14ac:dyDescent="0.2">
      <c r="A480" s="18">
        <v>479</v>
      </c>
      <c r="B480" s="7">
        <v>43214</v>
      </c>
      <c r="C480" s="18" t="s">
        <v>7</v>
      </c>
      <c r="D480" s="45">
        <v>643.4</v>
      </c>
      <c r="E480" s="45">
        <v>708.88</v>
      </c>
      <c r="F480" s="45">
        <v>643.4</v>
      </c>
      <c r="G480" s="45">
        <v>708.16</v>
      </c>
      <c r="H480" s="45">
        <v>3581860096</v>
      </c>
      <c r="I480" s="45">
        <v>70127342534</v>
      </c>
    </row>
    <row r="481" spans="1:9" ht="16" x14ac:dyDescent="0.2">
      <c r="A481" s="18">
        <v>480</v>
      </c>
      <c r="B481" s="7">
        <v>43215</v>
      </c>
      <c r="C481" s="18" t="s">
        <v>6</v>
      </c>
      <c r="D481" s="45">
        <v>707.06</v>
      </c>
      <c r="E481" s="45">
        <v>707.06</v>
      </c>
      <c r="F481" s="45">
        <v>600.21</v>
      </c>
      <c r="G481" s="45">
        <v>615.41999999999996</v>
      </c>
      <c r="H481" s="45">
        <v>4216140032</v>
      </c>
      <c r="I481" s="45">
        <v>60955966711</v>
      </c>
    </row>
    <row r="482" spans="1:9" ht="16" x14ac:dyDescent="0.2">
      <c r="A482" s="18">
        <v>481</v>
      </c>
      <c r="B482" s="7">
        <v>43216</v>
      </c>
      <c r="C482" s="18" t="s">
        <v>2</v>
      </c>
      <c r="D482" s="45">
        <v>618.08000000000004</v>
      </c>
      <c r="E482" s="45">
        <v>663.18</v>
      </c>
      <c r="F482" s="45">
        <v>604.01</v>
      </c>
      <c r="G482" s="45">
        <v>662.81</v>
      </c>
      <c r="H482" s="45">
        <v>2984009984</v>
      </c>
      <c r="I482" s="45">
        <v>65663946135</v>
      </c>
    </row>
    <row r="483" spans="1:9" ht="16" x14ac:dyDescent="0.2">
      <c r="A483" s="18">
        <v>482</v>
      </c>
      <c r="B483" s="7">
        <v>43217</v>
      </c>
      <c r="C483" s="18" t="s">
        <v>4</v>
      </c>
      <c r="D483" s="45">
        <v>662.11</v>
      </c>
      <c r="E483" s="45">
        <v>684.87</v>
      </c>
      <c r="F483" s="45">
        <v>647.03</v>
      </c>
      <c r="G483" s="45">
        <v>647.03</v>
      </c>
      <c r="H483" s="45">
        <v>2598129920</v>
      </c>
      <c r="I483" s="45">
        <v>64114105428</v>
      </c>
    </row>
    <row r="484" spans="1:9" ht="16" x14ac:dyDescent="0.2">
      <c r="A484" s="18">
        <v>483</v>
      </c>
      <c r="B484" s="7">
        <v>43218</v>
      </c>
      <c r="C484" s="18" t="s">
        <v>5</v>
      </c>
      <c r="D484" s="45">
        <v>644.65</v>
      </c>
      <c r="E484" s="45">
        <v>691.44</v>
      </c>
      <c r="F484" s="45">
        <v>644.65</v>
      </c>
      <c r="G484" s="45">
        <v>683.68</v>
      </c>
      <c r="H484" s="45">
        <v>2496659968</v>
      </c>
      <c r="I484" s="45">
        <v>67759208004</v>
      </c>
    </row>
    <row r="485" spans="1:9" ht="16" x14ac:dyDescent="0.2">
      <c r="A485" s="18">
        <v>484</v>
      </c>
      <c r="B485" s="7">
        <v>43219</v>
      </c>
      <c r="C485" s="18" t="s">
        <v>3</v>
      </c>
      <c r="D485" s="45">
        <v>683.91</v>
      </c>
      <c r="E485" s="45">
        <v>697.76</v>
      </c>
      <c r="F485" s="45">
        <v>670.51</v>
      </c>
      <c r="G485" s="45">
        <v>688.88</v>
      </c>
      <c r="H485" s="45">
        <v>2740559872</v>
      </c>
      <c r="I485" s="45">
        <v>68289153706</v>
      </c>
    </row>
    <row r="486" spans="1:9" ht="16" x14ac:dyDescent="0.2">
      <c r="A486" s="18">
        <v>485</v>
      </c>
      <c r="B486" s="7">
        <v>43220</v>
      </c>
      <c r="C486" s="18" t="s">
        <v>1</v>
      </c>
      <c r="D486" s="45">
        <v>689.76</v>
      </c>
      <c r="E486" s="45">
        <v>694.44</v>
      </c>
      <c r="F486" s="45">
        <v>666.12</v>
      </c>
      <c r="G486" s="45">
        <v>669.92</v>
      </c>
      <c r="H486" s="45">
        <v>2853100032</v>
      </c>
      <c r="I486" s="45">
        <v>66423712256</v>
      </c>
    </row>
    <row r="487" spans="1:9" ht="16" x14ac:dyDescent="0.2">
      <c r="A487" s="18">
        <v>486</v>
      </c>
      <c r="B487" s="7">
        <v>43221</v>
      </c>
      <c r="C487" s="18" t="s">
        <v>7</v>
      </c>
      <c r="D487" s="45">
        <v>670.46</v>
      </c>
      <c r="E487" s="45">
        <v>674.4</v>
      </c>
      <c r="F487" s="45">
        <v>637.54</v>
      </c>
      <c r="G487" s="45">
        <v>673.61</v>
      </c>
      <c r="H487" s="45">
        <v>2678960128</v>
      </c>
      <c r="I487" s="45">
        <v>66803233984</v>
      </c>
    </row>
    <row r="488" spans="1:9" ht="16" x14ac:dyDescent="0.2">
      <c r="A488" s="18">
        <v>487</v>
      </c>
      <c r="B488" s="7">
        <v>43222</v>
      </c>
      <c r="C488" s="18" t="s">
        <v>6</v>
      </c>
      <c r="D488" s="45">
        <v>674.08</v>
      </c>
      <c r="E488" s="45">
        <v>688.84</v>
      </c>
      <c r="F488" s="45">
        <v>667.42</v>
      </c>
      <c r="G488" s="45">
        <v>687.15</v>
      </c>
      <c r="H488" s="45">
        <v>2822269952</v>
      </c>
      <c r="I488" s="45">
        <v>68159979253</v>
      </c>
    </row>
    <row r="489" spans="1:9" ht="16" x14ac:dyDescent="0.2">
      <c r="A489" s="18">
        <v>488</v>
      </c>
      <c r="B489" s="7">
        <v>43223</v>
      </c>
      <c r="C489" s="18" t="s">
        <v>2</v>
      </c>
      <c r="D489" s="45">
        <v>686.59</v>
      </c>
      <c r="E489" s="45">
        <v>784.34</v>
      </c>
      <c r="F489" s="45">
        <v>686.59</v>
      </c>
      <c r="G489" s="45">
        <v>779.54</v>
      </c>
      <c r="H489" s="45">
        <v>4210939904</v>
      </c>
      <c r="I489" s="45">
        <v>77340839220</v>
      </c>
    </row>
    <row r="490" spans="1:9" ht="16" x14ac:dyDescent="0.2">
      <c r="A490" s="18">
        <v>489</v>
      </c>
      <c r="B490" s="7">
        <v>43224</v>
      </c>
      <c r="C490" s="18" t="s">
        <v>4</v>
      </c>
      <c r="D490" s="45">
        <v>776.78</v>
      </c>
      <c r="E490" s="45">
        <v>803.75</v>
      </c>
      <c r="F490" s="45">
        <v>762.63</v>
      </c>
      <c r="G490" s="45">
        <v>785.62</v>
      </c>
      <c r="H490" s="45">
        <v>3533410048</v>
      </c>
      <c r="I490" s="45">
        <v>77960306236</v>
      </c>
    </row>
    <row r="491" spans="1:9" ht="16" x14ac:dyDescent="0.2">
      <c r="A491" s="18">
        <v>490</v>
      </c>
      <c r="B491" s="7">
        <v>43225</v>
      </c>
      <c r="C491" s="18" t="s">
        <v>5</v>
      </c>
      <c r="D491" s="45">
        <v>784.58</v>
      </c>
      <c r="E491" s="45">
        <v>827.46</v>
      </c>
      <c r="F491" s="45">
        <v>784.24</v>
      </c>
      <c r="G491" s="45">
        <v>816.12</v>
      </c>
      <c r="H491" s="45">
        <v>3035040000</v>
      </c>
      <c r="I491" s="45">
        <v>81003446783</v>
      </c>
    </row>
    <row r="492" spans="1:9" ht="16" x14ac:dyDescent="0.2">
      <c r="A492" s="18">
        <v>491</v>
      </c>
      <c r="B492" s="7">
        <v>43226</v>
      </c>
      <c r="C492" s="18" t="s">
        <v>3</v>
      </c>
      <c r="D492" s="45">
        <v>816.09</v>
      </c>
      <c r="E492" s="45">
        <v>835.06</v>
      </c>
      <c r="F492" s="45">
        <v>764.88</v>
      </c>
      <c r="G492" s="45">
        <v>792.31</v>
      </c>
      <c r="H492" s="45">
        <v>3105570048</v>
      </c>
      <c r="I492" s="45">
        <v>78656662788</v>
      </c>
    </row>
    <row r="493" spans="1:9" ht="16" x14ac:dyDescent="0.2">
      <c r="A493" s="18">
        <v>492</v>
      </c>
      <c r="B493" s="7">
        <v>43227</v>
      </c>
      <c r="C493" s="18" t="s">
        <v>1</v>
      </c>
      <c r="D493" s="45">
        <v>793.34</v>
      </c>
      <c r="E493" s="45">
        <v>795.76</v>
      </c>
      <c r="F493" s="45">
        <v>710.18</v>
      </c>
      <c r="G493" s="45">
        <v>753.72</v>
      </c>
      <c r="H493" s="45">
        <v>4316120064</v>
      </c>
      <c r="I493" s="45">
        <v>74841655792</v>
      </c>
    </row>
    <row r="494" spans="1:9" ht="16" x14ac:dyDescent="0.2">
      <c r="A494" s="18">
        <v>493</v>
      </c>
      <c r="B494" s="7">
        <v>43228</v>
      </c>
      <c r="C494" s="18" t="s">
        <v>7</v>
      </c>
      <c r="D494" s="45">
        <v>755.01</v>
      </c>
      <c r="E494" s="45">
        <v>774.25</v>
      </c>
      <c r="F494" s="45">
        <v>728.13</v>
      </c>
      <c r="G494" s="45">
        <v>752.86</v>
      </c>
      <c r="H494" s="45">
        <v>2920489984</v>
      </c>
      <c r="I494" s="45">
        <v>74770813968</v>
      </c>
    </row>
    <row r="495" spans="1:9" ht="16" x14ac:dyDescent="0.2">
      <c r="A495" s="18">
        <v>494</v>
      </c>
      <c r="B495" s="7">
        <v>43229</v>
      </c>
      <c r="C495" s="18" t="s">
        <v>6</v>
      </c>
      <c r="D495" s="45">
        <v>752.9</v>
      </c>
      <c r="E495" s="45">
        <v>759.53</v>
      </c>
      <c r="F495" s="45">
        <v>718.47</v>
      </c>
      <c r="G495" s="45">
        <v>752.28</v>
      </c>
      <c r="H495" s="45">
        <v>2877870080</v>
      </c>
      <c r="I495" s="45">
        <v>74728439730</v>
      </c>
    </row>
    <row r="496" spans="1:9" ht="16" x14ac:dyDescent="0.2">
      <c r="A496" s="18">
        <v>495</v>
      </c>
      <c r="B496" s="7">
        <v>43230</v>
      </c>
      <c r="C496" s="18" t="s">
        <v>2</v>
      </c>
      <c r="D496" s="45">
        <v>752.58</v>
      </c>
      <c r="E496" s="45">
        <v>766.75</v>
      </c>
      <c r="F496" s="45">
        <v>726.66</v>
      </c>
      <c r="G496" s="45">
        <v>727.28</v>
      </c>
      <c r="H496" s="45">
        <v>2748950016</v>
      </c>
      <c r="I496" s="45">
        <v>72260117775</v>
      </c>
    </row>
    <row r="497" spans="1:9" ht="16" x14ac:dyDescent="0.2">
      <c r="A497" s="18">
        <v>496</v>
      </c>
      <c r="B497" s="7">
        <v>43231</v>
      </c>
      <c r="C497" s="18" t="s">
        <v>4</v>
      </c>
      <c r="D497" s="45">
        <v>727.01</v>
      </c>
      <c r="E497" s="45">
        <v>736.98</v>
      </c>
      <c r="F497" s="45">
        <v>669.83</v>
      </c>
      <c r="G497" s="45">
        <v>679.59</v>
      </c>
      <c r="H497" s="45">
        <v>3290080000</v>
      </c>
      <c r="I497" s="45">
        <v>67535702572</v>
      </c>
    </row>
    <row r="498" spans="1:9" ht="16" x14ac:dyDescent="0.2">
      <c r="A498" s="18">
        <v>497</v>
      </c>
      <c r="B498" s="7">
        <v>43232</v>
      </c>
      <c r="C498" s="18" t="s">
        <v>5</v>
      </c>
      <c r="D498" s="45">
        <v>679.88</v>
      </c>
      <c r="E498" s="45">
        <v>691.41</v>
      </c>
      <c r="F498" s="45">
        <v>644.07000000000005</v>
      </c>
      <c r="G498" s="45">
        <v>686.05</v>
      </c>
      <c r="H498" s="45">
        <v>2668480000</v>
      </c>
      <c r="I498" s="45">
        <v>68192028458</v>
      </c>
    </row>
    <row r="499" spans="1:9" ht="16" x14ac:dyDescent="0.2">
      <c r="A499" s="18">
        <v>498</v>
      </c>
      <c r="B499" s="7">
        <v>43233</v>
      </c>
      <c r="C499" s="18" t="s">
        <v>3</v>
      </c>
      <c r="D499" s="45">
        <v>687.17</v>
      </c>
      <c r="E499" s="45">
        <v>741.31</v>
      </c>
      <c r="F499" s="45">
        <v>675.32</v>
      </c>
      <c r="G499" s="45">
        <v>733.5</v>
      </c>
      <c r="H499" s="45">
        <v>2362500096</v>
      </c>
      <c r="I499" s="45">
        <v>72923278119</v>
      </c>
    </row>
    <row r="500" spans="1:9" ht="16" x14ac:dyDescent="0.2">
      <c r="A500" s="18">
        <v>499</v>
      </c>
      <c r="B500" s="7">
        <v>43234</v>
      </c>
      <c r="C500" s="18" t="s">
        <v>1</v>
      </c>
      <c r="D500" s="45">
        <v>732.73</v>
      </c>
      <c r="E500" s="45">
        <v>742.17</v>
      </c>
      <c r="F500" s="45">
        <v>695.79</v>
      </c>
      <c r="G500" s="45">
        <v>730.55</v>
      </c>
      <c r="H500" s="45">
        <v>3005110016</v>
      </c>
      <c r="I500" s="45">
        <v>72645181706</v>
      </c>
    </row>
    <row r="501" spans="1:9" ht="16" x14ac:dyDescent="0.2">
      <c r="A501" s="18">
        <v>500</v>
      </c>
      <c r="B501" s="7">
        <v>43235</v>
      </c>
      <c r="C501" s="18" t="s">
        <v>7</v>
      </c>
      <c r="D501" s="45">
        <v>731.14</v>
      </c>
      <c r="E501" s="45">
        <v>739.05</v>
      </c>
      <c r="F501" s="45">
        <v>700.99</v>
      </c>
      <c r="G501" s="45">
        <v>708.87</v>
      </c>
      <c r="H501" s="45">
        <v>2523069952</v>
      </c>
      <c r="I501" s="45">
        <v>70504110201</v>
      </c>
    </row>
    <row r="502" spans="1:9" ht="16" x14ac:dyDescent="0.2">
      <c r="A502" s="18">
        <v>501</v>
      </c>
      <c r="B502" s="7">
        <v>43236</v>
      </c>
      <c r="C502" s="18" t="s">
        <v>6</v>
      </c>
      <c r="D502" s="45">
        <v>708.09</v>
      </c>
      <c r="E502" s="45">
        <v>710.2</v>
      </c>
      <c r="F502" s="45">
        <v>682.54</v>
      </c>
      <c r="G502" s="45">
        <v>707.05</v>
      </c>
      <c r="H502" s="45">
        <v>2476130048</v>
      </c>
      <c r="I502" s="45">
        <v>70337446111</v>
      </c>
    </row>
    <row r="503" spans="1:9" ht="16" x14ac:dyDescent="0.2">
      <c r="A503" s="18">
        <v>502</v>
      </c>
      <c r="B503" s="7">
        <v>43237</v>
      </c>
      <c r="C503" s="18" t="s">
        <v>2</v>
      </c>
      <c r="D503" s="45">
        <v>708.72</v>
      </c>
      <c r="E503" s="45">
        <v>718.83</v>
      </c>
      <c r="F503" s="45">
        <v>668.83</v>
      </c>
      <c r="G503" s="45">
        <v>672.66</v>
      </c>
      <c r="H503" s="45">
        <v>2350619904</v>
      </c>
      <c r="I503" s="45">
        <v>66929938612</v>
      </c>
    </row>
    <row r="504" spans="1:9" ht="16" x14ac:dyDescent="0.2">
      <c r="A504" s="18">
        <v>503</v>
      </c>
      <c r="B504" s="7">
        <v>43238</v>
      </c>
      <c r="C504" s="18" t="s">
        <v>4</v>
      </c>
      <c r="D504" s="45">
        <v>672.1</v>
      </c>
      <c r="E504" s="45">
        <v>695.03</v>
      </c>
      <c r="F504" s="45">
        <v>663.81</v>
      </c>
      <c r="G504" s="45">
        <v>694.37</v>
      </c>
      <c r="H504" s="45">
        <v>2305740032</v>
      </c>
      <c r="I504" s="45">
        <v>69104455849</v>
      </c>
    </row>
    <row r="505" spans="1:9" ht="16" x14ac:dyDescent="0.2">
      <c r="A505" s="18">
        <v>504</v>
      </c>
      <c r="B505" s="7">
        <v>43239</v>
      </c>
      <c r="C505" s="18" t="s">
        <v>5</v>
      </c>
      <c r="D505" s="45">
        <v>695.07</v>
      </c>
      <c r="E505" s="45">
        <v>715.58</v>
      </c>
      <c r="F505" s="45">
        <v>686.79</v>
      </c>
      <c r="G505" s="45">
        <v>696.53</v>
      </c>
      <c r="H505" s="45">
        <v>2021549952</v>
      </c>
      <c r="I505" s="45">
        <v>69334147807</v>
      </c>
    </row>
    <row r="506" spans="1:9" ht="16" x14ac:dyDescent="0.2">
      <c r="A506" s="18">
        <v>505</v>
      </c>
      <c r="B506" s="7">
        <v>43240</v>
      </c>
      <c r="C506" s="18" t="s">
        <v>3</v>
      </c>
      <c r="D506" s="45">
        <v>697.92</v>
      </c>
      <c r="E506" s="45">
        <v>723.75</v>
      </c>
      <c r="F506" s="45">
        <v>692.67</v>
      </c>
      <c r="G506" s="45">
        <v>715.37</v>
      </c>
      <c r="H506" s="45">
        <v>2156910080</v>
      </c>
      <c r="I506" s="45">
        <v>71224213260</v>
      </c>
    </row>
    <row r="507" spans="1:9" ht="16" x14ac:dyDescent="0.2">
      <c r="A507" s="18">
        <v>506</v>
      </c>
      <c r="B507" s="7">
        <v>43241</v>
      </c>
      <c r="C507" s="18" t="s">
        <v>1</v>
      </c>
      <c r="D507" s="45">
        <v>717.19</v>
      </c>
      <c r="E507" s="45">
        <v>719.28</v>
      </c>
      <c r="F507" s="45">
        <v>692.49</v>
      </c>
      <c r="G507" s="45">
        <v>699.22</v>
      </c>
      <c r="H507" s="45">
        <v>2005170048</v>
      </c>
      <c r="I507" s="45">
        <v>69631032596</v>
      </c>
    </row>
    <row r="508" spans="1:9" ht="16" x14ac:dyDescent="0.2">
      <c r="A508" s="18">
        <v>507</v>
      </c>
      <c r="B508" s="7">
        <v>43242</v>
      </c>
      <c r="C508" s="18" t="s">
        <v>7</v>
      </c>
      <c r="D508" s="45">
        <v>700.18</v>
      </c>
      <c r="E508" s="45">
        <v>700.98</v>
      </c>
      <c r="F508" s="45">
        <v>644.03</v>
      </c>
      <c r="G508" s="45">
        <v>647.74</v>
      </c>
      <c r="H508" s="45">
        <v>2230469888</v>
      </c>
      <c r="I508" s="45">
        <v>64517663406</v>
      </c>
    </row>
    <row r="509" spans="1:9" ht="16" x14ac:dyDescent="0.2">
      <c r="A509" s="18">
        <v>508</v>
      </c>
      <c r="B509" s="7">
        <v>43243</v>
      </c>
      <c r="C509" s="18" t="s">
        <v>6</v>
      </c>
      <c r="D509" s="45">
        <v>646.66999999999996</v>
      </c>
      <c r="E509" s="45">
        <v>651.64</v>
      </c>
      <c r="F509" s="45">
        <v>572.95000000000005</v>
      </c>
      <c r="G509" s="45">
        <v>583.59</v>
      </c>
      <c r="H509" s="45">
        <v>2995429888</v>
      </c>
      <c r="I509" s="45">
        <v>58139666822</v>
      </c>
    </row>
    <row r="510" spans="1:9" ht="16" x14ac:dyDescent="0.2">
      <c r="A510" s="18">
        <v>509</v>
      </c>
      <c r="B510" s="7">
        <v>43244</v>
      </c>
      <c r="C510" s="18" t="s">
        <v>2</v>
      </c>
      <c r="D510" s="45">
        <v>584.54</v>
      </c>
      <c r="E510" s="45">
        <v>610.82000000000005</v>
      </c>
      <c r="F510" s="45">
        <v>557.21</v>
      </c>
      <c r="G510" s="45">
        <v>601.76</v>
      </c>
      <c r="H510" s="45">
        <v>2791099904</v>
      </c>
      <c r="I510" s="45">
        <v>59962094302</v>
      </c>
    </row>
    <row r="511" spans="1:9" ht="16" x14ac:dyDescent="0.2">
      <c r="A511" s="18">
        <v>510</v>
      </c>
      <c r="B511" s="7">
        <v>43245</v>
      </c>
      <c r="C511" s="18" t="s">
        <v>4</v>
      </c>
      <c r="D511" s="45">
        <v>602.14</v>
      </c>
      <c r="E511" s="45">
        <v>617.19000000000005</v>
      </c>
      <c r="F511" s="45">
        <v>575.62</v>
      </c>
      <c r="G511" s="45">
        <v>586.73</v>
      </c>
      <c r="H511" s="45">
        <v>2110919936</v>
      </c>
      <c r="I511" s="45">
        <v>58477440268</v>
      </c>
    </row>
    <row r="512" spans="1:9" ht="16" x14ac:dyDescent="0.2">
      <c r="A512" s="18">
        <v>511</v>
      </c>
      <c r="B512" s="7">
        <v>43246</v>
      </c>
      <c r="C512" s="18" t="s">
        <v>5</v>
      </c>
      <c r="D512" s="45">
        <v>587.42999999999995</v>
      </c>
      <c r="E512" s="45">
        <v>606.16999999999996</v>
      </c>
      <c r="F512" s="45">
        <v>583.51</v>
      </c>
      <c r="G512" s="45">
        <v>587.28</v>
      </c>
      <c r="H512" s="45">
        <v>1694300032</v>
      </c>
      <c r="I512" s="45">
        <v>58544016481</v>
      </c>
    </row>
    <row r="513" spans="1:9" ht="16" x14ac:dyDescent="0.2">
      <c r="A513" s="18">
        <v>512</v>
      </c>
      <c r="B513" s="7">
        <v>43247</v>
      </c>
      <c r="C513" s="18" t="s">
        <v>3</v>
      </c>
      <c r="D513" s="45">
        <v>588.52</v>
      </c>
      <c r="E513" s="45">
        <v>590.33000000000004</v>
      </c>
      <c r="F513" s="45">
        <v>562.87</v>
      </c>
      <c r="G513" s="45">
        <v>572.66999999999996</v>
      </c>
      <c r="H513" s="45">
        <v>1788790016</v>
      </c>
      <c r="I513" s="45">
        <v>57099072056</v>
      </c>
    </row>
    <row r="514" spans="1:9" ht="16" x14ac:dyDescent="0.2">
      <c r="A514" s="18">
        <v>513</v>
      </c>
      <c r="B514" s="7">
        <v>43248</v>
      </c>
      <c r="C514" s="18" t="s">
        <v>1</v>
      </c>
      <c r="D514" s="45">
        <v>573.04</v>
      </c>
      <c r="E514" s="45">
        <v>576.04999999999995</v>
      </c>
      <c r="F514" s="45">
        <v>512.54999999999995</v>
      </c>
      <c r="G514" s="45">
        <v>516.04</v>
      </c>
      <c r="H514" s="45">
        <v>2356900096</v>
      </c>
      <c r="I514" s="45">
        <v>51463146627</v>
      </c>
    </row>
    <row r="515" spans="1:9" ht="16" x14ac:dyDescent="0.2">
      <c r="A515" s="18">
        <v>514</v>
      </c>
      <c r="B515" s="7">
        <v>43249</v>
      </c>
      <c r="C515" s="18" t="s">
        <v>7</v>
      </c>
      <c r="D515" s="45">
        <v>516.15</v>
      </c>
      <c r="E515" s="45">
        <v>572.26</v>
      </c>
      <c r="F515" s="45">
        <v>516.15</v>
      </c>
      <c r="G515" s="45">
        <v>565.39</v>
      </c>
      <c r="H515" s="45">
        <v>2330820096</v>
      </c>
      <c r="I515" s="45">
        <v>56396587656</v>
      </c>
    </row>
    <row r="516" spans="1:9" ht="16" x14ac:dyDescent="0.2">
      <c r="A516" s="18">
        <v>515</v>
      </c>
      <c r="B516" s="7">
        <v>43250</v>
      </c>
      <c r="C516" s="18" t="s">
        <v>6</v>
      </c>
      <c r="D516" s="45">
        <v>566.83000000000004</v>
      </c>
      <c r="E516" s="45">
        <v>583.14</v>
      </c>
      <c r="F516" s="45">
        <v>545.42999999999995</v>
      </c>
      <c r="G516" s="45">
        <v>559.59</v>
      </c>
      <c r="H516" s="45">
        <v>2053970048</v>
      </c>
      <c r="I516" s="45">
        <v>55829809817</v>
      </c>
    </row>
    <row r="517" spans="1:9" ht="16" x14ac:dyDescent="0.2">
      <c r="A517" s="18">
        <v>516</v>
      </c>
      <c r="B517" s="7">
        <v>43251</v>
      </c>
      <c r="C517" s="18" t="s">
        <v>2</v>
      </c>
      <c r="D517" s="45">
        <v>558.5</v>
      </c>
      <c r="E517" s="45">
        <v>585.54</v>
      </c>
      <c r="F517" s="45">
        <v>557.07000000000005</v>
      </c>
      <c r="G517" s="45">
        <v>577.65</v>
      </c>
      <c r="H517" s="45">
        <v>1985040000</v>
      </c>
      <c r="I517" s="45">
        <v>57643138807</v>
      </c>
    </row>
    <row r="518" spans="1:9" ht="16" x14ac:dyDescent="0.2">
      <c r="A518" s="18">
        <v>517</v>
      </c>
      <c r="B518" s="7">
        <v>43252</v>
      </c>
      <c r="C518" s="18" t="s">
        <v>4</v>
      </c>
      <c r="D518" s="45">
        <v>578.66999999999996</v>
      </c>
      <c r="E518" s="45">
        <v>589.09</v>
      </c>
      <c r="F518" s="45">
        <v>567.66</v>
      </c>
      <c r="G518" s="45">
        <v>580.04</v>
      </c>
      <c r="H518" s="45">
        <v>1945890048</v>
      </c>
      <c r="I518" s="45">
        <v>57894350583</v>
      </c>
    </row>
    <row r="519" spans="1:9" ht="16" x14ac:dyDescent="0.2">
      <c r="A519" s="18">
        <v>518</v>
      </c>
      <c r="B519" s="7">
        <v>43253</v>
      </c>
      <c r="C519" s="18" t="s">
        <v>5</v>
      </c>
      <c r="D519" s="45">
        <v>580.42999999999995</v>
      </c>
      <c r="E519" s="45">
        <v>597.08000000000004</v>
      </c>
      <c r="F519" s="45">
        <v>577.32000000000005</v>
      </c>
      <c r="G519" s="45">
        <v>591.80999999999995</v>
      </c>
      <c r="H519" s="45">
        <v>1880390016</v>
      </c>
      <c r="I519" s="45">
        <v>59080880117</v>
      </c>
    </row>
    <row r="520" spans="1:9" ht="16" x14ac:dyDescent="0.2">
      <c r="A520" s="18">
        <v>519</v>
      </c>
      <c r="B520" s="7">
        <v>43254</v>
      </c>
      <c r="C520" s="18" t="s">
        <v>3</v>
      </c>
      <c r="D520" s="45">
        <v>591.26</v>
      </c>
      <c r="E520" s="45">
        <v>624.51</v>
      </c>
      <c r="F520" s="45">
        <v>591.26</v>
      </c>
      <c r="G520" s="45">
        <v>618.33000000000004</v>
      </c>
      <c r="H520" s="45">
        <v>1832550016</v>
      </c>
      <c r="I520" s="45">
        <v>61740821846</v>
      </c>
    </row>
    <row r="521" spans="1:9" ht="16" x14ac:dyDescent="0.2">
      <c r="A521" s="18">
        <v>520</v>
      </c>
      <c r="B521" s="7">
        <v>43255</v>
      </c>
      <c r="C521" s="18" t="s">
        <v>1</v>
      </c>
      <c r="D521" s="45">
        <v>619.44000000000005</v>
      </c>
      <c r="E521" s="45">
        <v>623.42999999999995</v>
      </c>
      <c r="F521" s="45">
        <v>583.75</v>
      </c>
      <c r="G521" s="45">
        <v>592.98</v>
      </c>
      <c r="H521" s="45">
        <v>1903430016</v>
      </c>
      <c r="I521" s="45">
        <v>59222873880</v>
      </c>
    </row>
    <row r="522" spans="1:9" ht="16" x14ac:dyDescent="0.2">
      <c r="A522" s="18">
        <v>521</v>
      </c>
      <c r="B522" s="7">
        <v>43256</v>
      </c>
      <c r="C522" s="18" t="s">
        <v>7</v>
      </c>
      <c r="D522" s="45">
        <v>593.41</v>
      </c>
      <c r="E522" s="45">
        <v>611.33000000000004</v>
      </c>
      <c r="F522" s="45">
        <v>580.98</v>
      </c>
      <c r="G522" s="45">
        <v>609.29999999999995</v>
      </c>
      <c r="H522" s="45">
        <v>1844269952</v>
      </c>
      <c r="I522" s="45">
        <v>60864980395</v>
      </c>
    </row>
    <row r="523" spans="1:9" ht="16" x14ac:dyDescent="0.2">
      <c r="A523" s="18">
        <v>522</v>
      </c>
      <c r="B523" s="7">
        <v>43257</v>
      </c>
      <c r="C523" s="18" t="s">
        <v>6</v>
      </c>
      <c r="D523" s="45">
        <v>610.26</v>
      </c>
      <c r="E523" s="45">
        <v>611.64</v>
      </c>
      <c r="F523" s="45">
        <v>596.4</v>
      </c>
      <c r="G523" s="45">
        <v>607.12</v>
      </c>
      <c r="H523" s="45">
        <v>1756530048</v>
      </c>
      <c r="I523" s="45">
        <v>60659842641</v>
      </c>
    </row>
    <row r="524" spans="1:9" ht="16" x14ac:dyDescent="0.2">
      <c r="A524" s="18">
        <v>523</v>
      </c>
      <c r="B524" s="7">
        <v>43258</v>
      </c>
      <c r="C524" s="18" t="s">
        <v>2</v>
      </c>
      <c r="D524" s="45">
        <v>607.69000000000005</v>
      </c>
      <c r="E524" s="45">
        <v>616.14</v>
      </c>
      <c r="F524" s="45">
        <v>601.69000000000005</v>
      </c>
      <c r="G524" s="45">
        <v>605.19000000000005</v>
      </c>
      <c r="H524" s="45">
        <v>1880140032</v>
      </c>
      <c r="I524" s="45">
        <v>60478879395</v>
      </c>
    </row>
    <row r="525" spans="1:9" ht="16" x14ac:dyDescent="0.2">
      <c r="A525" s="18">
        <v>524</v>
      </c>
      <c r="B525" s="7">
        <v>43259</v>
      </c>
      <c r="C525" s="18" t="s">
        <v>4</v>
      </c>
      <c r="D525" s="45">
        <v>605.44000000000005</v>
      </c>
      <c r="E525" s="45">
        <v>608.80999999999995</v>
      </c>
      <c r="F525" s="45">
        <v>595.59</v>
      </c>
      <c r="G525" s="45">
        <v>601.08000000000004</v>
      </c>
      <c r="H525" s="45">
        <v>1637779968</v>
      </c>
      <c r="I525" s="45">
        <v>60080608858</v>
      </c>
    </row>
    <row r="526" spans="1:9" ht="16" x14ac:dyDescent="0.2">
      <c r="A526" s="18">
        <v>525</v>
      </c>
      <c r="B526" s="7">
        <v>43260</v>
      </c>
      <c r="C526" s="18" t="s">
        <v>5</v>
      </c>
      <c r="D526" s="45">
        <v>600.91</v>
      </c>
      <c r="E526" s="45">
        <v>608.58000000000004</v>
      </c>
      <c r="F526" s="45">
        <v>597.55999999999995</v>
      </c>
      <c r="G526" s="45">
        <v>597.55999999999995</v>
      </c>
      <c r="H526" s="45">
        <v>1519309952</v>
      </c>
      <c r="I526" s="45">
        <v>59741701633</v>
      </c>
    </row>
    <row r="527" spans="1:9" ht="16" x14ac:dyDescent="0.2">
      <c r="A527" s="18">
        <v>526</v>
      </c>
      <c r="B527" s="7">
        <v>43261</v>
      </c>
      <c r="C527" s="18" t="s">
        <v>3</v>
      </c>
      <c r="D527" s="45">
        <v>594.34</v>
      </c>
      <c r="E527" s="45">
        <v>594.34</v>
      </c>
      <c r="F527" s="45">
        <v>511.89</v>
      </c>
      <c r="G527" s="45">
        <v>526.48</v>
      </c>
      <c r="H527" s="45">
        <v>2234880000</v>
      </c>
      <c r="I527" s="45">
        <v>52645885461</v>
      </c>
    </row>
    <row r="528" spans="1:9" ht="16" x14ac:dyDescent="0.2">
      <c r="A528" s="18">
        <v>527</v>
      </c>
      <c r="B528" s="7">
        <v>43262</v>
      </c>
      <c r="C528" s="18" t="s">
        <v>1</v>
      </c>
      <c r="D528" s="45">
        <v>524.86</v>
      </c>
      <c r="E528" s="45">
        <v>536.86</v>
      </c>
      <c r="F528" s="45">
        <v>515.27</v>
      </c>
      <c r="G528" s="45">
        <v>533.28</v>
      </c>
      <c r="H528" s="45">
        <v>1982119936</v>
      </c>
      <c r="I528" s="45">
        <v>53337466294</v>
      </c>
    </row>
    <row r="529" spans="1:9" ht="16" x14ac:dyDescent="0.2">
      <c r="A529" s="18">
        <v>528</v>
      </c>
      <c r="B529" s="7">
        <v>43263</v>
      </c>
      <c r="C529" s="18" t="s">
        <v>7</v>
      </c>
      <c r="D529" s="45">
        <v>532.71</v>
      </c>
      <c r="E529" s="45">
        <v>538.96</v>
      </c>
      <c r="F529" s="45">
        <v>491.23</v>
      </c>
      <c r="G529" s="45">
        <v>496.84</v>
      </c>
      <c r="H529" s="45">
        <v>1932760064</v>
      </c>
      <c r="I529" s="45">
        <v>49702985162</v>
      </c>
    </row>
    <row r="530" spans="1:9" ht="16" x14ac:dyDescent="0.2">
      <c r="A530" s="18">
        <v>529</v>
      </c>
      <c r="B530" s="7">
        <v>43264</v>
      </c>
      <c r="C530" s="18" t="s">
        <v>6</v>
      </c>
      <c r="D530" s="45">
        <v>498.02</v>
      </c>
      <c r="E530" s="45">
        <v>501.9</v>
      </c>
      <c r="F530" s="45">
        <v>459</v>
      </c>
      <c r="G530" s="45">
        <v>477.49</v>
      </c>
      <c r="H530" s="45">
        <v>2080130048</v>
      </c>
      <c r="I530" s="45">
        <v>47777150787</v>
      </c>
    </row>
    <row r="531" spans="1:9" ht="16" x14ac:dyDescent="0.2">
      <c r="A531" s="18">
        <v>530</v>
      </c>
      <c r="B531" s="7">
        <v>43265</v>
      </c>
      <c r="C531" s="18" t="s">
        <v>2</v>
      </c>
      <c r="D531" s="45">
        <v>478.38</v>
      </c>
      <c r="E531" s="45">
        <v>523.54</v>
      </c>
      <c r="F531" s="45">
        <v>467.47</v>
      </c>
      <c r="G531" s="45">
        <v>519.74</v>
      </c>
      <c r="H531" s="45">
        <v>2458650112</v>
      </c>
      <c r="I531" s="45">
        <v>52015066663</v>
      </c>
    </row>
    <row r="532" spans="1:9" ht="16" x14ac:dyDescent="0.2">
      <c r="A532" s="18">
        <v>531</v>
      </c>
      <c r="B532" s="7">
        <v>43266</v>
      </c>
      <c r="C532" s="18" t="s">
        <v>4</v>
      </c>
      <c r="D532" s="45">
        <v>520.48</v>
      </c>
      <c r="E532" s="45">
        <v>521.29999999999995</v>
      </c>
      <c r="F532" s="45">
        <v>487.47</v>
      </c>
      <c r="G532" s="45">
        <v>491</v>
      </c>
      <c r="H532" s="45">
        <v>1808269952</v>
      </c>
      <c r="I532" s="45">
        <v>49149084090</v>
      </c>
    </row>
    <row r="533" spans="1:9" ht="16" x14ac:dyDescent="0.2">
      <c r="A533" s="18">
        <v>532</v>
      </c>
      <c r="B533" s="7">
        <v>43267</v>
      </c>
      <c r="C533" s="18" t="s">
        <v>5</v>
      </c>
      <c r="D533" s="45">
        <v>490.41</v>
      </c>
      <c r="E533" s="45">
        <v>503.22</v>
      </c>
      <c r="F533" s="45">
        <v>488.85</v>
      </c>
      <c r="G533" s="45">
        <v>499.64</v>
      </c>
      <c r="H533" s="45">
        <v>1314109952</v>
      </c>
      <c r="I533" s="45">
        <v>50024018701</v>
      </c>
    </row>
    <row r="534" spans="1:9" ht="16" x14ac:dyDescent="0.2">
      <c r="A534" s="18">
        <v>533</v>
      </c>
      <c r="B534" s="7">
        <v>43268</v>
      </c>
      <c r="C534" s="18" t="s">
        <v>3</v>
      </c>
      <c r="D534" s="45">
        <v>499.46</v>
      </c>
      <c r="E534" s="45">
        <v>507.64</v>
      </c>
      <c r="F534" s="45">
        <v>498.65</v>
      </c>
      <c r="G534" s="45">
        <v>500.45</v>
      </c>
      <c r="H534" s="45">
        <v>1264870016</v>
      </c>
      <c r="I534" s="45">
        <v>50114921288</v>
      </c>
    </row>
    <row r="535" spans="1:9" ht="16" x14ac:dyDescent="0.2">
      <c r="A535" s="18">
        <v>534</v>
      </c>
      <c r="B535" s="7">
        <v>43269</v>
      </c>
      <c r="C535" s="18" t="s">
        <v>1</v>
      </c>
      <c r="D535" s="45">
        <v>499.38</v>
      </c>
      <c r="E535" s="45">
        <v>521.79999999999995</v>
      </c>
      <c r="F535" s="45">
        <v>494.07</v>
      </c>
      <c r="G535" s="45">
        <v>518.89</v>
      </c>
      <c r="H535" s="45">
        <v>1513869952</v>
      </c>
      <c r="I535" s="45">
        <v>51972519171</v>
      </c>
    </row>
    <row r="536" spans="1:9" ht="16" x14ac:dyDescent="0.2">
      <c r="A536" s="18">
        <v>535</v>
      </c>
      <c r="B536" s="7">
        <v>43270</v>
      </c>
      <c r="C536" s="18" t="s">
        <v>7</v>
      </c>
      <c r="D536" s="45">
        <v>519.02</v>
      </c>
      <c r="E536" s="45">
        <v>542.35</v>
      </c>
      <c r="F536" s="45">
        <v>516.30999999999995</v>
      </c>
      <c r="G536" s="45">
        <v>537.96</v>
      </c>
      <c r="H536" s="45">
        <v>1726569984</v>
      </c>
      <c r="I536" s="45">
        <v>53893191559</v>
      </c>
    </row>
    <row r="537" spans="1:9" ht="16" x14ac:dyDescent="0.2">
      <c r="A537" s="18">
        <v>536</v>
      </c>
      <c r="B537" s="7">
        <v>43271</v>
      </c>
      <c r="C537" s="18" t="s">
        <v>6</v>
      </c>
      <c r="D537" s="45">
        <v>538.51</v>
      </c>
      <c r="E537" s="45">
        <v>541.02</v>
      </c>
      <c r="F537" s="45">
        <v>519.37</v>
      </c>
      <c r="G537" s="45">
        <v>536.27</v>
      </c>
      <c r="H537" s="45">
        <v>1596290048</v>
      </c>
      <c r="I537" s="45">
        <v>53735032875</v>
      </c>
    </row>
    <row r="538" spans="1:9" ht="16" x14ac:dyDescent="0.2">
      <c r="A538" s="18">
        <v>537</v>
      </c>
      <c r="B538" s="7">
        <v>43272</v>
      </c>
      <c r="C538" s="18" t="s">
        <v>2</v>
      </c>
      <c r="D538" s="45">
        <v>536.45000000000005</v>
      </c>
      <c r="E538" s="45">
        <v>543.72</v>
      </c>
      <c r="F538" s="45">
        <v>524.26</v>
      </c>
      <c r="G538" s="45">
        <v>527.37</v>
      </c>
      <c r="H538" s="45">
        <v>1462070016</v>
      </c>
      <c r="I538" s="45">
        <v>52853921455</v>
      </c>
    </row>
    <row r="539" spans="1:9" ht="16" x14ac:dyDescent="0.2">
      <c r="A539" s="18">
        <v>538</v>
      </c>
      <c r="B539" s="7">
        <v>43273</v>
      </c>
      <c r="C539" s="18" t="s">
        <v>4</v>
      </c>
      <c r="D539" s="45">
        <v>527.19000000000005</v>
      </c>
      <c r="E539" s="45">
        <v>527.19000000000005</v>
      </c>
      <c r="F539" s="45">
        <v>456.88</v>
      </c>
      <c r="G539" s="45">
        <v>465.82</v>
      </c>
      <c r="H539" s="45">
        <v>2226030080</v>
      </c>
      <c r="I539" s="45">
        <v>46694859628</v>
      </c>
    </row>
    <row r="540" spans="1:9" ht="16" x14ac:dyDescent="0.2">
      <c r="A540" s="18">
        <v>539</v>
      </c>
      <c r="B540" s="7">
        <v>43274</v>
      </c>
      <c r="C540" s="18" t="s">
        <v>5</v>
      </c>
      <c r="D540" s="45">
        <v>466.27</v>
      </c>
      <c r="E540" s="45">
        <v>479.13</v>
      </c>
      <c r="F540" s="45">
        <v>462.39</v>
      </c>
      <c r="G540" s="45">
        <v>474.52</v>
      </c>
      <c r="H540" s="45">
        <v>1651379968</v>
      </c>
      <c r="I540" s="45">
        <v>47577076102</v>
      </c>
    </row>
    <row r="541" spans="1:9" ht="16" x14ac:dyDescent="0.2">
      <c r="A541" s="18">
        <v>540</v>
      </c>
      <c r="B541" s="7">
        <v>43275</v>
      </c>
      <c r="C541" s="18" t="s">
        <v>3</v>
      </c>
      <c r="D541" s="45">
        <v>474.77</v>
      </c>
      <c r="E541" s="45">
        <v>475.36</v>
      </c>
      <c r="F541" s="45">
        <v>426.47</v>
      </c>
      <c r="G541" s="45">
        <v>457.67</v>
      </c>
      <c r="H541" s="45">
        <v>2490579968</v>
      </c>
      <c r="I541" s="45">
        <v>45897156207</v>
      </c>
    </row>
    <row r="542" spans="1:9" ht="16" x14ac:dyDescent="0.2">
      <c r="A542" s="18">
        <v>541</v>
      </c>
      <c r="B542" s="7">
        <v>43276</v>
      </c>
      <c r="C542" s="18" t="s">
        <v>1</v>
      </c>
      <c r="D542" s="45">
        <v>455.94</v>
      </c>
      <c r="E542" s="45">
        <v>470.34</v>
      </c>
      <c r="F542" s="45">
        <v>448.9</v>
      </c>
      <c r="G542" s="45">
        <v>460.31</v>
      </c>
      <c r="H542" s="45">
        <v>4007950080</v>
      </c>
      <c r="I542" s="45">
        <v>46171165114</v>
      </c>
    </row>
    <row r="543" spans="1:9" ht="16" x14ac:dyDescent="0.2">
      <c r="A543" s="18">
        <v>542</v>
      </c>
      <c r="B543" s="7">
        <v>43277</v>
      </c>
      <c r="C543" s="18" t="s">
        <v>7</v>
      </c>
      <c r="D543" s="45">
        <v>460.73</v>
      </c>
      <c r="E543" s="45">
        <v>461.21</v>
      </c>
      <c r="F543" s="45">
        <v>432.77</v>
      </c>
      <c r="G543" s="45">
        <v>432.77</v>
      </c>
      <c r="H543" s="45">
        <v>1356560000</v>
      </c>
      <c r="I543" s="45">
        <v>43417898248</v>
      </c>
    </row>
    <row r="544" spans="1:9" ht="16" x14ac:dyDescent="0.2">
      <c r="A544" s="18">
        <v>543</v>
      </c>
      <c r="B544" s="7">
        <v>43278</v>
      </c>
      <c r="C544" s="18" t="s">
        <v>6</v>
      </c>
      <c r="D544" s="45">
        <v>432.24</v>
      </c>
      <c r="E544" s="45">
        <v>444.24</v>
      </c>
      <c r="F544" s="45">
        <v>424.84</v>
      </c>
      <c r="G544" s="45">
        <v>442.36</v>
      </c>
      <c r="H544" s="45">
        <v>1368940032</v>
      </c>
      <c r="I544" s="45">
        <v>44389430889</v>
      </c>
    </row>
    <row r="545" spans="1:9" ht="16" x14ac:dyDescent="0.2">
      <c r="A545" s="18">
        <v>544</v>
      </c>
      <c r="B545" s="7">
        <v>43279</v>
      </c>
      <c r="C545" s="18" t="s">
        <v>2</v>
      </c>
      <c r="D545" s="45">
        <v>442.29</v>
      </c>
      <c r="E545" s="45">
        <v>443.62</v>
      </c>
      <c r="F545" s="45">
        <v>419.68</v>
      </c>
      <c r="G545" s="45">
        <v>422.36</v>
      </c>
      <c r="H545" s="45">
        <v>1360790016</v>
      </c>
      <c r="I545" s="45">
        <v>42391125054</v>
      </c>
    </row>
    <row r="546" spans="1:9" ht="16" x14ac:dyDescent="0.2">
      <c r="A546" s="18">
        <v>545</v>
      </c>
      <c r="B546" s="7">
        <v>43280</v>
      </c>
      <c r="C546" s="18" t="s">
        <v>4</v>
      </c>
      <c r="D546" s="45">
        <v>422.59</v>
      </c>
      <c r="E546" s="45">
        <v>441.79</v>
      </c>
      <c r="F546" s="45">
        <v>407.95</v>
      </c>
      <c r="G546" s="45">
        <v>436.01</v>
      </c>
      <c r="H546" s="45">
        <v>1564499968</v>
      </c>
      <c r="I546" s="45">
        <v>43769409548</v>
      </c>
    </row>
    <row r="547" spans="1:9" ht="16" x14ac:dyDescent="0.2">
      <c r="A547" s="18">
        <v>546</v>
      </c>
      <c r="B547" s="7">
        <v>43281</v>
      </c>
      <c r="C547" s="18" t="s">
        <v>5</v>
      </c>
      <c r="D547" s="45">
        <v>436.21</v>
      </c>
      <c r="E547" s="45">
        <v>458.8</v>
      </c>
      <c r="F547" s="45">
        <v>436.21</v>
      </c>
      <c r="G547" s="45">
        <v>455.18</v>
      </c>
      <c r="H547" s="45">
        <v>1475939968</v>
      </c>
      <c r="I547" s="45">
        <v>45703302056</v>
      </c>
    </row>
    <row r="548" spans="1:9" ht="16" x14ac:dyDescent="0.2">
      <c r="A548" s="18">
        <v>547</v>
      </c>
      <c r="B548" s="7">
        <v>43282</v>
      </c>
      <c r="C548" s="18" t="s">
        <v>3</v>
      </c>
      <c r="D548" s="45">
        <v>455.24</v>
      </c>
      <c r="E548" s="45">
        <v>457.14</v>
      </c>
      <c r="F548" s="45">
        <v>446.39</v>
      </c>
      <c r="G548" s="45">
        <v>453.92</v>
      </c>
      <c r="H548" s="45">
        <v>1511730048</v>
      </c>
      <c r="I548" s="45">
        <v>45585861718</v>
      </c>
    </row>
    <row r="549" spans="1:9" ht="16" x14ac:dyDescent="0.2">
      <c r="A549" s="18">
        <v>548</v>
      </c>
      <c r="B549" s="7">
        <v>43283</v>
      </c>
      <c r="C549" s="18" t="s">
        <v>1</v>
      </c>
      <c r="D549" s="45">
        <v>453.82</v>
      </c>
      <c r="E549" s="45">
        <v>479.13</v>
      </c>
      <c r="F549" s="45">
        <v>447.11</v>
      </c>
      <c r="G549" s="45">
        <v>475.35</v>
      </c>
      <c r="H549" s="45">
        <v>1625789952</v>
      </c>
      <c r="I549" s="45">
        <v>47747743959</v>
      </c>
    </row>
    <row r="550" spans="1:9" ht="16" x14ac:dyDescent="0.2">
      <c r="A550" s="18">
        <v>549</v>
      </c>
      <c r="B550" s="7">
        <v>43284</v>
      </c>
      <c r="C550" s="18" t="s">
        <v>7</v>
      </c>
      <c r="D550" s="45">
        <v>475.39</v>
      </c>
      <c r="E550" s="45">
        <v>483.85</v>
      </c>
      <c r="F550" s="45">
        <v>462.58</v>
      </c>
      <c r="G550" s="45">
        <v>464.2</v>
      </c>
      <c r="H550" s="45">
        <v>1683939968</v>
      </c>
      <c r="I550" s="45">
        <v>46637067239</v>
      </c>
    </row>
    <row r="551" spans="1:9" ht="16" x14ac:dyDescent="0.2">
      <c r="A551" s="18">
        <v>550</v>
      </c>
      <c r="B551" s="7">
        <v>43285</v>
      </c>
      <c r="C551" s="18" t="s">
        <v>6</v>
      </c>
      <c r="D551" s="45">
        <v>464.15</v>
      </c>
      <c r="E551" s="45">
        <v>481.44</v>
      </c>
      <c r="F551" s="45">
        <v>455.18</v>
      </c>
      <c r="G551" s="45">
        <v>467.32</v>
      </c>
      <c r="H551" s="45">
        <v>1549769984</v>
      </c>
      <c r="I551" s="45">
        <v>46960391871</v>
      </c>
    </row>
    <row r="552" spans="1:9" ht="16" x14ac:dyDescent="0.2">
      <c r="A552" s="18">
        <v>551</v>
      </c>
      <c r="B552" s="7">
        <v>43286</v>
      </c>
      <c r="C552" s="18" t="s">
        <v>2</v>
      </c>
      <c r="D552" s="45">
        <v>467.29</v>
      </c>
      <c r="E552" s="45">
        <v>483.23</v>
      </c>
      <c r="F552" s="45">
        <v>464.63</v>
      </c>
      <c r="G552" s="45">
        <v>474.41</v>
      </c>
      <c r="H552" s="45">
        <v>1828610048</v>
      </c>
      <c r="I552" s="45">
        <v>47682968020</v>
      </c>
    </row>
    <row r="553" spans="1:9" ht="16" x14ac:dyDescent="0.2">
      <c r="A553" s="18">
        <v>552</v>
      </c>
      <c r="B553" s="7">
        <v>43287</v>
      </c>
      <c r="C553" s="18" t="s">
        <v>4</v>
      </c>
      <c r="D553" s="45">
        <v>474.36</v>
      </c>
      <c r="E553" s="45">
        <v>479.65</v>
      </c>
      <c r="F553" s="45">
        <v>457.61</v>
      </c>
      <c r="G553" s="45">
        <v>474.01</v>
      </c>
      <c r="H553" s="45">
        <v>1627609984</v>
      </c>
      <c r="I553" s="45">
        <v>47652424064</v>
      </c>
    </row>
    <row r="554" spans="1:9" ht="16" x14ac:dyDescent="0.2">
      <c r="A554" s="18">
        <v>553</v>
      </c>
      <c r="B554" s="7">
        <v>43288</v>
      </c>
      <c r="C554" s="18" t="s">
        <v>5</v>
      </c>
      <c r="D554" s="45">
        <v>474.06</v>
      </c>
      <c r="E554" s="45">
        <v>491.66</v>
      </c>
      <c r="F554" s="45">
        <v>466.84</v>
      </c>
      <c r="G554" s="45">
        <v>491.66</v>
      </c>
      <c r="H554" s="45">
        <v>1358360064</v>
      </c>
      <c r="I554" s="45">
        <v>49436674025</v>
      </c>
    </row>
    <row r="555" spans="1:9" ht="16" x14ac:dyDescent="0.2">
      <c r="A555" s="18">
        <v>554</v>
      </c>
      <c r="B555" s="7">
        <v>43289</v>
      </c>
      <c r="C555" s="18" t="s">
        <v>3</v>
      </c>
      <c r="D555" s="45">
        <v>492.07</v>
      </c>
      <c r="E555" s="45">
        <v>503.2</v>
      </c>
      <c r="F555" s="45">
        <v>488.42</v>
      </c>
      <c r="G555" s="45">
        <v>489.12</v>
      </c>
      <c r="H555" s="45">
        <v>1344560000</v>
      </c>
      <c r="I555" s="45">
        <v>49191161178</v>
      </c>
    </row>
    <row r="556" spans="1:9" ht="16" x14ac:dyDescent="0.2">
      <c r="A556" s="18">
        <v>555</v>
      </c>
      <c r="B556" s="7">
        <v>43290</v>
      </c>
      <c r="C556" s="18" t="s">
        <v>1</v>
      </c>
      <c r="D556" s="45">
        <v>488.88</v>
      </c>
      <c r="E556" s="45">
        <v>490.85</v>
      </c>
      <c r="F556" s="45">
        <v>475.17</v>
      </c>
      <c r="G556" s="45">
        <v>476.68</v>
      </c>
      <c r="H556" s="45">
        <v>1533799936</v>
      </c>
      <c r="I556" s="45">
        <v>47950212027</v>
      </c>
    </row>
    <row r="557" spans="1:9" ht="16" x14ac:dyDescent="0.2">
      <c r="A557" s="18">
        <v>556</v>
      </c>
      <c r="B557" s="7">
        <v>43291</v>
      </c>
      <c r="C557" s="18" t="s">
        <v>7</v>
      </c>
      <c r="D557" s="45">
        <v>476.16</v>
      </c>
      <c r="E557" s="45">
        <v>478.32</v>
      </c>
      <c r="F557" s="45">
        <v>433.96</v>
      </c>
      <c r="G557" s="45">
        <v>434.42</v>
      </c>
      <c r="H557" s="45">
        <v>1789069952</v>
      </c>
      <c r="I557" s="45">
        <v>43708241775</v>
      </c>
    </row>
    <row r="558" spans="1:9" ht="16" x14ac:dyDescent="0.2">
      <c r="A558" s="18">
        <v>557</v>
      </c>
      <c r="B558" s="7">
        <v>43292</v>
      </c>
      <c r="C558" s="18" t="s">
        <v>6</v>
      </c>
      <c r="D558" s="45">
        <v>434.52</v>
      </c>
      <c r="E558" s="45">
        <v>447.32</v>
      </c>
      <c r="F558" s="45">
        <v>429.51</v>
      </c>
      <c r="G558" s="45">
        <v>446.52</v>
      </c>
      <c r="H558" s="45">
        <v>1422470016</v>
      </c>
      <c r="I558" s="45">
        <v>44934271235</v>
      </c>
    </row>
    <row r="559" spans="1:9" ht="16" x14ac:dyDescent="0.2">
      <c r="A559" s="18">
        <v>558</v>
      </c>
      <c r="B559" s="7">
        <v>43293</v>
      </c>
      <c r="C559" s="18" t="s">
        <v>2</v>
      </c>
      <c r="D559" s="45">
        <v>446.5</v>
      </c>
      <c r="E559" s="45">
        <v>446.5</v>
      </c>
      <c r="F559" s="45">
        <v>422.81</v>
      </c>
      <c r="G559" s="45">
        <v>430.07</v>
      </c>
      <c r="H559" s="45">
        <v>1495440000</v>
      </c>
      <c r="I559" s="45">
        <v>43288294177</v>
      </c>
    </row>
    <row r="560" spans="1:9" ht="16" x14ac:dyDescent="0.2">
      <c r="A560" s="18">
        <v>559</v>
      </c>
      <c r="B560" s="7">
        <v>43294</v>
      </c>
      <c r="C560" s="18" t="s">
        <v>4</v>
      </c>
      <c r="D560" s="45">
        <v>430.74</v>
      </c>
      <c r="E560" s="45">
        <v>442.36</v>
      </c>
      <c r="F560" s="45">
        <v>430.74</v>
      </c>
      <c r="G560" s="45">
        <v>434.03</v>
      </c>
      <c r="H560" s="45">
        <v>1489670016</v>
      </c>
      <c r="I560" s="45">
        <v>43694988769</v>
      </c>
    </row>
    <row r="561" spans="1:9" ht="16" x14ac:dyDescent="0.2">
      <c r="A561" s="18">
        <v>560</v>
      </c>
      <c r="B561" s="7">
        <v>43295</v>
      </c>
      <c r="C561" s="18" t="s">
        <v>5</v>
      </c>
      <c r="D561" s="45">
        <v>434.51</v>
      </c>
      <c r="E561" s="45">
        <v>439.43</v>
      </c>
      <c r="F561" s="45">
        <v>431.47</v>
      </c>
      <c r="G561" s="45">
        <v>436.09</v>
      </c>
      <c r="H561" s="45">
        <v>1235820032</v>
      </c>
      <c r="I561" s="45">
        <v>43911193561</v>
      </c>
    </row>
    <row r="562" spans="1:9" ht="16" x14ac:dyDescent="0.2">
      <c r="A562" s="18">
        <v>561</v>
      </c>
      <c r="B562" s="7">
        <v>43296</v>
      </c>
      <c r="C562" s="18" t="s">
        <v>3</v>
      </c>
      <c r="D562" s="45">
        <v>435.88</v>
      </c>
      <c r="E562" s="45">
        <v>454</v>
      </c>
      <c r="F562" s="45">
        <v>433.92</v>
      </c>
      <c r="G562" s="45">
        <v>449.85</v>
      </c>
      <c r="H562" s="45">
        <v>1350160000</v>
      </c>
      <c r="I562" s="45">
        <v>45306414380</v>
      </c>
    </row>
    <row r="563" spans="1:9" ht="16" x14ac:dyDescent="0.2">
      <c r="A563" s="18">
        <v>562</v>
      </c>
      <c r="B563" s="7">
        <v>43297</v>
      </c>
      <c r="C563" s="18" t="s">
        <v>1</v>
      </c>
      <c r="D563" s="45">
        <v>450.42</v>
      </c>
      <c r="E563" s="45">
        <v>480.66</v>
      </c>
      <c r="F563" s="45">
        <v>446.8</v>
      </c>
      <c r="G563" s="45">
        <v>480.66</v>
      </c>
      <c r="H563" s="45">
        <v>1858680064</v>
      </c>
      <c r="I563" s="45">
        <v>48419026521</v>
      </c>
    </row>
    <row r="564" spans="1:9" ht="16" x14ac:dyDescent="0.2">
      <c r="A564" s="18">
        <v>563</v>
      </c>
      <c r="B564" s="7">
        <v>43298</v>
      </c>
      <c r="C564" s="18" t="s">
        <v>7</v>
      </c>
      <c r="D564" s="45">
        <v>480.08</v>
      </c>
      <c r="E564" s="45">
        <v>508.78</v>
      </c>
      <c r="F564" s="45">
        <v>468.92</v>
      </c>
      <c r="G564" s="45">
        <v>501</v>
      </c>
      <c r="H564" s="45">
        <v>2288100096</v>
      </c>
      <c r="I564" s="45">
        <v>50478766285</v>
      </c>
    </row>
    <row r="565" spans="1:9" ht="16" x14ac:dyDescent="0.2">
      <c r="A565" s="18">
        <v>564</v>
      </c>
      <c r="B565" s="7">
        <v>43299</v>
      </c>
      <c r="C565" s="18" t="s">
        <v>6</v>
      </c>
      <c r="D565" s="45">
        <v>500.84</v>
      </c>
      <c r="E565" s="45">
        <v>513.42999999999995</v>
      </c>
      <c r="F565" s="45">
        <v>474.36</v>
      </c>
      <c r="G565" s="45">
        <v>480.51</v>
      </c>
      <c r="H565" s="45">
        <v>2371559936</v>
      </c>
      <c r="I565" s="45">
        <v>48424155624</v>
      </c>
    </row>
    <row r="566" spans="1:9" ht="16" x14ac:dyDescent="0.2">
      <c r="A566" s="18">
        <v>565</v>
      </c>
      <c r="B566" s="7">
        <v>43300</v>
      </c>
      <c r="C566" s="18" t="s">
        <v>2</v>
      </c>
      <c r="D566" s="45">
        <v>480.63</v>
      </c>
      <c r="E566" s="45">
        <v>483.24</v>
      </c>
      <c r="F566" s="45">
        <v>465.14</v>
      </c>
      <c r="G566" s="45">
        <v>469.62</v>
      </c>
      <c r="H566" s="45">
        <v>2068739968</v>
      </c>
      <c r="I566" s="45">
        <v>47335899963</v>
      </c>
    </row>
    <row r="567" spans="1:9" ht="16" x14ac:dyDescent="0.2">
      <c r="A567" s="18">
        <v>566</v>
      </c>
      <c r="B567" s="7">
        <v>43301</v>
      </c>
      <c r="C567" s="18" t="s">
        <v>4</v>
      </c>
      <c r="D567" s="45">
        <v>469.31</v>
      </c>
      <c r="E567" s="45">
        <v>469.31</v>
      </c>
      <c r="F567" s="45">
        <v>443.69</v>
      </c>
      <c r="G567" s="45">
        <v>450.7</v>
      </c>
      <c r="H567" s="45">
        <v>1821350016</v>
      </c>
      <c r="I567" s="45">
        <v>45437819522</v>
      </c>
    </row>
    <row r="568" spans="1:9" ht="16" x14ac:dyDescent="0.2">
      <c r="A568" s="18">
        <v>567</v>
      </c>
      <c r="B568" s="7">
        <v>43302</v>
      </c>
      <c r="C568" s="18" t="s">
        <v>5</v>
      </c>
      <c r="D568" s="45">
        <v>450.68</v>
      </c>
      <c r="E568" s="45">
        <v>468.08</v>
      </c>
      <c r="F568" s="45">
        <v>445.78</v>
      </c>
      <c r="G568" s="45">
        <v>462.44</v>
      </c>
      <c r="H568" s="45">
        <v>1504310016</v>
      </c>
      <c r="I568" s="45">
        <v>46630720739</v>
      </c>
    </row>
    <row r="569" spans="1:9" ht="16" x14ac:dyDescent="0.2">
      <c r="A569" s="18">
        <v>568</v>
      </c>
      <c r="B569" s="7">
        <v>43303</v>
      </c>
      <c r="C569" s="18" t="s">
        <v>3</v>
      </c>
      <c r="D569" s="45">
        <v>462.44</v>
      </c>
      <c r="E569" s="45">
        <v>470.9</v>
      </c>
      <c r="F569" s="45">
        <v>458.12</v>
      </c>
      <c r="G569" s="45">
        <v>459.66</v>
      </c>
      <c r="H569" s="45">
        <v>1338589952</v>
      </c>
      <c r="I569" s="45">
        <v>46360029757</v>
      </c>
    </row>
    <row r="570" spans="1:9" ht="16" x14ac:dyDescent="0.2">
      <c r="A570" s="18">
        <v>569</v>
      </c>
      <c r="B570" s="7">
        <v>43304</v>
      </c>
      <c r="C570" s="18" t="s">
        <v>1</v>
      </c>
      <c r="D570" s="45">
        <v>459.44</v>
      </c>
      <c r="E570" s="45">
        <v>469.77</v>
      </c>
      <c r="F570" s="45">
        <v>449.73</v>
      </c>
      <c r="G570" s="45">
        <v>450.85</v>
      </c>
      <c r="H570" s="45">
        <v>1596999936</v>
      </c>
      <c r="I570" s="45">
        <v>45481301491</v>
      </c>
    </row>
    <row r="571" spans="1:9" ht="16" x14ac:dyDescent="0.2">
      <c r="A571" s="18">
        <v>570</v>
      </c>
      <c r="B571" s="7">
        <v>43305</v>
      </c>
      <c r="C571" s="18" t="s">
        <v>7</v>
      </c>
      <c r="D571" s="45">
        <v>451.14</v>
      </c>
      <c r="E571" s="45">
        <v>481.14</v>
      </c>
      <c r="F571" s="45">
        <v>450.57</v>
      </c>
      <c r="G571" s="45">
        <v>479.37</v>
      </c>
      <c r="H571" s="45">
        <v>2287520000</v>
      </c>
      <c r="I571" s="45">
        <v>48368209917</v>
      </c>
    </row>
    <row r="572" spans="1:9" ht="16" x14ac:dyDescent="0.2">
      <c r="A572" s="18">
        <v>571</v>
      </c>
      <c r="B572" s="7">
        <v>43306</v>
      </c>
      <c r="C572" s="18" t="s">
        <v>6</v>
      </c>
      <c r="D572" s="45">
        <v>479.91</v>
      </c>
      <c r="E572" s="45">
        <v>482.87</v>
      </c>
      <c r="F572" s="45">
        <v>466.47</v>
      </c>
      <c r="G572" s="45">
        <v>472.49</v>
      </c>
      <c r="H572" s="45">
        <v>1930780032</v>
      </c>
      <c r="I572" s="45">
        <v>47683830874</v>
      </c>
    </row>
    <row r="573" spans="1:9" ht="16" x14ac:dyDescent="0.2">
      <c r="A573" s="18">
        <v>572</v>
      </c>
      <c r="B573" s="7">
        <v>43307</v>
      </c>
      <c r="C573" s="18" t="s">
        <v>2</v>
      </c>
      <c r="D573" s="45">
        <v>472.33</v>
      </c>
      <c r="E573" s="45">
        <v>483.7</v>
      </c>
      <c r="F573" s="45">
        <v>461.42</v>
      </c>
      <c r="G573" s="45">
        <v>464.04</v>
      </c>
      <c r="H573" s="45">
        <v>1621560064</v>
      </c>
      <c r="I573" s="45">
        <v>46839932193</v>
      </c>
    </row>
    <row r="574" spans="1:9" ht="16" x14ac:dyDescent="0.2">
      <c r="A574" s="18">
        <v>573</v>
      </c>
      <c r="B574" s="7">
        <v>43308</v>
      </c>
      <c r="C574" s="18" t="s">
        <v>4</v>
      </c>
      <c r="D574" s="45">
        <v>464.01</v>
      </c>
      <c r="E574" s="45">
        <v>473.22</v>
      </c>
      <c r="F574" s="45">
        <v>458.29</v>
      </c>
      <c r="G574" s="45">
        <v>469.67</v>
      </c>
      <c r="H574" s="45">
        <v>1734259968</v>
      </c>
      <c r="I574" s="45">
        <v>47417755376</v>
      </c>
    </row>
    <row r="575" spans="1:9" ht="16" x14ac:dyDescent="0.2">
      <c r="A575" s="18">
        <v>574</v>
      </c>
      <c r="B575" s="7">
        <v>43309</v>
      </c>
      <c r="C575" s="18" t="s">
        <v>5</v>
      </c>
      <c r="D575" s="45">
        <v>469.68</v>
      </c>
      <c r="E575" s="45">
        <v>471.59</v>
      </c>
      <c r="F575" s="45">
        <v>462.99</v>
      </c>
      <c r="G575" s="45">
        <v>466.9</v>
      </c>
      <c r="H575" s="45">
        <v>1531890048</v>
      </c>
      <c r="I575" s="45">
        <v>47147853886</v>
      </c>
    </row>
    <row r="576" spans="1:9" ht="16" x14ac:dyDescent="0.2">
      <c r="A576" s="18">
        <v>575</v>
      </c>
      <c r="B576" s="7">
        <v>43310</v>
      </c>
      <c r="C576" s="18" t="s">
        <v>3</v>
      </c>
      <c r="D576" s="45">
        <v>466.92</v>
      </c>
      <c r="E576" s="45">
        <v>470.36</v>
      </c>
      <c r="F576" s="45">
        <v>462.71</v>
      </c>
      <c r="G576" s="45">
        <v>466.67</v>
      </c>
      <c r="H576" s="45">
        <v>1631910016</v>
      </c>
      <c r="I576" s="45">
        <v>47133881666</v>
      </c>
    </row>
    <row r="577" spans="1:9" ht="16" x14ac:dyDescent="0.2">
      <c r="A577" s="18">
        <v>576</v>
      </c>
      <c r="B577" s="7">
        <v>43311</v>
      </c>
      <c r="C577" s="18" t="s">
        <v>1</v>
      </c>
      <c r="D577" s="45">
        <v>466.83</v>
      </c>
      <c r="E577" s="45">
        <v>467.95</v>
      </c>
      <c r="F577" s="45">
        <v>448.64</v>
      </c>
      <c r="G577" s="45">
        <v>457.08</v>
      </c>
      <c r="H577" s="45">
        <v>2141590000</v>
      </c>
      <c r="I577" s="45">
        <v>46175217427</v>
      </c>
    </row>
    <row r="578" spans="1:9" ht="16" x14ac:dyDescent="0.2">
      <c r="A578" s="18">
        <v>577</v>
      </c>
      <c r="B578" s="7">
        <v>43312</v>
      </c>
      <c r="C578" s="18" t="s">
        <v>7</v>
      </c>
      <c r="D578" s="45">
        <v>457.25</v>
      </c>
      <c r="E578" s="45">
        <v>457.25</v>
      </c>
      <c r="F578" s="45">
        <v>430.44</v>
      </c>
      <c r="G578" s="45">
        <v>433.87</v>
      </c>
      <c r="H578" s="45">
        <v>1820680000</v>
      </c>
      <c r="I578" s="45">
        <v>43839034237</v>
      </c>
    </row>
    <row r="579" spans="1:9" ht="16" x14ac:dyDescent="0.2">
      <c r="A579" s="18">
        <v>578</v>
      </c>
      <c r="B579" s="7">
        <v>43313</v>
      </c>
      <c r="C579" s="18" t="s">
        <v>6</v>
      </c>
      <c r="D579" s="45">
        <v>433.87</v>
      </c>
      <c r="E579" s="45">
        <v>435.46</v>
      </c>
      <c r="F579" s="45">
        <v>410.46</v>
      </c>
      <c r="G579" s="45">
        <v>420.75</v>
      </c>
      <c r="H579" s="45">
        <v>1888060000</v>
      </c>
      <c r="I579" s="45">
        <v>42521937218</v>
      </c>
    </row>
    <row r="580" spans="1:9" ht="16" x14ac:dyDescent="0.2">
      <c r="A580" s="18">
        <v>579</v>
      </c>
      <c r="B580" s="7">
        <v>43314</v>
      </c>
      <c r="C580" s="18" t="s">
        <v>2</v>
      </c>
      <c r="D580" s="45">
        <v>420.81</v>
      </c>
      <c r="E580" s="45">
        <v>425.03</v>
      </c>
      <c r="F580" s="45">
        <v>410.31</v>
      </c>
      <c r="G580" s="45">
        <v>412.62</v>
      </c>
      <c r="H580" s="45">
        <v>1569300000</v>
      </c>
      <c r="I580" s="45">
        <v>41709183608</v>
      </c>
    </row>
    <row r="581" spans="1:9" ht="16" x14ac:dyDescent="0.2">
      <c r="A581" s="18">
        <v>580</v>
      </c>
      <c r="B581" s="7">
        <v>43315</v>
      </c>
      <c r="C581" s="18" t="s">
        <v>4</v>
      </c>
      <c r="D581" s="45">
        <v>412.57</v>
      </c>
      <c r="E581" s="45">
        <v>420.55</v>
      </c>
      <c r="F581" s="45">
        <v>399.91</v>
      </c>
      <c r="G581" s="45">
        <v>418.26</v>
      </c>
      <c r="H581" s="45">
        <v>1722340000</v>
      </c>
      <c r="I581" s="45">
        <v>42287977978</v>
      </c>
    </row>
    <row r="582" spans="1:9" ht="16" x14ac:dyDescent="0.2">
      <c r="A582" s="18">
        <v>581</v>
      </c>
      <c r="B582" s="7">
        <v>43316</v>
      </c>
      <c r="C582" s="18" t="s">
        <v>5</v>
      </c>
      <c r="D582" s="45">
        <v>418.24</v>
      </c>
      <c r="E582" s="45">
        <v>420.19</v>
      </c>
      <c r="F582" s="45">
        <v>403.78</v>
      </c>
      <c r="G582" s="45">
        <v>407.25</v>
      </c>
      <c r="H582" s="45">
        <v>1466540000</v>
      </c>
      <c r="I582" s="45">
        <v>41183215694</v>
      </c>
    </row>
    <row r="583" spans="1:9" ht="16" x14ac:dyDescent="0.2">
      <c r="A583" s="18">
        <v>582</v>
      </c>
      <c r="B583" s="7">
        <v>43317</v>
      </c>
      <c r="C583" s="18" t="s">
        <v>3</v>
      </c>
      <c r="D583" s="45">
        <v>407.35</v>
      </c>
      <c r="E583" s="45">
        <v>413.72</v>
      </c>
      <c r="F583" s="45">
        <v>402.43</v>
      </c>
      <c r="G583" s="45">
        <v>410.52</v>
      </c>
      <c r="H583" s="45">
        <v>1396820000</v>
      </c>
      <c r="I583" s="45">
        <v>41521715110</v>
      </c>
    </row>
    <row r="584" spans="1:9" ht="16" x14ac:dyDescent="0.2">
      <c r="A584" s="18">
        <v>583</v>
      </c>
      <c r="B584" s="7">
        <v>43318</v>
      </c>
      <c r="C584" s="18" t="s">
        <v>1</v>
      </c>
      <c r="D584" s="45">
        <v>410.57</v>
      </c>
      <c r="E584" s="45">
        <v>414.54</v>
      </c>
      <c r="F584" s="45">
        <v>403.31</v>
      </c>
      <c r="G584" s="45">
        <v>406.66</v>
      </c>
      <c r="H584" s="45">
        <v>1384880000</v>
      </c>
      <c r="I584" s="45">
        <v>41139790462</v>
      </c>
    </row>
    <row r="585" spans="1:9" ht="16" x14ac:dyDescent="0.2">
      <c r="A585" s="18">
        <v>584</v>
      </c>
      <c r="B585" s="7">
        <v>43319</v>
      </c>
      <c r="C585" s="18" t="s">
        <v>7</v>
      </c>
      <c r="D585" s="45">
        <v>406.8</v>
      </c>
      <c r="E585" s="45">
        <v>411.4</v>
      </c>
      <c r="F585" s="45">
        <v>376.08</v>
      </c>
      <c r="G585" s="45">
        <v>380.21</v>
      </c>
      <c r="H585" s="45">
        <v>1828350000</v>
      </c>
      <c r="I585" s="45">
        <v>38472420233</v>
      </c>
    </row>
    <row r="586" spans="1:9" ht="16" x14ac:dyDescent="0.2">
      <c r="A586" s="18">
        <v>585</v>
      </c>
      <c r="B586" s="7">
        <v>43320</v>
      </c>
      <c r="C586" s="18" t="s">
        <v>6</v>
      </c>
      <c r="D586" s="45">
        <v>379.89</v>
      </c>
      <c r="E586" s="45">
        <v>380.67</v>
      </c>
      <c r="F586" s="45">
        <v>353.73</v>
      </c>
      <c r="G586" s="45">
        <v>356.61</v>
      </c>
      <c r="H586" s="45">
        <v>2016080000</v>
      </c>
      <c r="I586" s="45">
        <v>36091566801</v>
      </c>
    </row>
    <row r="587" spans="1:9" ht="16" x14ac:dyDescent="0.2">
      <c r="A587" s="18">
        <v>586</v>
      </c>
      <c r="B587" s="7">
        <v>43321</v>
      </c>
      <c r="C587" s="18" t="s">
        <v>2</v>
      </c>
      <c r="D587" s="45">
        <v>356.97</v>
      </c>
      <c r="E587" s="45">
        <v>370.95</v>
      </c>
      <c r="F587" s="45">
        <v>353.61</v>
      </c>
      <c r="G587" s="45">
        <v>365.59</v>
      </c>
      <c r="H587" s="45">
        <v>1616610000</v>
      </c>
      <c r="I587" s="45">
        <v>37007391031</v>
      </c>
    </row>
    <row r="588" spans="1:9" ht="16" x14ac:dyDescent="0.2">
      <c r="A588" s="18">
        <v>587</v>
      </c>
      <c r="B588" s="7">
        <v>43322</v>
      </c>
      <c r="C588" s="18" t="s">
        <v>4</v>
      </c>
      <c r="D588" s="45">
        <v>365.78</v>
      </c>
      <c r="E588" s="45">
        <v>367.05</v>
      </c>
      <c r="F588" s="45">
        <v>329.59</v>
      </c>
      <c r="G588" s="45">
        <v>334.18</v>
      </c>
      <c r="H588" s="45">
        <v>1699400000</v>
      </c>
      <c r="I588" s="45">
        <v>33834485092</v>
      </c>
    </row>
    <row r="589" spans="1:9" ht="16" x14ac:dyDescent="0.2">
      <c r="A589" s="18">
        <v>588</v>
      </c>
      <c r="B589" s="7">
        <v>43323</v>
      </c>
      <c r="C589" s="18" t="s">
        <v>5</v>
      </c>
      <c r="D589" s="45">
        <v>334.26</v>
      </c>
      <c r="E589" s="45">
        <v>334.26</v>
      </c>
      <c r="F589" s="45">
        <v>308.49</v>
      </c>
      <c r="G589" s="45">
        <v>322.11</v>
      </c>
      <c r="H589" s="45">
        <v>1790370000</v>
      </c>
      <c r="I589" s="45">
        <v>32619681420</v>
      </c>
    </row>
    <row r="590" spans="1:9" ht="16" x14ac:dyDescent="0.2">
      <c r="A590" s="18">
        <v>589</v>
      </c>
      <c r="B590" s="7">
        <v>43324</v>
      </c>
      <c r="C590" s="18" t="s">
        <v>3</v>
      </c>
      <c r="D590" s="45">
        <v>320.82</v>
      </c>
      <c r="E590" s="45">
        <v>328.59</v>
      </c>
      <c r="F590" s="45">
        <v>318.60000000000002</v>
      </c>
      <c r="G590" s="45">
        <v>319.57</v>
      </c>
      <c r="H590" s="45">
        <v>1625420000</v>
      </c>
      <c r="I590" s="45">
        <v>32368768332</v>
      </c>
    </row>
    <row r="591" spans="1:9" ht="16" x14ac:dyDescent="0.2">
      <c r="A591" s="18">
        <v>590</v>
      </c>
      <c r="B591" s="7">
        <v>43325</v>
      </c>
      <c r="C591" s="18" t="s">
        <v>1</v>
      </c>
      <c r="D591" s="45">
        <v>320.20999999999998</v>
      </c>
      <c r="E591" s="45">
        <v>323.55</v>
      </c>
      <c r="F591" s="45">
        <v>284.93</v>
      </c>
      <c r="G591" s="45">
        <v>286.5</v>
      </c>
      <c r="H591" s="45">
        <v>1751190000</v>
      </c>
      <c r="I591" s="45">
        <v>29024490503</v>
      </c>
    </row>
    <row r="592" spans="1:9" ht="16" x14ac:dyDescent="0.2">
      <c r="A592" s="18">
        <v>591</v>
      </c>
      <c r="B592" s="7">
        <v>43326</v>
      </c>
      <c r="C592" s="18" t="s">
        <v>7</v>
      </c>
      <c r="D592" s="45">
        <v>286.37</v>
      </c>
      <c r="E592" s="45">
        <v>286.37</v>
      </c>
      <c r="F592" s="45">
        <v>254.65</v>
      </c>
      <c r="G592" s="45">
        <v>278.93</v>
      </c>
      <c r="H592" s="45">
        <v>2137850000</v>
      </c>
      <c r="I592" s="45">
        <v>28263969132</v>
      </c>
    </row>
    <row r="593" spans="1:9" ht="16" x14ac:dyDescent="0.2">
      <c r="A593" s="18">
        <v>592</v>
      </c>
      <c r="B593" s="7">
        <v>43327</v>
      </c>
      <c r="C593" s="18" t="s">
        <v>6</v>
      </c>
      <c r="D593" s="45">
        <v>280.39</v>
      </c>
      <c r="E593" s="45">
        <v>303.58999999999997</v>
      </c>
      <c r="F593" s="45">
        <v>280.12</v>
      </c>
      <c r="G593" s="45">
        <v>282.36</v>
      </c>
      <c r="H593" s="45">
        <v>1878150000</v>
      </c>
      <c r="I593" s="45">
        <v>28617473116</v>
      </c>
    </row>
    <row r="594" spans="1:9" ht="16" x14ac:dyDescent="0.2">
      <c r="A594" s="18">
        <v>593</v>
      </c>
      <c r="B594" s="7">
        <v>43328</v>
      </c>
      <c r="C594" s="18" t="s">
        <v>2</v>
      </c>
      <c r="D594" s="45">
        <v>282.74</v>
      </c>
      <c r="E594" s="45">
        <v>298.48</v>
      </c>
      <c r="F594" s="45">
        <v>280.93</v>
      </c>
      <c r="G594" s="45">
        <v>288.05</v>
      </c>
      <c r="H594" s="45">
        <v>1552970000</v>
      </c>
      <c r="I594" s="45">
        <v>29199228646</v>
      </c>
    </row>
    <row r="595" spans="1:9" ht="16" x14ac:dyDescent="0.2">
      <c r="A595" s="18">
        <v>594</v>
      </c>
      <c r="B595" s="7">
        <v>43329</v>
      </c>
      <c r="C595" s="18" t="s">
        <v>4</v>
      </c>
      <c r="D595" s="45">
        <v>287.68</v>
      </c>
      <c r="E595" s="45">
        <v>316.17</v>
      </c>
      <c r="F595" s="45">
        <v>287.35000000000002</v>
      </c>
      <c r="G595" s="45">
        <v>315.73</v>
      </c>
      <c r="H595" s="45">
        <v>1995460000</v>
      </c>
      <c r="I595" s="45">
        <v>32011921283</v>
      </c>
    </row>
    <row r="596" spans="1:9" ht="16" x14ac:dyDescent="0.2">
      <c r="A596" s="18">
        <v>595</v>
      </c>
      <c r="B596" s="7">
        <v>43330</v>
      </c>
      <c r="C596" s="18" t="s">
        <v>5</v>
      </c>
      <c r="D596" s="45">
        <v>316.79000000000002</v>
      </c>
      <c r="E596" s="45">
        <v>320.45</v>
      </c>
      <c r="F596" s="45">
        <v>286.55</v>
      </c>
      <c r="G596" s="45">
        <v>295.81</v>
      </c>
      <c r="H596" s="45">
        <v>1764020000</v>
      </c>
      <c r="I596" s="45">
        <v>29998584852</v>
      </c>
    </row>
    <row r="597" spans="1:9" ht="16" x14ac:dyDescent="0.2">
      <c r="A597" s="18">
        <v>596</v>
      </c>
      <c r="B597" s="7">
        <v>43331</v>
      </c>
      <c r="C597" s="18" t="s">
        <v>3</v>
      </c>
      <c r="D597" s="45">
        <v>295.67</v>
      </c>
      <c r="E597" s="45">
        <v>307.10000000000002</v>
      </c>
      <c r="F597" s="45">
        <v>291.33</v>
      </c>
      <c r="G597" s="45">
        <v>300.83</v>
      </c>
      <c r="H597" s="45">
        <v>1447910000</v>
      </c>
      <c r="I597" s="45">
        <v>30514025774</v>
      </c>
    </row>
    <row r="598" spans="1:9" ht="16" x14ac:dyDescent="0.2">
      <c r="A598" s="18">
        <v>597</v>
      </c>
      <c r="B598" s="7">
        <v>43332</v>
      </c>
      <c r="C598" s="18" t="s">
        <v>1</v>
      </c>
      <c r="D598" s="45">
        <v>301.38</v>
      </c>
      <c r="E598" s="45">
        <v>304.37</v>
      </c>
      <c r="F598" s="45">
        <v>273.51</v>
      </c>
      <c r="G598" s="45">
        <v>274.31</v>
      </c>
      <c r="H598" s="45">
        <v>1413790000</v>
      </c>
      <c r="I598" s="45">
        <v>27829775231</v>
      </c>
    </row>
    <row r="599" spans="1:9" ht="16" x14ac:dyDescent="0.2">
      <c r="A599" s="18">
        <v>598</v>
      </c>
      <c r="B599" s="7">
        <v>43333</v>
      </c>
      <c r="C599" s="18" t="s">
        <v>7</v>
      </c>
      <c r="D599" s="45">
        <v>273.33</v>
      </c>
      <c r="E599" s="45">
        <v>285.97000000000003</v>
      </c>
      <c r="F599" s="45">
        <v>273.33</v>
      </c>
      <c r="G599" s="45">
        <v>281.94</v>
      </c>
      <c r="H599" s="45">
        <v>1164120000</v>
      </c>
      <c r="I599" s="45">
        <v>28609531323</v>
      </c>
    </row>
    <row r="600" spans="1:9" ht="16" x14ac:dyDescent="0.2">
      <c r="A600" s="18">
        <v>599</v>
      </c>
      <c r="B600" s="7">
        <v>43334</v>
      </c>
      <c r="C600" s="18" t="s">
        <v>6</v>
      </c>
      <c r="D600" s="45">
        <v>281.97000000000003</v>
      </c>
      <c r="E600" s="45">
        <v>297.49</v>
      </c>
      <c r="F600" s="45">
        <v>265</v>
      </c>
      <c r="G600" s="45">
        <v>271.33999999999997</v>
      </c>
      <c r="H600" s="45">
        <v>1507660000</v>
      </c>
      <c r="I600" s="45">
        <v>27539119679</v>
      </c>
    </row>
    <row r="601" spans="1:9" ht="16" x14ac:dyDescent="0.2">
      <c r="A601" s="18">
        <v>600</v>
      </c>
      <c r="B601" s="7">
        <v>43335</v>
      </c>
      <c r="C601" s="18" t="s">
        <v>2</v>
      </c>
      <c r="D601" s="45">
        <v>271.75</v>
      </c>
      <c r="E601" s="45">
        <v>279.55</v>
      </c>
      <c r="F601" s="45">
        <v>271.08999999999997</v>
      </c>
      <c r="G601" s="45">
        <v>277.10000000000002</v>
      </c>
      <c r="H601" s="45">
        <v>1271160000</v>
      </c>
      <c r="I601" s="45">
        <v>28129662664</v>
      </c>
    </row>
    <row r="602" spans="1:9" ht="16" x14ac:dyDescent="0.2">
      <c r="A602" s="18">
        <v>601</v>
      </c>
      <c r="B602" s="7">
        <v>43336</v>
      </c>
      <c r="C602" s="18" t="s">
        <v>4</v>
      </c>
      <c r="D602" s="45">
        <v>278.11</v>
      </c>
      <c r="E602" s="45">
        <v>283.3</v>
      </c>
      <c r="F602" s="45">
        <v>273.86</v>
      </c>
      <c r="G602" s="45">
        <v>282.97000000000003</v>
      </c>
      <c r="H602" s="45">
        <v>1450170000</v>
      </c>
      <c r="I602" s="45">
        <v>28730705349</v>
      </c>
    </row>
    <row r="603" spans="1:9" ht="16" x14ac:dyDescent="0.2">
      <c r="A603" s="18">
        <v>602</v>
      </c>
      <c r="B603" s="7">
        <v>43337</v>
      </c>
      <c r="C603" s="18" t="s">
        <v>5</v>
      </c>
      <c r="D603" s="45">
        <v>283.27999999999997</v>
      </c>
      <c r="E603" s="45">
        <v>283.51</v>
      </c>
      <c r="F603" s="45">
        <v>278.47000000000003</v>
      </c>
      <c r="G603" s="45">
        <v>279.64999999999998</v>
      </c>
      <c r="H603" s="45">
        <v>1208360000</v>
      </c>
      <c r="I603" s="45">
        <v>28399212923</v>
      </c>
    </row>
    <row r="604" spans="1:9" ht="16" x14ac:dyDescent="0.2">
      <c r="A604" s="18">
        <v>603</v>
      </c>
      <c r="B604" s="7">
        <v>43338</v>
      </c>
      <c r="C604" s="18" t="s">
        <v>3</v>
      </c>
      <c r="D604" s="45">
        <v>279.52</v>
      </c>
      <c r="E604" s="45">
        <v>279.52</v>
      </c>
      <c r="F604" s="45">
        <v>272.44</v>
      </c>
      <c r="G604" s="45">
        <v>275.2</v>
      </c>
      <c r="H604" s="45">
        <v>1206650000</v>
      </c>
      <c r="I604" s="45">
        <v>27953028997</v>
      </c>
    </row>
    <row r="605" spans="1:9" ht="16" x14ac:dyDescent="0.2">
      <c r="A605" s="18">
        <v>604</v>
      </c>
      <c r="B605" s="7">
        <v>43339</v>
      </c>
      <c r="C605" s="18" t="s">
        <v>1</v>
      </c>
      <c r="D605" s="45">
        <v>275.35000000000002</v>
      </c>
      <c r="E605" s="45">
        <v>285.60000000000002</v>
      </c>
      <c r="F605" s="45">
        <v>273.64999999999998</v>
      </c>
      <c r="G605" s="45">
        <v>285.60000000000002</v>
      </c>
      <c r="H605" s="45">
        <v>1406790000</v>
      </c>
      <c r="I605" s="45">
        <v>29015874948</v>
      </c>
    </row>
    <row r="606" spans="1:9" ht="16" x14ac:dyDescent="0.2">
      <c r="A606" s="18">
        <v>605</v>
      </c>
      <c r="B606" s="7">
        <v>43340</v>
      </c>
      <c r="C606" s="18" t="s">
        <v>7</v>
      </c>
      <c r="D606" s="45">
        <v>286.64999999999998</v>
      </c>
      <c r="E606" s="45">
        <v>297.39999999999998</v>
      </c>
      <c r="F606" s="45">
        <v>283.57</v>
      </c>
      <c r="G606" s="45">
        <v>296.5</v>
      </c>
      <c r="H606" s="45">
        <v>1513350000</v>
      </c>
      <c r="I606" s="45">
        <v>30128902937</v>
      </c>
    </row>
    <row r="607" spans="1:9" ht="16" x14ac:dyDescent="0.2">
      <c r="A607" s="18">
        <v>606</v>
      </c>
      <c r="B607" s="7">
        <v>43341</v>
      </c>
      <c r="C607" s="18" t="s">
        <v>6</v>
      </c>
      <c r="D607" s="45">
        <v>296.16000000000003</v>
      </c>
      <c r="E607" s="45">
        <v>297.07</v>
      </c>
      <c r="F607" s="45">
        <v>287.29000000000002</v>
      </c>
      <c r="G607" s="45">
        <v>289.31</v>
      </c>
      <c r="H607" s="45">
        <v>1474460000</v>
      </c>
      <c r="I607" s="45">
        <v>29404459725</v>
      </c>
    </row>
    <row r="608" spans="1:9" ht="16" x14ac:dyDescent="0.2">
      <c r="A608" s="18">
        <v>607</v>
      </c>
      <c r="B608" s="7">
        <v>43342</v>
      </c>
      <c r="C608" s="18" t="s">
        <v>2</v>
      </c>
      <c r="D608" s="45">
        <v>289.75</v>
      </c>
      <c r="E608" s="45">
        <v>291.24</v>
      </c>
      <c r="F608" s="45">
        <v>275.20999999999998</v>
      </c>
      <c r="G608" s="45">
        <v>284.11</v>
      </c>
      <c r="H608" s="45">
        <v>1513100000</v>
      </c>
      <c r="I608" s="45">
        <v>28881058148</v>
      </c>
    </row>
    <row r="609" spans="1:9" ht="16" x14ac:dyDescent="0.2">
      <c r="A609" s="18">
        <v>608</v>
      </c>
      <c r="B609" s="7">
        <v>43343</v>
      </c>
      <c r="C609" s="18" t="s">
        <v>4</v>
      </c>
      <c r="D609" s="45">
        <v>284.12</v>
      </c>
      <c r="E609" s="45">
        <v>284.55</v>
      </c>
      <c r="F609" s="45">
        <v>278.51</v>
      </c>
      <c r="G609" s="45">
        <v>283</v>
      </c>
      <c r="H609" s="45">
        <v>1411910000</v>
      </c>
      <c r="I609" s="45">
        <v>28774922508</v>
      </c>
    </row>
    <row r="610" spans="1:9" ht="16" x14ac:dyDescent="0.2">
      <c r="A610" s="18">
        <v>609</v>
      </c>
      <c r="B610" s="7">
        <v>43344</v>
      </c>
      <c r="C610" s="18" t="s">
        <v>5</v>
      </c>
      <c r="D610" s="45">
        <v>283.5</v>
      </c>
      <c r="E610" s="45">
        <v>301.14</v>
      </c>
      <c r="F610" s="45">
        <v>283.5</v>
      </c>
      <c r="G610" s="45">
        <v>295.33999999999997</v>
      </c>
      <c r="H610" s="45">
        <v>1546630000</v>
      </c>
      <c r="I610" s="45">
        <v>30035327410</v>
      </c>
    </row>
    <row r="611" spans="1:9" ht="16" x14ac:dyDescent="0.2">
      <c r="A611" s="18">
        <v>610</v>
      </c>
      <c r="B611" s="7">
        <v>43345</v>
      </c>
      <c r="C611" s="18" t="s">
        <v>3</v>
      </c>
      <c r="D611" s="45">
        <v>295.45</v>
      </c>
      <c r="E611" s="45">
        <v>298.69</v>
      </c>
      <c r="F611" s="45">
        <v>290.93</v>
      </c>
      <c r="G611" s="45">
        <v>294.37</v>
      </c>
      <c r="H611" s="45">
        <v>1321050000</v>
      </c>
      <c r="I611" s="45">
        <v>29942718225</v>
      </c>
    </row>
    <row r="612" spans="1:9" ht="16" x14ac:dyDescent="0.2">
      <c r="A612" s="18">
        <v>611</v>
      </c>
      <c r="B612" s="7">
        <v>43346</v>
      </c>
      <c r="C612" s="18" t="s">
        <v>1</v>
      </c>
      <c r="D612" s="45">
        <v>295.18</v>
      </c>
      <c r="E612" s="45">
        <v>295.58999999999997</v>
      </c>
      <c r="F612" s="45">
        <v>287.43</v>
      </c>
      <c r="G612" s="45">
        <v>289.26</v>
      </c>
      <c r="H612" s="45">
        <v>1394490000</v>
      </c>
      <c r="I612" s="45">
        <v>29428616901</v>
      </c>
    </row>
    <row r="613" spans="1:9" ht="16" x14ac:dyDescent="0.2">
      <c r="A613" s="18">
        <v>612</v>
      </c>
      <c r="B613" s="7">
        <v>43347</v>
      </c>
      <c r="C613" s="18" t="s">
        <v>7</v>
      </c>
      <c r="D613" s="45">
        <v>289.3</v>
      </c>
      <c r="E613" s="45">
        <v>291.58</v>
      </c>
      <c r="F613" s="45">
        <v>284.25</v>
      </c>
      <c r="G613" s="45">
        <v>285.72000000000003</v>
      </c>
      <c r="H613" s="45">
        <v>1554870000</v>
      </c>
      <c r="I613" s="45">
        <v>29074743101</v>
      </c>
    </row>
    <row r="614" spans="1:9" ht="16" x14ac:dyDescent="0.2">
      <c r="A614" s="18">
        <v>613</v>
      </c>
      <c r="B614" s="7">
        <v>43348</v>
      </c>
      <c r="C614" s="18" t="s">
        <v>6</v>
      </c>
      <c r="D614" s="45">
        <v>286.05</v>
      </c>
      <c r="E614" s="45">
        <v>288.16000000000003</v>
      </c>
      <c r="F614" s="45">
        <v>232.33</v>
      </c>
      <c r="G614" s="45">
        <v>232.33</v>
      </c>
      <c r="H614" s="45">
        <v>2390390000</v>
      </c>
      <c r="I614" s="45">
        <v>23646371777</v>
      </c>
    </row>
    <row r="615" spans="1:9" ht="16" x14ac:dyDescent="0.2">
      <c r="A615" s="18">
        <v>614</v>
      </c>
      <c r="B615" s="7">
        <v>43349</v>
      </c>
      <c r="C615" s="18" t="s">
        <v>2</v>
      </c>
      <c r="D615" s="45">
        <v>231.65</v>
      </c>
      <c r="E615" s="45">
        <v>231.75</v>
      </c>
      <c r="F615" s="45">
        <v>218.12</v>
      </c>
      <c r="G615" s="45">
        <v>230.22</v>
      </c>
      <c r="H615" s="45">
        <v>2097310000</v>
      </c>
      <c r="I615" s="45">
        <v>23435751842</v>
      </c>
    </row>
    <row r="616" spans="1:9" ht="16" x14ac:dyDescent="0.2">
      <c r="A616" s="18">
        <v>615</v>
      </c>
      <c r="B616" s="7">
        <v>43350</v>
      </c>
      <c r="C616" s="18" t="s">
        <v>4</v>
      </c>
      <c r="D616" s="45">
        <v>229.53</v>
      </c>
      <c r="E616" s="45">
        <v>233.9</v>
      </c>
      <c r="F616" s="45">
        <v>217.07</v>
      </c>
      <c r="G616" s="45">
        <v>217.2</v>
      </c>
      <c r="H616" s="45">
        <v>1678260000</v>
      </c>
      <c r="I616" s="45">
        <v>22115522904</v>
      </c>
    </row>
    <row r="617" spans="1:9" ht="16" x14ac:dyDescent="0.2">
      <c r="A617" s="18">
        <v>616</v>
      </c>
      <c r="B617" s="7">
        <v>43351</v>
      </c>
      <c r="C617" s="18" t="s">
        <v>5</v>
      </c>
      <c r="D617" s="45">
        <v>217.91</v>
      </c>
      <c r="E617" s="45">
        <v>220.37</v>
      </c>
      <c r="F617" s="45">
        <v>193.26</v>
      </c>
      <c r="G617" s="45">
        <v>197.95</v>
      </c>
      <c r="H617" s="45">
        <v>1517200000</v>
      </c>
      <c r="I617" s="45">
        <v>20159309964</v>
      </c>
    </row>
    <row r="618" spans="1:9" ht="16" x14ac:dyDescent="0.2">
      <c r="A618" s="18">
        <v>617</v>
      </c>
      <c r="B618" s="7">
        <v>43352</v>
      </c>
      <c r="C618" s="18" t="s">
        <v>3</v>
      </c>
      <c r="D618" s="45">
        <v>198.38</v>
      </c>
      <c r="E618" s="45">
        <v>207.67</v>
      </c>
      <c r="F618" s="45">
        <v>188.31</v>
      </c>
      <c r="G618" s="45">
        <v>196.92</v>
      </c>
      <c r="H618" s="45">
        <v>1585980000</v>
      </c>
      <c r="I618" s="45">
        <v>20058708800</v>
      </c>
    </row>
    <row r="619" spans="1:9" ht="16" x14ac:dyDescent="0.2">
      <c r="A619" s="18">
        <v>618</v>
      </c>
      <c r="B619" s="7">
        <v>43353</v>
      </c>
      <c r="C619" s="18" t="s">
        <v>1</v>
      </c>
      <c r="D619" s="45">
        <v>197.85</v>
      </c>
      <c r="E619" s="45">
        <v>201.88</v>
      </c>
      <c r="F619" s="45">
        <v>189.58</v>
      </c>
      <c r="G619" s="45">
        <v>197.08</v>
      </c>
      <c r="H619" s="45">
        <v>1502960000</v>
      </c>
      <c r="I619" s="45">
        <v>20078523984</v>
      </c>
    </row>
    <row r="620" spans="1:9" ht="16" x14ac:dyDescent="0.2">
      <c r="A620" s="18">
        <v>619</v>
      </c>
      <c r="B620" s="7">
        <v>43354</v>
      </c>
      <c r="C620" s="18" t="s">
        <v>7</v>
      </c>
      <c r="D620" s="45">
        <v>198.18</v>
      </c>
      <c r="E620" s="45">
        <v>198.51</v>
      </c>
      <c r="F620" s="45">
        <v>180.6</v>
      </c>
      <c r="G620" s="45">
        <v>185.07</v>
      </c>
      <c r="H620" s="45">
        <v>1568900000</v>
      </c>
      <c r="I620" s="45">
        <v>18858381966</v>
      </c>
    </row>
    <row r="621" spans="1:9" ht="16" x14ac:dyDescent="0.2">
      <c r="A621" s="18">
        <v>620</v>
      </c>
      <c r="B621" s="7">
        <v>43355</v>
      </c>
      <c r="C621" s="18" t="s">
        <v>6</v>
      </c>
      <c r="D621" s="45">
        <v>185.42</v>
      </c>
      <c r="E621" s="45">
        <v>185.59</v>
      </c>
      <c r="F621" s="45">
        <v>170.26</v>
      </c>
      <c r="G621" s="45">
        <v>183.33</v>
      </c>
      <c r="H621" s="45">
        <v>1874850000</v>
      </c>
      <c r="I621" s="45">
        <v>18685319378</v>
      </c>
    </row>
    <row r="622" spans="1:9" ht="16" x14ac:dyDescent="0.2">
      <c r="A622" s="18">
        <v>621</v>
      </c>
      <c r="B622" s="7">
        <v>43356</v>
      </c>
      <c r="C622" s="18" t="s">
        <v>2</v>
      </c>
      <c r="D622" s="45">
        <v>183.68</v>
      </c>
      <c r="E622" s="45">
        <v>214</v>
      </c>
      <c r="F622" s="45">
        <v>183.68</v>
      </c>
      <c r="G622" s="45">
        <v>211.35</v>
      </c>
      <c r="H622" s="45">
        <v>2330720000</v>
      </c>
      <c r="I622" s="45">
        <v>21545775837</v>
      </c>
    </row>
    <row r="623" spans="1:9" ht="16" x14ac:dyDescent="0.2">
      <c r="A623" s="18">
        <v>622</v>
      </c>
      <c r="B623" s="7">
        <v>43357</v>
      </c>
      <c r="C623" s="18" t="s">
        <v>4</v>
      </c>
      <c r="D623" s="45">
        <v>212.67</v>
      </c>
      <c r="E623" s="45">
        <v>222.79</v>
      </c>
      <c r="F623" s="45">
        <v>204.87</v>
      </c>
      <c r="G623" s="45">
        <v>211.75</v>
      </c>
      <c r="H623" s="45">
        <v>2232190000</v>
      </c>
      <c r="I623" s="45">
        <v>21590366996</v>
      </c>
    </row>
    <row r="624" spans="1:9" ht="16" x14ac:dyDescent="0.2">
      <c r="A624" s="18">
        <v>623</v>
      </c>
      <c r="B624" s="7">
        <v>43358</v>
      </c>
      <c r="C624" s="18" t="s">
        <v>5</v>
      </c>
      <c r="D624" s="45">
        <v>209.81</v>
      </c>
      <c r="E624" s="45">
        <v>226.6</v>
      </c>
      <c r="F624" s="45">
        <v>209.61</v>
      </c>
      <c r="G624" s="45">
        <v>223.07</v>
      </c>
      <c r="H624" s="45">
        <v>1670490000</v>
      </c>
      <c r="I624" s="45">
        <v>22749647321</v>
      </c>
    </row>
    <row r="625" spans="1:9" ht="16" x14ac:dyDescent="0.2">
      <c r="A625" s="18">
        <v>624</v>
      </c>
      <c r="B625" s="7">
        <v>43359</v>
      </c>
      <c r="C625" s="18" t="s">
        <v>3</v>
      </c>
      <c r="D625" s="45">
        <v>222.8</v>
      </c>
      <c r="E625" s="45">
        <v>222.8</v>
      </c>
      <c r="F625" s="45">
        <v>211.12</v>
      </c>
      <c r="G625" s="45">
        <v>220.59</v>
      </c>
      <c r="H625" s="45">
        <v>1502260000</v>
      </c>
      <c r="I625" s="45">
        <v>22500748646</v>
      </c>
    </row>
    <row r="626" spans="1:9" ht="16" x14ac:dyDescent="0.2">
      <c r="A626" s="18">
        <v>625</v>
      </c>
      <c r="B626" s="7">
        <v>43360</v>
      </c>
      <c r="C626" s="18" t="s">
        <v>1</v>
      </c>
      <c r="D626" s="45">
        <v>221.58</v>
      </c>
      <c r="E626" s="45">
        <v>224.26</v>
      </c>
      <c r="F626" s="45">
        <v>195.31</v>
      </c>
      <c r="G626" s="45">
        <v>197.88</v>
      </c>
      <c r="H626" s="45">
        <v>2019910000</v>
      </c>
      <c r="I626" s="45">
        <v>20187902505</v>
      </c>
    </row>
    <row r="627" spans="1:9" ht="16" x14ac:dyDescent="0.2">
      <c r="A627" s="18">
        <v>626</v>
      </c>
      <c r="B627" s="7">
        <v>43361</v>
      </c>
      <c r="C627" s="18" t="s">
        <v>7</v>
      </c>
      <c r="D627" s="45">
        <v>197.09</v>
      </c>
      <c r="E627" s="45">
        <v>213.36</v>
      </c>
      <c r="F627" s="45">
        <v>195.93</v>
      </c>
      <c r="G627" s="45">
        <v>209.97</v>
      </c>
      <c r="H627" s="45">
        <v>1800640000</v>
      </c>
      <c r="I627" s="45">
        <v>21426628309</v>
      </c>
    </row>
    <row r="628" spans="1:9" ht="16" x14ac:dyDescent="0.2">
      <c r="A628" s="18">
        <v>627</v>
      </c>
      <c r="B628" s="7">
        <v>43362</v>
      </c>
      <c r="C628" s="18" t="s">
        <v>6</v>
      </c>
      <c r="D628" s="45">
        <v>209.47</v>
      </c>
      <c r="E628" s="45">
        <v>213.87</v>
      </c>
      <c r="F628" s="45">
        <v>201.66</v>
      </c>
      <c r="G628" s="45">
        <v>209.97</v>
      </c>
      <c r="H628" s="45">
        <v>1733330000</v>
      </c>
      <c r="I628" s="45">
        <v>21430323331</v>
      </c>
    </row>
    <row r="629" spans="1:9" ht="16" x14ac:dyDescent="0.2">
      <c r="A629" s="18">
        <v>628</v>
      </c>
      <c r="B629" s="7">
        <v>43363</v>
      </c>
      <c r="C629" s="18" t="s">
        <v>2</v>
      </c>
      <c r="D629" s="45">
        <v>210.29</v>
      </c>
      <c r="E629" s="45">
        <v>224.82</v>
      </c>
      <c r="F629" s="45">
        <v>207.79</v>
      </c>
      <c r="G629" s="45">
        <v>224.59</v>
      </c>
      <c r="H629" s="45">
        <v>1782070000</v>
      </c>
      <c r="I629" s="45">
        <v>22927300808</v>
      </c>
    </row>
    <row r="630" spans="1:9" ht="16" x14ac:dyDescent="0.2">
      <c r="A630" s="18">
        <v>629</v>
      </c>
      <c r="B630" s="7">
        <v>43364</v>
      </c>
      <c r="C630" s="18" t="s">
        <v>4</v>
      </c>
      <c r="D630" s="45">
        <v>225.25</v>
      </c>
      <c r="E630" s="45">
        <v>248.39</v>
      </c>
      <c r="F630" s="45">
        <v>221.57</v>
      </c>
      <c r="G630" s="45">
        <v>246.58</v>
      </c>
      <c r="H630" s="45">
        <v>2836200000</v>
      </c>
      <c r="I630" s="45">
        <v>25177561991</v>
      </c>
    </row>
    <row r="631" spans="1:9" ht="16" x14ac:dyDescent="0.2">
      <c r="A631" s="18">
        <v>630</v>
      </c>
      <c r="B631" s="7">
        <v>43365</v>
      </c>
      <c r="C631" s="18" t="s">
        <v>5</v>
      </c>
      <c r="D631" s="45">
        <v>247.34</v>
      </c>
      <c r="E631" s="45">
        <v>251.2</v>
      </c>
      <c r="F631" s="45">
        <v>233.81</v>
      </c>
      <c r="G631" s="45">
        <v>240.48</v>
      </c>
      <c r="H631" s="45">
        <v>1921820000</v>
      </c>
      <c r="I631" s="45">
        <v>24559189741</v>
      </c>
    </row>
    <row r="632" spans="1:9" ht="16" x14ac:dyDescent="0.2">
      <c r="A632" s="18">
        <v>631</v>
      </c>
      <c r="B632" s="7">
        <v>43366</v>
      </c>
      <c r="C632" s="18" t="s">
        <v>3</v>
      </c>
      <c r="D632" s="45">
        <v>240.99</v>
      </c>
      <c r="E632" s="45">
        <v>247.46</v>
      </c>
      <c r="F632" s="45">
        <v>237.86</v>
      </c>
      <c r="G632" s="45">
        <v>244.33</v>
      </c>
      <c r="H632" s="45">
        <v>1693470000</v>
      </c>
      <c r="I632" s="45">
        <v>24957339670</v>
      </c>
    </row>
    <row r="633" spans="1:9" ht="16" x14ac:dyDescent="0.2">
      <c r="A633" s="18">
        <v>632</v>
      </c>
      <c r="B633" s="7">
        <v>43367</v>
      </c>
      <c r="C633" s="18" t="s">
        <v>1</v>
      </c>
      <c r="D633" s="45">
        <v>244.84</v>
      </c>
      <c r="E633" s="45">
        <v>245.11</v>
      </c>
      <c r="F633" s="45">
        <v>227.49</v>
      </c>
      <c r="G633" s="45">
        <v>228.73</v>
      </c>
      <c r="H633" s="45">
        <v>1748740000</v>
      </c>
      <c r="I633" s="45">
        <v>23368514475</v>
      </c>
    </row>
    <row r="634" spans="1:9" ht="16" x14ac:dyDescent="0.2">
      <c r="A634" s="18">
        <v>633</v>
      </c>
      <c r="B634" s="7">
        <v>43368</v>
      </c>
      <c r="C634" s="18" t="s">
        <v>7</v>
      </c>
      <c r="D634" s="45">
        <v>228.33</v>
      </c>
      <c r="E634" s="45">
        <v>228.33</v>
      </c>
      <c r="F634" s="45">
        <v>206.49</v>
      </c>
      <c r="G634" s="45">
        <v>218.5</v>
      </c>
      <c r="H634" s="45">
        <v>2120360000</v>
      </c>
      <c r="I634" s="45">
        <v>22328327983</v>
      </c>
    </row>
    <row r="635" spans="1:9" ht="16" x14ac:dyDescent="0.2">
      <c r="A635" s="18">
        <v>634</v>
      </c>
      <c r="B635" s="7">
        <v>43369</v>
      </c>
      <c r="C635" s="18" t="s">
        <v>6</v>
      </c>
      <c r="D635" s="45">
        <v>218.65</v>
      </c>
      <c r="E635" s="45">
        <v>221.44</v>
      </c>
      <c r="F635" s="45">
        <v>209.11</v>
      </c>
      <c r="G635" s="45">
        <v>215.85</v>
      </c>
      <c r="H635" s="45">
        <v>1756100000</v>
      </c>
      <c r="I635" s="45">
        <v>22061164303</v>
      </c>
    </row>
    <row r="636" spans="1:9" ht="16" x14ac:dyDescent="0.2">
      <c r="A636" s="18">
        <v>635</v>
      </c>
      <c r="B636" s="7">
        <v>43370</v>
      </c>
      <c r="C636" s="18" t="s">
        <v>2</v>
      </c>
      <c r="D636" s="45">
        <v>215.44</v>
      </c>
      <c r="E636" s="45">
        <v>230.61</v>
      </c>
      <c r="F636" s="45">
        <v>212.65</v>
      </c>
      <c r="G636" s="45">
        <v>228.49</v>
      </c>
      <c r="H636" s="45">
        <v>2030320000</v>
      </c>
      <c r="I636" s="45">
        <v>23358464739</v>
      </c>
    </row>
    <row r="637" spans="1:9" ht="16" x14ac:dyDescent="0.2">
      <c r="A637" s="18">
        <v>636</v>
      </c>
      <c r="B637" s="7">
        <v>43371</v>
      </c>
      <c r="C637" s="18" t="s">
        <v>4</v>
      </c>
      <c r="D637" s="45">
        <v>229.04</v>
      </c>
      <c r="E637" s="45">
        <v>231.75</v>
      </c>
      <c r="F637" s="45">
        <v>218.67</v>
      </c>
      <c r="G637" s="45">
        <v>222.4</v>
      </c>
      <c r="H637" s="45">
        <v>2018120000</v>
      </c>
      <c r="I637" s="45">
        <v>22740233568</v>
      </c>
    </row>
    <row r="638" spans="1:9" ht="16" x14ac:dyDescent="0.2">
      <c r="A638" s="18">
        <v>637</v>
      </c>
      <c r="B638" s="7">
        <v>43372</v>
      </c>
      <c r="C638" s="18" t="s">
        <v>5</v>
      </c>
      <c r="D638" s="45">
        <v>221.71</v>
      </c>
      <c r="E638" s="45">
        <v>234.01</v>
      </c>
      <c r="F638" s="45">
        <v>216.08</v>
      </c>
      <c r="G638" s="45">
        <v>231.63</v>
      </c>
      <c r="H638" s="45">
        <v>2208720000</v>
      </c>
      <c r="I638" s="45">
        <v>23688983896</v>
      </c>
    </row>
    <row r="639" spans="1:9" ht="16" x14ac:dyDescent="0.2">
      <c r="A639" s="18">
        <v>638</v>
      </c>
      <c r="B639" s="7">
        <v>43373</v>
      </c>
      <c r="C639" s="18" t="s">
        <v>3</v>
      </c>
      <c r="D639" s="45">
        <v>231.33</v>
      </c>
      <c r="E639" s="45">
        <v>236.99</v>
      </c>
      <c r="F639" s="45">
        <v>228.44</v>
      </c>
      <c r="G639" s="45">
        <v>232.85</v>
      </c>
      <c r="H639" s="45">
        <v>1765560000</v>
      </c>
      <c r="I639" s="45">
        <v>23817805502</v>
      </c>
    </row>
    <row r="640" spans="1:9" ht="16" x14ac:dyDescent="0.2">
      <c r="A640" s="18">
        <v>639</v>
      </c>
      <c r="B640" s="7">
        <v>43374</v>
      </c>
      <c r="C640" s="18" t="s">
        <v>1</v>
      </c>
      <c r="D640" s="45">
        <v>233.22</v>
      </c>
      <c r="E640" s="45">
        <v>234.15</v>
      </c>
      <c r="F640" s="45">
        <v>226.94</v>
      </c>
      <c r="G640" s="45">
        <v>230.77</v>
      </c>
      <c r="H640" s="45">
        <v>1597500000</v>
      </c>
      <c r="I640" s="45">
        <v>23609728018</v>
      </c>
    </row>
    <row r="641" spans="1:9" ht="16" x14ac:dyDescent="0.2">
      <c r="A641" s="18">
        <v>640</v>
      </c>
      <c r="B641" s="7">
        <v>43375</v>
      </c>
      <c r="C641" s="18" t="s">
        <v>7</v>
      </c>
      <c r="D641" s="45">
        <v>231.1</v>
      </c>
      <c r="E641" s="45">
        <v>231.17</v>
      </c>
      <c r="F641" s="45">
        <v>225.84</v>
      </c>
      <c r="G641" s="45">
        <v>227.18</v>
      </c>
      <c r="H641" s="45">
        <v>1542080000</v>
      </c>
      <c r="I641" s="45">
        <v>23247403474</v>
      </c>
    </row>
    <row r="642" spans="1:9" ht="16" x14ac:dyDescent="0.2">
      <c r="A642" s="18">
        <v>641</v>
      </c>
      <c r="B642" s="7">
        <v>43376</v>
      </c>
      <c r="C642" s="18" t="s">
        <v>6</v>
      </c>
      <c r="D642" s="45">
        <v>226.41</v>
      </c>
      <c r="E642" s="45">
        <v>226.46</v>
      </c>
      <c r="F642" s="45">
        <v>213.97</v>
      </c>
      <c r="G642" s="45">
        <v>220.49</v>
      </c>
      <c r="H642" s="45">
        <v>1683930000</v>
      </c>
      <c r="I642" s="45">
        <v>22567089086</v>
      </c>
    </row>
    <row r="643" spans="1:9" ht="16" x14ac:dyDescent="0.2">
      <c r="A643" s="18">
        <v>642</v>
      </c>
      <c r="B643" s="7">
        <v>43377</v>
      </c>
      <c r="C643" s="18" t="s">
        <v>2</v>
      </c>
      <c r="D643" s="45">
        <v>220.45</v>
      </c>
      <c r="E643" s="45">
        <v>226.15</v>
      </c>
      <c r="F643" s="45">
        <v>220.09</v>
      </c>
      <c r="G643" s="45">
        <v>222.22</v>
      </c>
      <c r="H643" s="45">
        <v>1479500000</v>
      </c>
      <c r="I643" s="45">
        <v>22748580859</v>
      </c>
    </row>
    <row r="644" spans="1:9" ht="16" x14ac:dyDescent="0.2">
      <c r="A644" s="18">
        <v>643</v>
      </c>
      <c r="B644" s="7">
        <v>43378</v>
      </c>
      <c r="C644" s="18" t="s">
        <v>4</v>
      </c>
      <c r="D644" s="45">
        <v>222.27</v>
      </c>
      <c r="E644" s="45">
        <v>228.32</v>
      </c>
      <c r="F644" s="45">
        <v>220.96</v>
      </c>
      <c r="G644" s="45">
        <v>227.6</v>
      </c>
      <c r="H644" s="45">
        <v>1547330000</v>
      </c>
      <c r="I644" s="45">
        <v>23304234601</v>
      </c>
    </row>
    <row r="645" spans="1:9" ht="16" x14ac:dyDescent="0.2">
      <c r="A645" s="18">
        <v>644</v>
      </c>
      <c r="B645" s="7">
        <v>43379</v>
      </c>
      <c r="C645" s="18" t="s">
        <v>5</v>
      </c>
      <c r="D645" s="45">
        <v>227.55</v>
      </c>
      <c r="E645" s="45">
        <v>227.93</v>
      </c>
      <c r="F645" s="45">
        <v>224.25</v>
      </c>
      <c r="G645" s="45">
        <v>225.12</v>
      </c>
      <c r="H645" s="45">
        <v>1505070000</v>
      </c>
      <c r="I645" s="45">
        <v>23054817089</v>
      </c>
    </row>
    <row r="646" spans="1:9" ht="16" x14ac:dyDescent="0.2">
      <c r="A646" s="18">
        <v>645</v>
      </c>
      <c r="B646" s="7">
        <v>43380</v>
      </c>
      <c r="C646" s="18" t="s">
        <v>3</v>
      </c>
      <c r="D646" s="45">
        <v>225.44</v>
      </c>
      <c r="E646" s="45">
        <v>226.37</v>
      </c>
      <c r="F646" s="45">
        <v>223</v>
      </c>
      <c r="G646" s="45">
        <v>226.12</v>
      </c>
      <c r="H646" s="45">
        <v>1470480000</v>
      </c>
      <c r="I646" s="45">
        <v>23161767973</v>
      </c>
    </row>
    <row r="647" spans="1:9" ht="16" x14ac:dyDescent="0.2">
      <c r="A647" s="18">
        <v>646</v>
      </c>
      <c r="B647" s="7">
        <v>43381</v>
      </c>
      <c r="C647" s="18" t="s">
        <v>1</v>
      </c>
      <c r="D647" s="45">
        <v>226.51</v>
      </c>
      <c r="E647" s="45">
        <v>230.76</v>
      </c>
      <c r="F647" s="45">
        <v>224.56</v>
      </c>
      <c r="G647" s="45">
        <v>229.25</v>
      </c>
      <c r="H647" s="45">
        <v>1470740000</v>
      </c>
      <c r="I647" s="45">
        <v>23487673000</v>
      </c>
    </row>
    <row r="648" spans="1:9" ht="16" x14ac:dyDescent="0.2">
      <c r="A648" s="18">
        <v>647</v>
      </c>
      <c r="B648" s="7">
        <v>43382</v>
      </c>
      <c r="C648" s="18" t="s">
        <v>7</v>
      </c>
      <c r="D648" s="45">
        <v>229.71</v>
      </c>
      <c r="E648" s="45">
        <v>230.16</v>
      </c>
      <c r="F648" s="45">
        <v>226.4</v>
      </c>
      <c r="G648" s="45">
        <v>227.98</v>
      </c>
      <c r="H648" s="45">
        <v>1405130000</v>
      </c>
      <c r="I648" s="45">
        <v>23361891401</v>
      </c>
    </row>
    <row r="649" spans="1:9" ht="16" x14ac:dyDescent="0.2">
      <c r="A649" s="18">
        <v>648</v>
      </c>
      <c r="B649" s="7">
        <v>43383</v>
      </c>
      <c r="C649" s="18" t="s">
        <v>6</v>
      </c>
      <c r="D649" s="45">
        <v>227.62</v>
      </c>
      <c r="E649" s="45">
        <v>227.71</v>
      </c>
      <c r="F649" s="45">
        <v>224.5</v>
      </c>
      <c r="G649" s="45">
        <v>225.77</v>
      </c>
      <c r="H649" s="45">
        <v>1384040000</v>
      </c>
      <c r="I649" s="45">
        <v>23139713070</v>
      </c>
    </row>
    <row r="650" spans="1:9" ht="16" x14ac:dyDescent="0.2">
      <c r="A650" s="18">
        <v>649</v>
      </c>
      <c r="B650" s="7">
        <v>43384</v>
      </c>
      <c r="C650" s="18" t="s">
        <v>2</v>
      </c>
      <c r="D650" s="45">
        <v>225.61</v>
      </c>
      <c r="E650" s="45">
        <v>225.61</v>
      </c>
      <c r="F650" s="45">
        <v>189.28</v>
      </c>
      <c r="G650" s="45">
        <v>189.5</v>
      </c>
      <c r="H650" s="45">
        <v>2167620000</v>
      </c>
      <c r="I650" s="45">
        <v>19426181717</v>
      </c>
    </row>
    <row r="651" spans="1:9" ht="16" x14ac:dyDescent="0.2">
      <c r="A651" s="18">
        <v>650</v>
      </c>
      <c r="B651" s="7">
        <v>43385</v>
      </c>
      <c r="C651" s="18" t="s">
        <v>4</v>
      </c>
      <c r="D651" s="45">
        <v>188.71</v>
      </c>
      <c r="E651" s="45">
        <v>199.4</v>
      </c>
      <c r="F651" s="45">
        <v>188.71</v>
      </c>
      <c r="G651" s="45">
        <v>196.73</v>
      </c>
      <c r="H651" s="45">
        <v>1487900000</v>
      </c>
      <c r="I651" s="45">
        <v>20171157774</v>
      </c>
    </row>
    <row r="652" spans="1:9" ht="16" x14ac:dyDescent="0.2">
      <c r="A652" s="18">
        <v>651</v>
      </c>
      <c r="B652" s="7">
        <v>43386</v>
      </c>
      <c r="C652" s="18" t="s">
        <v>5</v>
      </c>
      <c r="D652" s="45">
        <v>196.36</v>
      </c>
      <c r="E652" s="45">
        <v>201.28</v>
      </c>
      <c r="F652" s="45">
        <v>196.36</v>
      </c>
      <c r="G652" s="45">
        <v>199.84</v>
      </c>
      <c r="H652" s="45">
        <v>1167610000</v>
      </c>
      <c r="I652" s="45">
        <v>20494529773</v>
      </c>
    </row>
    <row r="653" spans="1:9" ht="16" x14ac:dyDescent="0.2">
      <c r="A653" s="18">
        <v>652</v>
      </c>
      <c r="B653" s="7">
        <v>43387</v>
      </c>
      <c r="C653" s="18" t="s">
        <v>3</v>
      </c>
      <c r="D653" s="45">
        <v>199.69</v>
      </c>
      <c r="E653" s="45">
        <v>201.83</v>
      </c>
      <c r="F653" s="45">
        <v>195.24</v>
      </c>
      <c r="G653" s="45">
        <v>195.72</v>
      </c>
      <c r="H653" s="45">
        <v>1169260000</v>
      </c>
      <c r="I653" s="45">
        <v>20075397007</v>
      </c>
    </row>
    <row r="654" spans="1:9" ht="16" x14ac:dyDescent="0.2">
      <c r="A654" s="18">
        <v>653</v>
      </c>
      <c r="B654" s="7">
        <v>43388</v>
      </c>
      <c r="C654" s="18" t="s">
        <v>1</v>
      </c>
      <c r="D654" s="45">
        <v>195.27</v>
      </c>
      <c r="E654" s="45">
        <v>222.12</v>
      </c>
      <c r="F654" s="45">
        <v>194.16</v>
      </c>
      <c r="G654" s="45">
        <v>209.7</v>
      </c>
      <c r="H654" s="45">
        <v>2865830000</v>
      </c>
      <c r="I654" s="45">
        <v>21514574462</v>
      </c>
    </row>
    <row r="655" spans="1:9" ht="16" x14ac:dyDescent="0.2">
      <c r="A655" s="18">
        <v>654</v>
      </c>
      <c r="B655" s="7">
        <v>43389</v>
      </c>
      <c r="C655" s="18" t="s">
        <v>7</v>
      </c>
      <c r="D655" s="45">
        <v>209.63</v>
      </c>
      <c r="E655" s="45">
        <v>212.17</v>
      </c>
      <c r="F655" s="45">
        <v>207.98</v>
      </c>
      <c r="G655" s="45">
        <v>210.12</v>
      </c>
      <c r="H655" s="45">
        <v>1532280000</v>
      </c>
      <c r="I655" s="45">
        <v>21561538445</v>
      </c>
    </row>
    <row r="656" spans="1:9" ht="16" x14ac:dyDescent="0.2">
      <c r="A656" s="18">
        <v>655</v>
      </c>
      <c r="B656" s="7">
        <v>43390</v>
      </c>
      <c r="C656" s="18" t="s">
        <v>6</v>
      </c>
      <c r="D656" s="45">
        <v>210.22</v>
      </c>
      <c r="E656" s="45">
        <v>211.13</v>
      </c>
      <c r="F656" s="45">
        <v>205.93</v>
      </c>
      <c r="G656" s="45">
        <v>207.08</v>
      </c>
      <c r="H656" s="45">
        <v>1444130000</v>
      </c>
      <c r="I656" s="45">
        <v>21254117736</v>
      </c>
    </row>
    <row r="657" spans="1:9" ht="16" x14ac:dyDescent="0.2">
      <c r="A657" s="18">
        <v>656</v>
      </c>
      <c r="B657" s="7">
        <v>43391</v>
      </c>
      <c r="C657" s="18" t="s">
        <v>2</v>
      </c>
      <c r="D657" s="45">
        <v>207.4</v>
      </c>
      <c r="E657" s="45">
        <v>208.47</v>
      </c>
      <c r="F657" s="45">
        <v>201.74</v>
      </c>
      <c r="G657" s="45">
        <v>203.35</v>
      </c>
      <c r="H657" s="45">
        <v>1365860000</v>
      </c>
      <c r="I657" s="45">
        <v>20875341345</v>
      </c>
    </row>
    <row r="658" spans="1:9" ht="16" x14ac:dyDescent="0.2">
      <c r="A658" s="18">
        <v>657</v>
      </c>
      <c r="B658" s="7">
        <v>43392</v>
      </c>
      <c r="C658" s="18" t="s">
        <v>4</v>
      </c>
      <c r="D658" s="45">
        <v>203.26</v>
      </c>
      <c r="E658" s="45">
        <v>204.66</v>
      </c>
      <c r="F658" s="45">
        <v>201.84</v>
      </c>
      <c r="G658" s="45">
        <v>203.73</v>
      </c>
      <c r="H658" s="45">
        <v>1264480000</v>
      </c>
      <c r="I658" s="45">
        <v>20917973393</v>
      </c>
    </row>
    <row r="659" spans="1:9" ht="16" x14ac:dyDescent="0.2">
      <c r="A659" s="18">
        <v>658</v>
      </c>
      <c r="B659" s="7">
        <v>43393</v>
      </c>
      <c r="C659" s="18" t="s">
        <v>5</v>
      </c>
      <c r="D659" s="45">
        <v>203.51</v>
      </c>
      <c r="E659" s="45">
        <v>206.22</v>
      </c>
      <c r="F659" s="45">
        <v>203.09</v>
      </c>
      <c r="G659" s="45">
        <v>205.43</v>
      </c>
      <c r="H659" s="45">
        <v>1238780000</v>
      </c>
      <c r="I659" s="45">
        <v>21097037289</v>
      </c>
    </row>
    <row r="660" spans="1:9" ht="16" x14ac:dyDescent="0.2">
      <c r="A660" s="18">
        <v>659</v>
      </c>
      <c r="B660" s="7">
        <v>43394</v>
      </c>
      <c r="C660" s="18" t="s">
        <v>3</v>
      </c>
      <c r="D660" s="45">
        <v>205.39</v>
      </c>
      <c r="E660" s="45">
        <v>208.16</v>
      </c>
      <c r="F660" s="45">
        <v>204.62</v>
      </c>
      <c r="G660" s="45">
        <v>205.14</v>
      </c>
      <c r="H660" s="45">
        <v>1190300000</v>
      </c>
      <c r="I660" s="45">
        <v>21071630786</v>
      </c>
    </row>
    <row r="661" spans="1:9" ht="16" x14ac:dyDescent="0.2">
      <c r="A661" s="18">
        <v>660</v>
      </c>
      <c r="B661" s="7">
        <v>43395</v>
      </c>
      <c r="C661" s="18" t="s">
        <v>1</v>
      </c>
      <c r="D661" s="45">
        <v>205.17</v>
      </c>
      <c r="E661" s="45">
        <v>206.93</v>
      </c>
      <c r="F661" s="45">
        <v>203.38</v>
      </c>
      <c r="G661" s="45">
        <v>204.04</v>
      </c>
      <c r="H661" s="45">
        <v>1328980000</v>
      </c>
      <c r="I661" s="45">
        <v>20962977292</v>
      </c>
    </row>
    <row r="662" spans="1:9" ht="16" x14ac:dyDescent="0.2">
      <c r="A662" s="18">
        <v>661</v>
      </c>
      <c r="B662" s="7">
        <v>43396</v>
      </c>
      <c r="C662" s="18" t="s">
        <v>7</v>
      </c>
      <c r="D662" s="45">
        <v>204.02</v>
      </c>
      <c r="E662" s="45">
        <v>205.15</v>
      </c>
      <c r="F662" s="45">
        <v>201.91</v>
      </c>
      <c r="G662" s="45">
        <v>204.34</v>
      </c>
      <c r="H662" s="45">
        <v>1237490000</v>
      </c>
      <c r="I662" s="45">
        <v>20997181867</v>
      </c>
    </row>
    <row r="663" spans="1:9" ht="16" x14ac:dyDescent="0.2">
      <c r="A663" s="18">
        <v>662</v>
      </c>
      <c r="B663" s="7">
        <v>43397</v>
      </c>
      <c r="C663" s="18" t="s">
        <v>6</v>
      </c>
      <c r="D663" s="45">
        <v>204.13</v>
      </c>
      <c r="E663" s="45">
        <v>205.58</v>
      </c>
      <c r="F663" s="45">
        <v>203.35</v>
      </c>
      <c r="G663" s="45">
        <v>203.85</v>
      </c>
      <c r="H663" s="45">
        <v>1102220000</v>
      </c>
      <c r="I663" s="45">
        <v>20951603018</v>
      </c>
    </row>
    <row r="664" spans="1:9" ht="16" x14ac:dyDescent="0.2">
      <c r="A664" s="18">
        <v>663</v>
      </c>
      <c r="B664" s="7">
        <v>43398</v>
      </c>
      <c r="C664" s="18" t="s">
        <v>2</v>
      </c>
      <c r="D664" s="45">
        <v>203.87</v>
      </c>
      <c r="E664" s="45">
        <v>204.13</v>
      </c>
      <c r="F664" s="45">
        <v>201.82</v>
      </c>
      <c r="G664" s="45">
        <v>202.72</v>
      </c>
      <c r="H664" s="45">
        <v>1102900000</v>
      </c>
      <c r="I664" s="45">
        <v>20839259066</v>
      </c>
    </row>
    <row r="665" spans="1:9" ht="16" x14ac:dyDescent="0.2">
      <c r="A665" s="18">
        <v>664</v>
      </c>
      <c r="B665" s="7">
        <v>43399</v>
      </c>
      <c r="C665" s="18" t="s">
        <v>4</v>
      </c>
      <c r="D665" s="45">
        <v>202.34</v>
      </c>
      <c r="E665" s="45">
        <v>204.78</v>
      </c>
      <c r="F665" s="45">
        <v>201.55</v>
      </c>
      <c r="G665" s="45">
        <v>203.33</v>
      </c>
      <c r="H665" s="45">
        <v>1161310000</v>
      </c>
      <c r="I665" s="45">
        <v>20906130835</v>
      </c>
    </row>
    <row r="666" spans="1:9" ht="16" x14ac:dyDescent="0.2">
      <c r="A666" s="18">
        <v>665</v>
      </c>
      <c r="B666" s="7">
        <v>43400</v>
      </c>
      <c r="C666" s="18" t="s">
        <v>5</v>
      </c>
      <c r="D666" s="45">
        <v>203.36</v>
      </c>
      <c r="E666" s="45">
        <v>206.08</v>
      </c>
      <c r="F666" s="45">
        <v>203.13</v>
      </c>
      <c r="G666" s="45">
        <v>204.21</v>
      </c>
      <c r="H666" s="45">
        <v>1084810000</v>
      </c>
      <c r="I666" s="45">
        <v>21000852987</v>
      </c>
    </row>
    <row r="667" spans="1:9" ht="16" x14ac:dyDescent="0.2">
      <c r="A667" s="18">
        <v>666</v>
      </c>
      <c r="B667" s="7">
        <v>43401</v>
      </c>
      <c r="C667" s="18" t="s">
        <v>3</v>
      </c>
      <c r="D667" s="45">
        <v>204.51</v>
      </c>
      <c r="E667" s="45">
        <v>205.92</v>
      </c>
      <c r="F667" s="45">
        <v>203.52</v>
      </c>
      <c r="G667" s="45">
        <v>205.37</v>
      </c>
      <c r="H667" s="45">
        <v>1139140000</v>
      </c>
      <c r="I667" s="45">
        <v>21123907349</v>
      </c>
    </row>
    <row r="668" spans="1:9" ht="16" x14ac:dyDescent="0.2">
      <c r="A668" s="18">
        <v>667</v>
      </c>
      <c r="B668" s="7">
        <v>43402</v>
      </c>
      <c r="C668" s="18" t="s">
        <v>1</v>
      </c>
      <c r="D668" s="45">
        <v>205.17</v>
      </c>
      <c r="E668" s="45">
        <v>205.6</v>
      </c>
      <c r="F668" s="45">
        <v>195.73</v>
      </c>
      <c r="G668" s="45">
        <v>197.25</v>
      </c>
      <c r="H668" s="45">
        <v>1517230000</v>
      </c>
      <c r="I668" s="45">
        <v>20292811278</v>
      </c>
    </row>
    <row r="669" spans="1:9" ht="16" x14ac:dyDescent="0.2">
      <c r="A669" s="18">
        <v>668</v>
      </c>
      <c r="B669" s="7">
        <v>43403</v>
      </c>
      <c r="C669" s="18" t="s">
        <v>7</v>
      </c>
      <c r="D669" s="45">
        <v>197.2</v>
      </c>
      <c r="E669" s="45">
        <v>198.12</v>
      </c>
      <c r="F669" s="45">
        <v>196.35</v>
      </c>
      <c r="G669" s="45">
        <v>197.56</v>
      </c>
      <c r="H669" s="45">
        <v>1363500000</v>
      </c>
      <c r="I669" s="45">
        <v>20328580026</v>
      </c>
    </row>
    <row r="670" spans="1:9" ht="16" x14ac:dyDescent="0.2">
      <c r="A670" s="18">
        <v>669</v>
      </c>
      <c r="B670" s="7">
        <v>43404</v>
      </c>
      <c r="C670" s="18" t="s">
        <v>6</v>
      </c>
      <c r="D670" s="45">
        <v>197.65</v>
      </c>
      <c r="E670" s="45">
        <v>198.34</v>
      </c>
      <c r="F670" s="45">
        <v>196.53</v>
      </c>
      <c r="G670" s="45">
        <v>197.38</v>
      </c>
      <c r="H670" s="45">
        <v>1442380000</v>
      </c>
      <c r="I670" s="45">
        <v>20314628127</v>
      </c>
    </row>
    <row r="671" spans="1:9" ht="16" x14ac:dyDescent="0.2">
      <c r="A671" s="18">
        <v>670</v>
      </c>
      <c r="B671" s="7">
        <v>43405</v>
      </c>
      <c r="C671" s="18" t="s">
        <v>2</v>
      </c>
      <c r="D671" s="45">
        <v>197.54</v>
      </c>
      <c r="E671" s="45">
        <v>203.75</v>
      </c>
      <c r="F671" s="45">
        <v>197.33</v>
      </c>
      <c r="G671" s="45">
        <v>198.87</v>
      </c>
      <c r="H671" s="45">
        <v>1336700000</v>
      </c>
      <c r="I671" s="45">
        <v>20472105764</v>
      </c>
    </row>
    <row r="672" spans="1:9" ht="16" x14ac:dyDescent="0.2">
      <c r="A672" s="18">
        <v>671</v>
      </c>
      <c r="B672" s="7">
        <v>43406</v>
      </c>
      <c r="C672" s="18" t="s">
        <v>4</v>
      </c>
      <c r="D672" s="45">
        <v>198.98</v>
      </c>
      <c r="E672" s="45">
        <v>201.27</v>
      </c>
      <c r="F672" s="45">
        <v>198.75</v>
      </c>
      <c r="G672" s="45">
        <v>200.63</v>
      </c>
      <c r="H672" s="45">
        <v>1451870000</v>
      </c>
      <c r="I672" s="45">
        <v>20657629735</v>
      </c>
    </row>
    <row r="673" spans="1:9" ht="16" x14ac:dyDescent="0.2">
      <c r="A673" s="18">
        <v>672</v>
      </c>
      <c r="B673" s="7">
        <v>43407</v>
      </c>
      <c r="C673" s="18" t="s">
        <v>5</v>
      </c>
      <c r="D673" s="45">
        <v>200.74</v>
      </c>
      <c r="E673" s="45">
        <v>200.74</v>
      </c>
      <c r="F673" s="45">
        <v>199.53</v>
      </c>
      <c r="G673" s="45">
        <v>200.19</v>
      </c>
      <c r="H673" s="45">
        <v>1307150000</v>
      </c>
      <c r="I673" s="45">
        <v>20615439151</v>
      </c>
    </row>
    <row r="674" spans="1:9" ht="16" x14ac:dyDescent="0.2">
      <c r="A674" s="18">
        <v>673</v>
      </c>
      <c r="B674" s="7">
        <v>43408</v>
      </c>
      <c r="C674" s="18" t="s">
        <v>3</v>
      </c>
      <c r="D674" s="45">
        <v>200.16</v>
      </c>
      <c r="E674" s="45">
        <v>211.27</v>
      </c>
      <c r="F674" s="45">
        <v>198.99</v>
      </c>
      <c r="G674" s="45">
        <v>207.49</v>
      </c>
      <c r="H674" s="45">
        <v>1749300000</v>
      </c>
      <c r="I674" s="45">
        <v>21371416840</v>
      </c>
    </row>
    <row r="675" spans="1:9" ht="16" x14ac:dyDescent="0.2">
      <c r="A675" s="18">
        <v>674</v>
      </c>
      <c r="B675" s="7">
        <v>43409</v>
      </c>
      <c r="C675" s="18" t="s">
        <v>1</v>
      </c>
      <c r="D675" s="45">
        <v>207.1</v>
      </c>
      <c r="E675" s="45">
        <v>210.82</v>
      </c>
      <c r="F675" s="45">
        <v>206.57</v>
      </c>
      <c r="G675" s="45">
        <v>209.09</v>
      </c>
      <c r="H675" s="45">
        <v>1613510000</v>
      </c>
      <c r="I675" s="45">
        <v>21540996877</v>
      </c>
    </row>
    <row r="676" spans="1:9" ht="16" x14ac:dyDescent="0.2">
      <c r="A676" s="18">
        <v>675</v>
      </c>
      <c r="B676" s="7">
        <v>43410</v>
      </c>
      <c r="C676" s="18" t="s">
        <v>7</v>
      </c>
      <c r="D676" s="45">
        <v>209.47</v>
      </c>
      <c r="E676" s="45">
        <v>218.45</v>
      </c>
      <c r="F676" s="45">
        <v>207.89</v>
      </c>
      <c r="G676" s="45">
        <v>218.45</v>
      </c>
      <c r="H676" s="45">
        <v>1856940000</v>
      </c>
      <c r="I676" s="45">
        <v>22445690692</v>
      </c>
    </row>
    <row r="677" spans="1:9" ht="16" x14ac:dyDescent="0.2">
      <c r="A677" s="18">
        <v>676</v>
      </c>
      <c r="B677" s="7">
        <v>43411</v>
      </c>
      <c r="C677" s="18" t="s">
        <v>6</v>
      </c>
      <c r="D677" s="45">
        <v>218.9</v>
      </c>
      <c r="E677" s="45">
        <v>221.65</v>
      </c>
      <c r="F677" s="45">
        <v>216.8</v>
      </c>
      <c r="G677" s="45">
        <v>217.18</v>
      </c>
      <c r="H677" s="45">
        <v>1927830000</v>
      </c>
      <c r="I677" s="45">
        <v>22383497662</v>
      </c>
    </row>
    <row r="678" spans="1:9" ht="16" x14ac:dyDescent="0.2">
      <c r="A678" s="18">
        <v>677</v>
      </c>
      <c r="B678" s="7">
        <v>43412</v>
      </c>
      <c r="C678" s="18" t="s">
        <v>2</v>
      </c>
      <c r="D678" s="45">
        <v>217.33</v>
      </c>
      <c r="E678" s="45">
        <v>218.34</v>
      </c>
      <c r="F678" s="45">
        <v>212.2</v>
      </c>
      <c r="G678" s="45">
        <v>212.23</v>
      </c>
      <c r="H678" s="45">
        <v>1769080000</v>
      </c>
      <c r="I678" s="45">
        <v>21877424057</v>
      </c>
    </row>
    <row r="679" spans="1:9" ht="16" x14ac:dyDescent="0.2">
      <c r="A679" s="18">
        <v>678</v>
      </c>
      <c r="B679" s="7">
        <v>43413</v>
      </c>
      <c r="C679" s="18" t="s">
        <v>4</v>
      </c>
      <c r="D679" s="45">
        <v>211.99</v>
      </c>
      <c r="E679" s="45">
        <v>213.32</v>
      </c>
      <c r="F679" s="45">
        <v>209.51</v>
      </c>
      <c r="G679" s="45">
        <v>210.07</v>
      </c>
      <c r="H679" s="45">
        <v>1554750000</v>
      </c>
      <c r="I679" s="45">
        <v>21659329261</v>
      </c>
    </row>
    <row r="680" spans="1:9" ht="16" x14ac:dyDescent="0.2">
      <c r="A680" s="18">
        <v>679</v>
      </c>
      <c r="B680" s="7">
        <v>43414</v>
      </c>
      <c r="C680" s="18" t="s">
        <v>5</v>
      </c>
      <c r="D680" s="45">
        <v>209.97</v>
      </c>
      <c r="E680" s="45">
        <v>213.86</v>
      </c>
      <c r="F680" s="45">
        <v>209.81</v>
      </c>
      <c r="G680" s="45">
        <v>212.53</v>
      </c>
      <c r="H680" s="45">
        <v>1377760000</v>
      </c>
      <c r="I680" s="45">
        <v>21917195708</v>
      </c>
    </row>
    <row r="681" spans="1:9" ht="16" x14ac:dyDescent="0.2">
      <c r="A681" s="18">
        <v>680</v>
      </c>
      <c r="B681" s="7">
        <v>43415</v>
      </c>
      <c r="C681" s="18" t="s">
        <v>3</v>
      </c>
      <c r="D681" s="45">
        <v>212.48</v>
      </c>
      <c r="E681" s="45">
        <v>213</v>
      </c>
      <c r="F681" s="45">
        <v>208.87</v>
      </c>
      <c r="G681" s="45">
        <v>211.34</v>
      </c>
      <c r="H681" s="45">
        <v>1501600000</v>
      </c>
      <c r="I681" s="45">
        <v>21798464881</v>
      </c>
    </row>
    <row r="682" spans="1:9" ht="16" x14ac:dyDescent="0.2">
      <c r="A682" s="18">
        <v>681</v>
      </c>
      <c r="B682" s="7">
        <v>43416</v>
      </c>
      <c r="C682" s="18" t="s">
        <v>1</v>
      </c>
      <c r="D682" s="45">
        <v>211.51</v>
      </c>
      <c r="E682" s="45">
        <v>212.62</v>
      </c>
      <c r="F682" s="45">
        <v>208.92</v>
      </c>
      <c r="G682" s="45">
        <v>210.42</v>
      </c>
      <c r="H682" s="45">
        <v>1452380000</v>
      </c>
      <c r="I682" s="45">
        <v>21707637540</v>
      </c>
    </row>
    <row r="683" spans="1:9" ht="16" x14ac:dyDescent="0.2">
      <c r="A683" s="18">
        <v>682</v>
      </c>
      <c r="B683" s="7">
        <v>43417</v>
      </c>
      <c r="C683" s="18" t="s">
        <v>7</v>
      </c>
      <c r="D683" s="45">
        <v>210.15</v>
      </c>
      <c r="E683" s="45">
        <v>210.51</v>
      </c>
      <c r="F683" s="45">
        <v>206.13</v>
      </c>
      <c r="G683" s="45">
        <v>206.83</v>
      </c>
      <c r="H683" s="45">
        <v>1610260000</v>
      </c>
      <c r="I683" s="45">
        <v>21341261802</v>
      </c>
    </row>
    <row r="684" spans="1:9" ht="16" x14ac:dyDescent="0.2">
      <c r="A684" s="18">
        <v>683</v>
      </c>
      <c r="B684" s="7">
        <v>43418</v>
      </c>
      <c r="C684" s="18" t="s">
        <v>6</v>
      </c>
      <c r="D684" s="45">
        <v>206.53</v>
      </c>
      <c r="E684" s="45">
        <v>207.04</v>
      </c>
      <c r="F684" s="45">
        <v>174.08</v>
      </c>
      <c r="G684" s="45">
        <v>181.4</v>
      </c>
      <c r="H684" s="45">
        <v>2595330000</v>
      </c>
      <c r="I684" s="45">
        <v>18721032761</v>
      </c>
    </row>
    <row r="685" spans="1:9" ht="16" x14ac:dyDescent="0.2">
      <c r="A685" s="18">
        <v>684</v>
      </c>
      <c r="B685" s="7">
        <v>43419</v>
      </c>
      <c r="C685" s="18" t="s">
        <v>2</v>
      </c>
      <c r="D685" s="45">
        <v>181.9</v>
      </c>
      <c r="E685" s="45">
        <v>184.25</v>
      </c>
      <c r="F685" s="45">
        <v>170.19</v>
      </c>
      <c r="G685" s="45">
        <v>180.81</v>
      </c>
      <c r="H685" s="45">
        <v>2638410000</v>
      </c>
      <c r="I685" s="45">
        <v>18663659629</v>
      </c>
    </row>
    <row r="686" spans="1:9" ht="16" x14ac:dyDescent="0.2">
      <c r="A686" s="18">
        <v>685</v>
      </c>
      <c r="B686" s="7">
        <v>43420</v>
      </c>
      <c r="C686" s="18" t="s">
        <v>4</v>
      </c>
      <c r="D686" s="45">
        <v>180.87</v>
      </c>
      <c r="E686" s="45">
        <v>181.35</v>
      </c>
      <c r="F686" s="45">
        <v>173.13</v>
      </c>
      <c r="G686" s="45">
        <v>175.18</v>
      </c>
      <c r="H686" s="45">
        <v>2015330000</v>
      </c>
      <c r="I686" s="45">
        <v>18086156169</v>
      </c>
    </row>
    <row r="687" spans="1:9" ht="16" x14ac:dyDescent="0.2">
      <c r="A687" s="18">
        <v>686</v>
      </c>
      <c r="B687" s="7">
        <v>43421</v>
      </c>
      <c r="C687" s="18" t="s">
        <v>5</v>
      </c>
      <c r="D687" s="45">
        <v>175.36</v>
      </c>
      <c r="E687" s="45">
        <v>175.85</v>
      </c>
      <c r="F687" s="45">
        <v>172.87</v>
      </c>
      <c r="G687" s="45">
        <v>174</v>
      </c>
      <c r="H687" s="45">
        <v>1832800000</v>
      </c>
      <c r="I687" s="45">
        <v>17968221715</v>
      </c>
    </row>
    <row r="688" spans="1:9" ht="16" x14ac:dyDescent="0.2">
      <c r="A688" s="18">
        <v>687</v>
      </c>
      <c r="B688" s="7">
        <v>43422</v>
      </c>
      <c r="C688" s="18" t="s">
        <v>3</v>
      </c>
      <c r="D688" s="45">
        <v>174.18</v>
      </c>
      <c r="E688" s="45">
        <v>179.15</v>
      </c>
      <c r="F688" s="45">
        <v>174.18</v>
      </c>
      <c r="G688" s="45">
        <v>177.07</v>
      </c>
      <c r="H688" s="45">
        <v>1810920000</v>
      </c>
      <c r="I688" s="45">
        <v>18288411984</v>
      </c>
    </row>
    <row r="689" spans="1:9" ht="16" x14ac:dyDescent="0.2">
      <c r="A689" s="18">
        <v>688</v>
      </c>
      <c r="B689" s="7">
        <v>43423</v>
      </c>
      <c r="C689" s="18" t="s">
        <v>1</v>
      </c>
      <c r="D689" s="45">
        <v>177.18</v>
      </c>
      <c r="E689" s="45">
        <v>177.18</v>
      </c>
      <c r="F689" s="45">
        <v>147.85</v>
      </c>
      <c r="G689" s="45">
        <v>149.18</v>
      </c>
      <c r="H689" s="45">
        <v>2745160000</v>
      </c>
      <c r="I689" s="45">
        <v>15410551811</v>
      </c>
    </row>
    <row r="690" spans="1:9" ht="16" x14ac:dyDescent="0.2">
      <c r="A690" s="18">
        <v>689</v>
      </c>
      <c r="B690" s="7">
        <v>43424</v>
      </c>
      <c r="C690" s="18" t="s">
        <v>7</v>
      </c>
      <c r="D690" s="45">
        <v>148.81</v>
      </c>
      <c r="E690" s="45">
        <v>151.25</v>
      </c>
      <c r="F690" s="45">
        <v>126.36</v>
      </c>
      <c r="G690" s="45">
        <v>130.34</v>
      </c>
      <c r="H690" s="45">
        <v>3134410000</v>
      </c>
      <c r="I690" s="45">
        <v>13467303239</v>
      </c>
    </row>
    <row r="691" spans="1:9" ht="16" x14ac:dyDescent="0.2">
      <c r="A691" s="18">
        <v>690</v>
      </c>
      <c r="B691" s="7">
        <v>43425</v>
      </c>
      <c r="C691" s="18" t="s">
        <v>6</v>
      </c>
      <c r="D691" s="45">
        <v>131.13999999999999</v>
      </c>
      <c r="E691" s="45">
        <v>138.88999999999999</v>
      </c>
      <c r="F691" s="45">
        <v>125.76</v>
      </c>
      <c r="G691" s="45">
        <v>136.69999999999999</v>
      </c>
      <c r="H691" s="45">
        <v>2685930000</v>
      </c>
      <c r="I691" s="45">
        <v>14127420909</v>
      </c>
    </row>
    <row r="692" spans="1:9" ht="16" x14ac:dyDescent="0.2">
      <c r="A692" s="18">
        <v>691</v>
      </c>
      <c r="B692" s="7">
        <v>43426</v>
      </c>
      <c r="C692" s="18" t="s">
        <v>2</v>
      </c>
      <c r="D692" s="45">
        <v>136.81</v>
      </c>
      <c r="E692" s="45">
        <v>137.74</v>
      </c>
      <c r="F692" s="45">
        <v>126.71</v>
      </c>
      <c r="G692" s="45">
        <v>126.71</v>
      </c>
      <c r="H692" s="45">
        <v>1792150000</v>
      </c>
      <c r="I692" s="45">
        <v>13097009562</v>
      </c>
    </row>
    <row r="693" spans="1:9" ht="16" x14ac:dyDescent="0.2">
      <c r="A693" s="18">
        <v>692</v>
      </c>
      <c r="B693" s="7">
        <v>43427</v>
      </c>
      <c r="C693" s="18" t="s">
        <v>4</v>
      </c>
      <c r="D693" s="45">
        <v>126.42</v>
      </c>
      <c r="E693" s="45">
        <v>127.03</v>
      </c>
      <c r="F693" s="45">
        <v>119.56</v>
      </c>
      <c r="G693" s="45">
        <v>123.3</v>
      </c>
      <c r="H693" s="45">
        <v>1998010000</v>
      </c>
      <c r="I693" s="45">
        <v>12747016419</v>
      </c>
    </row>
    <row r="694" spans="1:9" ht="16" x14ac:dyDescent="0.2">
      <c r="A694" s="18">
        <v>693</v>
      </c>
      <c r="B694" s="7">
        <v>43428</v>
      </c>
      <c r="C694" s="18" t="s">
        <v>5</v>
      </c>
      <c r="D694" s="45">
        <v>123.3</v>
      </c>
      <c r="E694" s="45">
        <v>126.79</v>
      </c>
      <c r="F694" s="45">
        <v>110.83</v>
      </c>
      <c r="G694" s="45">
        <v>113.49</v>
      </c>
      <c r="H694" s="45">
        <v>1800960000</v>
      </c>
      <c r="I694" s="45">
        <v>11735901799</v>
      </c>
    </row>
    <row r="695" spans="1:9" ht="16" x14ac:dyDescent="0.2">
      <c r="A695" s="18">
        <v>694</v>
      </c>
      <c r="B695" s="7">
        <v>43429</v>
      </c>
      <c r="C695" s="18" t="s">
        <v>3</v>
      </c>
      <c r="D695" s="45">
        <v>113.13</v>
      </c>
      <c r="E695" s="45">
        <v>118.88</v>
      </c>
      <c r="F695" s="45">
        <v>101.77</v>
      </c>
      <c r="G695" s="45">
        <v>116.45</v>
      </c>
      <c r="H695" s="45">
        <v>2466750000</v>
      </c>
      <c r="I695" s="45">
        <v>12043900588</v>
      </c>
    </row>
    <row r="696" spans="1:9" ht="16" x14ac:dyDescent="0.2">
      <c r="A696" s="18">
        <v>695</v>
      </c>
      <c r="B696" s="7">
        <v>43430</v>
      </c>
      <c r="C696" s="18" t="s">
        <v>1</v>
      </c>
      <c r="D696" s="45">
        <v>116.34</v>
      </c>
      <c r="E696" s="45">
        <v>118.2</v>
      </c>
      <c r="F696" s="45">
        <v>104.89</v>
      </c>
      <c r="G696" s="45">
        <v>108.33</v>
      </c>
      <c r="H696" s="45">
        <v>2139490000</v>
      </c>
      <c r="I696" s="45">
        <v>11206775318</v>
      </c>
    </row>
    <row r="697" spans="1:9" ht="16" x14ac:dyDescent="0.2">
      <c r="A697" s="18">
        <v>696</v>
      </c>
      <c r="B697" s="7">
        <v>43431</v>
      </c>
      <c r="C697" s="18" t="s">
        <v>7</v>
      </c>
      <c r="D697" s="45">
        <v>107.91</v>
      </c>
      <c r="E697" s="45">
        <v>111.84</v>
      </c>
      <c r="F697" s="45">
        <v>102.45</v>
      </c>
      <c r="G697" s="45">
        <v>110.01</v>
      </c>
      <c r="H697" s="45">
        <v>2320010000</v>
      </c>
      <c r="I697" s="45">
        <v>11382216773</v>
      </c>
    </row>
    <row r="698" spans="1:9" ht="16" x14ac:dyDescent="0.2">
      <c r="A698" s="18">
        <v>697</v>
      </c>
      <c r="B698" s="7">
        <v>43432</v>
      </c>
      <c r="C698" s="18" t="s">
        <v>6</v>
      </c>
      <c r="D698" s="45">
        <v>110.2</v>
      </c>
      <c r="E698" s="45">
        <v>126.05</v>
      </c>
      <c r="F698" s="45">
        <v>110.2</v>
      </c>
      <c r="G698" s="45">
        <v>122.44</v>
      </c>
      <c r="H698" s="45">
        <v>2673470000</v>
      </c>
      <c r="I698" s="45">
        <v>12670491119</v>
      </c>
    </row>
    <row r="699" spans="1:9" ht="16" x14ac:dyDescent="0.2">
      <c r="A699" s="18">
        <v>698</v>
      </c>
      <c r="B699" s="7">
        <v>43433</v>
      </c>
      <c r="C699" s="18" t="s">
        <v>2</v>
      </c>
      <c r="D699" s="45">
        <v>122.72</v>
      </c>
      <c r="E699" s="45">
        <v>123.23</v>
      </c>
      <c r="F699" s="45">
        <v>115.3</v>
      </c>
      <c r="G699" s="45">
        <v>117.54</v>
      </c>
      <c r="H699" s="45">
        <v>2196099151</v>
      </c>
      <c r="I699" s="45">
        <v>12166285642</v>
      </c>
    </row>
    <row r="700" spans="1:9" ht="16" x14ac:dyDescent="0.2">
      <c r="A700" s="18">
        <v>699</v>
      </c>
      <c r="B700" s="7">
        <v>43434</v>
      </c>
      <c r="C700" s="18" t="s">
        <v>4</v>
      </c>
      <c r="D700" s="45">
        <v>117.73</v>
      </c>
      <c r="E700" s="45">
        <v>119.42</v>
      </c>
      <c r="F700" s="45">
        <v>111.74</v>
      </c>
      <c r="G700" s="45">
        <v>113.17</v>
      </c>
      <c r="H700" s="45">
        <v>2020748396</v>
      </c>
      <c r="I700" s="45">
        <v>11716096076</v>
      </c>
    </row>
    <row r="701" spans="1:9" ht="16" x14ac:dyDescent="0.2">
      <c r="A701" s="18">
        <v>700</v>
      </c>
      <c r="B701" s="7">
        <v>43435</v>
      </c>
      <c r="C701" s="18" t="s">
        <v>5</v>
      </c>
      <c r="D701" s="45">
        <v>113.4</v>
      </c>
      <c r="E701" s="45">
        <v>120.84</v>
      </c>
      <c r="F701" s="45">
        <v>111.62</v>
      </c>
      <c r="G701" s="45">
        <v>118.64</v>
      </c>
      <c r="H701" s="45">
        <v>2131475768</v>
      </c>
      <c r="I701" s="45">
        <v>12284117522</v>
      </c>
    </row>
    <row r="702" spans="1:9" ht="16" x14ac:dyDescent="0.2">
      <c r="A702" s="18">
        <v>701</v>
      </c>
      <c r="B702" s="7">
        <v>43436</v>
      </c>
      <c r="C702" s="18" t="s">
        <v>3</v>
      </c>
      <c r="D702" s="45">
        <v>118.27</v>
      </c>
      <c r="E702" s="45">
        <v>120.56</v>
      </c>
      <c r="F702" s="45">
        <v>116.09</v>
      </c>
      <c r="G702" s="45">
        <v>116.39</v>
      </c>
      <c r="H702" s="45">
        <v>1856199149</v>
      </c>
      <c r="I702" s="45">
        <v>12053770487</v>
      </c>
    </row>
    <row r="703" spans="1:9" ht="16" x14ac:dyDescent="0.2">
      <c r="A703" s="18">
        <v>702</v>
      </c>
      <c r="B703" s="7">
        <v>43437</v>
      </c>
      <c r="C703" s="18" t="s">
        <v>1</v>
      </c>
      <c r="D703" s="45">
        <v>116.38</v>
      </c>
      <c r="E703" s="45">
        <v>116.62</v>
      </c>
      <c r="F703" s="45">
        <v>107.42</v>
      </c>
      <c r="G703" s="45">
        <v>108.93</v>
      </c>
      <c r="H703" s="45">
        <v>1772756193</v>
      </c>
      <c r="I703" s="45">
        <v>11282911404</v>
      </c>
    </row>
    <row r="704" spans="1:9" ht="16" x14ac:dyDescent="0.2">
      <c r="A704" s="18">
        <v>703</v>
      </c>
      <c r="B704" s="7">
        <v>43438</v>
      </c>
      <c r="C704" s="18" t="s">
        <v>7</v>
      </c>
      <c r="D704" s="45">
        <v>108.8</v>
      </c>
      <c r="E704" s="45">
        <v>113.14</v>
      </c>
      <c r="F704" s="45">
        <v>107.4</v>
      </c>
      <c r="G704" s="45">
        <v>110.21</v>
      </c>
      <c r="H704" s="45">
        <v>1748116495</v>
      </c>
      <c r="I704" s="45">
        <v>11418617063</v>
      </c>
    </row>
    <row r="705" spans="1:9" ht="16" x14ac:dyDescent="0.2">
      <c r="A705" s="18">
        <v>704</v>
      </c>
      <c r="B705" s="7">
        <v>43439</v>
      </c>
      <c r="C705" s="18" t="s">
        <v>6</v>
      </c>
      <c r="D705" s="45">
        <v>110.34</v>
      </c>
      <c r="E705" s="45">
        <v>110.6</v>
      </c>
      <c r="F705" s="45">
        <v>102.48</v>
      </c>
      <c r="G705" s="45">
        <v>102.48</v>
      </c>
      <c r="H705" s="45">
        <v>1990157607</v>
      </c>
      <c r="I705" s="45">
        <v>10618884099</v>
      </c>
    </row>
    <row r="706" spans="1:9" ht="16" x14ac:dyDescent="0.2">
      <c r="A706" s="18">
        <v>705</v>
      </c>
      <c r="B706" s="7">
        <v>43440</v>
      </c>
      <c r="C706" s="18" t="s">
        <v>2</v>
      </c>
      <c r="D706" s="45">
        <v>102.45</v>
      </c>
      <c r="E706" s="45">
        <v>104.1</v>
      </c>
      <c r="F706" s="45">
        <v>91.76</v>
      </c>
      <c r="G706" s="45">
        <v>91.76</v>
      </c>
      <c r="H706" s="45">
        <v>2310716932</v>
      </c>
      <c r="I706" s="45">
        <v>9510417097</v>
      </c>
    </row>
    <row r="707" spans="1:9" ht="16" x14ac:dyDescent="0.2">
      <c r="A707" s="18">
        <v>706</v>
      </c>
      <c r="B707" s="7">
        <v>43441</v>
      </c>
      <c r="C707" s="18" t="s">
        <v>4</v>
      </c>
      <c r="D707" s="45">
        <v>91.65</v>
      </c>
      <c r="E707" s="45">
        <v>96.09</v>
      </c>
      <c r="F707" s="45">
        <v>83.47</v>
      </c>
      <c r="G707" s="45">
        <v>93.29</v>
      </c>
      <c r="H707" s="45">
        <v>2554304530</v>
      </c>
      <c r="I707" s="45">
        <v>9671177427</v>
      </c>
    </row>
    <row r="708" spans="1:9" ht="16" x14ac:dyDescent="0.2">
      <c r="A708" s="18">
        <v>707</v>
      </c>
      <c r="B708" s="7">
        <v>43442</v>
      </c>
      <c r="C708" s="18" t="s">
        <v>5</v>
      </c>
      <c r="D708" s="45">
        <v>93.41</v>
      </c>
      <c r="E708" s="45">
        <v>97.06</v>
      </c>
      <c r="F708" s="45">
        <v>86.83</v>
      </c>
      <c r="G708" s="45">
        <v>92.16</v>
      </c>
      <c r="H708" s="45">
        <v>1855759401</v>
      </c>
      <c r="I708" s="45">
        <v>9555327946</v>
      </c>
    </row>
    <row r="709" spans="1:9" ht="16" x14ac:dyDescent="0.2">
      <c r="A709" s="18">
        <v>708</v>
      </c>
      <c r="B709" s="7">
        <v>43443</v>
      </c>
      <c r="C709" s="18" t="s">
        <v>3</v>
      </c>
      <c r="D709" s="45">
        <v>92.04</v>
      </c>
      <c r="E709" s="45">
        <v>98.9</v>
      </c>
      <c r="F709" s="45">
        <v>91.03</v>
      </c>
      <c r="G709" s="45">
        <v>95.14</v>
      </c>
      <c r="H709" s="45">
        <v>1875567180</v>
      </c>
      <c r="I709" s="45">
        <v>9866414732</v>
      </c>
    </row>
    <row r="710" spans="1:9" ht="16" x14ac:dyDescent="0.2">
      <c r="A710" s="18">
        <v>709</v>
      </c>
      <c r="B710" s="7">
        <v>43444</v>
      </c>
      <c r="C710" s="18" t="s">
        <v>1</v>
      </c>
      <c r="D710" s="45">
        <v>94.99</v>
      </c>
      <c r="E710" s="45">
        <v>96.26</v>
      </c>
      <c r="F710" s="45">
        <v>90.65</v>
      </c>
      <c r="G710" s="45">
        <v>91.69</v>
      </c>
      <c r="H710" s="45">
        <v>1756437577</v>
      </c>
      <c r="I710" s="45">
        <v>9509816315</v>
      </c>
    </row>
    <row r="711" spans="1:9" ht="16" x14ac:dyDescent="0.2">
      <c r="A711" s="18">
        <v>710</v>
      </c>
      <c r="B711" s="7">
        <v>43445</v>
      </c>
      <c r="C711" s="18" t="s">
        <v>7</v>
      </c>
      <c r="D711" s="45">
        <v>91.58</v>
      </c>
      <c r="E711" s="45">
        <v>92.78</v>
      </c>
      <c r="F711" s="45">
        <v>87.69</v>
      </c>
      <c r="G711" s="45">
        <v>88.95</v>
      </c>
      <c r="H711" s="45">
        <v>1707497898</v>
      </c>
      <c r="I711" s="45">
        <v>9227301064</v>
      </c>
    </row>
    <row r="712" spans="1:9" ht="16" x14ac:dyDescent="0.2">
      <c r="A712" s="18">
        <v>711</v>
      </c>
      <c r="B712" s="7">
        <v>43446</v>
      </c>
      <c r="C712" s="18" t="s">
        <v>6</v>
      </c>
      <c r="D712" s="45">
        <v>88.61</v>
      </c>
      <c r="E712" s="45">
        <v>92.24</v>
      </c>
      <c r="F712" s="45">
        <v>88.26</v>
      </c>
      <c r="G712" s="45">
        <v>90.59</v>
      </c>
      <c r="H712" s="45">
        <v>1533050103</v>
      </c>
      <c r="I712" s="45">
        <v>9400044026</v>
      </c>
    </row>
    <row r="713" spans="1:9" ht="16" x14ac:dyDescent="0.2">
      <c r="A713" s="18">
        <v>712</v>
      </c>
      <c r="B713" s="7">
        <v>43447</v>
      </c>
      <c r="C713" s="18" t="s">
        <v>2</v>
      </c>
      <c r="D713" s="45">
        <v>90.66</v>
      </c>
      <c r="E713" s="45">
        <v>91.11</v>
      </c>
      <c r="F713" s="45">
        <v>85.52</v>
      </c>
      <c r="G713" s="45">
        <v>86.54</v>
      </c>
      <c r="H713" s="45">
        <v>1754475622</v>
      </c>
      <c r="I713" s="45">
        <v>8981108543</v>
      </c>
    </row>
    <row r="714" spans="1:9" ht="16" x14ac:dyDescent="0.2">
      <c r="A714" s="18">
        <v>713</v>
      </c>
      <c r="B714" s="7">
        <v>43448</v>
      </c>
      <c r="C714" s="18" t="s">
        <v>4</v>
      </c>
      <c r="D714" s="45">
        <v>86.63</v>
      </c>
      <c r="E714" s="45">
        <v>87.14</v>
      </c>
      <c r="F714" s="45">
        <v>83.23</v>
      </c>
      <c r="G714" s="45">
        <v>84.31</v>
      </c>
      <c r="H714" s="45">
        <v>1651491877</v>
      </c>
      <c r="I714" s="45">
        <v>8751209554</v>
      </c>
    </row>
    <row r="715" spans="1:9" ht="16" x14ac:dyDescent="0.2">
      <c r="A715" s="18">
        <v>714</v>
      </c>
      <c r="B715" s="7">
        <v>43449</v>
      </c>
      <c r="C715" s="18" t="s">
        <v>5</v>
      </c>
      <c r="D715" s="45">
        <v>84.28</v>
      </c>
      <c r="E715" s="45">
        <v>85.34</v>
      </c>
      <c r="F715" s="45">
        <v>82.83</v>
      </c>
      <c r="G715" s="45">
        <v>84.44</v>
      </c>
      <c r="H715" s="45">
        <v>1496176898</v>
      </c>
      <c r="I715" s="45">
        <v>8766638124</v>
      </c>
    </row>
    <row r="716" spans="1:9" ht="16" x14ac:dyDescent="0.2">
      <c r="A716" s="18">
        <v>715</v>
      </c>
      <c r="B716" s="7">
        <v>43450</v>
      </c>
      <c r="C716" s="18" t="s">
        <v>3</v>
      </c>
      <c r="D716" s="45">
        <v>84.47</v>
      </c>
      <c r="E716" s="45">
        <v>87.57</v>
      </c>
      <c r="F716" s="45">
        <v>84.47</v>
      </c>
      <c r="G716" s="45">
        <v>85.26</v>
      </c>
      <c r="H716" s="45">
        <v>1565817037</v>
      </c>
      <c r="I716" s="45">
        <v>8853567311</v>
      </c>
    </row>
    <row r="717" spans="1:9" ht="16" x14ac:dyDescent="0.2">
      <c r="A717" s="18">
        <v>716</v>
      </c>
      <c r="B717" s="7">
        <v>43451</v>
      </c>
      <c r="C717" s="18" t="s">
        <v>1</v>
      </c>
      <c r="D717" s="45">
        <v>85.38</v>
      </c>
      <c r="E717" s="45">
        <v>96.81</v>
      </c>
      <c r="F717" s="45">
        <v>85.38</v>
      </c>
      <c r="G717" s="45">
        <v>95.13</v>
      </c>
      <c r="H717" s="45">
        <v>2101453024</v>
      </c>
      <c r="I717" s="45">
        <v>9880456239</v>
      </c>
    </row>
    <row r="718" spans="1:9" ht="16" x14ac:dyDescent="0.2">
      <c r="A718" s="18">
        <v>717</v>
      </c>
      <c r="B718" s="7">
        <v>43452</v>
      </c>
      <c r="C718" s="18" t="s">
        <v>7</v>
      </c>
      <c r="D718" s="45">
        <v>95.11</v>
      </c>
      <c r="E718" s="45">
        <v>101.32</v>
      </c>
      <c r="F718" s="45">
        <v>92.97</v>
      </c>
      <c r="G718" s="45">
        <v>101.11</v>
      </c>
      <c r="H718" s="45">
        <v>2277514076</v>
      </c>
      <c r="I718" s="45">
        <v>10503295749</v>
      </c>
    </row>
    <row r="719" spans="1:9" ht="16" x14ac:dyDescent="0.2">
      <c r="A719" s="18">
        <v>718</v>
      </c>
      <c r="B719" s="7">
        <v>43453</v>
      </c>
      <c r="C719" s="18" t="s">
        <v>6</v>
      </c>
      <c r="D719" s="45">
        <v>101.68</v>
      </c>
      <c r="E719" s="45">
        <v>108.55</v>
      </c>
      <c r="F719" s="45">
        <v>100.69</v>
      </c>
      <c r="G719" s="45">
        <v>101.27</v>
      </c>
      <c r="H719" s="45">
        <v>2456482115</v>
      </c>
      <c r="I719" s="45">
        <v>10521416481</v>
      </c>
    </row>
    <row r="720" spans="1:9" ht="16" x14ac:dyDescent="0.2">
      <c r="A720" s="18">
        <v>719</v>
      </c>
      <c r="B720" s="7">
        <v>43454</v>
      </c>
      <c r="C720" s="18" t="s">
        <v>2</v>
      </c>
      <c r="D720" s="45">
        <v>101.09</v>
      </c>
      <c r="E720" s="45">
        <v>117.17</v>
      </c>
      <c r="F720" s="45">
        <v>100.64</v>
      </c>
      <c r="G720" s="45">
        <v>116.22</v>
      </c>
      <c r="H720" s="45">
        <v>3063842618</v>
      </c>
      <c r="I720" s="45">
        <v>12076674310</v>
      </c>
    </row>
    <row r="721" spans="1:9" ht="16" x14ac:dyDescent="0.2">
      <c r="A721" s="18">
        <v>720</v>
      </c>
      <c r="B721" s="7">
        <v>43455</v>
      </c>
      <c r="C721" s="18" t="s">
        <v>4</v>
      </c>
      <c r="D721" s="45">
        <v>115.84</v>
      </c>
      <c r="E721" s="45">
        <v>119.09</v>
      </c>
      <c r="F721" s="45">
        <v>107.58</v>
      </c>
      <c r="G721" s="45">
        <v>109.5</v>
      </c>
      <c r="H721" s="45">
        <v>2632539990</v>
      </c>
      <c r="I721" s="45">
        <v>11380357569</v>
      </c>
    </row>
    <row r="722" spans="1:9" ht="16" x14ac:dyDescent="0.2">
      <c r="A722" s="18">
        <v>721</v>
      </c>
      <c r="B722" s="7">
        <v>43456</v>
      </c>
      <c r="C722" s="18" t="s">
        <v>5</v>
      </c>
      <c r="D722" s="45">
        <v>109.46</v>
      </c>
      <c r="E722" s="45">
        <v>116.76</v>
      </c>
      <c r="F722" s="45">
        <v>107.5</v>
      </c>
      <c r="G722" s="45">
        <v>116.76</v>
      </c>
      <c r="H722" s="45">
        <v>2338772939</v>
      </c>
      <c r="I722" s="45">
        <v>12137481655</v>
      </c>
    </row>
    <row r="723" spans="1:9" ht="16" x14ac:dyDescent="0.2">
      <c r="A723" s="18">
        <v>722</v>
      </c>
      <c r="B723" s="7">
        <v>43457</v>
      </c>
      <c r="C723" s="18" t="s">
        <v>3</v>
      </c>
      <c r="D723" s="45">
        <v>117.27</v>
      </c>
      <c r="E723" s="45">
        <v>133.08000000000001</v>
      </c>
      <c r="F723" s="45">
        <v>117.27</v>
      </c>
      <c r="G723" s="45">
        <v>130.77000000000001</v>
      </c>
      <c r="H723" s="45">
        <v>3579715061</v>
      </c>
      <c r="I723" s="45">
        <v>13595887732</v>
      </c>
    </row>
    <row r="724" spans="1:9" ht="16" x14ac:dyDescent="0.2">
      <c r="A724" s="18">
        <v>723</v>
      </c>
      <c r="B724" s="7">
        <v>43458</v>
      </c>
      <c r="C724" s="18" t="s">
        <v>1</v>
      </c>
      <c r="D724" s="45">
        <v>130.63999999999999</v>
      </c>
      <c r="E724" s="45">
        <v>157.66999999999999</v>
      </c>
      <c r="F724" s="45">
        <v>130.63999999999999</v>
      </c>
      <c r="G724" s="45">
        <v>140.24</v>
      </c>
      <c r="H724" s="45">
        <v>4370343387</v>
      </c>
      <c r="I724" s="45">
        <v>14583457939</v>
      </c>
    </row>
    <row r="725" spans="1:9" ht="16" x14ac:dyDescent="0.2">
      <c r="A725" s="18">
        <v>724</v>
      </c>
      <c r="B725" s="7">
        <v>43459</v>
      </c>
      <c r="C725" s="18" t="s">
        <v>7</v>
      </c>
      <c r="D725" s="45">
        <v>141</v>
      </c>
      <c r="E725" s="45">
        <v>141</v>
      </c>
      <c r="F725" s="45">
        <v>125.11</v>
      </c>
      <c r="G725" s="45">
        <v>129.84</v>
      </c>
      <c r="H725" s="45">
        <v>3298280609</v>
      </c>
      <c r="I725" s="45">
        <v>13505089290</v>
      </c>
    </row>
    <row r="726" spans="1:9" ht="16" x14ac:dyDescent="0.2">
      <c r="A726" s="18">
        <v>725</v>
      </c>
      <c r="B726" s="7">
        <v>43460</v>
      </c>
      <c r="C726" s="18" t="s">
        <v>6</v>
      </c>
      <c r="D726" s="45">
        <v>129.88999999999999</v>
      </c>
      <c r="E726" s="45">
        <v>136.68</v>
      </c>
      <c r="F726" s="45">
        <v>126.29</v>
      </c>
      <c r="G726" s="45">
        <v>131.87</v>
      </c>
      <c r="H726" s="45">
        <v>2720469126</v>
      </c>
      <c r="I726" s="45">
        <v>13717858346</v>
      </c>
    </row>
    <row r="727" spans="1:9" ht="16" x14ac:dyDescent="0.2">
      <c r="A727" s="18">
        <v>726</v>
      </c>
      <c r="B727" s="7">
        <v>43461</v>
      </c>
      <c r="C727" s="18" t="s">
        <v>2</v>
      </c>
      <c r="D727" s="45">
        <v>131.91999999999999</v>
      </c>
      <c r="E727" s="45">
        <v>132.68</v>
      </c>
      <c r="F727" s="45">
        <v>115.65</v>
      </c>
      <c r="G727" s="45">
        <v>116.58</v>
      </c>
      <c r="H727" s="45">
        <v>2612804378</v>
      </c>
      <c r="I727" s="45">
        <v>12129493222</v>
      </c>
    </row>
    <row r="728" spans="1:9" ht="16" x14ac:dyDescent="0.2">
      <c r="A728" s="18">
        <v>727</v>
      </c>
      <c r="B728" s="7">
        <v>43462</v>
      </c>
      <c r="C728" s="18" t="s">
        <v>4</v>
      </c>
      <c r="D728" s="45">
        <v>116.9</v>
      </c>
      <c r="E728" s="45">
        <v>137.65</v>
      </c>
      <c r="F728" s="45">
        <v>115.69</v>
      </c>
      <c r="G728" s="45">
        <v>137.65</v>
      </c>
      <c r="H728" s="45">
        <v>3130201009</v>
      </c>
      <c r="I728" s="45">
        <v>14324511544</v>
      </c>
    </row>
    <row r="729" spans="1:9" ht="16" x14ac:dyDescent="0.2">
      <c r="A729" s="18">
        <v>728</v>
      </c>
      <c r="B729" s="7">
        <v>43463</v>
      </c>
      <c r="C729" s="18" t="s">
        <v>5</v>
      </c>
      <c r="D729" s="45">
        <v>138.47</v>
      </c>
      <c r="E729" s="45">
        <v>147.03</v>
      </c>
      <c r="F729" s="45">
        <v>134.57</v>
      </c>
      <c r="G729" s="45">
        <v>138.02000000000001</v>
      </c>
      <c r="H729" s="45">
        <v>3169029972</v>
      </c>
      <c r="I729" s="45">
        <v>14365797196</v>
      </c>
    </row>
    <row r="730" spans="1:9" ht="16" x14ac:dyDescent="0.2">
      <c r="A730" s="18">
        <v>729</v>
      </c>
      <c r="B730" s="7">
        <v>43464</v>
      </c>
      <c r="C730" s="18" t="s">
        <v>3</v>
      </c>
      <c r="D730" s="45">
        <v>137.63</v>
      </c>
      <c r="E730" s="45">
        <v>140.69</v>
      </c>
      <c r="F730" s="45">
        <v>133.97999999999999</v>
      </c>
      <c r="G730" s="45">
        <v>139.86000000000001</v>
      </c>
      <c r="H730" s="45">
        <v>2660086834</v>
      </c>
      <c r="I730" s="45">
        <v>14560066114</v>
      </c>
    </row>
    <row r="731" spans="1:9" ht="16" x14ac:dyDescent="0.2">
      <c r="A731" s="18">
        <v>730</v>
      </c>
      <c r="B731" s="7">
        <v>43465</v>
      </c>
      <c r="C731" s="18" t="s">
        <v>1</v>
      </c>
      <c r="D731" s="45">
        <v>140.03</v>
      </c>
      <c r="E731" s="45">
        <v>140.18</v>
      </c>
      <c r="F731" s="45">
        <v>132.52000000000001</v>
      </c>
      <c r="G731" s="45">
        <v>133.37</v>
      </c>
      <c r="H731" s="45">
        <v>2358360234</v>
      </c>
      <c r="I731" s="45">
        <v>13886837730</v>
      </c>
    </row>
    <row r="732" spans="1:9" ht="16" x14ac:dyDescent="0.2">
      <c r="A732" s="18">
        <v>731</v>
      </c>
      <c r="B732" s="7">
        <v>43466</v>
      </c>
      <c r="C732" s="18" t="s">
        <v>7</v>
      </c>
      <c r="D732" s="45">
        <v>133.41999999999999</v>
      </c>
      <c r="E732" s="45">
        <v>141.4</v>
      </c>
      <c r="F732" s="45">
        <v>132.65</v>
      </c>
      <c r="G732" s="45">
        <v>140.82</v>
      </c>
      <c r="H732" s="45">
        <v>2258709868</v>
      </c>
      <c r="I732" s="45">
        <v>14665318370</v>
      </c>
    </row>
    <row r="733" spans="1:9" ht="16" x14ac:dyDescent="0.2">
      <c r="A733" s="18">
        <v>732</v>
      </c>
      <c r="B733" s="7">
        <v>43467</v>
      </c>
      <c r="C733" s="18" t="s">
        <v>6</v>
      </c>
      <c r="D733" s="45">
        <v>141.52000000000001</v>
      </c>
      <c r="E733" s="45">
        <v>156.93</v>
      </c>
      <c r="F733" s="45">
        <v>140.65</v>
      </c>
      <c r="G733" s="45">
        <v>155.05000000000001</v>
      </c>
      <c r="H733" s="45">
        <v>3328240369</v>
      </c>
      <c r="I733" s="45">
        <v>16150049902</v>
      </c>
    </row>
    <row r="734" spans="1:9" ht="16" x14ac:dyDescent="0.2">
      <c r="A734" s="18">
        <v>733</v>
      </c>
      <c r="B734" s="7">
        <v>43468</v>
      </c>
      <c r="C734" s="18" t="s">
        <v>2</v>
      </c>
      <c r="D734" s="45">
        <v>155.19999999999999</v>
      </c>
      <c r="E734" s="45">
        <v>155.86000000000001</v>
      </c>
      <c r="F734" s="45">
        <v>147.19999999999999</v>
      </c>
      <c r="G734" s="45">
        <v>149.13999999999999</v>
      </c>
      <c r="H734" s="45">
        <v>2676164880</v>
      </c>
      <c r="I734" s="45">
        <v>15536849936</v>
      </c>
    </row>
    <row r="735" spans="1:9" ht="16" x14ac:dyDescent="0.2">
      <c r="A735" s="18">
        <v>734</v>
      </c>
      <c r="B735" s="7">
        <v>43469</v>
      </c>
      <c r="C735" s="18" t="s">
        <v>4</v>
      </c>
      <c r="D735" s="45">
        <v>148.91</v>
      </c>
      <c r="E735" s="45">
        <v>156.88</v>
      </c>
      <c r="F735" s="45">
        <v>147.91</v>
      </c>
      <c r="G735" s="45">
        <v>154.58000000000001</v>
      </c>
      <c r="H735" s="45">
        <v>3126192535</v>
      </c>
      <c r="I735" s="45">
        <v>16107068093</v>
      </c>
    </row>
    <row r="736" spans="1:9" ht="16" x14ac:dyDescent="0.2">
      <c r="A736" s="18">
        <v>735</v>
      </c>
      <c r="B736" s="7">
        <v>43470</v>
      </c>
      <c r="C736" s="18" t="s">
        <v>5</v>
      </c>
      <c r="D736" s="45">
        <v>154.34</v>
      </c>
      <c r="E736" s="45">
        <v>160.82</v>
      </c>
      <c r="F736" s="45">
        <v>154.34</v>
      </c>
      <c r="G736" s="45">
        <v>155.63999999999999</v>
      </c>
      <c r="H736" s="45">
        <v>3338211928</v>
      </c>
      <c r="I736" s="45">
        <v>16219974745</v>
      </c>
    </row>
    <row r="737" spans="1:9" ht="16" x14ac:dyDescent="0.2">
      <c r="A737" s="18">
        <v>736</v>
      </c>
      <c r="B737" s="7">
        <v>43471</v>
      </c>
      <c r="C737" s="18" t="s">
        <v>3</v>
      </c>
      <c r="D737" s="45">
        <v>155.80000000000001</v>
      </c>
      <c r="E737" s="45">
        <v>159.37</v>
      </c>
      <c r="F737" s="45">
        <v>152.09</v>
      </c>
      <c r="G737" s="45">
        <v>157.75</v>
      </c>
      <c r="H737" s="45">
        <v>3231294371</v>
      </c>
      <c r="I737" s="45">
        <v>16442429109</v>
      </c>
    </row>
    <row r="738" spans="1:9" ht="16" x14ac:dyDescent="0.2">
      <c r="A738" s="18">
        <v>737</v>
      </c>
      <c r="B738" s="7">
        <v>43472</v>
      </c>
      <c r="C738" s="18" t="s">
        <v>1</v>
      </c>
      <c r="D738" s="45">
        <v>157.81</v>
      </c>
      <c r="E738" s="45">
        <v>158.44999999999999</v>
      </c>
      <c r="F738" s="45">
        <v>151.15</v>
      </c>
      <c r="G738" s="45">
        <v>151.69999999999999</v>
      </c>
      <c r="H738" s="45">
        <v>2712108388</v>
      </c>
      <c r="I738" s="45">
        <v>15814868678</v>
      </c>
    </row>
    <row r="739" spans="1:9" ht="16" x14ac:dyDescent="0.2">
      <c r="A739" s="18">
        <v>738</v>
      </c>
      <c r="B739" s="7">
        <v>43473</v>
      </c>
      <c r="C739" s="18" t="s">
        <v>7</v>
      </c>
      <c r="D739" s="45">
        <v>151.97</v>
      </c>
      <c r="E739" s="45">
        <v>153.63</v>
      </c>
      <c r="F739" s="45">
        <v>148.66999999999999</v>
      </c>
      <c r="G739" s="45">
        <v>150.36000000000001</v>
      </c>
      <c r="H739" s="45">
        <v>2459808140</v>
      </c>
      <c r="I739" s="45">
        <v>15677889902</v>
      </c>
    </row>
    <row r="740" spans="1:9" ht="16" x14ac:dyDescent="0.2">
      <c r="A740" s="18">
        <v>739</v>
      </c>
      <c r="B740" s="7">
        <v>43474</v>
      </c>
      <c r="C740" s="18" t="s">
        <v>6</v>
      </c>
      <c r="D740" s="45">
        <v>150.55000000000001</v>
      </c>
      <c r="E740" s="45">
        <v>153.62</v>
      </c>
      <c r="F740" s="45">
        <v>150.29</v>
      </c>
      <c r="G740" s="45">
        <v>150.80000000000001</v>
      </c>
      <c r="H740" s="45">
        <v>2369241197</v>
      </c>
      <c r="I740" s="45">
        <v>15726845711</v>
      </c>
    </row>
    <row r="741" spans="1:9" ht="16" x14ac:dyDescent="0.2">
      <c r="A741" s="18">
        <v>740</v>
      </c>
      <c r="B741" s="7">
        <v>43475</v>
      </c>
      <c r="C741" s="18" t="s">
        <v>2</v>
      </c>
      <c r="D741" s="45">
        <v>150.84</v>
      </c>
      <c r="E741" s="45">
        <v>152.15</v>
      </c>
      <c r="F741" s="45">
        <v>126.53</v>
      </c>
      <c r="G741" s="45">
        <v>128.63</v>
      </c>
      <c r="H741" s="45">
        <v>3397734456</v>
      </c>
      <c r="I741" s="45">
        <v>13416263931</v>
      </c>
    </row>
    <row r="742" spans="1:9" ht="16" x14ac:dyDescent="0.2">
      <c r="A742" s="18">
        <v>741</v>
      </c>
      <c r="B742" s="7">
        <v>43476</v>
      </c>
      <c r="C742" s="18" t="s">
        <v>4</v>
      </c>
      <c r="D742" s="45">
        <v>127.81</v>
      </c>
      <c r="E742" s="45">
        <v>130.16999999999999</v>
      </c>
      <c r="F742" s="45">
        <v>125.24</v>
      </c>
      <c r="G742" s="45">
        <v>127.55</v>
      </c>
      <c r="H742" s="45">
        <v>2667585234</v>
      </c>
      <c r="I742" s="45">
        <v>13306214134</v>
      </c>
    </row>
    <row r="743" spans="1:9" ht="16" x14ac:dyDescent="0.2">
      <c r="A743" s="18">
        <v>742</v>
      </c>
      <c r="B743" s="7">
        <v>43477</v>
      </c>
      <c r="C743" s="18" t="s">
        <v>5</v>
      </c>
      <c r="D743" s="45">
        <v>127.53</v>
      </c>
      <c r="E743" s="45">
        <v>128.66999999999999</v>
      </c>
      <c r="F743" s="45">
        <v>125.45</v>
      </c>
      <c r="G743" s="45">
        <v>125.97</v>
      </c>
      <c r="H743" s="45">
        <v>2212109224</v>
      </c>
      <c r="I743" s="45">
        <v>13143426379</v>
      </c>
    </row>
    <row r="744" spans="1:9" ht="16" x14ac:dyDescent="0.2">
      <c r="A744" s="18">
        <v>743</v>
      </c>
      <c r="B744" s="7">
        <v>43478</v>
      </c>
      <c r="C744" s="18" t="s">
        <v>3</v>
      </c>
      <c r="D744" s="45">
        <v>125.91</v>
      </c>
      <c r="E744" s="45">
        <v>126.27</v>
      </c>
      <c r="F744" s="45">
        <v>116.09</v>
      </c>
      <c r="G744" s="45">
        <v>116.9</v>
      </c>
      <c r="H744" s="45">
        <v>2268263944</v>
      </c>
      <c r="I744" s="45">
        <v>12199288487</v>
      </c>
    </row>
    <row r="745" spans="1:9" ht="16" x14ac:dyDescent="0.2">
      <c r="A745" s="18">
        <v>744</v>
      </c>
      <c r="B745" s="7">
        <v>43479</v>
      </c>
      <c r="C745" s="18" t="s">
        <v>1</v>
      </c>
      <c r="D745" s="45">
        <v>116.98</v>
      </c>
      <c r="E745" s="45">
        <v>130.86000000000001</v>
      </c>
      <c r="F745" s="45">
        <v>116.97</v>
      </c>
      <c r="G745" s="45">
        <v>129.07</v>
      </c>
      <c r="H745" s="45">
        <v>2798085735</v>
      </c>
      <c r="I745" s="45">
        <v>13471754802</v>
      </c>
    </row>
    <row r="746" spans="1:9" ht="16" x14ac:dyDescent="0.2">
      <c r="A746" s="18">
        <v>745</v>
      </c>
      <c r="B746" s="7">
        <v>43480</v>
      </c>
      <c r="C746" s="18" t="s">
        <v>7</v>
      </c>
      <c r="D746" s="45">
        <v>129.16999999999999</v>
      </c>
      <c r="E746" s="45">
        <v>130.74</v>
      </c>
      <c r="F746" s="45">
        <v>120.31</v>
      </c>
      <c r="G746" s="45">
        <v>122.03</v>
      </c>
      <c r="H746" s="45">
        <v>2735449164</v>
      </c>
      <c r="I746" s="45">
        <v>12739543688</v>
      </c>
    </row>
    <row r="747" spans="1:9" ht="16" x14ac:dyDescent="0.2">
      <c r="A747" s="18">
        <v>746</v>
      </c>
      <c r="B747" s="7">
        <v>43481</v>
      </c>
      <c r="C747" s="18" t="s">
        <v>6</v>
      </c>
      <c r="D747" s="45">
        <v>121.81</v>
      </c>
      <c r="E747" s="45">
        <v>127.12</v>
      </c>
      <c r="F747" s="45">
        <v>121.44</v>
      </c>
      <c r="G747" s="45">
        <v>123.55</v>
      </c>
      <c r="H747" s="45">
        <v>2746469340</v>
      </c>
      <c r="I747" s="45">
        <v>12899812275</v>
      </c>
    </row>
    <row r="748" spans="1:9" ht="16" x14ac:dyDescent="0.2">
      <c r="A748" s="18">
        <v>747</v>
      </c>
      <c r="B748" s="7">
        <v>43482</v>
      </c>
      <c r="C748" s="18" t="s">
        <v>2</v>
      </c>
      <c r="D748" s="45">
        <v>123.57</v>
      </c>
      <c r="E748" s="45">
        <v>124.27</v>
      </c>
      <c r="F748" s="45">
        <v>120.82</v>
      </c>
      <c r="G748" s="45">
        <v>123.74</v>
      </c>
      <c r="H748" s="45">
        <v>2594091285</v>
      </c>
      <c r="I748" s="45">
        <v>12922347330</v>
      </c>
    </row>
    <row r="749" spans="1:9" ht="16" x14ac:dyDescent="0.2">
      <c r="A749" s="18">
        <v>748</v>
      </c>
      <c r="B749" s="7">
        <v>43483</v>
      </c>
      <c r="C749" s="18" t="s">
        <v>4</v>
      </c>
      <c r="D749" s="45">
        <v>123.65</v>
      </c>
      <c r="E749" s="45">
        <v>123.84</v>
      </c>
      <c r="F749" s="45">
        <v>120.24</v>
      </c>
      <c r="G749" s="45">
        <v>121.01</v>
      </c>
      <c r="H749" s="45">
        <v>2305389800</v>
      </c>
      <c r="I749" s="45">
        <v>12639234713</v>
      </c>
    </row>
    <row r="750" spans="1:9" ht="16" x14ac:dyDescent="0.2">
      <c r="A750" s="18">
        <v>749</v>
      </c>
      <c r="B750" s="7">
        <v>43484</v>
      </c>
      <c r="C750" s="18" t="s">
        <v>5</v>
      </c>
      <c r="D750" s="45">
        <v>121.61</v>
      </c>
      <c r="E750" s="45">
        <v>125.9</v>
      </c>
      <c r="F750" s="45">
        <v>121.16</v>
      </c>
      <c r="G750" s="45">
        <v>124.52</v>
      </c>
      <c r="H750" s="45">
        <v>3048261797</v>
      </c>
      <c r="I750" s="45">
        <v>13007954846</v>
      </c>
    </row>
    <row r="751" spans="1:9" ht="16" x14ac:dyDescent="0.2">
      <c r="A751" s="18">
        <v>750</v>
      </c>
      <c r="B751" s="7">
        <v>43485</v>
      </c>
      <c r="C751" s="18" t="s">
        <v>3</v>
      </c>
      <c r="D751" s="45">
        <v>124.63</v>
      </c>
      <c r="E751" s="45">
        <v>125.07</v>
      </c>
      <c r="F751" s="45">
        <v>118.7</v>
      </c>
      <c r="G751" s="45">
        <v>119.47</v>
      </c>
      <c r="H751" s="45">
        <v>2964108269</v>
      </c>
      <c r="I751" s="45">
        <v>12483136112</v>
      </c>
    </row>
    <row r="752" spans="1:9" ht="16" x14ac:dyDescent="0.2">
      <c r="A752" s="18">
        <v>751</v>
      </c>
      <c r="B752" s="7">
        <v>43486</v>
      </c>
      <c r="C752" s="18" t="s">
        <v>1</v>
      </c>
      <c r="D752" s="45">
        <v>119.64</v>
      </c>
      <c r="E752" s="45">
        <v>119.72</v>
      </c>
      <c r="F752" s="45">
        <v>116.16</v>
      </c>
      <c r="G752" s="45">
        <v>117.16</v>
      </c>
      <c r="H752" s="45">
        <v>2421720343</v>
      </c>
      <c r="I752" s="45">
        <v>12242940197</v>
      </c>
    </row>
    <row r="753" spans="1:9" ht="16" x14ac:dyDescent="0.2">
      <c r="A753" s="18">
        <v>752</v>
      </c>
      <c r="B753" s="7">
        <v>43487</v>
      </c>
      <c r="C753" s="18" t="s">
        <v>7</v>
      </c>
      <c r="D753" s="45">
        <v>117.11</v>
      </c>
      <c r="E753" s="45">
        <v>119.66</v>
      </c>
      <c r="F753" s="45">
        <v>114.68</v>
      </c>
      <c r="G753" s="45">
        <v>118.75</v>
      </c>
      <c r="H753" s="45">
        <v>2552507405</v>
      </c>
      <c r="I753" s="45">
        <v>12410972241</v>
      </c>
    </row>
    <row r="754" spans="1:9" ht="16" x14ac:dyDescent="0.2">
      <c r="A754" s="18">
        <v>753</v>
      </c>
      <c r="B754" s="7">
        <v>43488</v>
      </c>
      <c r="C754" s="18" t="s">
        <v>6</v>
      </c>
      <c r="D754" s="45">
        <v>118.71</v>
      </c>
      <c r="E754" s="45">
        <v>119.42</v>
      </c>
      <c r="F754" s="45">
        <v>116.38</v>
      </c>
      <c r="G754" s="45">
        <v>117.45</v>
      </c>
      <c r="H754" s="45">
        <v>2556952198</v>
      </c>
      <c r="I754" s="45">
        <v>12277481872</v>
      </c>
    </row>
    <row r="755" spans="1:9" ht="16" x14ac:dyDescent="0.2">
      <c r="A755" s="18">
        <v>754</v>
      </c>
      <c r="B755" s="7">
        <v>43489</v>
      </c>
      <c r="C755" s="18" t="s">
        <v>2</v>
      </c>
      <c r="D755" s="45">
        <v>117.46</v>
      </c>
      <c r="E755" s="45">
        <v>118.03</v>
      </c>
      <c r="F755" s="45">
        <v>116.01</v>
      </c>
      <c r="G755" s="45">
        <v>117.36</v>
      </c>
      <c r="H755" s="45">
        <v>2520843420</v>
      </c>
      <c r="I755" s="45">
        <v>12269992351</v>
      </c>
    </row>
    <row r="756" spans="1:9" ht="16" x14ac:dyDescent="0.2">
      <c r="A756" s="18">
        <v>755</v>
      </c>
      <c r="B756" s="7">
        <v>43490</v>
      </c>
      <c r="C756" s="18" t="s">
        <v>4</v>
      </c>
      <c r="D756" s="45">
        <v>117.59</v>
      </c>
      <c r="E756" s="45">
        <v>117.8</v>
      </c>
      <c r="F756" s="45">
        <v>115.83</v>
      </c>
      <c r="G756" s="45">
        <v>116.38</v>
      </c>
      <c r="H756" s="45">
        <v>2606881898</v>
      </c>
      <c r="I756" s="45">
        <v>12168932300</v>
      </c>
    </row>
    <row r="757" spans="1:9" ht="16" x14ac:dyDescent="0.2">
      <c r="A757" s="18">
        <v>756</v>
      </c>
      <c r="B757" s="7">
        <v>43491</v>
      </c>
      <c r="C757" s="18" t="s">
        <v>5</v>
      </c>
      <c r="D757" s="45">
        <v>116.37</v>
      </c>
      <c r="E757" s="45">
        <v>118.08</v>
      </c>
      <c r="F757" s="45">
        <v>115.98</v>
      </c>
      <c r="G757" s="45">
        <v>116.49</v>
      </c>
      <c r="H757" s="45">
        <v>2412181169</v>
      </c>
      <c r="I757" s="45">
        <v>12182338148</v>
      </c>
    </row>
    <row r="758" spans="1:9" ht="16" x14ac:dyDescent="0.2">
      <c r="A758" s="18">
        <v>757</v>
      </c>
      <c r="B758" s="7">
        <v>43492</v>
      </c>
      <c r="C758" s="18" t="s">
        <v>3</v>
      </c>
      <c r="D758" s="45">
        <v>116.51</v>
      </c>
      <c r="E758" s="45">
        <v>116.69</v>
      </c>
      <c r="F758" s="45">
        <v>113.41</v>
      </c>
      <c r="G758" s="45">
        <v>113.41</v>
      </c>
      <c r="H758" s="45">
        <v>2775888287</v>
      </c>
      <c r="I758" s="45">
        <v>11861671822</v>
      </c>
    </row>
    <row r="759" spans="1:9" ht="16" x14ac:dyDescent="0.2">
      <c r="A759" s="18">
        <v>758</v>
      </c>
      <c r="B759" s="7">
        <v>43493</v>
      </c>
      <c r="C759" s="18" t="s">
        <v>1</v>
      </c>
      <c r="D759" s="45">
        <v>113.29</v>
      </c>
      <c r="E759" s="45">
        <v>113.69</v>
      </c>
      <c r="F759" s="45">
        <v>103.34</v>
      </c>
      <c r="G759" s="45">
        <v>106.59</v>
      </c>
      <c r="H759" s="45">
        <v>3366895505</v>
      </c>
      <c r="I759" s="45">
        <v>11150461958</v>
      </c>
    </row>
    <row r="760" spans="1:9" ht="16" x14ac:dyDescent="0.2">
      <c r="A760" s="18">
        <v>759</v>
      </c>
      <c r="B760" s="7">
        <v>43494</v>
      </c>
      <c r="C760" s="18" t="s">
        <v>7</v>
      </c>
      <c r="D760" s="45">
        <v>106.72</v>
      </c>
      <c r="E760" s="45">
        <v>107.17</v>
      </c>
      <c r="F760" s="45">
        <v>104</v>
      </c>
      <c r="G760" s="45">
        <v>105.6</v>
      </c>
      <c r="H760" s="45">
        <v>2900418606</v>
      </c>
      <c r="I760" s="45">
        <v>11048347342</v>
      </c>
    </row>
    <row r="761" spans="1:9" ht="16" x14ac:dyDescent="0.2">
      <c r="A761" s="18">
        <v>760</v>
      </c>
      <c r="B761" s="7">
        <v>43495</v>
      </c>
      <c r="C761" s="18" t="s">
        <v>6</v>
      </c>
      <c r="D761" s="45">
        <v>105.41</v>
      </c>
      <c r="E761" s="45">
        <v>109.45</v>
      </c>
      <c r="F761" s="45">
        <v>104.84</v>
      </c>
      <c r="G761" s="45">
        <v>108.91</v>
      </c>
      <c r="H761" s="45">
        <v>2874370355</v>
      </c>
      <c r="I761" s="45">
        <v>11396282341</v>
      </c>
    </row>
    <row r="762" spans="1:9" ht="16" x14ac:dyDescent="0.2">
      <c r="A762" s="18">
        <v>761</v>
      </c>
      <c r="B762" s="7">
        <v>43496</v>
      </c>
      <c r="C762" s="18" t="s">
        <v>2</v>
      </c>
      <c r="D762" s="45">
        <v>108.9</v>
      </c>
      <c r="E762" s="45">
        <v>110.46</v>
      </c>
      <c r="F762" s="45">
        <v>106.53</v>
      </c>
      <c r="G762" s="45">
        <v>107.06</v>
      </c>
      <c r="H762" s="45">
        <v>2828796031</v>
      </c>
      <c r="I762" s="45">
        <v>11204735502</v>
      </c>
    </row>
    <row r="763" spans="1:9" ht="16" x14ac:dyDescent="0.2">
      <c r="A763" s="18">
        <v>762</v>
      </c>
      <c r="B763" s="7">
        <v>43497</v>
      </c>
      <c r="C763" s="18" t="s">
        <v>4</v>
      </c>
      <c r="D763" s="45">
        <v>107.15</v>
      </c>
      <c r="E763" s="45">
        <v>108.64</v>
      </c>
      <c r="F763" s="45">
        <v>105.05</v>
      </c>
      <c r="G763" s="45">
        <v>107.61</v>
      </c>
      <c r="H763" s="45">
        <v>2541271519</v>
      </c>
      <c r="I763" s="45">
        <v>11263815610</v>
      </c>
    </row>
    <row r="764" spans="1:9" ht="16" x14ac:dyDescent="0.2">
      <c r="A764" s="18">
        <v>763</v>
      </c>
      <c r="B764" s="7">
        <v>43498</v>
      </c>
      <c r="C764" s="18" t="s">
        <v>5</v>
      </c>
      <c r="D764" s="45">
        <v>107.47</v>
      </c>
      <c r="E764" s="45">
        <v>110.65</v>
      </c>
      <c r="F764" s="45">
        <v>106.76</v>
      </c>
      <c r="G764" s="45">
        <v>110.43</v>
      </c>
      <c r="H764" s="45">
        <v>2385157838</v>
      </c>
      <c r="I764" s="45">
        <v>11560765573</v>
      </c>
    </row>
    <row r="765" spans="1:9" ht="16" x14ac:dyDescent="0.2">
      <c r="A765" s="18">
        <v>764</v>
      </c>
      <c r="B765" s="7">
        <v>43499</v>
      </c>
      <c r="C765" s="18" t="s">
        <v>3</v>
      </c>
      <c r="D765" s="45">
        <v>110.49</v>
      </c>
      <c r="E765" s="45">
        <v>110.83</v>
      </c>
      <c r="F765" s="45">
        <v>106.56</v>
      </c>
      <c r="G765" s="45">
        <v>107.49</v>
      </c>
      <c r="H765" s="45">
        <v>2519334757</v>
      </c>
      <c r="I765" s="45">
        <v>11254870706</v>
      </c>
    </row>
    <row r="766" spans="1:9" ht="16" x14ac:dyDescent="0.2">
      <c r="A766" s="18">
        <v>765</v>
      </c>
      <c r="B766" s="7">
        <v>43500</v>
      </c>
      <c r="C766" s="18" t="s">
        <v>1</v>
      </c>
      <c r="D766" s="45">
        <v>107.63</v>
      </c>
      <c r="E766" s="45">
        <v>108.7</v>
      </c>
      <c r="F766" s="45">
        <v>107.07</v>
      </c>
      <c r="G766" s="45">
        <v>107.82</v>
      </c>
      <c r="H766" s="45">
        <v>2491888675</v>
      </c>
      <c r="I766" s="45">
        <v>11290969364</v>
      </c>
    </row>
    <row r="767" spans="1:9" ht="16" x14ac:dyDescent="0.2">
      <c r="A767" s="18">
        <v>766</v>
      </c>
      <c r="B767" s="7">
        <v>43501</v>
      </c>
      <c r="C767" s="18" t="s">
        <v>7</v>
      </c>
      <c r="D767" s="45">
        <v>107.63</v>
      </c>
      <c r="E767" s="45">
        <v>108.13</v>
      </c>
      <c r="F767" s="45">
        <v>106.91</v>
      </c>
      <c r="G767" s="45">
        <v>107.44</v>
      </c>
      <c r="H767" s="45">
        <v>2515863999</v>
      </c>
      <c r="I767" s="45">
        <v>11253035388</v>
      </c>
    </row>
    <row r="768" spans="1:9" ht="16" x14ac:dyDescent="0.2">
      <c r="A768" s="18">
        <v>767</v>
      </c>
      <c r="B768" s="7">
        <v>43502</v>
      </c>
      <c r="C768" s="18" t="s">
        <v>6</v>
      </c>
      <c r="D768" s="45">
        <v>107.57</v>
      </c>
      <c r="E768" s="45">
        <v>107.57</v>
      </c>
      <c r="F768" s="45">
        <v>102.93</v>
      </c>
      <c r="G768" s="45">
        <v>104.92</v>
      </c>
      <c r="H768" s="45">
        <v>2593048199</v>
      </c>
      <c r="I768" s="45">
        <v>10990266833</v>
      </c>
    </row>
    <row r="769" spans="1:9" ht="16" x14ac:dyDescent="0.2">
      <c r="A769" s="18">
        <v>768</v>
      </c>
      <c r="B769" s="7">
        <v>43503</v>
      </c>
      <c r="C769" s="18" t="s">
        <v>2</v>
      </c>
      <c r="D769" s="45">
        <v>104.84</v>
      </c>
      <c r="E769" s="45">
        <v>106.06</v>
      </c>
      <c r="F769" s="45">
        <v>104.41</v>
      </c>
      <c r="G769" s="45">
        <v>104.54</v>
      </c>
      <c r="H769" s="45">
        <v>2326764622</v>
      </c>
      <c r="I769" s="45">
        <v>10951652648</v>
      </c>
    </row>
    <row r="770" spans="1:9" ht="16" x14ac:dyDescent="0.2">
      <c r="A770" s="18">
        <v>769</v>
      </c>
      <c r="B770" s="7">
        <v>43504</v>
      </c>
      <c r="C770" s="18" t="s">
        <v>4</v>
      </c>
      <c r="D770" s="45">
        <v>104.65</v>
      </c>
      <c r="E770" s="45">
        <v>119.81</v>
      </c>
      <c r="F770" s="45">
        <v>104.19</v>
      </c>
      <c r="G770" s="45">
        <v>119.27</v>
      </c>
      <c r="H770" s="45">
        <v>3656841347</v>
      </c>
      <c r="I770" s="45">
        <v>12496945336</v>
      </c>
    </row>
    <row r="771" spans="1:9" ht="16" x14ac:dyDescent="0.2">
      <c r="A771" s="18">
        <v>770</v>
      </c>
      <c r="B771" s="7">
        <v>43505</v>
      </c>
      <c r="C771" s="18" t="s">
        <v>5</v>
      </c>
      <c r="D771" s="45">
        <v>119.21</v>
      </c>
      <c r="E771" s="45">
        <v>120.69</v>
      </c>
      <c r="F771" s="45">
        <v>118</v>
      </c>
      <c r="G771" s="45">
        <v>119.43</v>
      </c>
      <c r="H771" s="45">
        <v>2884650400</v>
      </c>
      <c r="I771" s="45">
        <v>12515870173</v>
      </c>
    </row>
    <row r="772" spans="1:9" ht="16" x14ac:dyDescent="0.2">
      <c r="A772" s="18">
        <v>771</v>
      </c>
      <c r="B772" s="7">
        <v>43506</v>
      </c>
      <c r="C772" s="18" t="s">
        <v>3</v>
      </c>
      <c r="D772" s="45">
        <v>119.41</v>
      </c>
      <c r="E772" s="45">
        <v>124.85</v>
      </c>
      <c r="F772" s="45">
        <v>117.11</v>
      </c>
      <c r="G772" s="45">
        <v>124.81</v>
      </c>
      <c r="H772" s="45">
        <v>3148766590</v>
      </c>
      <c r="I772" s="45">
        <v>13080881910</v>
      </c>
    </row>
    <row r="773" spans="1:9" ht="16" x14ac:dyDescent="0.2">
      <c r="A773" s="18">
        <v>772</v>
      </c>
      <c r="B773" s="7">
        <v>43507</v>
      </c>
      <c r="C773" s="18" t="s">
        <v>1</v>
      </c>
      <c r="D773" s="45">
        <v>124.87</v>
      </c>
      <c r="E773" s="45">
        <v>124.87</v>
      </c>
      <c r="F773" s="45">
        <v>120.31</v>
      </c>
      <c r="G773" s="45">
        <v>121.3</v>
      </c>
      <c r="H773" s="45">
        <v>3222473887</v>
      </c>
      <c r="I773" s="45">
        <v>12714795026</v>
      </c>
    </row>
    <row r="774" spans="1:9" ht="16" x14ac:dyDescent="0.2">
      <c r="A774" s="18">
        <v>773</v>
      </c>
      <c r="B774" s="7">
        <v>43508</v>
      </c>
      <c r="C774" s="18" t="s">
        <v>7</v>
      </c>
      <c r="D774" s="45">
        <v>121.18</v>
      </c>
      <c r="E774" s="45">
        <v>123.47</v>
      </c>
      <c r="F774" s="45">
        <v>119.6</v>
      </c>
      <c r="G774" s="45">
        <v>122.57</v>
      </c>
      <c r="H774" s="45">
        <v>3149576429</v>
      </c>
      <c r="I774" s="45">
        <v>12849965121</v>
      </c>
    </row>
    <row r="775" spans="1:9" ht="16" x14ac:dyDescent="0.2">
      <c r="A775" s="18">
        <v>774</v>
      </c>
      <c r="B775" s="7">
        <v>43509</v>
      </c>
      <c r="C775" s="18" t="s">
        <v>6</v>
      </c>
      <c r="D775" s="45">
        <v>122.54</v>
      </c>
      <c r="E775" s="45">
        <v>125.55</v>
      </c>
      <c r="F775" s="45">
        <v>121.61</v>
      </c>
      <c r="G775" s="45">
        <v>122.55</v>
      </c>
      <c r="H775" s="45">
        <v>3386585799</v>
      </c>
      <c r="I775" s="45">
        <v>12849605819</v>
      </c>
    </row>
    <row r="776" spans="1:9" ht="16" x14ac:dyDescent="0.2">
      <c r="A776" s="18">
        <v>775</v>
      </c>
      <c r="B776" s="7">
        <v>43510</v>
      </c>
      <c r="C776" s="18" t="s">
        <v>2</v>
      </c>
      <c r="D776" s="45">
        <v>122.42</v>
      </c>
      <c r="E776" s="45">
        <v>124.45</v>
      </c>
      <c r="F776" s="45">
        <v>121.33</v>
      </c>
      <c r="G776" s="45">
        <v>121.39</v>
      </c>
      <c r="H776" s="45">
        <v>3331701628</v>
      </c>
      <c r="I776" s="45">
        <v>12729213675</v>
      </c>
    </row>
    <row r="777" spans="1:9" ht="16" x14ac:dyDescent="0.2">
      <c r="A777" s="18">
        <v>776</v>
      </c>
      <c r="B777" s="7">
        <v>43511</v>
      </c>
      <c r="C777" s="18" t="s">
        <v>4</v>
      </c>
      <c r="D777" s="45">
        <v>121.45</v>
      </c>
      <c r="E777" s="45">
        <v>123.66</v>
      </c>
      <c r="F777" s="45">
        <v>121.37</v>
      </c>
      <c r="G777" s="45">
        <v>122.1</v>
      </c>
      <c r="H777" s="45">
        <v>3021741615</v>
      </c>
      <c r="I777" s="45">
        <v>12805280766</v>
      </c>
    </row>
    <row r="778" spans="1:9" ht="16" x14ac:dyDescent="0.2">
      <c r="A778" s="18">
        <v>777</v>
      </c>
      <c r="B778" s="7">
        <v>43512</v>
      </c>
      <c r="C778" s="18" t="s">
        <v>5</v>
      </c>
      <c r="D778" s="45">
        <v>122.4</v>
      </c>
      <c r="E778" s="45">
        <v>124.13</v>
      </c>
      <c r="F778" s="45">
        <v>122.3</v>
      </c>
      <c r="G778" s="45">
        <v>123.26</v>
      </c>
      <c r="H778" s="45">
        <v>2905833287</v>
      </c>
      <c r="I778" s="45">
        <v>12928550184</v>
      </c>
    </row>
    <row r="779" spans="1:9" ht="16" x14ac:dyDescent="0.2">
      <c r="A779" s="18">
        <v>778</v>
      </c>
      <c r="B779" s="7">
        <v>43513</v>
      </c>
      <c r="C779" s="18" t="s">
        <v>3</v>
      </c>
      <c r="D779" s="45">
        <v>123.18</v>
      </c>
      <c r="E779" s="45">
        <v>134.46</v>
      </c>
      <c r="F779" s="45">
        <v>123.09</v>
      </c>
      <c r="G779" s="45">
        <v>133.6</v>
      </c>
      <c r="H779" s="45">
        <v>4236081130</v>
      </c>
      <c r="I779" s="45">
        <v>14014695490</v>
      </c>
    </row>
    <row r="780" spans="1:9" ht="16" x14ac:dyDescent="0.2">
      <c r="A780" s="18">
        <v>779</v>
      </c>
      <c r="B780" s="7">
        <v>43514</v>
      </c>
      <c r="C780" s="18" t="s">
        <v>1</v>
      </c>
      <c r="D780" s="45">
        <v>133.03</v>
      </c>
      <c r="E780" s="45">
        <v>147.69</v>
      </c>
      <c r="F780" s="45">
        <v>133</v>
      </c>
      <c r="G780" s="45">
        <v>146.1</v>
      </c>
      <c r="H780" s="45">
        <v>5387525773</v>
      </c>
      <c r="I780" s="45">
        <v>15327852479</v>
      </c>
    </row>
    <row r="781" spans="1:9" ht="16" x14ac:dyDescent="0.2">
      <c r="A781" s="18">
        <v>780</v>
      </c>
      <c r="B781" s="7">
        <v>43515</v>
      </c>
      <c r="C781" s="18" t="s">
        <v>7</v>
      </c>
      <c r="D781" s="45">
        <v>146.4</v>
      </c>
      <c r="E781" s="45">
        <v>149.93</v>
      </c>
      <c r="F781" s="45">
        <v>145.13</v>
      </c>
      <c r="G781" s="45">
        <v>145.35</v>
      </c>
      <c r="H781" s="45">
        <v>5310842625</v>
      </c>
      <c r="I781" s="45">
        <v>15250901019</v>
      </c>
    </row>
    <row r="782" spans="1:9" ht="16" x14ac:dyDescent="0.2">
      <c r="A782" s="18">
        <v>781</v>
      </c>
      <c r="B782" s="7">
        <v>43516</v>
      </c>
      <c r="C782" s="18" t="s">
        <v>6</v>
      </c>
      <c r="D782" s="45">
        <v>145.16999999999999</v>
      </c>
      <c r="E782" s="45">
        <v>149.55000000000001</v>
      </c>
      <c r="F782" s="45">
        <v>142.5</v>
      </c>
      <c r="G782" s="45">
        <v>149.55000000000001</v>
      </c>
      <c r="H782" s="45">
        <v>4500094965</v>
      </c>
      <c r="I782" s="45">
        <v>15694462393</v>
      </c>
    </row>
    <row r="783" spans="1:9" ht="16" x14ac:dyDescent="0.2">
      <c r="A783" s="18">
        <v>782</v>
      </c>
      <c r="B783" s="7">
        <v>43517</v>
      </c>
      <c r="C783" s="18" t="s">
        <v>2</v>
      </c>
      <c r="D783" s="45">
        <v>149.35</v>
      </c>
      <c r="E783" s="45">
        <v>149.35</v>
      </c>
      <c r="F783" s="45">
        <v>144.56</v>
      </c>
      <c r="G783" s="45">
        <v>146.13</v>
      </c>
      <c r="H783" s="45">
        <v>3995766856</v>
      </c>
      <c r="I783" s="45">
        <v>15337145738</v>
      </c>
    </row>
    <row r="784" spans="1:9" ht="16" x14ac:dyDescent="0.2">
      <c r="A784" s="18">
        <v>783</v>
      </c>
      <c r="B784" s="7">
        <v>43518</v>
      </c>
      <c r="C784" s="18" t="s">
        <v>4</v>
      </c>
      <c r="D784" s="45">
        <v>146.07</v>
      </c>
      <c r="E784" s="45">
        <v>149.27000000000001</v>
      </c>
      <c r="F784" s="45">
        <v>145.21</v>
      </c>
      <c r="G784" s="45">
        <v>149.09</v>
      </c>
      <c r="H784" s="45">
        <v>3731099284</v>
      </c>
      <c r="I784" s="45">
        <v>15649961167</v>
      </c>
    </row>
    <row r="785" spans="1:9" ht="16" x14ac:dyDescent="0.2">
      <c r="A785" s="18">
        <v>784</v>
      </c>
      <c r="B785" s="7">
        <v>43519</v>
      </c>
      <c r="C785" s="18" t="s">
        <v>5</v>
      </c>
      <c r="D785" s="45">
        <v>148.68</v>
      </c>
      <c r="E785" s="45">
        <v>159.13</v>
      </c>
      <c r="F785" s="45">
        <v>147.33000000000001</v>
      </c>
      <c r="G785" s="45">
        <v>158.80000000000001</v>
      </c>
      <c r="H785" s="45">
        <v>4519468458</v>
      </c>
      <c r="I785" s="45">
        <v>16670632412</v>
      </c>
    </row>
    <row r="786" spans="1:9" ht="16" x14ac:dyDescent="0.2">
      <c r="A786" s="18">
        <v>785</v>
      </c>
      <c r="B786" s="7">
        <v>43520</v>
      </c>
      <c r="C786" s="18" t="s">
        <v>3</v>
      </c>
      <c r="D786" s="45">
        <v>158.9</v>
      </c>
      <c r="E786" s="45">
        <v>165.55</v>
      </c>
      <c r="F786" s="45">
        <v>135.85</v>
      </c>
      <c r="G786" s="45">
        <v>135.85</v>
      </c>
      <c r="H786" s="45">
        <v>5957715043</v>
      </c>
      <c r="I786" s="45">
        <v>14263873721</v>
      </c>
    </row>
    <row r="787" spans="1:9" ht="16" x14ac:dyDescent="0.2">
      <c r="A787" s="18">
        <v>786</v>
      </c>
      <c r="B787" s="7">
        <v>43521</v>
      </c>
      <c r="C787" s="18" t="s">
        <v>1</v>
      </c>
      <c r="D787" s="45">
        <v>135.5</v>
      </c>
      <c r="E787" s="45">
        <v>142.53</v>
      </c>
      <c r="F787" s="45">
        <v>135.47999999999999</v>
      </c>
      <c r="G787" s="45">
        <v>139.82</v>
      </c>
      <c r="H787" s="45">
        <v>4914392068</v>
      </c>
      <c r="I787" s="45">
        <v>14682597926</v>
      </c>
    </row>
    <row r="788" spans="1:9" ht="16" x14ac:dyDescent="0.2">
      <c r="A788" s="18">
        <v>787</v>
      </c>
      <c r="B788" s="7">
        <v>43522</v>
      </c>
      <c r="C788" s="18" t="s">
        <v>7</v>
      </c>
      <c r="D788" s="45">
        <v>139.65</v>
      </c>
      <c r="E788" s="45">
        <v>139.97999999999999</v>
      </c>
      <c r="F788" s="45">
        <v>136.58000000000001</v>
      </c>
      <c r="G788" s="45">
        <v>138.09</v>
      </c>
      <c r="H788" s="45">
        <v>3791292839</v>
      </c>
      <c r="I788" s="45">
        <v>14502464167</v>
      </c>
    </row>
    <row r="789" spans="1:9" ht="16" x14ac:dyDescent="0.2">
      <c r="A789" s="18">
        <v>788</v>
      </c>
      <c r="B789" s="7">
        <v>43523</v>
      </c>
      <c r="C789" s="18" t="s">
        <v>6</v>
      </c>
      <c r="D789" s="45">
        <v>138.03</v>
      </c>
      <c r="E789" s="45">
        <v>141.34</v>
      </c>
      <c r="F789" s="45">
        <v>131.6</v>
      </c>
      <c r="G789" s="45">
        <v>136.13</v>
      </c>
      <c r="H789" s="45">
        <v>4469776860</v>
      </c>
      <c r="I789" s="45">
        <v>14298070644</v>
      </c>
    </row>
    <row r="790" spans="1:9" ht="16" x14ac:dyDescent="0.2">
      <c r="A790" s="18">
        <v>789</v>
      </c>
      <c r="B790" s="7">
        <v>43524</v>
      </c>
      <c r="C790" s="18" t="s">
        <v>2</v>
      </c>
      <c r="D790" s="45">
        <v>136.28</v>
      </c>
      <c r="E790" s="45">
        <v>138.85</v>
      </c>
      <c r="F790" s="45">
        <v>135.66</v>
      </c>
      <c r="G790" s="45">
        <v>136.75</v>
      </c>
      <c r="H790" s="45">
        <v>4535438953</v>
      </c>
      <c r="I790" s="45">
        <v>14365118213</v>
      </c>
    </row>
    <row r="791" spans="1:9" ht="16" x14ac:dyDescent="0.2">
      <c r="A791" s="18">
        <v>790</v>
      </c>
      <c r="B791" s="7">
        <v>43525</v>
      </c>
      <c r="C791" s="18" t="s">
        <v>4</v>
      </c>
      <c r="D791" s="45">
        <v>136.84</v>
      </c>
      <c r="E791" s="45">
        <v>139</v>
      </c>
      <c r="F791" s="45">
        <v>136.43</v>
      </c>
      <c r="G791" s="45">
        <v>136.44</v>
      </c>
      <c r="H791" s="45">
        <v>3756124824</v>
      </c>
      <c r="I791" s="45">
        <v>14335957425</v>
      </c>
    </row>
    <row r="792" spans="1:9" ht="16" x14ac:dyDescent="0.2">
      <c r="A792" s="18">
        <v>791</v>
      </c>
      <c r="B792" s="7">
        <v>43526</v>
      </c>
      <c r="C792" s="18" t="s">
        <v>5</v>
      </c>
      <c r="D792" s="45">
        <v>136.35</v>
      </c>
      <c r="E792" s="45">
        <v>137.18</v>
      </c>
      <c r="F792" s="45">
        <v>132.44</v>
      </c>
      <c r="G792" s="45">
        <v>134.21</v>
      </c>
      <c r="H792" s="45">
        <v>3747176425</v>
      </c>
      <c r="I792" s="45">
        <v>14103698392</v>
      </c>
    </row>
    <row r="793" spans="1:9" ht="16" x14ac:dyDescent="0.2">
      <c r="A793" s="18">
        <v>792</v>
      </c>
      <c r="B793" s="7">
        <v>43527</v>
      </c>
      <c r="C793" s="18" t="s">
        <v>3</v>
      </c>
      <c r="D793" s="45">
        <v>134.79</v>
      </c>
      <c r="E793" s="45">
        <v>135.85</v>
      </c>
      <c r="F793" s="45">
        <v>131.33000000000001</v>
      </c>
      <c r="G793" s="45">
        <v>132.25</v>
      </c>
      <c r="H793" s="45">
        <v>3454374053</v>
      </c>
      <c r="I793" s="45">
        <v>13900679027</v>
      </c>
    </row>
    <row r="794" spans="1:9" ht="16" x14ac:dyDescent="0.2">
      <c r="A794" s="18">
        <v>793</v>
      </c>
      <c r="B794" s="7">
        <v>43528</v>
      </c>
      <c r="C794" s="18" t="s">
        <v>1</v>
      </c>
      <c r="D794" s="45">
        <v>132.16</v>
      </c>
      <c r="E794" s="45">
        <v>132.72999999999999</v>
      </c>
      <c r="F794" s="45">
        <v>125.4</v>
      </c>
      <c r="G794" s="45">
        <v>127.77</v>
      </c>
      <c r="H794" s="45">
        <v>4008171341</v>
      </c>
      <c r="I794" s="45">
        <v>13432896659</v>
      </c>
    </row>
    <row r="795" spans="1:9" ht="16" x14ac:dyDescent="0.2">
      <c r="A795" s="18">
        <v>794</v>
      </c>
      <c r="B795" s="7">
        <v>43529</v>
      </c>
      <c r="C795" s="18" t="s">
        <v>7</v>
      </c>
      <c r="D795" s="45">
        <v>127.79</v>
      </c>
      <c r="E795" s="45">
        <v>138.22999999999999</v>
      </c>
      <c r="F795" s="45">
        <v>126.74</v>
      </c>
      <c r="G795" s="45">
        <v>137.82</v>
      </c>
      <c r="H795" s="45">
        <v>4764849990</v>
      </c>
      <c r="I795" s="45">
        <v>14492117352</v>
      </c>
    </row>
    <row r="796" spans="1:9" ht="16" x14ac:dyDescent="0.2">
      <c r="A796" s="18">
        <v>795</v>
      </c>
      <c r="B796" s="7">
        <v>43530</v>
      </c>
      <c r="C796" s="18" t="s">
        <v>6</v>
      </c>
      <c r="D796" s="45">
        <v>137.96</v>
      </c>
      <c r="E796" s="45">
        <v>139.97</v>
      </c>
      <c r="F796" s="45">
        <v>136.15</v>
      </c>
      <c r="G796" s="45">
        <v>138.79</v>
      </c>
      <c r="H796" s="45">
        <v>4589054219</v>
      </c>
      <c r="I796" s="45">
        <v>14590867639</v>
      </c>
    </row>
    <row r="797" spans="1:9" ht="16" x14ac:dyDescent="0.2">
      <c r="A797" s="18">
        <v>796</v>
      </c>
      <c r="B797" s="7">
        <v>43531</v>
      </c>
      <c r="C797" s="18" t="s">
        <v>2</v>
      </c>
      <c r="D797" s="45">
        <v>138.94</v>
      </c>
      <c r="E797" s="45">
        <v>140.86000000000001</v>
      </c>
      <c r="F797" s="45">
        <v>137.27000000000001</v>
      </c>
      <c r="G797" s="45">
        <v>138.03</v>
      </c>
      <c r="H797" s="45">
        <v>4339206292</v>
      </c>
      <c r="I797" s="45">
        <v>14513398954</v>
      </c>
    </row>
    <row r="798" spans="1:9" ht="16" x14ac:dyDescent="0.2">
      <c r="A798" s="18">
        <v>797</v>
      </c>
      <c r="B798" s="7">
        <v>43532</v>
      </c>
      <c r="C798" s="18" t="s">
        <v>4</v>
      </c>
      <c r="D798" s="45">
        <v>138.31</v>
      </c>
      <c r="E798" s="45">
        <v>139.5</v>
      </c>
      <c r="F798" s="45">
        <v>133.56</v>
      </c>
      <c r="G798" s="45">
        <v>135.13</v>
      </c>
      <c r="H798" s="45">
        <v>4678816794</v>
      </c>
      <c r="I798" s="45">
        <v>14209542041</v>
      </c>
    </row>
    <row r="799" spans="1:9" ht="16" x14ac:dyDescent="0.2">
      <c r="A799" s="18">
        <v>798</v>
      </c>
      <c r="B799" s="7">
        <v>43533</v>
      </c>
      <c r="C799" s="18" t="s">
        <v>5</v>
      </c>
      <c r="D799" s="45">
        <v>134.88999999999999</v>
      </c>
      <c r="E799" s="45">
        <v>139.12</v>
      </c>
      <c r="F799" s="45">
        <v>134.68</v>
      </c>
      <c r="G799" s="45">
        <v>137.97</v>
      </c>
      <c r="H799" s="45">
        <v>5011918715</v>
      </c>
      <c r="I799" s="45">
        <v>14509873018</v>
      </c>
    </row>
    <row r="800" spans="1:9" ht="16" x14ac:dyDescent="0.2">
      <c r="A800" s="18">
        <v>799</v>
      </c>
      <c r="B800" s="7">
        <v>43534</v>
      </c>
      <c r="C800" s="18" t="s">
        <v>3</v>
      </c>
      <c r="D800" s="45">
        <v>138.18</v>
      </c>
      <c r="E800" s="45">
        <v>138.27000000000001</v>
      </c>
      <c r="F800" s="45">
        <v>135.69</v>
      </c>
      <c r="G800" s="45">
        <v>136.76</v>
      </c>
      <c r="H800" s="45">
        <v>4578438499</v>
      </c>
      <c r="I800" s="45">
        <v>14384860876</v>
      </c>
    </row>
    <row r="801" spans="1:9" ht="16" x14ac:dyDescent="0.2">
      <c r="A801" s="18">
        <v>800</v>
      </c>
      <c r="B801" s="7">
        <v>43535</v>
      </c>
      <c r="C801" s="18" t="s">
        <v>1</v>
      </c>
      <c r="D801" s="45">
        <v>136.85</v>
      </c>
      <c r="E801" s="45">
        <v>137.35</v>
      </c>
      <c r="F801" s="45">
        <v>133.1</v>
      </c>
      <c r="G801" s="45">
        <v>133.83000000000001</v>
      </c>
      <c r="H801" s="45">
        <v>4689807419</v>
      </c>
      <c r="I801" s="45">
        <v>14079044648</v>
      </c>
    </row>
    <row r="802" spans="1:9" ht="16" x14ac:dyDescent="0.2">
      <c r="A802" s="18">
        <v>801</v>
      </c>
      <c r="B802" s="7">
        <v>43536</v>
      </c>
      <c r="C802" s="18" t="s">
        <v>7</v>
      </c>
      <c r="D802" s="45">
        <v>134.01</v>
      </c>
      <c r="E802" s="45">
        <v>135.27000000000001</v>
      </c>
      <c r="F802" s="45">
        <v>130.94</v>
      </c>
      <c r="G802" s="45">
        <v>134.44</v>
      </c>
      <c r="H802" s="45">
        <v>4709988000</v>
      </c>
      <c r="I802" s="45">
        <v>14144929392</v>
      </c>
    </row>
    <row r="803" spans="1:9" ht="16" x14ac:dyDescent="0.2">
      <c r="A803" s="18">
        <v>802</v>
      </c>
      <c r="B803" s="7">
        <v>43537</v>
      </c>
      <c r="C803" s="18" t="s">
        <v>6</v>
      </c>
      <c r="D803" s="45">
        <v>134.61000000000001</v>
      </c>
      <c r="E803" s="45">
        <v>134.61000000000001</v>
      </c>
      <c r="F803" s="45">
        <v>132.72</v>
      </c>
      <c r="G803" s="45">
        <v>133.26</v>
      </c>
      <c r="H803" s="45">
        <v>4265162099</v>
      </c>
      <c r="I803" s="45">
        <v>14022610219</v>
      </c>
    </row>
    <row r="804" spans="1:9" ht="16" x14ac:dyDescent="0.2">
      <c r="A804" s="18">
        <v>803</v>
      </c>
      <c r="B804" s="7">
        <v>43538</v>
      </c>
      <c r="C804" s="18" t="s">
        <v>2</v>
      </c>
      <c r="D804" s="45">
        <v>133.19999999999999</v>
      </c>
      <c r="E804" s="45">
        <v>135.18</v>
      </c>
      <c r="F804" s="45">
        <v>132.75</v>
      </c>
      <c r="G804" s="45">
        <v>133.71</v>
      </c>
      <c r="H804" s="45">
        <v>4476532147</v>
      </c>
      <c r="I804" s="45">
        <v>14071628064</v>
      </c>
    </row>
    <row r="805" spans="1:9" ht="16" x14ac:dyDescent="0.2">
      <c r="A805" s="18">
        <v>804</v>
      </c>
      <c r="B805" s="7">
        <v>43539</v>
      </c>
      <c r="C805" s="18" t="s">
        <v>4</v>
      </c>
      <c r="D805" s="45">
        <v>133.57</v>
      </c>
      <c r="E805" s="45">
        <v>138.4</v>
      </c>
      <c r="F805" s="45">
        <v>133.57</v>
      </c>
      <c r="G805" s="45">
        <v>137.69</v>
      </c>
      <c r="H805" s="45">
        <v>4506861856</v>
      </c>
      <c r="I805" s="45">
        <v>14492364551</v>
      </c>
    </row>
    <row r="806" spans="1:9" ht="16" x14ac:dyDescent="0.2">
      <c r="A806" s="18">
        <v>805</v>
      </c>
      <c r="B806" s="7">
        <v>43540</v>
      </c>
      <c r="C806" s="18" t="s">
        <v>5</v>
      </c>
      <c r="D806" s="45">
        <v>137.91</v>
      </c>
      <c r="E806" s="45">
        <v>144.56</v>
      </c>
      <c r="F806" s="45">
        <v>137.91</v>
      </c>
      <c r="G806" s="45">
        <v>142.4</v>
      </c>
      <c r="H806" s="45">
        <v>4839003569</v>
      </c>
      <c r="I806" s="45">
        <v>14989691491</v>
      </c>
    </row>
    <row r="807" spans="1:9" ht="16" x14ac:dyDescent="0.2">
      <c r="A807" s="18">
        <v>806</v>
      </c>
      <c r="B807" s="7">
        <v>43541</v>
      </c>
      <c r="C807" s="18" t="s">
        <v>3</v>
      </c>
      <c r="D807" s="45">
        <v>142.24</v>
      </c>
      <c r="E807" s="45">
        <v>142.37</v>
      </c>
      <c r="F807" s="45">
        <v>139.32</v>
      </c>
      <c r="G807" s="45">
        <v>140</v>
      </c>
      <c r="H807" s="45">
        <v>3827157729</v>
      </c>
      <c r="I807" s="45">
        <v>14739201597</v>
      </c>
    </row>
    <row r="808" spans="1:9" ht="16" x14ac:dyDescent="0.2">
      <c r="A808" s="18">
        <v>807</v>
      </c>
      <c r="B808" s="7">
        <v>43542</v>
      </c>
      <c r="C808" s="18" t="s">
        <v>1</v>
      </c>
      <c r="D808" s="45">
        <v>140.1</v>
      </c>
      <c r="E808" s="45">
        <v>142.27000000000001</v>
      </c>
      <c r="F808" s="45">
        <v>138.84</v>
      </c>
      <c r="G808" s="45">
        <v>139.37</v>
      </c>
      <c r="H808" s="45">
        <v>4551739879</v>
      </c>
      <c r="I808" s="45">
        <v>14675181094</v>
      </c>
    </row>
    <row r="809" spans="1:9" ht="16" x14ac:dyDescent="0.2">
      <c r="A809" s="18">
        <v>808</v>
      </c>
      <c r="B809" s="7">
        <v>43543</v>
      </c>
      <c r="C809" s="18" t="s">
        <v>7</v>
      </c>
      <c r="D809" s="45">
        <v>139.25</v>
      </c>
      <c r="E809" s="45">
        <v>140.99</v>
      </c>
      <c r="F809" s="45">
        <v>139.13999999999999</v>
      </c>
      <c r="G809" s="45">
        <v>140.52000000000001</v>
      </c>
      <c r="H809" s="45">
        <v>4251488129</v>
      </c>
      <c r="I809" s="45">
        <v>14797612389</v>
      </c>
    </row>
    <row r="810" spans="1:9" ht="16" x14ac:dyDescent="0.2">
      <c r="A810" s="18">
        <v>809</v>
      </c>
      <c r="B810" s="7">
        <v>43544</v>
      </c>
      <c r="C810" s="18" t="s">
        <v>6</v>
      </c>
      <c r="D810" s="45">
        <v>140.47999999999999</v>
      </c>
      <c r="E810" s="45">
        <v>140.94999999999999</v>
      </c>
      <c r="F810" s="45">
        <v>138.31</v>
      </c>
      <c r="G810" s="45">
        <v>140.69</v>
      </c>
      <c r="H810" s="45">
        <v>4664134462</v>
      </c>
      <c r="I810" s="45">
        <v>14817151375</v>
      </c>
    </row>
    <row r="811" spans="1:9" ht="16" x14ac:dyDescent="0.2">
      <c r="A811" s="18">
        <v>810</v>
      </c>
      <c r="B811" s="7">
        <v>43545</v>
      </c>
      <c r="C811" s="18" t="s">
        <v>2</v>
      </c>
      <c r="D811" s="45">
        <v>140.47999999999999</v>
      </c>
      <c r="E811" s="45">
        <v>141</v>
      </c>
      <c r="F811" s="45">
        <v>135.86000000000001</v>
      </c>
      <c r="G811" s="45">
        <v>136.63999999999999</v>
      </c>
      <c r="H811" s="45">
        <v>5087247796</v>
      </c>
      <c r="I811" s="45">
        <v>14392427839</v>
      </c>
    </row>
    <row r="812" spans="1:9" ht="16" x14ac:dyDescent="0.2">
      <c r="A812" s="18">
        <v>811</v>
      </c>
      <c r="B812" s="7">
        <v>43546</v>
      </c>
      <c r="C812" s="18" t="s">
        <v>4</v>
      </c>
      <c r="D812" s="45">
        <v>136.56</v>
      </c>
      <c r="E812" s="45">
        <v>138.79</v>
      </c>
      <c r="F812" s="45">
        <v>136.22999999999999</v>
      </c>
      <c r="G812" s="45">
        <v>137.18</v>
      </c>
      <c r="H812" s="45">
        <v>4490899266</v>
      </c>
      <c r="I812" s="45">
        <v>14451740115</v>
      </c>
    </row>
    <row r="813" spans="1:9" ht="16" x14ac:dyDescent="0.2">
      <c r="A813" s="18">
        <v>812</v>
      </c>
      <c r="B813" s="7">
        <v>43547</v>
      </c>
      <c r="C813" s="18" t="s">
        <v>5</v>
      </c>
      <c r="D813" s="45">
        <v>137.04</v>
      </c>
      <c r="E813" s="45">
        <v>139.38999999999999</v>
      </c>
      <c r="F813" s="45">
        <v>136.91</v>
      </c>
      <c r="G813" s="45">
        <v>138.24</v>
      </c>
      <c r="H813" s="45">
        <v>4436568613</v>
      </c>
      <c r="I813" s="45">
        <v>14565143357</v>
      </c>
    </row>
    <row r="814" spans="1:9" ht="16" x14ac:dyDescent="0.2">
      <c r="A814" s="18">
        <v>813</v>
      </c>
      <c r="B814" s="7">
        <v>43548</v>
      </c>
      <c r="C814" s="18" t="s">
        <v>3</v>
      </c>
      <c r="D814" s="45">
        <v>138.32</v>
      </c>
      <c r="E814" s="45">
        <v>138.38</v>
      </c>
      <c r="F814" s="45">
        <v>136.31</v>
      </c>
      <c r="G814" s="45">
        <v>136.99</v>
      </c>
      <c r="H814" s="45">
        <v>4266845458</v>
      </c>
      <c r="I814" s="45">
        <v>14434995337</v>
      </c>
    </row>
    <row r="815" spans="1:9" ht="16" x14ac:dyDescent="0.2">
      <c r="A815" s="18">
        <v>814</v>
      </c>
      <c r="B815" s="7">
        <v>43549</v>
      </c>
      <c r="C815" s="18" t="s">
        <v>1</v>
      </c>
      <c r="D815" s="45">
        <v>137.08000000000001</v>
      </c>
      <c r="E815" s="45">
        <v>137.69999999999999</v>
      </c>
      <c r="F815" s="45">
        <v>133.49</v>
      </c>
      <c r="G815" s="45">
        <v>135.03</v>
      </c>
      <c r="H815" s="45">
        <v>4480516753</v>
      </c>
      <c r="I815" s="45">
        <v>14230733149</v>
      </c>
    </row>
    <row r="816" spans="1:9" ht="16" x14ac:dyDescent="0.2">
      <c r="A816" s="18">
        <v>815</v>
      </c>
      <c r="B816" s="7">
        <v>43550</v>
      </c>
      <c r="C816" s="18" t="s">
        <v>7</v>
      </c>
      <c r="D816" s="45">
        <v>135.05000000000001</v>
      </c>
      <c r="E816" s="45">
        <v>135.46</v>
      </c>
      <c r="F816" s="45">
        <v>133.76</v>
      </c>
      <c r="G816" s="45">
        <v>135.46</v>
      </c>
      <c r="H816" s="45">
        <v>4499271679</v>
      </c>
      <c r="I816" s="45">
        <v>14277816266</v>
      </c>
    </row>
    <row r="817" spans="1:9" ht="16" x14ac:dyDescent="0.2">
      <c r="A817" s="18">
        <v>816</v>
      </c>
      <c r="B817" s="7">
        <v>43551</v>
      </c>
      <c r="C817" s="18" t="s">
        <v>6</v>
      </c>
      <c r="D817" s="45">
        <v>135.44999999999999</v>
      </c>
      <c r="E817" s="45">
        <v>141.08000000000001</v>
      </c>
      <c r="F817" s="45">
        <v>135.34</v>
      </c>
      <c r="G817" s="45">
        <v>140.99</v>
      </c>
      <c r="H817" s="45">
        <v>5228240093</v>
      </c>
      <c r="I817" s="45">
        <v>14862394451</v>
      </c>
    </row>
    <row r="818" spans="1:9" ht="16" x14ac:dyDescent="0.2">
      <c r="A818" s="18">
        <v>817</v>
      </c>
      <c r="B818" s="7">
        <v>43552</v>
      </c>
      <c r="C818" s="18" t="s">
        <v>2</v>
      </c>
      <c r="D818" s="45">
        <v>141.01</v>
      </c>
      <c r="E818" s="45">
        <v>141.01</v>
      </c>
      <c r="F818" s="45">
        <v>138.43</v>
      </c>
      <c r="G818" s="45">
        <v>139.41999999999999</v>
      </c>
      <c r="H818" s="45">
        <v>4163212475</v>
      </c>
      <c r="I818" s="45">
        <v>14698609599</v>
      </c>
    </row>
    <row r="819" spans="1:9" ht="16" x14ac:dyDescent="0.2">
      <c r="A819" s="18">
        <v>818</v>
      </c>
      <c r="B819" s="7">
        <v>43553</v>
      </c>
      <c r="C819" s="18" t="s">
        <v>4</v>
      </c>
      <c r="D819" s="45">
        <v>139.34</v>
      </c>
      <c r="E819" s="45">
        <v>142.55000000000001</v>
      </c>
      <c r="F819" s="45">
        <v>138.05000000000001</v>
      </c>
      <c r="G819" s="45">
        <v>142.5</v>
      </c>
      <c r="H819" s="45">
        <v>5125602702</v>
      </c>
      <c r="I819" s="45">
        <v>15025361637</v>
      </c>
    </row>
    <row r="820" spans="1:9" ht="16" x14ac:dyDescent="0.2">
      <c r="A820" s="18">
        <v>819</v>
      </c>
      <c r="B820" s="7">
        <v>43554</v>
      </c>
      <c r="C820" s="18" t="s">
        <v>5</v>
      </c>
      <c r="D820" s="45">
        <v>142.36000000000001</v>
      </c>
      <c r="E820" s="45">
        <v>149.61000000000001</v>
      </c>
      <c r="F820" s="45">
        <v>141.03</v>
      </c>
      <c r="G820" s="45">
        <v>142.09</v>
      </c>
      <c r="H820" s="45">
        <v>5144662127</v>
      </c>
      <c r="I820" s="45">
        <v>14984615423</v>
      </c>
    </row>
    <row r="821" spans="1:9" ht="16" x14ac:dyDescent="0.2">
      <c r="A821" s="18">
        <v>820</v>
      </c>
      <c r="B821" s="7">
        <v>43555</v>
      </c>
      <c r="C821" s="18" t="s">
        <v>3</v>
      </c>
      <c r="D821" s="45">
        <v>142.13999999999999</v>
      </c>
      <c r="E821" s="45">
        <v>142.19</v>
      </c>
      <c r="F821" s="45">
        <v>140.69999999999999</v>
      </c>
      <c r="G821" s="45">
        <v>141.51</v>
      </c>
      <c r="H821" s="45">
        <v>4249050197</v>
      </c>
      <c r="I821" s="45">
        <v>14925533137</v>
      </c>
    </row>
    <row r="822" spans="1:9" ht="16" x14ac:dyDescent="0.2">
      <c r="A822" s="18">
        <v>821</v>
      </c>
      <c r="B822" s="7">
        <v>43556</v>
      </c>
      <c r="C822" s="18" t="s">
        <v>1</v>
      </c>
      <c r="D822" s="45">
        <v>141.47</v>
      </c>
      <c r="E822" s="45">
        <v>142.72999999999999</v>
      </c>
      <c r="F822" s="45">
        <v>140.74</v>
      </c>
      <c r="G822" s="45">
        <v>141.83000000000001</v>
      </c>
      <c r="H822" s="45">
        <v>4611999536</v>
      </c>
      <c r="I822" s="45">
        <v>14960828861</v>
      </c>
    </row>
    <row r="823" spans="1:9" ht="16" x14ac:dyDescent="0.2">
      <c r="A823" s="18">
        <v>822</v>
      </c>
      <c r="B823" s="7">
        <v>43557</v>
      </c>
      <c r="C823" s="18" t="s">
        <v>7</v>
      </c>
      <c r="D823" s="45">
        <v>141.84</v>
      </c>
      <c r="E823" s="45">
        <v>165.23</v>
      </c>
      <c r="F823" s="45">
        <v>141.63999999999999</v>
      </c>
      <c r="G823" s="45">
        <v>163.96</v>
      </c>
      <c r="H823" s="45">
        <v>9826645698</v>
      </c>
      <c r="I823" s="45">
        <v>17297572365</v>
      </c>
    </row>
    <row r="824" spans="1:9" ht="16" x14ac:dyDescent="0.2">
      <c r="A824" s="18">
        <v>823</v>
      </c>
      <c r="B824" s="7">
        <v>43558</v>
      </c>
      <c r="C824" s="18" t="s">
        <v>6</v>
      </c>
      <c r="D824" s="45">
        <v>164.01</v>
      </c>
      <c r="E824" s="45">
        <v>178.32</v>
      </c>
      <c r="F824" s="45">
        <v>157.32</v>
      </c>
      <c r="G824" s="45">
        <v>161.46</v>
      </c>
      <c r="H824" s="45">
        <v>10622456246</v>
      </c>
      <c r="I824" s="45">
        <v>17035703564</v>
      </c>
    </row>
    <row r="825" spans="1:9" ht="16" x14ac:dyDescent="0.2">
      <c r="A825" s="18">
        <v>824</v>
      </c>
      <c r="B825" s="7">
        <v>43559</v>
      </c>
      <c r="C825" s="18" t="s">
        <v>2</v>
      </c>
      <c r="D825" s="45">
        <v>161.43</v>
      </c>
      <c r="E825" s="45">
        <v>164.93</v>
      </c>
      <c r="F825" s="45">
        <v>155.24</v>
      </c>
      <c r="G825" s="45">
        <v>158.05000000000001</v>
      </c>
      <c r="H825" s="45">
        <v>7953123529</v>
      </c>
      <c r="I825" s="45">
        <v>16678477300</v>
      </c>
    </row>
    <row r="826" spans="1:9" ht="16" x14ac:dyDescent="0.2">
      <c r="A826" s="18">
        <v>825</v>
      </c>
      <c r="B826" s="7">
        <v>43560</v>
      </c>
      <c r="C826" s="18" t="s">
        <v>4</v>
      </c>
      <c r="D826" s="45">
        <v>158.02000000000001</v>
      </c>
      <c r="E826" s="45">
        <v>167.22</v>
      </c>
      <c r="F826" s="45">
        <v>157.44</v>
      </c>
      <c r="G826" s="45">
        <v>165.51</v>
      </c>
      <c r="H826" s="45">
        <v>7531316908</v>
      </c>
      <c r="I826" s="45">
        <v>17468192986</v>
      </c>
    </row>
    <row r="827" spans="1:9" ht="16" x14ac:dyDescent="0.2">
      <c r="A827" s="18">
        <v>826</v>
      </c>
      <c r="B827" s="7">
        <v>43561</v>
      </c>
      <c r="C827" s="18" t="s">
        <v>5</v>
      </c>
      <c r="D827" s="45">
        <v>165.51</v>
      </c>
      <c r="E827" s="45">
        <v>172.52</v>
      </c>
      <c r="F827" s="45">
        <v>161.80000000000001</v>
      </c>
      <c r="G827" s="45">
        <v>165.95</v>
      </c>
      <c r="H827" s="45">
        <v>7167016221</v>
      </c>
      <c r="I827" s="45">
        <v>17516082778</v>
      </c>
    </row>
    <row r="828" spans="1:9" ht="16" x14ac:dyDescent="0.2">
      <c r="A828" s="18">
        <v>827</v>
      </c>
      <c r="B828" s="7">
        <v>43562</v>
      </c>
      <c r="C828" s="18" t="s">
        <v>3</v>
      </c>
      <c r="D828" s="45">
        <v>165.98</v>
      </c>
      <c r="E828" s="45">
        <v>175.21</v>
      </c>
      <c r="F828" s="45">
        <v>164.93</v>
      </c>
      <c r="G828" s="45">
        <v>174.53</v>
      </c>
      <c r="H828" s="45">
        <v>7596176020</v>
      </c>
      <c r="I828" s="45">
        <v>18424576820</v>
      </c>
    </row>
    <row r="829" spans="1:9" ht="16" x14ac:dyDescent="0.2">
      <c r="A829" s="18">
        <v>828</v>
      </c>
      <c r="B829" s="7">
        <v>43563</v>
      </c>
      <c r="C829" s="18" t="s">
        <v>1</v>
      </c>
      <c r="D829" s="45">
        <v>174.45</v>
      </c>
      <c r="E829" s="45">
        <v>184.38</v>
      </c>
      <c r="F829" s="45">
        <v>174.16</v>
      </c>
      <c r="G829" s="45">
        <v>180.26</v>
      </c>
      <c r="H829" s="45">
        <v>9304964610</v>
      </c>
      <c r="I829" s="45">
        <v>19031640376</v>
      </c>
    </row>
    <row r="830" spans="1:9" ht="16" x14ac:dyDescent="0.2">
      <c r="A830" s="18">
        <v>829</v>
      </c>
      <c r="B830" s="7">
        <v>43564</v>
      </c>
      <c r="C830" s="18" t="s">
        <v>7</v>
      </c>
      <c r="D830" s="45">
        <v>180.22</v>
      </c>
      <c r="E830" s="45">
        <v>180.25</v>
      </c>
      <c r="F830" s="45">
        <v>175.09</v>
      </c>
      <c r="G830" s="45">
        <v>176.11</v>
      </c>
      <c r="H830" s="45">
        <v>7632529578</v>
      </c>
      <c r="I830" s="45">
        <v>18596496042</v>
      </c>
    </row>
    <row r="831" spans="1:9" ht="16" x14ac:dyDescent="0.2">
      <c r="A831" s="18">
        <v>830</v>
      </c>
      <c r="B831" s="7">
        <v>43565</v>
      </c>
      <c r="C831" s="18" t="s">
        <v>6</v>
      </c>
      <c r="D831" s="45">
        <v>176.07</v>
      </c>
      <c r="E831" s="45">
        <v>183.13</v>
      </c>
      <c r="F831" s="45">
        <v>175.23</v>
      </c>
      <c r="G831" s="45">
        <v>177.34</v>
      </c>
      <c r="H831" s="45">
        <v>7856924879</v>
      </c>
      <c r="I831" s="45">
        <v>18728058767</v>
      </c>
    </row>
    <row r="832" spans="1:9" ht="16" x14ac:dyDescent="0.2">
      <c r="A832" s="18">
        <v>831</v>
      </c>
      <c r="B832" s="7">
        <v>43566</v>
      </c>
      <c r="C832" s="18" t="s">
        <v>2</v>
      </c>
      <c r="D832" s="45">
        <v>177.34</v>
      </c>
      <c r="E832" s="45">
        <v>177.49</v>
      </c>
      <c r="F832" s="45">
        <v>162.32</v>
      </c>
      <c r="G832" s="45">
        <v>165.5</v>
      </c>
      <c r="H832" s="45">
        <v>7859383417</v>
      </c>
      <c r="I832" s="45">
        <v>17479876008</v>
      </c>
    </row>
    <row r="833" spans="1:9" ht="16" x14ac:dyDescent="0.2">
      <c r="A833" s="18">
        <v>832</v>
      </c>
      <c r="B833" s="7">
        <v>43567</v>
      </c>
      <c r="C833" s="18" t="s">
        <v>4</v>
      </c>
      <c r="D833" s="45">
        <v>165.34</v>
      </c>
      <c r="E833" s="45">
        <v>166.13</v>
      </c>
      <c r="F833" s="45">
        <v>161.03</v>
      </c>
      <c r="G833" s="45">
        <v>164.74</v>
      </c>
      <c r="H833" s="45">
        <v>6237185309</v>
      </c>
      <c r="I833" s="45">
        <v>17401765647</v>
      </c>
    </row>
    <row r="834" spans="1:9" ht="16" x14ac:dyDescent="0.2">
      <c r="A834" s="18">
        <v>833</v>
      </c>
      <c r="B834" s="7">
        <v>43568</v>
      </c>
      <c r="C834" s="18" t="s">
        <v>5</v>
      </c>
      <c r="D834" s="45">
        <v>164.62</v>
      </c>
      <c r="E834" s="45">
        <v>166.36</v>
      </c>
      <c r="F834" s="45">
        <v>163.01</v>
      </c>
      <c r="G834" s="45">
        <v>164.51</v>
      </c>
      <c r="H834" s="45">
        <v>4959301561</v>
      </c>
      <c r="I834" s="45">
        <v>17380468169</v>
      </c>
    </row>
    <row r="835" spans="1:9" ht="16" x14ac:dyDescent="0.2">
      <c r="A835" s="18">
        <v>834</v>
      </c>
      <c r="B835" s="7">
        <v>43569</v>
      </c>
      <c r="C835" s="18" t="s">
        <v>3</v>
      </c>
      <c r="D835" s="45">
        <v>164.48</v>
      </c>
      <c r="E835" s="45">
        <v>168.59</v>
      </c>
      <c r="F835" s="45">
        <v>162.78</v>
      </c>
      <c r="G835" s="45">
        <v>167.84</v>
      </c>
      <c r="H835" s="45">
        <v>4846298303</v>
      </c>
      <c r="I835" s="45">
        <v>17734050269</v>
      </c>
    </row>
    <row r="836" spans="1:9" ht="16" x14ac:dyDescent="0.2">
      <c r="A836" s="18">
        <v>835</v>
      </c>
      <c r="B836" s="7">
        <v>43570</v>
      </c>
      <c r="C836" s="18" t="s">
        <v>1</v>
      </c>
      <c r="D836" s="45">
        <v>167.9</v>
      </c>
      <c r="E836" s="45">
        <v>168.82</v>
      </c>
      <c r="F836" s="45">
        <v>159.56</v>
      </c>
      <c r="G836" s="45">
        <v>161.57</v>
      </c>
      <c r="H836" s="45">
        <v>5672311824</v>
      </c>
      <c r="I836" s="45">
        <v>17074367783</v>
      </c>
    </row>
    <row r="837" spans="1:9" ht="16" x14ac:dyDescent="0.2">
      <c r="A837" s="18">
        <v>836</v>
      </c>
      <c r="B837" s="7">
        <v>43571</v>
      </c>
      <c r="C837" s="18" t="s">
        <v>7</v>
      </c>
      <c r="D837" s="45">
        <v>161.53</v>
      </c>
      <c r="E837" s="45">
        <v>167.67</v>
      </c>
      <c r="F837" s="45">
        <v>160.88999999999999</v>
      </c>
      <c r="G837" s="45">
        <v>167.62</v>
      </c>
      <c r="H837" s="45">
        <v>5180105341</v>
      </c>
      <c r="I837" s="45">
        <v>17715913572</v>
      </c>
    </row>
    <row r="838" spans="1:9" ht="16" x14ac:dyDescent="0.2">
      <c r="A838" s="18">
        <v>837</v>
      </c>
      <c r="B838" s="7">
        <v>43572</v>
      </c>
      <c r="C838" s="18" t="s">
        <v>6</v>
      </c>
      <c r="D838" s="45">
        <v>167.55</v>
      </c>
      <c r="E838" s="45">
        <v>168.94</v>
      </c>
      <c r="F838" s="45">
        <v>165.5</v>
      </c>
      <c r="G838" s="45">
        <v>166.95</v>
      </c>
      <c r="H838" s="45">
        <v>5596102715</v>
      </c>
      <c r="I838" s="45">
        <v>17647086048</v>
      </c>
    </row>
    <row r="839" spans="1:9" ht="16" x14ac:dyDescent="0.2">
      <c r="A839" s="18">
        <v>838</v>
      </c>
      <c r="B839" s="7">
        <v>43573</v>
      </c>
      <c r="C839" s="18" t="s">
        <v>2</v>
      </c>
      <c r="D839" s="45">
        <v>166.91</v>
      </c>
      <c r="E839" s="45">
        <v>175.37</v>
      </c>
      <c r="F839" s="45">
        <v>166.67</v>
      </c>
      <c r="G839" s="45">
        <v>173.81</v>
      </c>
      <c r="H839" s="45">
        <v>6971581464</v>
      </c>
      <c r="I839" s="45">
        <v>18374913022</v>
      </c>
    </row>
    <row r="840" spans="1:9" ht="16" x14ac:dyDescent="0.2">
      <c r="A840" s="18">
        <v>839</v>
      </c>
      <c r="B840" s="7">
        <v>43574</v>
      </c>
      <c r="C840" s="18" t="s">
        <v>4</v>
      </c>
      <c r="D840" s="45">
        <v>173.79</v>
      </c>
      <c r="E840" s="45">
        <v>173.98</v>
      </c>
      <c r="F840" s="45">
        <v>170.62</v>
      </c>
      <c r="G840" s="45">
        <v>173.71</v>
      </c>
      <c r="H840" s="45">
        <v>6541053061</v>
      </c>
      <c r="I840" s="45">
        <v>18366130180</v>
      </c>
    </row>
    <row r="841" spans="1:9" ht="16" x14ac:dyDescent="0.2">
      <c r="A841" s="18">
        <v>840</v>
      </c>
      <c r="B841" s="7">
        <v>43575</v>
      </c>
      <c r="C841" s="18" t="s">
        <v>5</v>
      </c>
      <c r="D841" s="45">
        <v>173.72</v>
      </c>
      <c r="E841" s="45">
        <v>176.71</v>
      </c>
      <c r="F841" s="45">
        <v>171.79</v>
      </c>
      <c r="G841" s="45">
        <v>173.75</v>
      </c>
      <c r="H841" s="45">
        <v>6142567812</v>
      </c>
      <c r="I841" s="45">
        <v>18373023202</v>
      </c>
    </row>
    <row r="842" spans="1:9" ht="16" x14ac:dyDescent="0.2">
      <c r="A842" s="18">
        <v>841</v>
      </c>
      <c r="B842" s="7">
        <v>43576</v>
      </c>
      <c r="C842" s="18" t="s">
        <v>3</v>
      </c>
      <c r="D842" s="45">
        <v>173.72</v>
      </c>
      <c r="E842" s="45">
        <v>174.42</v>
      </c>
      <c r="F842" s="45">
        <v>167.43</v>
      </c>
      <c r="G842" s="45">
        <v>170.05</v>
      </c>
      <c r="H842" s="45">
        <v>6005571688</v>
      </c>
      <c r="I842" s="45">
        <v>17983602095</v>
      </c>
    </row>
    <row r="843" spans="1:9" ht="16" x14ac:dyDescent="0.2">
      <c r="A843" s="18">
        <v>842</v>
      </c>
      <c r="B843" s="7">
        <v>43577</v>
      </c>
      <c r="C843" s="18" t="s">
        <v>1</v>
      </c>
      <c r="D843" s="45">
        <v>170.02</v>
      </c>
      <c r="E843" s="45">
        <v>173.07</v>
      </c>
      <c r="F843" s="45">
        <v>168.73</v>
      </c>
      <c r="G843" s="45">
        <v>171.87</v>
      </c>
      <c r="H843" s="45">
        <v>6094878077</v>
      </c>
      <c r="I843" s="45">
        <v>18179292263</v>
      </c>
    </row>
    <row r="844" spans="1:9" ht="16" x14ac:dyDescent="0.2">
      <c r="A844" s="18">
        <v>843</v>
      </c>
      <c r="B844" s="7">
        <v>43578</v>
      </c>
      <c r="C844" s="18" t="s">
        <v>7</v>
      </c>
      <c r="D844" s="45">
        <v>172.01</v>
      </c>
      <c r="E844" s="45">
        <v>176.85</v>
      </c>
      <c r="F844" s="45">
        <v>170.9</v>
      </c>
      <c r="G844" s="45">
        <v>171.45</v>
      </c>
      <c r="H844" s="45">
        <v>7097827092</v>
      </c>
      <c r="I844" s="45">
        <v>18136462572</v>
      </c>
    </row>
    <row r="845" spans="1:9" ht="16" x14ac:dyDescent="0.2">
      <c r="A845" s="18">
        <v>844</v>
      </c>
      <c r="B845" s="7">
        <v>43579</v>
      </c>
      <c r="C845" s="18" t="s">
        <v>6</v>
      </c>
      <c r="D845" s="45">
        <v>171.35</v>
      </c>
      <c r="E845" s="45">
        <v>171.57</v>
      </c>
      <c r="F845" s="45">
        <v>161.97999999999999</v>
      </c>
      <c r="G845" s="45">
        <v>165.83</v>
      </c>
      <c r="H845" s="45">
        <v>7351304156</v>
      </c>
      <c r="I845" s="45">
        <v>17544029659</v>
      </c>
    </row>
    <row r="846" spans="1:9" ht="16" x14ac:dyDescent="0.2">
      <c r="A846" s="18">
        <v>845</v>
      </c>
      <c r="B846" s="7">
        <v>43580</v>
      </c>
      <c r="C846" s="18" t="s">
        <v>2</v>
      </c>
      <c r="D846" s="45">
        <v>165.91</v>
      </c>
      <c r="E846" s="45">
        <v>166.51</v>
      </c>
      <c r="F846" s="45">
        <v>153.85</v>
      </c>
      <c r="G846" s="45">
        <v>154.46</v>
      </c>
      <c r="H846" s="45">
        <v>6820332362</v>
      </c>
      <c r="I846" s="45">
        <v>16343573973</v>
      </c>
    </row>
    <row r="847" spans="1:9" ht="16" x14ac:dyDescent="0.2">
      <c r="A847" s="18">
        <v>846</v>
      </c>
      <c r="B847" s="7">
        <v>43581</v>
      </c>
      <c r="C847" s="18" t="s">
        <v>4</v>
      </c>
      <c r="D847" s="45">
        <v>154.58000000000001</v>
      </c>
      <c r="E847" s="45">
        <v>158.03</v>
      </c>
      <c r="F847" s="45">
        <v>152.09</v>
      </c>
      <c r="G847" s="45">
        <v>156.35</v>
      </c>
      <c r="H847" s="45">
        <v>7505283355</v>
      </c>
      <c r="I847" s="45">
        <v>16545462357</v>
      </c>
    </row>
    <row r="848" spans="1:9" ht="16" x14ac:dyDescent="0.2">
      <c r="A848" s="18">
        <v>847</v>
      </c>
      <c r="B848" s="7">
        <v>43582</v>
      </c>
      <c r="C848" s="18" t="s">
        <v>5</v>
      </c>
      <c r="D848" s="45">
        <v>156.27000000000001</v>
      </c>
      <c r="E848" s="45">
        <v>160.59</v>
      </c>
      <c r="F848" s="45">
        <v>155.62</v>
      </c>
      <c r="G848" s="45">
        <v>158.43</v>
      </c>
      <c r="H848" s="45">
        <v>5863109118</v>
      </c>
      <c r="I848" s="45">
        <v>16768575998</v>
      </c>
    </row>
    <row r="849" spans="1:9" ht="16" x14ac:dyDescent="0.2">
      <c r="A849" s="18">
        <v>848</v>
      </c>
      <c r="B849" s="7">
        <v>43583</v>
      </c>
      <c r="C849" s="18" t="s">
        <v>3</v>
      </c>
      <c r="D849" s="45">
        <v>158.5</v>
      </c>
      <c r="E849" s="45">
        <v>159.57</v>
      </c>
      <c r="F849" s="45">
        <v>157.13</v>
      </c>
      <c r="G849" s="45">
        <v>157.30000000000001</v>
      </c>
      <c r="H849" s="45">
        <v>5379894433</v>
      </c>
      <c r="I849" s="45">
        <v>16650076837</v>
      </c>
    </row>
    <row r="850" spans="1:9" ht="16" x14ac:dyDescent="0.2">
      <c r="A850" s="18">
        <v>849</v>
      </c>
      <c r="B850" s="7">
        <v>43584</v>
      </c>
      <c r="C850" s="18" t="s">
        <v>1</v>
      </c>
      <c r="D850" s="45">
        <v>157.29</v>
      </c>
      <c r="E850" s="45">
        <v>158.33000000000001</v>
      </c>
      <c r="F850" s="45">
        <v>153.19</v>
      </c>
      <c r="G850" s="45">
        <v>155.19999999999999</v>
      </c>
      <c r="H850" s="45">
        <v>6053776253</v>
      </c>
      <c r="I850" s="45">
        <v>16430642271</v>
      </c>
    </row>
    <row r="851" spans="1:9" ht="16" x14ac:dyDescent="0.2">
      <c r="A851" s="18">
        <v>850</v>
      </c>
      <c r="B851" s="7">
        <v>43585</v>
      </c>
      <c r="C851" s="18" t="s">
        <v>7</v>
      </c>
      <c r="D851" s="45">
        <v>155.16999999999999</v>
      </c>
      <c r="E851" s="45">
        <v>162.43</v>
      </c>
      <c r="F851" s="45">
        <v>155.16999999999999</v>
      </c>
      <c r="G851" s="45">
        <v>162.16999999999999</v>
      </c>
      <c r="H851" s="45">
        <v>6275803460</v>
      </c>
      <c r="I851" s="45">
        <v>17170110493</v>
      </c>
    </row>
    <row r="852" spans="1:9" ht="16" x14ac:dyDescent="0.2">
      <c r="A852" s="18">
        <v>851</v>
      </c>
      <c r="B852" s="7">
        <v>43586</v>
      </c>
      <c r="C852" s="18" t="s">
        <v>6</v>
      </c>
      <c r="D852" s="45">
        <v>162.19</v>
      </c>
      <c r="E852" s="45">
        <v>164.06</v>
      </c>
      <c r="F852" s="45">
        <v>159.66</v>
      </c>
      <c r="G852" s="45">
        <v>160.82</v>
      </c>
      <c r="H852" s="45">
        <v>5789172433</v>
      </c>
      <c r="I852" s="45">
        <v>17029616915</v>
      </c>
    </row>
    <row r="853" spans="1:9" ht="16" x14ac:dyDescent="0.2">
      <c r="A853" s="18">
        <v>852</v>
      </c>
      <c r="B853" s="7">
        <v>43587</v>
      </c>
      <c r="C853" s="18" t="s">
        <v>2</v>
      </c>
      <c r="D853" s="45">
        <v>160.85</v>
      </c>
      <c r="E853" s="45">
        <v>162.94</v>
      </c>
      <c r="F853" s="45">
        <v>160.06</v>
      </c>
      <c r="G853" s="45">
        <v>162.12</v>
      </c>
      <c r="H853" s="45">
        <v>6044171062</v>
      </c>
      <c r="I853" s="45">
        <v>17169962760</v>
      </c>
    </row>
    <row r="854" spans="1:9" ht="16" x14ac:dyDescent="0.2">
      <c r="A854" s="18">
        <v>853</v>
      </c>
      <c r="B854" s="7">
        <v>43588</v>
      </c>
      <c r="C854" s="18" t="s">
        <v>4</v>
      </c>
      <c r="D854" s="45">
        <v>162.08000000000001</v>
      </c>
      <c r="E854" s="45">
        <v>170.07</v>
      </c>
      <c r="F854" s="45">
        <v>161.08000000000001</v>
      </c>
      <c r="G854" s="45">
        <v>167.95</v>
      </c>
      <c r="H854" s="45">
        <v>7299410672</v>
      </c>
      <c r="I854" s="45">
        <v>17789626262</v>
      </c>
    </row>
    <row r="855" spans="1:9" ht="16" x14ac:dyDescent="0.2">
      <c r="A855" s="18">
        <v>854</v>
      </c>
      <c r="B855" s="7">
        <v>43589</v>
      </c>
      <c r="C855" s="18" t="s">
        <v>5</v>
      </c>
      <c r="D855" s="45">
        <v>167.89</v>
      </c>
      <c r="E855" s="45">
        <v>170.65</v>
      </c>
      <c r="F855" s="45">
        <v>161.79</v>
      </c>
      <c r="G855" s="45">
        <v>164.03</v>
      </c>
      <c r="H855" s="45">
        <v>6658100049</v>
      </c>
      <c r="I855" s="45">
        <v>17376070198</v>
      </c>
    </row>
    <row r="856" spans="1:9" ht="16" x14ac:dyDescent="0.2">
      <c r="A856" s="18">
        <v>855</v>
      </c>
      <c r="B856" s="7">
        <v>43590</v>
      </c>
      <c r="C856" s="18" t="s">
        <v>3</v>
      </c>
      <c r="D856" s="45">
        <v>164.02</v>
      </c>
      <c r="E856" s="45">
        <v>165.4</v>
      </c>
      <c r="F856" s="45">
        <v>159.69999999999999</v>
      </c>
      <c r="G856" s="45">
        <v>163.44999999999999</v>
      </c>
      <c r="H856" s="45">
        <v>5938415562</v>
      </c>
      <c r="I856" s="45">
        <v>17317292591</v>
      </c>
    </row>
    <row r="857" spans="1:9" ht="16" x14ac:dyDescent="0.2">
      <c r="A857" s="18">
        <v>856</v>
      </c>
      <c r="B857" s="7">
        <v>43591</v>
      </c>
      <c r="C857" s="18" t="s">
        <v>1</v>
      </c>
      <c r="D857" s="45">
        <v>163.34</v>
      </c>
      <c r="E857" s="45">
        <v>175.76</v>
      </c>
      <c r="F857" s="45">
        <v>159.99</v>
      </c>
      <c r="G857" s="45">
        <v>172.65</v>
      </c>
      <c r="H857" s="45">
        <v>7540096853</v>
      </c>
      <c r="I857" s="45">
        <v>18294624766</v>
      </c>
    </row>
    <row r="858" spans="1:9" ht="16" x14ac:dyDescent="0.2">
      <c r="A858" s="18">
        <v>857</v>
      </c>
      <c r="B858" s="7">
        <v>43592</v>
      </c>
      <c r="C858" s="18" t="s">
        <v>7</v>
      </c>
      <c r="D858" s="45">
        <v>172.43</v>
      </c>
      <c r="E858" s="45">
        <v>180.39</v>
      </c>
      <c r="F858" s="45">
        <v>169.69</v>
      </c>
      <c r="G858" s="45">
        <v>169.8</v>
      </c>
      <c r="H858" s="45">
        <v>8411140170</v>
      </c>
      <c r="I858" s="45">
        <v>17994460619</v>
      </c>
    </row>
    <row r="859" spans="1:9" ht="16" x14ac:dyDescent="0.2">
      <c r="A859" s="18">
        <v>858</v>
      </c>
      <c r="B859" s="7">
        <v>43593</v>
      </c>
      <c r="C859" s="18" t="s">
        <v>6</v>
      </c>
      <c r="D859" s="45">
        <v>169.9</v>
      </c>
      <c r="E859" s="45">
        <v>172.18</v>
      </c>
      <c r="F859" s="45">
        <v>166.41</v>
      </c>
      <c r="G859" s="45">
        <v>170.95</v>
      </c>
      <c r="H859" s="45">
        <v>6416569598</v>
      </c>
      <c r="I859" s="45">
        <v>18118602844</v>
      </c>
    </row>
    <row r="860" spans="1:9" ht="16" x14ac:dyDescent="0.2">
      <c r="A860" s="18">
        <v>859</v>
      </c>
      <c r="B860" s="7">
        <v>43594</v>
      </c>
      <c r="C860" s="18" t="s">
        <v>2</v>
      </c>
      <c r="D860" s="45">
        <v>170.95</v>
      </c>
      <c r="E860" s="45">
        <v>172.88</v>
      </c>
      <c r="F860" s="45">
        <v>167.25</v>
      </c>
      <c r="G860" s="45">
        <v>170.29</v>
      </c>
      <c r="H860" s="45">
        <v>6546914198</v>
      </c>
      <c r="I860" s="45">
        <v>18051087500</v>
      </c>
    </row>
    <row r="861" spans="1:9" ht="16" x14ac:dyDescent="0.2">
      <c r="A861" s="18">
        <v>860</v>
      </c>
      <c r="B861" s="7">
        <v>43595</v>
      </c>
      <c r="C861" s="18" t="s">
        <v>4</v>
      </c>
      <c r="D861" s="45">
        <v>170.31</v>
      </c>
      <c r="E861" s="45">
        <v>175.89</v>
      </c>
      <c r="F861" s="45">
        <v>168.99</v>
      </c>
      <c r="G861" s="45">
        <v>173.14</v>
      </c>
      <c r="H861" s="45">
        <v>8036919053</v>
      </c>
      <c r="I861" s="45">
        <v>18355936406</v>
      </c>
    </row>
    <row r="862" spans="1:9" ht="16" x14ac:dyDescent="0.2">
      <c r="A862" s="18">
        <v>861</v>
      </c>
      <c r="B862" s="7">
        <v>43596</v>
      </c>
      <c r="C862" s="18" t="s">
        <v>5</v>
      </c>
      <c r="D862" s="45">
        <v>173.14</v>
      </c>
      <c r="E862" s="45">
        <v>203.47</v>
      </c>
      <c r="F862" s="45">
        <v>173.14</v>
      </c>
      <c r="G862" s="45">
        <v>194.3</v>
      </c>
      <c r="H862" s="45">
        <v>12578331654</v>
      </c>
      <c r="I862" s="45">
        <v>20602050120</v>
      </c>
    </row>
    <row r="863" spans="1:9" ht="16" x14ac:dyDescent="0.2">
      <c r="A863" s="18">
        <v>862</v>
      </c>
      <c r="B863" s="7">
        <v>43597</v>
      </c>
      <c r="C863" s="18" t="s">
        <v>3</v>
      </c>
      <c r="D863" s="45">
        <v>194.16</v>
      </c>
      <c r="E863" s="45">
        <v>201.88</v>
      </c>
      <c r="F863" s="45">
        <v>183.65</v>
      </c>
      <c r="G863" s="45">
        <v>187.33</v>
      </c>
      <c r="H863" s="45">
        <v>10326050090</v>
      </c>
      <c r="I863" s="45">
        <v>19864635091</v>
      </c>
    </row>
    <row r="864" spans="1:9" ht="16" x14ac:dyDescent="0.2">
      <c r="A864" s="18">
        <v>863</v>
      </c>
      <c r="B864" s="7">
        <v>43598</v>
      </c>
      <c r="C864" s="18" t="s">
        <v>1</v>
      </c>
      <c r="D864" s="45">
        <v>187.42</v>
      </c>
      <c r="E864" s="45">
        <v>205.1</v>
      </c>
      <c r="F864" s="45">
        <v>185.31</v>
      </c>
      <c r="G864" s="45">
        <v>196.85</v>
      </c>
      <c r="H864" s="45">
        <v>10367149039</v>
      </c>
      <c r="I864" s="45">
        <v>20876934045</v>
      </c>
    </row>
    <row r="865" spans="1:9" ht="16" x14ac:dyDescent="0.2">
      <c r="A865" s="18">
        <v>864</v>
      </c>
      <c r="B865" s="7">
        <v>43599</v>
      </c>
      <c r="C865" s="18" t="s">
        <v>7</v>
      </c>
      <c r="D865" s="45">
        <v>196.74</v>
      </c>
      <c r="E865" s="45">
        <v>217.87</v>
      </c>
      <c r="F865" s="45">
        <v>196.05</v>
      </c>
      <c r="G865" s="45">
        <v>217.15</v>
      </c>
      <c r="H865" s="45">
        <v>12751049755</v>
      </c>
      <c r="I865" s="45">
        <v>23033114137</v>
      </c>
    </row>
    <row r="866" spans="1:9" ht="16" x14ac:dyDescent="0.2">
      <c r="A866" s="18">
        <v>865</v>
      </c>
      <c r="B866" s="7">
        <v>43600</v>
      </c>
      <c r="C866" s="18" t="s">
        <v>6</v>
      </c>
      <c r="D866" s="45">
        <v>217.01</v>
      </c>
      <c r="E866" s="45">
        <v>247.45</v>
      </c>
      <c r="F866" s="45">
        <v>216.82</v>
      </c>
      <c r="G866" s="45">
        <v>247.15</v>
      </c>
      <c r="H866" s="45">
        <v>13460006534</v>
      </c>
      <c r="I866" s="45">
        <v>26219111162</v>
      </c>
    </row>
    <row r="867" spans="1:9" ht="16" x14ac:dyDescent="0.2">
      <c r="A867" s="18">
        <v>866</v>
      </c>
      <c r="B867" s="7">
        <v>43601</v>
      </c>
      <c r="C867" s="18" t="s">
        <v>2</v>
      </c>
      <c r="D867" s="45">
        <v>246.94</v>
      </c>
      <c r="E867" s="45">
        <v>275.39</v>
      </c>
      <c r="F867" s="45">
        <v>245.8</v>
      </c>
      <c r="G867" s="45">
        <v>264.01</v>
      </c>
      <c r="H867" s="45">
        <v>18661465873</v>
      </c>
      <c r="I867" s="45">
        <v>28010958253</v>
      </c>
    </row>
    <row r="868" spans="1:9" ht="16" x14ac:dyDescent="0.2">
      <c r="A868" s="18">
        <v>867</v>
      </c>
      <c r="B868" s="7">
        <v>43602</v>
      </c>
      <c r="C868" s="18" t="s">
        <v>4</v>
      </c>
      <c r="D868" s="45">
        <v>263.85000000000002</v>
      </c>
      <c r="E868" s="45">
        <v>266.98</v>
      </c>
      <c r="F868" s="45">
        <v>227.77</v>
      </c>
      <c r="G868" s="45">
        <v>243.76</v>
      </c>
      <c r="H868" s="45">
        <v>16037551694</v>
      </c>
      <c r="I868" s="45">
        <v>25866318005</v>
      </c>
    </row>
    <row r="869" spans="1:9" ht="16" x14ac:dyDescent="0.2">
      <c r="A869" s="18">
        <v>868</v>
      </c>
      <c r="B869" s="7">
        <v>43603</v>
      </c>
      <c r="C869" s="18" t="s">
        <v>5</v>
      </c>
      <c r="D869" s="45">
        <v>243.91</v>
      </c>
      <c r="E869" s="45">
        <v>246.36</v>
      </c>
      <c r="F869" s="45">
        <v>233.1</v>
      </c>
      <c r="G869" s="45">
        <v>234.6</v>
      </c>
      <c r="H869" s="45">
        <v>10933142646</v>
      </c>
      <c r="I869" s="45">
        <v>24896520187</v>
      </c>
    </row>
    <row r="870" spans="1:9" ht="16" x14ac:dyDescent="0.2">
      <c r="A870" s="18">
        <v>869</v>
      </c>
      <c r="B870" s="7">
        <v>43604</v>
      </c>
      <c r="C870" s="18" t="s">
        <v>3</v>
      </c>
      <c r="D870" s="45">
        <v>234.45</v>
      </c>
      <c r="E870" s="45">
        <v>263.74</v>
      </c>
      <c r="F870" s="45">
        <v>233.76</v>
      </c>
      <c r="G870" s="45">
        <v>261.29000000000002</v>
      </c>
      <c r="H870" s="45">
        <v>12049250894</v>
      </c>
      <c r="I870" s="45">
        <v>27733299057</v>
      </c>
    </row>
    <row r="871" spans="1:9" ht="16" x14ac:dyDescent="0.2">
      <c r="A871" s="18">
        <v>870</v>
      </c>
      <c r="B871" s="7">
        <v>43605</v>
      </c>
      <c r="C871" s="18" t="s">
        <v>1</v>
      </c>
      <c r="D871" s="45">
        <v>261.27</v>
      </c>
      <c r="E871" s="45">
        <v>261.55</v>
      </c>
      <c r="F871" s="45">
        <v>241.8</v>
      </c>
      <c r="G871" s="45">
        <v>251.86</v>
      </c>
      <c r="H871" s="45">
        <v>10834541285</v>
      </c>
      <c r="I871" s="45">
        <v>26736046292</v>
      </c>
    </row>
    <row r="872" spans="1:9" ht="16" x14ac:dyDescent="0.2">
      <c r="A872" s="18">
        <v>871</v>
      </c>
      <c r="B872" s="7">
        <v>43606</v>
      </c>
      <c r="C872" s="18" t="s">
        <v>7</v>
      </c>
      <c r="D872" s="45">
        <v>251.65</v>
      </c>
      <c r="E872" s="45">
        <v>262.11</v>
      </c>
      <c r="F872" s="45">
        <v>248.2</v>
      </c>
      <c r="G872" s="45">
        <v>255.22</v>
      </c>
      <c r="H872" s="45">
        <v>11545049593</v>
      </c>
      <c r="I872" s="45">
        <v>27095257004</v>
      </c>
    </row>
    <row r="873" spans="1:9" ht="16" x14ac:dyDescent="0.2">
      <c r="A873" s="18">
        <v>872</v>
      </c>
      <c r="B873" s="7">
        <v>43607</v>
      </c>
      <c r="C873" s="18" t="s">
        <v>6</v>
      </c>
      <c r="D873" s="45">
        <v>255</v>
      </c>
      <c r="E873" s="45">
        <v>258.8</v>
      </c>
      <c r="F873" s="45">
        <v>242.73</v>
      </c>
      <c r="G873" s="45">
        <v>244.7</v>
      </c>
      <c r="H873" s="45">
        <v>9818257463</v>
      </c>
      <c r="I873" s="45">
        <v>25982060192</v>
      </c>
    </row>
    <row r="874" spans="1:9" ht="16" x14ac:dyDescent="0.2">
      <c r="A874" s="18">
        <v>873</v>
      </c>
      <c r="B874" s="7">
        <v>43608</v>
      </c>
      <c r="C874" s="18" t="s">
        <v>2</v>
      </c>
      <c r="D874" s="45">
        <v>244.67</v>
      </c>
      <c r="E874" s="45">
        <v>247.62</v>
      </c>
      <c r="F874" s="45">
        <v>233.79</v>
      </c>
      <c r="G874" s="45">
        <v>245.97</v>
      </c>
      <c r="H874" s="45">
        <v>10671663487</v>
      </c>
      <c r="I874" s="45">
        <v>26119891327</v>
      </c>
    </row>
    <row r="875" spans="1:9" ht="16" x14ac:dyDescent="0.2">
      <c r="A875" s="18">
        <v>874</v>
      </c>
      <c r="B875" s="7">
        <v>43609</v>
      </c>
      <c r="C875" s="18" t="s">
        <v>4</v>
      </c>
      <c r="D875" s="45">
        <v>245.99</v>
      </c>
      <c r="E875" s="45">
        <v>255.26</v>
      </c>
      <c r="F875" s="45">
        <v>243.24</v>
      </c>
      <c r="G875" s="45">
        <v>249.48</v>
      </c>
      <c r="H875" s="45">
        <v>9929433206</v>
      </c>
      <c r="I875" s="45">
        <v>26497014858</v>
      </c>
    </row>
    <row r="876" spans="1:9" ht="16" x14ac:dyDescent="0.2">
      <c r="A876" s="18">
        <v>875</v>
      </c>
      <c r="B876" s="7">
        <v>43610</v>
      </c>
      <c r="C876" s="18" t="s">
        <v>5</v>
      </c>
      <c r="D876" s="45">
        <v>249.69</v>
      </c>
      <c r="E876" s="45">
        <v>257.36</v>
      </c>
      <c r="F876" s="45">
        <v>249.09</v>
      </c>
      <c r="G876" s="45">
        <v>251.76</v>
      </c>
      <c r="H876" s="45">
        <v>8924985385</v>
      </c>
      <c r="I876" s="45">
        <v>26742086786</v>
      </c>
    </row>
    <row r="877" spans="1:9" ht="16" x14ac:dyDescent="0.2">
      <c r="A877" s="18">
        <v>876</v>
      </c>
      <c r="B877" s="7">
        <v>43611</v>
      </c>
      <c r="C877" s="18" t="s">
        <v>3</v>
      </c>
      <c r="D877" s="45">
        <v>251.72</v>
      </c>
      <c r="E877" s="45">
        <v>269.17</v>
      </c>
      <c r="F877" s="45">
        <v>247.25</v>
      </c>
      <c r="G877" s="45">
        <v>267.07</v>
      </c>
      <c r="H877" s="45">
        <v>9664267731</v>
      </c>
      <c r="I877" s="45">
        <v>28371943145</v>
      </c>
    </row>
    <row r="878" spans="1:9" ht="16" x14ac:dyDescent="0.2">
      <c r="A878" s="18">
        <v>877</v>
      </c>
      <c r="B878" s="7">
        <v>43612</v>
      </c>
      <c r="C878" s="18" t="s">
        <v>1</v>
      </c>
      <c r="D878" s="45">
        <v>267.14</v>
      </c>
      <c r="E878" s="45">
        <v>278.51</v>
      </c>
      <c r="F878" s="45">
        <v>265.44</v>
      </c>
      <c r="G878" s="45">
        <v>272.86</v>
      </c>
      <c r="H878" s="45">
        <v>12074664736</v>
      </c>
      <c r="I878" s="45">
        <v>28991071396</v>
      </c>
    </row>
    <row r="879" spans="1:9" ht="16" x14ac:dyDescent="0.2">
      <c r="A879" s="18">
        <v>878</v>
      </c>
      <c r="B879" s="7">
        <v>43613</v>
      </c>
      <c r="C879" s="18" t="s">
        <v>7</v>
      </c>
      <c r="D879" s="45">
        <v>272.58999999999997</v>
      </c>
      <c r="E879" s="45">
        <v>274.32</v>
      </c>
      <c r="F879" s="45">
        <v>267.51</v>
      </c>
      <c r="G879" s="45">
        <v>271.77</v>
      </c>
      <c r="H879" s="45">
        <v>10362846898</v>
      </c>
      <c r="I879" s="45">
        <v>28878512607</v>
      </c>
    </row>
    <row r="880" spans="1:9" ht="16" x14ac:dyDescent="0.2">
      <c r="A880" s="18">
        <v>879</v>
      </c>
      <c r="B880" s="7">
        <v>43614</v>
      </c>
      <c r="C880" s="18" t="s">
        <v>6</v>
      </c>
      <c r="D880" s="45">
        <v>271.77999999999997</v>
      </c>
      <c r="E880" s="45">
        <v>273.76</v>
      </c>
      <c r="F880" s="45">
        <v>263.08999999999997</v>
      </c>
      <c r="G880" s="45">
        <v>269.45999999999998</v>
      </c>
      <c r="H880" s="45">
        <v>9819132174</v>
      </c>
      <c r="I880" s="45">
        <v>28636457373</v>
      </c>
    </row>
    <row r="881" spans="1:9" ht="16" x14ac:dyDescent="0.2">
      <c r="A881" s="18">
        <v>880</v>
      </c>
      <c r="B881" s="7">
        <v>43615</v>
      </c>
      <c r="C881" s="18" t="s">
        <v>2</v>
      </c>
      <c r="D881" s="45">
        <v>269.55</v>
      </c>
      <c r="E881" s="45">
        <v>287.2</v>
      </c>
      <c r="F881" s="45">
        <v>247.35</v>
      </c>
      <c r="G881" s="45">
        <v>255.86</v>
      </c>
      <c r="H881" s="45">
        <v>13604268584</v>
      </c>
      <c r="I881" s="45">
        <v>27194892741</v>
      </c>
    </row>
    <row r="882" spans="1:9" ht="16" x14ac:dyDescent="0.2">
      <c r="A882" s="18">
        <v>881</v>
      </c>
      <c r="B882" s="7">
        <v>43616</v>
      </c>
      <c r="C882" s="18" t="s">
        <v>4</v>
      </c>
      <c r="D882" s="45">
        <v>256.02</v>
      </c>
      <c r="E882" s="45">
        <v>268.66000000000003</v>
      </c>
      <c r="F882" s="45">
        <v>249.11</v>
      </c>
      <c r="G882" s="45">
        <v>268.11</v>
      </c>
      <c r="H882" s="45">
        <v>11255023515</v>
      </c>
      <c r="I882" s="45">
        <v>28501098831</v>
      </c>
    </row>
    <row r="883" spans="1:9" ht="16" x14ac:dyDescent="0.2">
      <c r="A883" s="18">
        <v>882</v>
      </c>
      <c r="B883" s="7">
        <v>43617</v>
      </c>
      <c r="C883" s="18" t="s">
        <v>5</v>
      </c>
      <c r="D883" s="45">
        <v>268.43</v>
      </c>
      <c r="E883" s="45">
        <v>273.56</v>
      </c>
      <c r="F883" s="45">
        <v>263.52</v>
      </c>
      <c r="G883" s="45">
        <v>265.39</v>
      </c>
      <c r="H883" s="45">
        <v>9942869852</v>
      </c>
      <c r="I883" s="45">
        <v>28215330784</v>
      </c>
    </row>
    <row r="884" spans="1:9" ht="16" x14ac:dyDescent="0.2">
      <c r="A884" s="18">
        <v>883</v>
      </c>
      <c r="B884" s="7">
        <v>43618</v>
      </c>
      <c r="C884" s="18" t="s">
        <v>3</v>
      </c>
      <c r="D884" s="45">
        <v>265.51</v>
      </c>
      <c r="E884" s="45">
        <v>272.81</v>
      </c>
      <c r="F884" s="45">
        <v>265.04000000000002</v>
      </c>
      <c r="G884" s="45">
        <v>270.23</v>
      </c>
      <c r="H884" s="45">
        <v>8744111713</v>
      </c>
      <c r="I884" s="45">
        <v>28732949885</v>
      </c>
    </row>
    <row r="885" spans="1:9" ht="16" x14ac:dyDescent="0.2">
      <c r="A885" s="18">
        <v>884</v>
      </c>
      <c r="B885" s="7">
        <v>43619</v>
      </c>
      <c r="C885" s="18" t="s">
        <v>1</v>
      </c>
      <c r="D885" s="45">
        <v>270.08999999999997</v>
      </c>
      <c r="E885" s="45">
        <v>270.33</v>
      </c>
      <c r="F885" s="45">
        <v>251.26</v>
      </c>
      <c r="G885" s="45">
        <v>252.61</v>
      </c>
      <c r="H885" s="45">
        <v>9375712917</v>
      </c>
      <c r="I885" s="45">
        <v>26863086906</v>
      </c>
    </row>
    <row r="886" spans="1:9" ht="16" x14ac:dyDescent="0.2">
      <c r="A886" s="18">
        <v>885</v>
      </c>
      <c r="B886" s="7">
        <v>43620</v>
      </c>
      <c r="C886" s="18" t="s">
        <v>7</v>
      </c>
      <c r="D886" s="45">
        <v>252.51</v>
      </c>
      <c r="E886" s="45">
        <v>252.51</v>
      </c>
      <c r="F886" s="45">
        <v>236.13</v>
      </c>
      <c r="G886" s="45">
        <v>241.34</v>
      </c>
      <c r="H886" s="45">
        <v>10132549747</v>
      </c>
      <c r="I886" s="45">
        <v>25667971281</v>
      </c>
    </row>
    <row r="887" spans="1:9" ht="16" x14ac:dyDescent="0.2">
      <c r="A887" s="18">
        <v>886</v>
      </c>
      <c r="B887" s="7">
        <v>43621</v>
      </c>
      <c r="C887" s="18" t="s">
        <v>6</v>
      </c>
      <c r="D887" s="45">
        <v>241.5</v>
      </c>
      <c r="E887" s="45">
        <v>248.14</v>
      </c>
      <c r="F887" s="45">
        <v>239.98</v>
      </c>
      <c r="G887" s="45">
        <v>247.05</v>
      </c>
      <c r="H887" s="45">
        <v>8548917062</v>
      </c>
      <c r="I887" s="45">
        <v>26278874480</v>
      </c>
    </row>
    <row r="888" spans="1:9" ht="16" x14ac:dyDescent="0.2">
      <c r="A888" s="18">
        <v>887</v>
      </c>
      <c r="B888" s="7">
        <v>43622</v>
      </c>
      <c r="C888" s="18" t="s">
        <v>2</v>
      </c>
      <c r="D888" s="45">
        <v>246.93</v>
      </c>
      <c r="E888" s="45">
        <v>249.94</v>
      </c>
      <c r="F888" s="45">
        <v>238.5</v>
      </c>
      <c r="G888" s="45">
        <v>249.47</v>
      </c>
      <c r="H888" s="45">
        <v>8265146806</v>
      </c>
      <c r="I888" s="45">
        <v>26540057659</v>
      </c>
    </row>
    <row r="889" spans="1:9" ht="16" x14ac:dyDescent="0.2">
      <c r="A889" s="18">
        <v>888</v>
      </c>
      <c r="B889" s="7">
        <v>43623</v>
      </c>
      <c r="C889" s="18" t="s">
        <v>4</v>
      </c>
      <c r="D889" s="45">
        <v>249.34</v>
      </c>
      <c r="E889" s="45">
        <v>254.35</v>
      </c>
      <c r="F889" s="45">
        <v>246.6</v>
      </c>
      <c r="G889" s="45">
        <v>250.93</v>
      </c>
      <c r="H889" s="45">
        <v>8379534528</v>
      </c>
      <c r="I889" s="45">
        <v>26698353830</v>
      </c>
    </row>
    <row r="890" spans="1:9" ht="16" x14ac:dyDescent="0.2">
      <c r="A890" s="18">
        <v>889</v>
      </c>
      <c r="B890" s="7">
        <v>43624</v>
      </c>
      <c r="C890" s="18" t="s">
        <v>5</v>
      </c>
      <c r="D890" s="45">
        <v>251.25</v>
      </c>
      <c r="E890" s="45">
        <v>252.38</v>
      </c>
      <c r="F890" s="45">
        <v>243.23</v>
      </c>
      <c r="G890" s="45">
        <v>245.74</v>
      </c>
      <c r="H890" s="45">
        <v>7225996863</v>
      </c>
      <c r="I890" s="45">
        <v>26149221979</v>
      </c>
    </row>
    <row r="891" spans="1:9" ht="16" x14ac:dyDescent="0.2">
      <c r="A891" s="18">
        <v>890</v>
      </c>
      <c r="B891" s="7">
        <v>43625</v>
      </c>
      <c r="C891" s="18" t="s">
        <v>3</v>
      </c>
      <c r="D891" s="45">
        <v>245.54</v>
      </c>
      <c r="E891" s="45">
        <v>245.97</v>
      </c>
      <c r="F891" s="45">
        <v>229.26</v>
      </c>
      <c r="G891" s="45">
        <v>233.09</v>
      </c>
      <c r="H891" s="45">
        <v>7566421456</v>
      </c>
      <c r="I891" s="45">
        <v>24806123509</v>
      </c>
    </row>
    <row r="892" spans="1:9" ht="16" x14ac:dyDescent="0.2">
      <c r="A892" s="18">
        <v>891</v>
      </c>
      <c r="B892" s="7">
        <v>43626</v>
      </c>
      <c r="C892" s="18" t="s">
        <v>1</v>
      </c>
      <c r="D892" s="45">
        <v>232.83</v>
      </c>
      <c r="E892" s="45">
        <v>247.66</v>
      </c>
      <c r="F892" s="45">
        <v>229.34</v>
      </c>
      <c r="G892" s="45">
        <v>247.52</v>
      </c>
      <c r="H892" s="45">
        <v>8141159848</v>
      </c>
      <c r="I892" s="45">
        <v>26345596475</v>
      </c>
    </row>
    <row r="893" spans="1:9" ht="16" x14ac:dyDescent="0.2">
      <c r="A893" s="18">
        <v>892</v>
      </c>
      <c r="B893" s="7">
        <v>43627</v>
      </c>
      <c r="C893" s="18" t="s">
        <v>7</v>
      </c>
      <c r="D893" s="45">
        <v>247.86</v>
      </c>
      <c r="E893" s="45">
        <v>248.66</v>
      </c>
      <c r="F893" s="45">
        <v>239.83</v>
      </c>
      <c r="G893" s="45">
        <v>245.78</v>
      </c>
      <c r="H893" s="45">
        <v>7382269700</v>
      </c>
      <c r="I893" s="45">
        <v>26163906569</v>
      </c>
    </row>
    <row r="894" spans="1:9" ht="16" x14ac:dyDescent="0.2">
      <c r="A894" s="18">
        <v>893</v>
      </c>
      <c r="B894" s="7">
        <v>43628</v>
      </c>
      <c r="C894" s="18" t="s">
        <v>6</v>
      </c>
      <c r="D894" s="45">
        <v>245.93</v>
      </c>
      <c r="E894" s="45">
        <v>261.02</v>
      </c>
      <c r="F894" s="45">
        <v>244.49</v>
      </c>
      <c r="G894" s="45">
        <v>260.89999999999998</v>
      </c>
      <c r="H894" s="45">
        <v>8645598618</v>
      </c>
      <c r="I894" s="45">
        <v>27777154177</v>
      </c>
    </row>
    <row r="895" spans="1:9" ht="16" x14ac:dyDescent="0.2">
      <c r="A895" s="18">
        <v>894</v>
      </c>
      <c r="B895" s="7">
        <v>43629</v>
      </c>
      <c r="C895" s="18" t="s">
        <v>2</v>
      </c>
      <c r="D895" s="45">
        <v>260.91000000000003</v>
      </c>
      <c r="E895" s="45">
        <v>262.16000000000003</v>
      </c>
      <c r="F895" s="45">
        <v>255.6</v>
      </c>
      <c r="G895" s="45">
        <v>256.17</v>
      </c>
      <c r="H895" s="45">
        <v>8442077836</v>
      </c>
      <c r="I895" s="45">
        <v>27276572627</v>
      </c>
    </row>
    <row r="896" spans="1:9" ht="16" x14ac:dyDescent="0.2">
      <c r="A896" s="18">
        <v>895</v>
      </c>
      <c r="B896" s="7">
        <v>43630</v>
      </c>
      <c r="C896" s="18" t="s">
        <v>4</v>
      </c>
      <c r="D896" s="45">
        <v>256.18</v>
      </c>
      <c r="E896" s="45">
        <v>265.37</v>
      </c>
      <c r="F896" s="45">
        <v>254.15</v>
      </c>
      <c r="G896" s="45">
        <v>264.08999999999997</v>
      </c>
      <c r="H896" s="45">
        <v>8676891267</v>
      </c>
      <c r="I896" s="45">
        <v>28123338884</v>
      </c>
    </row>
    <row r="897" spans="1:9" ht="16" x14ac:dyDescent="0.2">
      <c r="A897" s="18">
        <v>896</v>
      </c>
      <c r="B897" s="7">
        <v>43631</v>
      </c>
      <c r="C897" s="18" t="s">
        <v>5</v>
      </c>
      <c r="D897" s="45">
        <v>263.93</v>
      </c>
      <c r="E897" s="45">
        <v>271.51</v>
      </c>
      <c r="F897" s="45">
        <v>262.12</v>
      </c>
      <c r="G897" s="45">
        <v>269.02</v>
      </c>
      <c r="H897" s="45">
        <v>8126853944</v>
      </c>
      <c r="I897" s="45">
        <v>28652203067</v>
      </c>
    </row>
    <row r="898" spans="1:9" ht="16" x14ac:dyDescent="0.2">
      <c r="A898" s="18">
        <v>897</v>
      </c>
      <c r="B898" s="7">
        <v>43632</v>
      </c>
      <c r="C898" s="18" t="s">
        <v>3</v>
      </c>
      <c r="D898" s="45">
        <v>268.89999999999998</v>
      </c>
      <c r="E898" s="45">
        <v>278.14</v>
      </c>
      <c r="F898" s="45">
        <v>265.54000000000002</v>
      </c>
      <c r="G898" s="45">
        <v>269.22000000000003</v>
      </c>
      <c r="H898" s="45">
        <v>9676746453</v>
      </c>
      <c r="I898" s="45">
        <v>28677606760</v>
      </c>
    </row>
    <row r="899" spans="1:9" ht="16" x14ac:dyDescent="0.2">
      <c r="A899" s="18">
        <v>898</v>
      </c>
      <c r="B899" s="7">
        <v>43633</v>
      </c>
      <c r="C899" s="18" t="s">
        <v>1</v>
      </c>
      <c r="D899" s="45">
        <v>269.08999999999997</v>
      </c>
      <c r="E899" s="45">
        <v>275.44</v>
      </c>
      <c r="F899" s="45">
        <v>268.35000000000002</v>
      </c>
      <c r="G899" s="45">
        <v>274.35000000000002</v>
      </c>
      <c r="H899" s="45">
        <v>6009795781</v>
      </c>
      <c r="I899" s="45">
        <v>29227567867</v>
      </c>
    </row>
    <row r="900" spans="1:9" ht="16" x14ac:dyDescent="0.2">
      <c r="A900" s="18">
        <v>899</v>
      </c>
      <c r="B900" s="7">
        <v>43634</v>
      </c>
      <c r="C900" s="18" t="s">
        <v>7</v>
      </c>
      <c r="D900" s="45">
        <v>274.32</v>
      </c>
      <c r="E900" s="45">
        <v>274.32</v>
      </c>
      <c r="F900" s="45">
        <v>263.14</v>
      </c>
      <c r="G900" s="45">
        <v>265.05</v>
      </c>
      <c r="H900" s="45">
        <v>6205242504</v>
      </c>
      <c r="I900" s="45">
        <v>28240458529</v>
      </c>
    </row>
    <row r="901" spans="1:9" ht="16" x14ac:dyDescent="0.2">
      <c r="A901" s="18">
        <v>900</v>
      </c>
      <c r="B901" s="7">
        <v>43635</v>
      </c>
      <c r="C901" s="18" t="s">
        <v>6</v>
      </c>
      <c r="D901" s="45">
        <v>265.06</v>
      </c>
      <c r="E901" s="45">
        <v>270.33</v>
      </c>
      <c r="F901" s="45">
        <v>264.75</v>
      </c>
      <c r="G901" s="45">
        <v>269.43</v>
      </c>
      <c r="H901" s="45">
        <v>5516510947</v>
      </c>
      <c r="I901" s="45">
        <v>28710780975</v>
      </c>
    </row>
    <row r="902" spans="1:9" ht="16" x14ac:dyDescent="0.2">
      <c r="A902" s="18">
        <v>901</v>
      </c>
      <c r="B902" s="7">
        <v>43636</v>
      </c>
      <c r="C902" s="18" t="s">
        <v>2</v>
      </c>
      <c r="D902" s="45">
        <v>269.41000000000003</v>
      </c>
      <c r="E902" s="45">
        <v>274.07</v>
      </c>
      <c r="F902" s="45">
        <v>265.5</v>
      </c>
      <c r="G902" s="45">
        <v>271.7</v>
      </c>
      <c r="H902" s="45">
        <v>6408981097</v>
      </c>
      <c r="I902" s="45">
        <v>28955655290</v>
      </c>
    </row>
    <row r="903" spans="1:9" ht="16" x14ac:dyDescent="0.2">
      <c r="A903" s="18">
        <v>902</v>
      </c>
      <c r="B903" s="7">
        <v>43637</v>
      </c>
      <c r="C903" s="18" t="s">
        <v>4</v>
      </c>
      <c r="D903" s="45">
        <v>271.74</v>
      </c>
      <c r="E903" s="45">
        <v>295.3</v>
      </c>
      <c r="F903" s="45">
        <v>271.74</v>
      </c>
      <c r="G903" s="45">
        <v>294.91000000000003</v>
      </c>
      <c r="H903" s="45">
        <v>9331694140</v>
      </c>
      <c r="I903" s="45">
        <v>31433771859</v>
      </c>
    </row>
    <row r="904" spans="1:9" ht="16" x14ac:dyDescent="0.2">
      <c r="A904" s="18">
        <v>903</v>
      </c>
      <c r="B904" s="7">
        <v>43638</v>
      </c>
      <c r="C904" s="18" t="s">
        <v>5</v>
      </c>
      <c r="D904" s="45">
        <v>295.12</v>
      </c>
      <c r="E904" s="45">
        <v>315.19</v>
      </c>
      <c r="F904" s="45">
        <v>294.73</v>
      </c>
      <c r="G904" s="45">
        <v>309.38</v>
      </c>
      <c r="H904" s="45">
        <v>10613731255</v>
      </c>
      <c r="I904" s="45">
        <v>32980338717</v>
      </c>
    </row>
    <row r="905" spans="1:9" ht="16" x14ac:dyDescent="0.2">
      <c r="A905" s="18">
        <v>904</v>
      </c>
      <c r="B905" s="7">
        <v>43639</v>
      </c>
      <c r="C905" s="18" t="s">
        <v>3</v>
      </c>
      <c r="D905" s="45">
        <v>309.42</v>
      </c>
      <c r="E905" s="45">
        <v>318.57</v>
      </c>
      <c r="F905" s="45">
        <v>305.76</v>
      </c>
      <c r="G905" s="45">
        <v>307.83</v>
      </c>
      <c r="H905" s="45">
        <v>8161062380</v>
      </c>
      <c r="I905" s="45">
        <v>32819043043</v>
      </c>
    </row>
    <row r="906" spans="1:9" ht="16" x14ac:dyDescent="0.2">
      <c r="A906" s="18">
        <v>905</v>
      </c>
      <c r="B906" s="7">
        <v>43640</v>
      </c>
      <c r="C906" s="18" t="s">
        <v>1</v>
      </c>
      <c r="D906" s="45">
        <v>307.72000000000003</v>
      </c>
      <c r="E906" s="45">
        <v>312.33</v>
      </c>
      <c r="F906" s="45">
        <v>299.56</v>
      </c>
      <c r="G906" s="45">
        <v>310.42</v>
      </c>
      <c r="H906" s="45">
        <v>8205712062</v>
      </c>
      <c r="I906" s="45">
        <v>33100160024</v>
      </c>
    </row>
    <row r="907" spans="1:9" ht="16" x14ac:dyDescent="0.2">
      <c r="A907" s="18">
        <v>906</v>
      </c>
      <c r="B907" s="7">
        <v>43641</v>
      </c>
      <c r="C907" s="18" t="s">
        <v>7</v>
      </c>
      <c r="D907" s="45">
        <v>310.68</v>
      </c>
      <c r="E907" s="45">
        <v>318.13</v>
      </c>
      <c r="F907" s="45">
        <v>307.64</v>
      </c>
      <c r="G907" s="45">
        <v>318.13</v>
      </c>
      <c r="H907" s="45">
        <v>9641764965</v>
      </c>
      <c r="I907" s="45">
        <v>33925713000</v>
      </c>
    </row>
    <row r="908" spans="1:9" ht="16" x14ac:dyDescent="0.2">
      <c r="A908" s="18">
        <v>907</v>
      </c>
      <c r="B908" s="7">
        <v>43642</v>
      </c>
      <c r="C908" s="18" t="s">
        <v>6</v>
      </c>
      <c r="D908" s="45">
        <v>317.99</v>
      </c>
      <c r="E908" s="45">
        <v>361.4</v>
      </c>
      <c r="F908" s="45">
        <v>315.95</v>
      </c>
      <c r="G908" s="45">
        <v>336.75</v>
      </c>
      <c r="H908" s="45">
        <v>16437084081</v>
      </c>
      <c r="I908" s="45">
        <v>35916727561</v>
      </c>
    </row>
    <row r="909" spans="1:9" ht="16" x14ac:dyDescent="0.2">
      <c r="A909" s="18">
        <v>908</v>
      </c>
      <c r="B909" s="7">
        <v>43643</v>
      </c>
      <c r="C909" s="18" t="s">
        <v>2</v>
      </c>
      <c r="D909" s="45">
        <v>336.96</v>
      </c>
      <c r="E909" s="45">
        <v>343.43</v>
      </c>
      <c r="F909" s="45">
        <v>278.57</v>
      </c>
      <c r="G909" s="45">
        <v>294.27</v>
      </c>
      <c r="H909" s="45">
        <v>14038092503</v>
      </c>
      <c r="I909" s="45">
        <v>31389390615</v>
      </c>
    </row>
    <row r="910" spans="1:9" ht="16" x14ac:dyDescent="0.2">
      <c r="A910" s="18">
        <v>909</v>
      </c>
      <c r="B910" s="7">
        <v>43644</v>
      </c>
      <c r="C910" s="18" t="s">
        <v>4</v>
      </c>
      <c r="D910" s="45">
        <v>294.14</v>
      </c>
      <c r="E910" s="45">
        <v>313.02999999999997</v>
      </c>
      <c r="F910" s="45">
        <v>292.94</v>
      </c>
      <c r="G910" s="45">
        <v>311.23</v>
      </c>
      <c r="H910" s="45">
        <v>11514656820</v>
      </c>
      <c r="I910" s="45">
        <v>33202586960</v>
      </c>
    </row>
    <row r="911" spans="1:9" ht="16" x14ac:dyDescent="0.2">
      <c r="A911" s="18">
        <v>910</v>
      </c>
      <c r="B911" s="7">
        <v>43645</v>
      </c>
      <c r="C911" s="18" t="s">
        <v>5</v>
      </c>
      <c r="D911" s="45">
        <v>311.27999999999997</v>
      </c>
      <c r="E911" s="45">
        <v>322.04000000000002</v>
      </c>
      <c r="F911" s="45">
        <v>294.75</v>
      </c>
      <c r="G911" s="45">
        <v>320.06</v>
      </c>
      <c r="H911" s="45">
        <v>10929374565</v>
      </c>
      <c r="I911" s="45">
        <v>34149263832</v>
      </c>
    </row>
    <row r="912" spans="1:9" ht="16" x14ac:dyDescent="0.2">
      <c r="A912" s="18">
        <v>911</v>
      </c>
      <c r="B912" s="7">
        <v>43646</v>
      </c>
      <c r="C912" s="18" t="s">
        <v>3</v>
      </c>
      <c r="D912" s="45">
        <v>319.58</v>
      </c>
      <c r="E912" s="45">
        <v>322.79000000000002</v>
      </c>
      <c r="F912" s="45">
        <v>290.7</v>
      </c>
      <c r="G912" s="45">
        <v>290.7</v>
      </c>
      <c r="H912" s="45">
        <v>10303111000</v>
      </c>
      <c r="I912" s="45">
        <v>31020295932</v>
      </c>
    </row>
    <row r="913" spans="1:9" ht="16" x14ac:dyDescent="0.2">
      <c r="A913" s="18">
        <v>912</v>
      </c>
      <c r="B913" s="7">
        <v>43647</v>
      </c>
      <c r="C913" s="18" t="s">
        <v>1</v>
      </c>
      <c r="D913" s="45">
        <v>290.27</v>
      </c>
      <c r="E913" s="45">
        <v>301.02999999999997</v>
      </c>
      <c r="F913" s="45">
        <v>280.02</v>
      </c>
      <c r="G913" s="45">
        <v>293.64</v>
      </c>
      <c r="H913" s="45">
        <v>10292223948</v>
      </c>
      <c r="I913" s="45">
        <v>31338571563</v>
      </c>
    </row>
    <row r="914" spans="1:9" ht="16" x14ac:dyDescent="0.2">
      <c r="A914" s="18">
        <v>913</v>
      </c>
      <c r="B914" s="7">
        <v>43648</v>
      </c>
      <c r="C914" s="18" t="s">
        <v>7</v>
      </c>
      <c r="D914" s="45">
        <v>293.54000000000002</v>
      </c>
      <c r="E914" s="45">
        <v>295.66000000000003</v>
      </c>
      <c r="F914" s="45">
        <v>272.60000000000002</v>
      </c>
      <c r="G914" s="45">
        <v>291.60000000000002</v>
      </c>
      <c r="H914" s="45">
        <v>10618413952</v>
      </c>
      <c r="I914" s="45">
        <v>31124332021</v>
      </c>
    </row>
    <row r="915" spans="1:9" ht="16" x14ac:dyDescent="0.2">
      <c r="A915" s="18">
        <v>914</v>
      </c>
      <c r="B915" s="7">
        <v>43649</v>
      </c>
      <c r="C915" s="18" t="s">
        <v>6</v>
      </c>
      <c r="D915" s="45">
        <v>291.76</v>
      </c>
      <c r="E915" s="45">
        <v>303.33999999999997</v>
      </c>
      <c r="F915" s="45">
        <v>291.39999999999998</v>
      </c>
      <c r="G915" s="45">
        <v>303.10000000000002</v>
      </c>
      <c r="H915" s="45">
        <v>9926711979</v>
      </c>
      <c r="I915" s="45">
        <v>32356299765</v>
      </c>
    </row>
    <row r="916" spans="1:9" ht="16" x14ac:dyDescent="0.2">
      <c r="A916" s="18">
        <v>915</v>
      </c>
      <c r="B916" s="7">
        <v>43650</v>
      </c>
      <c r="C916" s="18" t="s">
        <v>2</v>
      </c>
      <c r="D916" s="45">
        <v>303.02999999999997</v>
      </c>
      <c r="E916" s="45">
        <v>303.95999999999998</v>
      </c>
      <c r="F916" s="45">
        <v>282.77</v>
      </c>
      <c r="G916" s="45">
        <v>284.52</v>
      </c>
      <c r="H916" s="45">
        <v>8403513106</v>
      </c>
      <c r="I916" s="45">
        <v>30377082394</v>
      </c>
    </row>
    <row r="917" spans="1:9" ht="16" x14ac:dyDescent="0.2">
      <c r="A917" s="18">
        <v>916</v>
      </c>
      <c r="B917" s="7">
        <v>43651</v>
      </c>
      <c r="C917" s="18" t="s">
        <v>4</v>
      </c>
      <c r="D917" s="45">
        <v>284.38</v>
      </c>
      <c r="E917" s="45">
        <v>293.92</v>
      </c>
      <c r="F917" s="45">
        <v>282.69</v>
      </c>
      <c r="G917" s="45">
        <v>288</v>
      </c>
      <c r="H917" s="45">
        <v>8723493015</v>
      </c>
      <c r="I917" s="45">
        <v>30751916427</v>
      </c>
    </row>
    <row r="918" spans="1:9" ht="16" x14ac:dyDescent="0.2">
      <c r="A918" s="18">
        <v>917</v>
      </c>
      <c r="B918" s="7">
        <v>43652</v>
      </c>
      <c r="C918" s="18" t="s">
        <v>5</v>
      </c>
      <c r="D918" s="45">
        <v>287.89</v>
      </c>
      <c r="E918" s="45">
        <v>295.99</v>
      </c>
      <c r="F918" s="45">
        <v>286.67</v>
      </c>
      <c r="G918" s="45">
        <v>287.55</v>
      </c>
      <c r="H918" s="45">
        <v>7674615025</v>
      </c>
      <c r="I918" s="45">
        <v>30707785756</v>
      </c>
    </row>
    <row r="919" spans="1:9" ht="16" x14ac:dyDescent="0.2">
      <c r="A919" s="18">
        <v>918</v>
      </c>
      <c r="B919" s="7">
        <v>43653</v>
      </c>
      <c r="C919" s="18" t="s">
        <v>3</v>
      </c>
      <c r="D919" s="45">
        <v>287.60000000000002</v>
      </c>
      <c r="E919" s="45">
        <v>310.14</v>
      </c>
      <c r="F919" s="45">
        <v>286.11</v>
      </c>
      <c r="G919" s="45">
        <v>305.7</v>
      </c>
      <c r="H919" s="45">
        <v>8119724981</v>
      </c>
      <c r="I919" s="45">
        <v>32650611906</v>
      </c>
    </row>
    <row r="920" spans="1:9" ht="16" x14ac:dyDescent="0.2">
      <c r="A920" s="18">
        <v>919</v>
      </c>
      <c r="B920" s="7">
        <v>43654</v>
      </c>
      <c r="C920" s="18" t="s">
        <v>1</v>
      </c>
      <c r="D920" s="45">
        <v>305.73</v>
      </c>
      <c r="E920" s="45">
        <v>314.27</v>
      </c>
      <c r="F920" s="45">
        <v>303.5</v>
      </c>
      <c r="G920" s="45">
        <v>313.25</v>
      </c>
      <c r="H920" s="45">
        <v>9078905628</v>
      </c>
      <c r="I920" s="45">
        <v>33461369498</v>
      </c>
    </row>
    <row r="921" spans="1:9" ht="16" x14ac:dyDescent="0.2">
      <c r="A921" s="18">
        <v>920</v>
      </c>
      <c r="B921" s="7">
        <v>43655</v>
      </c>
      <c r="C921" s="18" t="s">
        <v>7</v>
      </c>
      <c r="D921" s="45">
        <v>313.33</v>
      </c>
      <c r="E921" s="45">
        <v>318.22000000000003</v>
      </c>
      <c r="F921" s="45">
        <v>305.29000000000002</v>
      </c>
      <c r="G921" s="45">
        <v>308.88</v>
      </c>
      <c r="H921" s="45">
        <v>10055159803</v>
      </c>
      <c r="I921" s="45">
        <v>32998749928</v>
      </c>
    </row>
    <row r="922" spans="1:9" ht="16" x14ac:dyDescent="0.2">
      <c r="A922" s="18">
        <v>921</v>
      </c>
      <c r="B922" s="7">
        <v>43656</v>
      </c>
      <c r="C922" s="18" t="s">
        <v>6</v>
      </c>
      <c r="D922" s="45">
        <v>308.85000000000002</v>
      </c>
      <c r="E922" s="45">
        <v>313.07</v>
      </c>
      <c r="F922" s="45">
        <v>285.57</v>
      </c>
      <c r="G922" s="45">
        <v>290</v>
      </c>
      <c r="H922" s="45">
        <v>11679985167</v>
      </c>
      <c r="I922" s="45">
        <v>30985827113</v>
      </c>
    </row>
    <row r="923" spans="1:9" ht="16" x14ac:dyDescent="0.2">
      <c r="A923" s="18">
        <v>922</v>
      </c>
      <c r="B923" s="7">
        <v>43657</v>
      </c>
      <c r="C923" s="18" t="s">
        <v>2</v>
      </c>
      <c r="D923" s="45">
        <v>289.95</v>
      </c>
      <c r="E923" s="45">
        <v>290.02</v>
      </c>
      <c r="F923" s="45">
        <v>266.08999999999997</v>
      </c>
      <c r="G923" s="45">
        <v>268.7</v>
      </c>
      <c r="H923" s="45">
        <v>10216287022</v>
      </c>
      <c r="I923" s="45">
        <v>28713849048</v>
      </c>
    </row>
    <row r="924" spans="1:9" ht="16" x14ac:dyDescent="0.2">
      <c r="A924" s="18">
        <v>923</v>
      </c>
      <c r="B924" s="7">
        <v>43658</v>
      </c>
      <c r="C924" s="18" t="s">
        <v>4</v>
      </c>
      <c r="D924" s="45">
        <v>268.69</v>
      </c>
      <c r="E924" s="45">
        <v>278.86</v>
      </c>
      <c r="F924" s="45">
        <v>268</v>
      </c>
      <c r="G924" s="45">
        <v>276.27999999999997</v>
      </c>
      <c r="H924" s="45">
        <v>8148936015</v>
      </c>
      <c r="I924" s="45">
        <v>29526802979</v>
      </c>
    </row>
    <row r="925" spans="1:9" ht="16" x14ac:dyDescent="0.2">
      <c r="A925" s="18">
        <v>924</v>
      </c>
      <c r="B925" s="7">
        <v>43659</v>
      </c>
      <c r="C925" s="18" t="s">
        <v>5</v>
      </c>
      <c r="D925" s="45">
        <v>276.29000000000002</v>
      </c>
      <c r="E925" s="45">
        <v>276.69</v>
      </c>
      <c r="F925" s="45">
        <v>263.07</v>
      </c>
      <c r="G925" s="45">
        <v>269.45999999999998</v>
      </c>
      <c r="H925" s="45">
        <v>6716829429</v>
      </c>
      <c r="I925" s="45">
        <v>28801816023</v>
      </c>
    </row>
    <row r="926" spans="1:9" ht="16" x14ac:dyDescent="0.2">
      <c r="A926" s="18">
        <v>925</v>
      </c>
      <c r="B926" s="7">
        <v>43660</v>
      </c>
      <c r="C926" s="18" t="s">
        <v>3</v>
      </c>
      <c r="D926" s="45">
        <v>269.27999999999997</v>
      </c>
      <c r="E926" s="45">
        <v>269.64</v>
      </c>
      <c r="F926" s="45">
        <v>227.27</v>
      </c>
      <c r="G926" s="45">
        <v>227.58</v>
      </c>
      <c r="H926" s="45">
        <v>8578339386</v>
      </c>
      <c r="I926" s="45">
        <v>24328422207</v>
      </c>
    </row>
    <row r="927" spans="1:9" ht="16" x14ac:dyDescent="0.2">
      <c r="A927" s="18">
        <v>926</v>
      </c>
      <c r="B927" s="7">
        <v>43661</v>
      </c>
      <c r="C927" s="18" t="s">
        <v>1</v>
      </c>
      <c r="D927" s="45">
        <v>227.97</v>
      </c>
      <c r="E927" s="45">
        <v>235.03</v>
      </c>
      <c r="F927" s="45">
        <v>210.39</v>
      </c>
      <c r="G927" s="45">
        <v>229.78</v>
      </c>
      <c r="H927" s="45">
        <v>9723674244</v>
      </c>
      <c r="I927" s="45">
        <v>24566488597</v>
      </c>
    </row>
    <row r="928" spans="1:9" ht="16" x14ac:dyDescent="0.2">
      <c r="A928" s="18">
        <v>927</v>
      </c>
      <c r="B928" s="7">
        <v>43662</v>
      </c>
      <c r="C928" s="18" t="s">
        <v>7</v>
      </c>
      <c r="D928" s="45">
        <v>229.75</v>
      </c>
      <c r="E928" s="45">
        <v>234.51</v>
      </c>
      <c r="F928" s="45">
        <v>197.38</v>
      </c>
      <c r="G928" s="45">
        <v>199.19</v>
      </c>
      <c r="H928" s="45">
        <v>9036620494</v>
      </c>
      <c r="I928" s="45">
        <v>21298941499</v>
      </c>
    </row>
    <row r="929" spans="1:9" ht="16" x14ac:dyDescent="0.2">
      <c r="A929" s="18">
        <v>928</v>
      </c>
      <c r="B929" s="7">
        <v>43663</v>
      </c>
      <c r="C929" s="18" t="s">
        <v>6</v>
      </c>
      <c r="D929" s="45">
        <v>199.07</v>
      </c>
      <c r="E929" s="45">
        <v>217.98</v>
      </c>
      <c r="F929" s="45">
        <v>193.99</v>
      </c>
      <c r="G929" s="45">
        <v>211.48</v>
      </c>
      <c r="H929" s="45">
        <v>9387747640</v>
      </c>
      <c r="I929" s="45">
        <v>22616651114</v>
      </c>
    </row>
    <row r="930" spans="1:9" ht="16" x14ac:dyDescent="0.2">
      <c r="A930" s="18">
        <v>929</v>
      </c>
      <c r="B930" s="7">
        <v>43664</v>
      </c>
      <c r="C930" s="18" t="s">
        <v>2</v>
      </c>
      <c r="D930" s="45">
        <v>211.44</v>
      </c>
      <c r="E930" s="45">
        <v>229.24</v>
      </c>
      <c r="F930" s="45">
        <v>208.04</v>
      </c>
      <c r="G930" s="45">
        <v>226.57</v>
      </c>
      <c r="H930" s="45">
        <v>9327816059</v>
      </c>
      <c r="I930" s="45">
        <v>24232572603</v>
      </c>
    </row>
    <row r="931" spans="1:9" ht="16" x14ac:dyDescent="0.2">
      <c r="A931" s="18">
        <v>930</v>
      </c>
      <c r="B931" s="7">
        <v>43665</v>
      </c>
      <c r="C931" s="18" t="s">
        <v>4</v>
      </c>
      <c r="D931" s="45">
        <v>226.66</v>
      </c>
      <c r="E931" s="45">
        <v>226.94</v>
      </c>
      <c r="F931" s="45">
        <v>215.84</v>
      </c>
      <c r="G931" s="45">
        <v>221.33</v>
      </c>
      <c r="H931" s="45">
        <v>7606433131</v>
      </c>
      <c r="I931" s="45">
        <v>23675884534</v>
      </c>
    </row>
    <row r="932" spans="1:9" ht="16" x14ac:dyDescent="0.2">
      <c r="A932" s="18">
        <v>931</v>
      </c>
      <c r="B932" s="7">
        <v>43666</v>
      </c>
      <c r="C932" s="18" t="s">
        <v>5</v>
      </c>
      <c r="D932" s="45">
        <v>221.41</v>
      </c>
      <c r="E932" s="45">
        <v>234.2</v>
      </c>
      <c r="F932" s="45">
        <v>221.19</v>
      </c>
      <c r="G932" s="45">
        <v>229.12</v>
      </c>
      <c r="H932" s="45">
        <v>7976245988</v>
      </c>
      <c r="I932" s="45">
        <v>24511869214</v>
      </c>
    </row>
    <row r="933" spans="1:9" ht="16" x14ac:dyDescent="0.2">
      <c r="A933" s="18">
        <v>932</v>
      </c>
      <c r="B933" s="7">
        <v>43667</v>
      </c>
      <c r="C933" s="18" t="s">
        <v>3</v>
      </c>
      <c r="D933" s="45">
        <v>229.17</v>
      </c>
      <c r="E933" s="45">
        <v>229.86</v>
      </c>
      <c r="F933" s="45">
        <v>219.03</v>
      </c>
      <c r="G933" s="45">
        <v>225.63</v>
      </c>
      <c r="H933" s="45">
        <v>6685082868</v>
      </c>
      <c r="I933" s="45">
        <v>24141704293</v>
      </c>
    </row>
    <row r="934" spans="1:9" ht="16" x14ac:dyDescent="0.2">
      <c r="A934" s="18">
        <v>933</v>
      </c>
      <c r="B934" s="7">
        <v>43668</v>
      </c>
      <c r="C934" s="18" t="s">
        <v>1</v>
      </c>
      <c r="D934" s="45">
        <v>225.7</v>
      </c>
      <c r="E934" s="45">
        <v>226.86</v>
      </c>
      <c r="F934" s="45">
        <v>213.45</v>
      </c>
      <c r="G934" s="45">
        <v>217.56</v>
      </c>
      <c r="H934" s="45">
        <v>6338843919</v>
      </c>
      <c r="I934" s="45">
        <v>23281138563</v>
      </c>
    </row>
    <row r="935" spans="1:9" ht="16" x14ac:dyDescent="0.2">
      <c r="A935" s="18">
        <v>934</v>
      </c>
      <c r="B935" s="7">
        <v>43669</v>
      </c>
      <c r="C935" s="18" t="s">
        <v>7</v>
      </c>
      <c r="D935" s="45">
        <v>217.57</v>
      </c>
      <c r="E935" s="45">
        <v>218.52</v>
      </c>
      <c r="F935" s="45">
        <v>209.64</v>
      </c>
      <c r="G935" s="45">
        <v>212.73</v>
      </c>
      <c r="H935" s="45">
        <v>6976091534</v>
      </c>
      <c r="I935" s="45">
        <v>22767023810</v>
      </c>
    </row>
    <row r="936" spans="1:9" ht="16" x14ac:dyDescent="0.2">
      <c r="A936" s="18">
        <v>935</v>
      </c>
      <c r="B936" s="7">
        <v>43670</v>
      </c>
      <c r="C936" s="18" t="s">
        <v>6</v>
      </c>
      <c r="D936" s="45">
        <v>212.55</v>
      </c>
      <c r="E936" s="45">
        <v>217.54</v>
      </c>
      <c r="F936" s="45">
        <v>203.89</v>
      </c>
      <c r="G936" s="45">
        <v>217.05</v>
      </c>
      <c r="H936" s="45">
        <v>7168982843</v>
      </c>
      <c r="I936" s="45">
        <v>23232101232</v>
      </c>
    </row>
    <row r="937" spans="1:9" ht="16" x14ac:dyDescent="0.2">
      <c r="A937" s="18">
        <v>936</v>
      </c>
      <c r="B937" s="7">
        <v>43671</v>
      </c>
      <c r="C937" s="18" t="s">
        <v>2</v>
      </c>
      <c r="D937" s="45">
        <v>216.97</v>
      </c>
      <c r="E937" s="45">
        <v>224.25</v>
      </c>
      <c r="F937" s="45">
        <v>216.14</v>
      </c>
      <c r="G937" s="45">
        <v>219.62</v>
      </c>
      <c r="H937" s="45">
        <v>6731281160</v>
      </c>
      <c r="I937" s="45">
        <v>23510336984</v>
      </c>
    </row>
    <row r="938" spans="1:9" ht="16" x14ac:dyDescent="0.2">
      <c r="A938" s="18">
        <v>937</v>
      </c>
      <c r="B938" s="7">
        <v>43672</v>
      </c>
      <c r="C938" s="18" t="s">
        <v>4</v>
      </c>
      <c r="D938" s="45">
        <v>219.63</v>
      </c>
      <c r="E938" s="45">
        <v>220.24</v>
      </c>
      <c r="F938" s="45">
        <v>214.13</v>
      </c>
      <c r="G938" s="45">
        <v>219.63</v>
      </c>
      <c r="H938" s="45">
        <v>5729852178</v>
      </c>
      <c r="I938" s="45">
        <v>23514586698</v>
      </c>
    </row>
    <row r="939" spans="1:9" ht="16" x14ac:dyDescent="0.2">
      <c r="A939" s="18">
        <v>938</v>
      </c>
      <c r="B939" s="7">
        <v>43673</v>
      </c>
      <c r="C939" s="18" t="s">
        <v>5</v>
      </c>
      <c r="D939" s="45">
        <v>219.62</v>
      </c>
      <c r="E939" s="45">
        <v>223.52</v>
      </c>
      <c r="F939" s="45">
        <v>204.9</v>
      </c>
      <c r="G939" s="45">
        <v>207.41</v>
      </c>
      <c r="H939" s="45">
        <v>6257703908</v>
      </c>
      <c r="I939" s="45">
        <v>22208955063</v>
      </c>
    </row>
    <row r="940" spans="1:9" ht="16" x14ac:dyDescent="0.2">
      <c r="A940" s="18">
        <v>939</v>
      </c>
      <c r="B940" s="7">
        <v>43674</v>
      </c>
      <c r="C940" s="18" t="s">
        <v>3</v>
      </c>
      <c r="D940" s="45">
        <v>207.41</v>
      </c>
      <c r="E940" s="45">
        <v>212.04</v>
      </c>
      <c r="F940" s="45">
        <v>202.25</v>
      </c>
      <c r="G940" s="45">
        <v>211.19</v>
      </c>
      <c r="H940" s="45">
        <v>5504887934</v>
      </c>
      <c r="I940" s="45">
        <v>22616386468</v>
      </c>
    </row>
    <row r="941" spans="1:9" ht="16" x14ac:dyDescent="0.2">
      <c r="A941" s="18">
        <v>940</v>
      </c>
      <c r="B941" s="7">
        <v>43675</v>
      </c>
      <c r="C941" s="18" t="s">
        <v>1</v>
      </c>
      <c r="D941" s="45">
        <v>211.12</v>
      </c>
      <c r="E941" s="45">
        <v>213.93</v>
      </c>
      <c r="F941" s="45">
        <v>208.76</v>
      </c>
      <c r="G941" s="45">
        <v>211.27</v>
      </c>
      <c r="H941" s="45">
        <v>5485190664</v>
      </c>
      <c r="I941" s="45">
        <v>22627969069</v>
      </c>
    </row>
    <row r="942" spans="1:9" ht="16" x14ac:dyDescent="0.2">
      <c r="A942" s="18">
        <v>941</v>
      </c>
      <c r="B942" s="7">
        <v>43676</v>
      </c>
      <c r="C942" s="18" t="s">
        <v>7</v>
      </c>
      <c r="D942" s="45">
        <v>211.34</v>
      </c>
      <c r="E942" s="45">
        <v>213.61</v>
      </c>
      <c r="F942" s="45">
        <v>206.87</v>
      </c>
      <c r="G942" s="45">
        <v>210.52</v>
      </c>
      <c r="H942" s="45">
        <v>5489918859</v>
      </c>
      <c r="I942" s="45">
        <v>22551013736</v>
      </c>
    </row>
    <row r="943" spans="1:9" ht="16" x14ac:dyDescent="0.2">
      <c r="A943" s="18">
        <v>942</v>
      </c>
      <c r="B943" s="7">
        <v>43677</v>
      </c>
      <c r="C943" s="18" t="s">
        <v>6</v>
      </c>
      <c r="D943" s="45">
        <v>210.49</v>
      </c>
      <c r="E943" s="45">
        <v>218.65</v>
      </c>
      <c r="F943" s="45">
        <v>210.44</v>
      </c>
      <c r="G943" s="45">
        <v>218.65</v>
      </c>
      <c r="H943" s="45">
        <v>6003828340</v>
      </c>
      <c r="I943" s="45">
        <v>23425015630</v>
      </c>
    </row>
    <row r="944" spans="1:9" ht="16" x14ac:dyDescent="0.2">
      <c r="A944" s="18">
        <v>943</v>
      </c>
      <c r="B944" s="7">
        <v>43678</v>
      </c>
      <c r="C944" s="18" t="s">
        <v>2</v>
      </c>
      <c r="D944" s="45">
        <v>218.55</v>
      </c>
      <c r="E944" s="45">
        <v>218.81</v>
      </c>
      <c r="F944" s="45">
        <v>212.91</v>
      </c>
      <c r="G944" s="45">
        <v>217.81</v>
      </c>
      <c r="H944" s="45">
        <v>5965442642</v>
      </c>
      <c r="I944" s="45">
        <v>23337361749</v>
      </c>
    </row>
    <row r="945" spans="1:9" ht="16" x14ac:dyDescent="0.2">
      <c r="A945" s="18">
        <v>944</v>
      </c>
      <c r="B945" s="7">
        <v>43679</v>
      </c>
      <c r="C945" s="18" t="s">
        <v>4</v>
      </c>
      <c r="D945" s="45">
        <v>217.88</v>
      </c>
      <c r="E945" s="45">
        <v>222.18</v>
      </c>
      <c r="F945" s="45">
        <v>215.98</v>
      </c>
      <c r="G945" s="45">
        <v>217.87</v>
      </c>
      <c r="H945" s="45">
        <v>6159440229</v>
      </c>
      <c r="I945" s="45">
        <v>23347127327</v>
      </c>
    </row>
    <row r="946" spans="1:9" ht="16" x14ac:dyDescent="0.2">
      <c r="A946" s="18">
        <v>945</v>
      </c>
      <c r="B946" s="7">
        <v>43680</v>
      </c>
      <c r="C946" s="18" t="s">
        <v>5</v>
      </c>
      <c r="D946" s="45">
        <v>217.9</v>
      </c>
      <c r="E946" s="45">
        <v>224.62</v>
      </c>
      <c r="F946" s="45">
        <v>217.33</v>
      </c>
      <c r="G946" s="45">
        <v>222.49</v>
      </c>
      <c r="H946" s="45">
        <v>5697798687</v>
      </c>
      <c r="I946" s="45">
        <v>23845116864</v>
      </c>
    </row>
    <row r="947" spans="1:9" ht="16" x14ac:dyDescent="0.2">
      <c r="A947" s="18">
        <v>946</v>
      </c>
      <c r="B947" s="7">
        <v>43681</v>
      </c>
      <c r="C947" s="18" t="s">
        <v>3</v>
      </c>
      <c r="D947" s="45">
        <v>222.58</v>
      </c>
      <c r="E947" s="45">
        <v>224.23</v>
      </c>
      <c r="F947" s="45">
        <v>218.49</v>
      </c>
      <c r="G947" s="45">
        <v>222.67</v>
      </c>
      <c r="H947" s="45">
        <v>5238542572</v>
      </c>
      <c r="I947" s="45">
        <v>23867371249</v>
      </c>
    </row>
    <row r="948" spans="1:9" ht="16" x14ac:dyDescent="0.2">
      <c r="A948" s="18">
        <v>947</v>
      </c>
      <c r="B948" s="7">
        <v>43682</v>
      </c>
      <c r="C948" s="18" t="s">
        <v>1</v>
      </c>
      <c r="D948" s="45">
        <v>222.65</v>
      </c>
      <c r="E948" s="45">
        <v>235.64</v>
      </c>
      <c r="F948" s="45">
        <v>222.6</v>
      </c>
      <c r="G948" s="45">
        <v>234.22</v>
      </c>
      <c r="H948" s="45">
        <v>7765060287</v>
      </c>
      <c r="I948" s="45">
        <v>25108076876</v>
      </c>
    </row>
    <row r="949" spans="1:9" ht="16" x14ac:dyDescent="0.2">
      <c r="A949" s="18">
        <v>948</v>
      </c>
      <c r="B949" s="7">
        <v>43683</v>
      </c>
      <c r="C949" s="18" t="s">
        <v>7</v>
      </c>
      <c r="D949" s="45">
        <v>234.25</v>
      </c>
      <c r="E949" s="45">
        <v>239.12</v>
      </c>
      <c r="F949" s="45">
        <v>223.55</v>
      </c>
      <c r="G949" s="45">
        <v>226.02</v>
      </c>
      <c r="H949" s="45">
        <v>7647742672</v>
      </c>
      <c r="I949" s="45">
        <v>24232708406</v>
      </c>
    </row>
    <row r="950" spans="1:9" ht="16" x14ac:dyDescent="0.2">
      <c r="A950" s="18">
        <v>949</v>
      </c>
      <c r="B950" s="7">
        <v>43684</v>
      </c>
      <c r="C950" s="18" t="s">
        <v>6</v>
      </c>
      <c r="D950" s="45">
        <v>225.93</v>
      </c>
      <c r="E950" s="45">
        <v>229.66</v>
      </c>
      <c r="F950" s="45">
        <v>222.78</v>
      </c>
      <c r="G950" s="45">
        <v>226.39</v>
      </c>
      <c r="H950" s="45">
        <v>7020342210</v>
      </c>
      <c r="I950" s="45">
        <v>24275514217</v>
      </c>
    </row>
    <row r="951" spans="1:9" ht="16" x14ac:dyDescent="0.2">
      <c r="A951" s="18">
        <v>950</v>
      </c>
      <c r="B951" s="7">
        <v>43685</v>
      </c>
      <c r="C951" s="18" t="s">
        <v>2</v>
      </c>
      <c r="D951" s="45">
        <v>226.52</v>
      </c>
      <c r="E951" s="45">
        <v>226.77</v>
      </c>
      <c r="F951" s="45">
        <v>216.52</v>
      </c>
      <c r="G951" s="45">
        <v>220.94</v>
      </c>
      <c r="H951" s="45">
        <v>6713525644</v>
      </c>
      <c r="I951" s="45">
        <v>23694202562</v>
      </c>
    </row>
    <row r="952" spans="1:9" ht="16" x14ac:dyDescent="0.2">
      <c r="A952" s="18">
        <v>951</v>
      </c>
      <c r="B952" s="7">
        <v>43686</v>
      </c>
      <c r="C952" s="18" t="s">
        <v>4</v>
      </c>
      <c r="D952" s="45">
        <v>220.91</v>
      </c>
      <c r="E952" s="45">
        <v>221.36</v>
      </c>
      <c r="F952" s="45">
        <v>208.25</v>
      </c>
      <c r="G952" s="45">
        <v>210.49</v>
      </c>
      <c r="H952" s="45">
        <v>6964818795</v>
      </c>
      <c r="I952" s="45">
        <v>22576055651</v>
      </c>
    </row>
    <row r="953" spans="1:9" ht="16" x14ac:dyDescent="0.2">
      <c r="A953" s="18">
        <v>952</v>
      </c>
      <c r="B953" s="7">
        <v>43687</v>
      </c>
      <c r="C953" s="18" t="s">
        <v>5</v>
      </c>
      <c r="D953" s="45">
        <v>210.53</v>
      </c>
      <c r="E953" s="45">
        <v>213.73</v>
      </c>
      <c r="F953" s="45">
        <v>203.79</v>
      </c>
      <c r="G953" s="45">
        <v>206.73</v>
      </c>
      <c r="H953" s="45">
        <v>6584748527</v>
      </c>
      <c r="I953" s="45">
        <v>22176113561</v>
      </c>
    </row>
    <row r="954" spans="1:9" ht="16" x14ac:dyDescent="0.2">
      <c r="A954" s="18">
        <v>953</v>
      </c>
      <c r="B954" s="7">
        <v>43688</v>
      </c>
      <c r="C954" s="18" t="s">
        <v>3</v>
      </c>
      <c r="D954" s="45">
        <v>206.73</v>
      </c>
      <c r="E954" s="45">
        <v>216.6</v>
      </c>
      <c r="F954" s="45">
        <v>206.51</v>
      </c>
      <c r="G954" s="45">
        <v>216.09</v>
      </c>
      <c r="H954" s="45">
        <v>6440605605</v>
      </c>
      <c r="I954" s="45">
        <v>23183002869</v>
      </c>
    </row>
    <row r="955" spans="1:9" ht="16" x14ac:dyDescent="0.2">
      <c r="A955" s="18">
        <v>954</v>
      </c>
      <c r="B955" s="7">
        <v>43689</v>
      </c>
      <c r="C955" s="18" t="s">
        <v>1</v>
      </c>
      <c r="D955" s="45">
        <v>216.06</v>
      </c>
      <c r="E955" s="45">
        <v>216.14</v>
      </c>
      <c r="F955" s="45">
        <v>210.95</v>
      </c>
      <c r="G955" s="45">
        <v>211.29</v>
      </c>
      <c r="H955" s="45">
        <v>5674315559</v>
      </c>
      <c r="I955" s="45">
        <v>22670420643</v>
      </c>
    </row>
    <row r="956" spans="1:9" ht="16" x14ac:dyDescent="0.2">
      <c r="A956" s="18">
        <v>955</v>
      </c>
      <c r="B956" s="7">
        <v>43690</v>
      </c>
      <c r="C956" s="18" t="s">
        <v>7</v>
      </c>
      <c r="D956" s="45">
        <v>211.34</v>
      </c>
      <c r="E956" s="45">
        <v>211.38</v>
      </c>
      <c r="F956" s="45">
        <v>205.42</v>
      </c>
      <c r="G956" s="45">
        <v>208.71</v>
      </c>
      <c r="H956" s="45">
        <v>5946313205</v>
      </c>
      <c r="I956" s="45">
        <v>22396531009</v>
      </c>
    </row>
    <row r="957" spans="1:9" ht="16" x14ac:dyDescent="0.2">
      <c r="A957" s="18">
        <v>956</v>
      </c>
      <c r="B957" s="7">
        <v>43691</v>
      </c>
      <c r="C957" s="18" t="s">
        <v>6</v>
      </c>
      <c r="D957" s="45">
        <v>208.6</v>
      </c>
      <c r="E957" s="45">
        <v>209.07</v>
      </c>
      <c r="F957" s="45">
        <v>186.33</v>
      </c>
      <c r="G957" s="45">
        <v>186.61</v>
      </c>
      <c r="H957" s="45">
        <v>7444456154</v>
      </c>
      <c r="I957" s="45">
        <v>20027397541</v>
      </c>
    </row>
    <row r="958" spans="1:9" ht="16" x14ac:dyDescent="0.2">
      <c r="A958" s="18">
        <v>957</v>
      </c>
      <c r="B958" s="7">
        <v>43692</v>
      </c>
      <c r="C958" s="18" t="s">
        <v>2</v>
      </c>
      <c r="D958" s="45">
        <v>186.68</v>
      </c>
      <c r="E958" s="45">
        <v>189.46</v>
      </c>
      <c r="F958" s="45">
        <v>178.14</v>
      </c>
      <c r="G958" s="45">
        <v>188.5</v>
      </c>
      <c r="H958" s="45">
        <v>8197244441</v>
      </c>
      <c r="I958" s="45">
        <v>20233249251</v>
      </c>
    </row>
    <row r="959" spans="1:9" ht="16" x14ac:dyDescent="0.2">
      <c r="A959" s="18">
        <v>958</v>
      </c>
      <c r="B959" s="7">
        <v>43693</v>
      </c>
      <c r="C959" s="18" t="s">
        <v>4</v>
      </c>
      <c r="D959" s="45">
        <v>188.64</v>
      </c>
      <c r="E959" s="45">
        <v>188.91</v>
      </c>
      <c r="F959" s="45">
        <v>180.38</v>
      </c>
      <c r="G959" s="45">
        <v>185.44</v>
      </c>
      <c r="H959" s="45">
        <v>7133915837</v>
      </c>
      <c r="I959" s="45">
        <v>19907120204</v>
      </c>
    </row>
    <row r="960" spans="1:9" ht="16" x14ac:dyDescent="0.2">
      <c r="A960" s="18">
        <v>959</v>
      </c>
      <c r="B960" s="7">
        <v>43694</v>
      </c>
      <c r="C960" s="18" t="s">
        <v>5</v>
      </c>
      <c r="D960" s="45">
        <v>185.53</v>
      </c>
      <c r="E960" s="45">
        <v>186.7</v>
      </c>
      <c r="F960" s="45">
        <v>182.59</v>
      </c>
      <c r="G960" s="45">
        <v>185.69</v>
      </c>
      <c r="H960" s="45">
        <v>5512696513</v>
      </c>
      <c r="I960" s="45">
        <v>19936235953</v>
      </c>
    </row>
    <row r="961" spans="1:9" ht="16" x14ac:dyDescent="0.2">
      <c r="A961" s="18">
        <v>960</v>
      </c>
      <c r="B961" s="7">
        <v>43695</v>
      </c>
      <c r="C961" s="18" t="s">
        <v>3</v>
      </c>
      <c r="D961" s="45">
        <v>185.84</v>
      </c>
      <c r="E961" s="45">
        <v>197.52</v>
      </c>
      <c r="F961" s="45">
        <v>183.69</v>
      </c>
      <c r="G961" s="45">
        <v>194.49</v>
      </c>
      <c r="H961" s="45">
        <v>5969012024</v>
      </c>
      <c r="I961" s="45">
        <v>20884307088</v>
      </c>
    </row>
    <row r="962" spans="1:9" ht="16" x14ac:dyDescent="0.2">
      <c r="A962" s="18">
        <v>961</v>
      </c>
      <c r="B962" s="7">
        <v>43696</v>
      </c>
      <c r="C962" s="18" t="s">
        <v>1</v>
      </c>
      <c r="D962" s="45">
        <v>194.56</v>
      </c>
      <c r="E962" s="45">
        <v>203.56</v>
      </c>
      <c r="F962" s="45">
        <v>193.11</v>
      </c>
      <c r="G962" s="45">
        <v>203.09</v>
      </c>
      <c r="H962" s="45">
        <v>6145148692</v>
      </c>
      <c r="I962" s="45">
        <v>21810324618</v>
      </c>
    </row>
    <row r="963" spans="1:9" ht="16" x14ac:dyDescent="0.2">
      <c r="A963" s="18">
        <v>962</v>
      </c>
      <c r="B963" s="7">
        <v>43697</v>
      </c>
      <c r="C963" s="18" t="s">
        <v>7</v>
      </c>
      <c r="D963" s="45">
        <v>202.81</v>
      </c>
      <c r="E963" s="45">
        <v>203.02</v>
      </c>
      <c r="F963" s="45">
        <v>195.62</v>
      </c>
      <c r="G963" s="45">
        <v>196.57</v>
      </c>
      <c r="H963" s="45">
        <v>6408417610</v>
      </c>
      <c r="I963" s="45">
        <v>21112106339</v>
      </c>
    </row>
    <row r="964" spans="1:9" ht="16" x14ac:dyDescent="0.2">
      <c r="A964" s="18">
        <v>963</v>
      </c>
      <c r="B964" s="7">
        <v>43698</v>
      </c>
      <c r="C964" s="18" t="s">
        <v>6</v>
      </c>
      <c r="D964" s="45">
        <v>196.62</v>
      </c>
      <c r="E964" s="45">
        <v>197.03</v>
      </c>
      <c r="F964" s="45">
        <v>182.69</v>
      </c>
      <c r="G964" s="45">
        <v>186.89</v>
      </c>
      <c r="H964" s="45">
        <v>7775772700</v>
      </c>
      <c r="I964" s="45">
        <v>20075644245</v>
      </c>
    </row>
    <row r="965" spans="1:9" ht="16" x14ac:dyDescent="0.2">
      <c r="A965" s="18">
        <v>964</v>
      </c>
      <c r="B965" s="7">
        <v>43699</v>
      </c>
      <c r="C965" s="18" t="s">
        <v>2</v>
      </c>
      <c r="D965" s="45">
        <v>186.94</v>
      </c>
      <c r="E965" s="45">
        <v>194.42</v>
      </c>
      <c r="F965" s="45">
        <v>183.38</v>
      </c>
      <c r="G965" s="45">
        <v>191.33</v>
      </c>
      <c r="H965" s="45">
        <v>7569043874</v>
      </c>
      <c r="I965" s="45">
        <v>20555295233</v>
      </c>
    </row>
    <row r="966" spans="1:9" ht="16" x14ac:dyDescent="0.2">
      <c r="A966" s="18">
        <v>965</v>
      </c>
      <c r="B966" s="7">
        <v>43700</v>
      </c>
      <c r="C966" s="18" t="s">
        <v>4</v>
      </c>
      <c r="D966" s="45">
        <v>191.11</v>
      </c>
      <c r="E966" s="45">
        <v>195.91</v>
      </c>
      <c r="F966" s="45">
        <v>189.56</v>
      </c>
      <c r="G966" s="45">
        <v>194.71</v>
      </c>
      <c r="H966" s="45">
        <v>6658162377</v>
      </c>
      <c r="I966" s="45">
        <v>20920364879</v>
      </c>
    </row>
    <row r="967" spans="1:9" ht="16" x14ac:dyDescent="0.2">
      <c r="A967" s="18">
        <v>966</v>
      </c>
      <c r="B967" s="7">
        <v>43701</v>
      </c>
      <c r="C967" s="18" t="s">
        <v>5</v>
      </c>
      <c r="D967" s="45">
        <v>194.67</v>
      </c>
      <c r="E967" s="45">
        <v>194.78</v>
      </c>
      <c r="F967" s="45">
        <v>187.63</v>
      </c>
      <c r="G967" s="45">
        <v>191.29</v>
      </c>
      <c r="H967" s="45">
        <v>6249737982</v>
      </c>
      <c r="I967" s="45">
        <v>20555802874</v>
      </c>
    </row>
    <row r="968" spans="1:9" ht="16" x14ac:dyDescent="0.2">
      <c r="A968" s="18">
        <v>967</v>
      </c>
      <c r="B968" s="7">
        <v>43702</v>
      </c>
      <c r="C968" s="18" t="s">
        <v>3</v>
      </c>
      <c r="D968" s="45">
        <v>191.23</v>
      </c>
      <c r="E968" s="45">
        <v>192.16</v>
      </c>
      <c r="F968" s="45">
        <v>184.96</v>
      </c>
      <c r="G968" s="45">
        <v>186.84</v>
      </c>
      <c r="H968" s="45">
        <v>5826017143</v>
      </c>
      <c r="I968" s="45">
        <v>20080495261</v>
      </c>
    </row>
    <row r="969" spans="1:9" ht="16" x14ac:dyDescent="0.2">
      <c r="A969" s="18">
        <v>968</v>
      </c>
      <c r="B969" s="7">
        <v>43703</v>
      </c>
      <c r="C969" s="18" t="s">
        <v>1</v>
      </c>
      <c r="D969" s="45">
        <v>186.74</v>
      </c>
      <c r="E969" s="45">
        <v>193.44</v>
      </c>
      <c r="F969" s="45">
        <v>186.74</v>
      </c>
      <c r="G969" s="45">
        <v>188.93</v>
      </c>
      <c r="H969" s="45">
        <v>7207986636</v>
      </c>
      <c r="I969" s="45">
        <v>20307338403</v>
      </c>
    </row>
    <row r="970" spans="1:9" ht="16" x14ac:dyDescent="0.2">
      <c r="A970" s="18">
        <v>969</v>
      </c>
      <c r="B970" s="7">
        <v>43704</v>
      </c>
      <c r="C970" s="18" t="s">
        <v>7</v>
      </c>
      <c r="D970" s="45">
        <v>188.95</v>
      </c>
      <c r="E970" s="45">
        <v>188.96</v>
      </c>
      <c r="F970" s="45">
        <v>185.47</v>
      </c>
      <c r="G970" s="45">
        <v>187.52</v>
      </c>
      <c r="H970" s="45">
        <v>6042327402</v>
      </c>
      <c r="I970" s="45">
        <v>20158029984</v>
      </c>
    </row>
    <row r="971" spans="1:9" ht="16" x14ac:dyDescent="0.2">
      <c r="A971" s="18">
        <v>970</v>
      </c>
      <c r="B971" s="7">
        <v>43705</v>
      </c>
      <c r="C971" s="18" t="s">
        <v>6</v>
      </c>
      <c r="D971" s="45">
        <v>187.5</v>
      </c>
      <c r="E971" s="45">
        <v>187.93</v>
      </c>
      <c r="F971" s="45">
        <v>172.19</v>
      </c>
      <c r="G971" s="45">
        <v>173.89</v>
      </c>
      <c r="H971" s="45">
        <v>6696604087</v>
      </c>
      <c r="I971" s="45">
        <v>18695530287</v>
      </c>
    </row>
    <row r="972" spans="1:9" ht="16" x14ac:dyDescent="0.2">
      <c r="A972" s="18">
        <v>971</v>
      </c>
      <c r="B972" s="7">
        <v>43706</v>
      </c>
      <c r="C972" s="18" t="s">
        <v>2</v>
      </c>
      <c r="D972" s="45">
        <v>173.96</v>
      </c>
      <c r="E972" s="45">
        <v>174</v>
      </c>
      <c r="F972" s="45">
        <v>167.17</v>
      </c>
      <c r="G972" s="45">
        <v>169.52</v>
      </c>
      <c r="H972" s="45">
        <v>7129569083</v>
      </c>
      <c r="I972" s="45">
        <v>18227677831</v>
      </c>
    </row>
    <row r="973" spans="1:9" ht="16" x14ac:dyDescent="0.2">
      <c r="A973" s="18">
        <v>972</v>
      </c>
      <c r="B973" s="7">
        <v>43707</v>
      </c>
      <c r="C973" s="18" t="s">
        <v>4</v>
      </c>
      <c r="D973" s="45">
        <v>169.49</v>
      </c>
      <c r="E973" s="45">
        <v>170.77</v>
      </c>
      <c r="F973" s="45">
        <v>167.07</v>
      </c>
      <c r="G973" s="45">
        <v>168.83</v>
      </c>
      <c r="H973" s="45">
        <v>5776520220</v>
      </c>
      <c r="I973" s="45">
        <v>18156660601</v>
      </c>
    </row>
    <row r="974" spans="1:9" ht="16" x14ac:dyDescent="0.2">
      <c r="A974" s="18">
        <v>973</v>
      </c>
      <c r="B974" s="7">
        <v>43708</v>
      </c>
      <c r="C974" s="18" t="s">
        <v>5</v>
      </c>
      <c r="D974" s="45">
        <v>168.89</v>
      </c>
      <c r="E974" s="45">
        <v>174.32</v>
      </c>
      <c r="F974" s="45">
        <v>167.8</v>
      </c>
      <c r="G974" s="45">
        <v>172.47</v>
      </c>
      <c r="H974" s="45">
        <v>5830212249</v>
      </c>
      <c r="I974" s="45">
        <v>18549906272</v>
      </c>
    </row>
    <row r="975" spans="1:9" ht="16" x14ac:dyDescent="0.2">
      <c r="A975" s="18">
        <v>974</v>
      </c>
      <c r="B975" s="7">
        <v>43709</v>
      </c>
      <c r="C975" s="18" t="s">
        <v>3</v>
      </c>
      <c r="D975" s="45">
        <v>172.46</v>
      </c>
      <c r="E975" s="45">
        <v>173.7</v>
      </c>
      <c r="F975" s="45">
        <v>169.53</v>
      </c>
      <c r="G975" s="45">
        <v>171.63</v>
      </c>
      <c r="H975" s="45">
        <v>5554799576</v>
      </c>
      <c r="I975" s="45">
        <v>18461846968</v>
      </c>
    </row>
    <row r="976" spans="1:9" ht="16" x14ac:dyDescent="0.2">
      <c r="A976" s="18">
        <v>975</v>
      </c>
      <c r="B976" s="7">
        <v>43710</v>
      </c>
      <c r="C976" s="18" t="s">
        <v>1</v>
      </c>
      <c r="D976" s="45">
        <v>171.7</v>
      </c>
      <c r="E976" s="45">
        <v>180.15</v>
      </c>
      <c r="F976" s="45">
        <v>170.45</v>
      </c>
      <c r="G976" s="45">
        <v>178.35</v>
      </c>
      <c r="H976" s="45">
        <v>6503447137</v>
      </c>
      <c r="I976" s="45">
        <v>19186913439</v>
      </c>
    </row>
    <row r="977" spans="1:9" ht="16" x14ac:dyDescent="0.2">
      <c r="A977" s="18">
        <v>976</v>
      </c>
      <c r="B977" s="7">
        <v>43711</v>
      </c>
      <c r="C977" s="18" t="s">
        <v>7</v>
      </c>
      <c r="D977" s="45">
        <v>178.36</v>
      </c>
      <c r="E977" s="45">
        <v>182.35</v>
      </c>
      <c r="F977" s="45">
        <v>175.97</v>
      </c>
      <c r="G977" s="45">
        <v>179.5</v>
      </c>
      <c r="H977" s="45">
        <v>6962728938</v>
      </c>
      <c r="I977" s="45">
        <v>19313265198</v>
      </c>
    </row>
    <row r="978" spans="1:9" ht="16" x14ac:dyDescent="0.2">
      <c r="A978" s="18">
        <v>977</v>
      </c>
      <c r="B978" s="7">
        <v>43712</v>
      </c>
      <c r="C978" s="18" t="s">
        <v>6</v>
      </c>
      <c r="D978" s="45">
        <v>179.49</v>
      </c>
      <c r="E978" s="45">
        <v>180.14</v>
      </c>
      <c r="F978" s="45">
        <v>175.33</v>
      </c>
      <c r="G978" s="45">
        <v>175.99</v>
      </c>
      <c r="H978" s="45">
        <v>5938120494</v>
      </c>
      <c r="I978" s="45">
        <v>18938360723</v>
      </c>
    </row>
    <row r="979" spans="1:9" ht="16" x14ac:dyDescent="0.2">
      <c r="A979" s="18">
        <v>978</v>
      </c>
      <c r="B979" s="7">
        <v>43713</v>
      </c>
      <c r="C979" s="18" t="s">
        <v>2</v>
      </c>
      <c r="D979" s="45">
        <v>175.97</v>
      </c>
      <c r="E979" s="45">
        <v>176.16</v>
      </c>
      <c r="F979" s="45">
        <v>171.75</v>
      </c>
      <c r="G979" s="45">
        <v>174.22</v>
      </c>
      <c r="H979" s="45">
        <v>5589476516</v>
      </c>
      <c r="I979" s="45">
        <v>18749645579</v>
      </c>
    </row>
    <row r="980" spans="1:9" ht="16" x14ac:dyDescent="0.2">
      <c r="A980" s="18">
        <v>979</v>
      </c>
      <c r="B980" s="7">
        <v>43714</v>
      </c>
      <c r="C980" s="18" t="s">
        <v>4</v>
      </c>
      <c r="D980" s="45">
        <v>174.17</v>
      </c>
      <c r="E980" s="45">
        <v>177.72</v>
      </c>
      <c r="F980" s="45">
        <v>168.34</v>
      </c>
      <c r="G980" s="45">
        <v>169.96</v>
      </c>
      <c r="H980" s="45">
        <v>6797611878</v>
      </c>
      <c r="I980" s="45">
        <v>18293376881</v>
      </c>
    </row>
    <row r="981" spans="1:9" ht="16" x14ac:dyDescent="0.2">
      <c r="A981" s="18">
        <v>980</v>
      </c>
      <c r="B981" s="7">
        <v>43715</v>
      </c>
      <c r="C981" s="18" t="s">
        <v>5</v>
      </c>
      <c r="D981" s="45">
        <v>169.96</v>
      </c>
      <c r="E981" s="45">
        <v>180.85</v>
      </c>
      <c r="F981" s="45">
        <v>169.44</v>
      </c>
      <c r="G981" s="45">
        <v>178.26</v>
      </c>
      <c r="H981" s="45">
        <v>6791531342</v>
      </c>
      <c r="I981" s="45">
        <v>19189873689</v>
      </c>
    </row>
    <row r="982" spans="1:9" ht="16" x14ac:dyDescent="0.2">
      <c r="A982" s="18">
        <v>981</v>
      </c>
      <c r="B982" s="7">
        <v>43716</v>
      </c>
      <c r="C982" s="18" t="s">
        <v>3</v>
      </c>
      <c r="D982" s="45">
        <v>178.28</v>
      </c>
      <c r="E982" s="45">
        <v>182.98</v>
      </c>
      <c r="F982" s="45">
        <v>178.14</v>
      </c>
      <c r="G982" s="45">
        <v>181.36</v>
      </c>
      <c r="H982" s="45">
        <v>6472677266</v>
      </c>
      <c r="I982" s="45">
        <v>19525276831</v>
      </c>
    </row>
    <row r="983" spans="1:9" ht="16" x14ac:dyDescent="0.2">
      <c r="A983" s="18">
        <v>982</v>
      </c>
      <c r="B983" s="7">
        <v>43717</v>
      </c>
      <c r="C983" s="18" t="s">
        <v>1</v>
      </c>
      <c r="D983" s="45">
        <v>181.36</v>
      </c>
      <c r="E983" s="45">
        <v>184.15</v>
      </c>
      <c r="F983" s="45">
        <v>177.42</v>
      </c>
      <c r="G983" s="45">
        <v>181.15</v>
      </c>
      <c r="H983" s="45">
        <v>7232938985</v>
      </c>
      <c r="I983" s="45">
        <v>19505534124</v>
      </c>
    </row>
    <row r="984" spans="1:9" ht="16" x14ac:dyDescent="0.2">
      <c r="A984" s="18">
        <v>983</v>
      </c>
      <c r="B984" s="7">
        <v>43718</v>
      </c>
      <c r="C984" s="18" t="s">
        <v>7</v>
      </c>
      <c r="D984" s="45">
        <v>181.21</v>
      </c>
      <c r="E984" s="45">
        <v>184.06</v>
      </c>
      <c r="F984" s="45">
        <v>178.12</v>
      </c>
      <c r="G984" s="45">
        <v>179.79</v>
      </c>
      <c r="H984" s="45">
        <v>6291476772</v>
      </c>
      <c r="I984" s="45">
        <v>19361276593</v>
      </c>
    </row>
    <row r="985" spans="1:9" ht="16" x14ac:dyDescent="0.2">
      <c r="A985" s="18">
        <v>984</v>
      </c>
      <c r="B985" s="7">
        <v>43719</v>
      </c>
      <c r="C985" s="18" t="s">
        <v>6</v>
      </c>
      <c r="D985" s="45">
        <v>179.84</v>
      </c>
      <c r="E985" s="45">
        <v>181.76</v>
      </c>
      <c r="F985" s="45">
        <v>176.5</v>
      </c>
      <c r="G985" s="45">
        <v>178.73</v>
      </c>
      <c r="H985" s="45">
        <v>7157139035</v>
      </c>
      <c r="I985" s="45">
        <v>19249367782</v>
      </c>
    </row>
    <row r="986" spans="1:9" ht="16" x14ac:dyDescent="0.2">
      <c r="A986" s="18">
        <v>985</v>
      </c>
      <c r="B986" s="7">
        <v>43720</v>
      </c>
      <c r="C986" s="18" t="s">
        <v>2</v>
      </c>
      <c r="D986" s="45">
        <v>178.8</v>
      </c>
      <c r="E986" s="45">
        <v>182</v>
      </c>
      <c r="F986" s="45">
        <v>177.85</v>
      </c>
      <c r="G986" s="45">
        <v>181.02</v>
      </c>
      <c r="H986" s="45">
        <v>5838605477</v>
      </c>
      <c r="I986" s="45">
        <v>19498542852</v>
      </c>
    </row>
    <row r="987" spans="1:9" ht="16" x14ac:dyDescent="0.2">
      <c r="A987" s="18">
        <v>986</v>
      </c>
      <c r="B987" s="7">
        <v>43721</v>
      </c>
      <c r="C987" s="18" t="s">
        <v>4</v>
      </c>
      <c r="D987" s="45">
        <v>180.98</v>
      </c>
      <c r="E987" s="45">
        <v>181.5</v>
      </c>
      <c r="F987" s="45">
        <v>178.58</v>
      </c>
      <c r="G987" s="45">
        <v>181.11</v>
      </c>
      <c r="H987" s="45">
        <v>5955041237</v>
      </c>
      <c r="I987" s="45">
        <v>19511050764</v>
      </c>
    </row>
    <row r="988" spans="1:9" ht="16" x14ac:dyDescent="0.2">
      <c r="A988" s="18">
        <v>987</v>
      </c>
      <c r="B988" s="7">
        <v>43722</v>
      </c>
      <c r="C988" s="18" t="s">
        <v>5</v>
      </c>
      <c r="D988" s="45">
        <v>181.32</v>
      </c>
      <c r="E988" s="45">
        <v>188.45</v>
      </c>
      <c r="F988" s="45">
        <v>180.37</v>
      </c>
      <c r="G988" s="45">
        <v>188.11</v>
      </c>
      <c r="H988" s="45">
        <v>6500686511</v>
      </c>
      <c r="I988" s="45">
        <v>20267272633</v>
      </c>
    </row>
    <row r="989" spans="1:9" ht="16" x14ac:dyDescent="0.2">
      <c r="A989" s="18">
        <v>988</v>
      </c>
      <c r="B989" s="7">
        <v>43723</v>
      </c>
      <c r="C989" s="18" t="s">
        <v>3</v>
      </c>
      <c r="D989" s="45">
        <v>188.07</v>
      </c>
      <c r="E989" s="45">
        <v>190.4</v>
      </c>
      <c r="F989" s="45">
        <v>186.45</v>
      </c>
      <c r="G989" s="45">
        <v>189.79</v>
      </c>
      <c r="H989" s="45">
        <v>6222874780</v>
      </c>
      <c r="I989" s="45">
        <v>20451239362</v>
      </c>
    </row>
    <row r="990" spans="1:9" ht="16" x14ac:dyDescent="0.2">
      <c r="A990" s="18">
        <v>989</v>
      </c>
      <c r="B990" s="7">
        <v>43724</v>
      </c>
      <c r="C990" s="18" t="s">
        <v>1</v>
      </c>
      <c r="D990" s="45">
        <v>189.69</v>
      </c>
      <c r="E990" s="45">
        <v>198.2</v>
      </c>
      <c r="F990" s="45">
        <v>189.69</v>
      </c>
      <c r="G990" s="45">
        <v>197.11</v>
      </c>
      <c r="H990" s="45">
        <v>8242029488</v>
      </c>
      <c r="I990" s="45">
        <v>21243167877</v>
      </c>
    </row>
    <row r="991" spans="1:9" ht="16" x14ac:dyDescent="0.2">
      <c r="A991" s="18">
        <v>990</v>
      </c>
      <c r="B991" s="7">
        <v>43725</v>
      </c>
      <c r="C991" s="18" t="s">
        <v>7</v>
      </c>
      <c r="D991" s="45">
        <v>197.11</v>
      </c>
      <c r="E991" s="45">
        <v>213.73</v>
      </c>
      <c r="F991" s="45">
        <v>196.72</v>
      </c>
      <c r="G991" s="45">
        <v>208.61</v>
      </c>
      <c r="H991" s="45">
        <v>10232590812</v>
      </c>
      <c r="I991" s="45">
        <v>22484889435</v>
      </c>
    </row>
    <row r="992" spans="1:9" ht="16" x14ac:dyDescent="0.2">
      <c r="A992" s="18">
        <v>991</v>
      </c>
      <c r="B992" s="7">
        <v>43726</v>
      </c>
      <c r="C992" s="18" t="s">
        <v>6</v>
      </c>
      <c r="D992" s="45">
        <v>208.05</v>
      </c>
      <c r="E992" s="45">
        <v>216.71</v>
      </c>
      <c r="F992" s="45">
        <v>208.05</v>
      </c>
      <c r="G992" s="45">
        <v>211.39</v>
      </c>
      <c r="H992" s="45">
        <v>9194634557</v>
      </c>
      <c r="I992" s="45">
        <v>22787891774</v>
      </c>
    </row>
    <row r="993" spans="1:9" ht="16" x14ac:dyDescent="0.2">
      <c r="A993" s="18">
        <v>992</v>
      </c>
      <c r="B993" s="7">
        <v>43727</v>
      </c>
      <c r="C993" s="18" t="s">
        <v>2</v>
      </c>
      <c r="D993" s="45">
        <v>211.25</v>
      </c>
      <c r="E993" s="45">
        <v>222.87</v>
      </c>
      <c r="F993" s="45">
        <v>204.69</v>
      </c>
      <c r="G993" s="45">
        <v>221.28</v>
      </c>
      <c r="H993" s="45">
        <v>10620070913</v>
      </c>
      <c r="I993" s="45">
        <v>23856751722</v>
      </c>
    </row>
    <row r="994" spans="1:9" ht="16" x14ac:dyDescent="0.2">
      <c r="A994" s="18">
        <v>993</v>
      </c>
      <c r="B994" s="7">
        <v>43728</v>
      </c>
      <c r="C994" s="18" t="s">
        <v>4</v>
      </c>
      <c r="D994" s="45">
        <v>221.07</v>
      </c>
      <c r="E994" s="45">
        <v>221.6</v>
      </c>
      <c r="F994" s="45">
        <v>215.16</v>
      </c>
      <c r="G994" s="45">
        <v>218.05</v>
      </c>
      <c r="H994" s="45">
        <v>8027974273</v>
      </c>
      <c r="I994" s="45">
        <v>23511410671</v>
      </c>
    </row>
    <row r="995" spans="1:9" ht="16" x14ac:dyDescent="0.2">
      <c r="A995" s="18">
        <v>994</v>
      </c>
      <c r="B995" s="7">
        <v>43729</v>
      </c>
      <c r="C995" s="18" t="s">
        <v>5</v>
      </c>
      <c r="D995" s="45">
        <v>217.9</v>
      </c>
      <c r="E995" s="45">
        <v>220.96</v>
      </c>
      <c r="F995" s="45">
        <v>215</v>
      </c>
      <c r="G995" s="45">
        <v>215.52</v>
      </c>
      <c r="H995" s="45">
        <v>7743309778</v>
      </c>
      <c r="I995" s="45">
        <v>23241121351</v>
      </c>
    </row>
    <row r="996" spans="1:9" ht="16" x14ac:dyDescent="0.2">
      <c r="A996" s="18">
        <v>995</v>
      </c>
      <c r="B996" s="7">
        <v>43730</v>
      </c>
      <c r="C996" s="18" t="s">
        <v>3</v>
      </c>
      <c r="D996" s="45">
        <v>215.49</v>
      </c>
      <c r="E996" s="45">
        <v>216.09</v>
      </c>
      <c r="F996" s="45">
        <v>207.64</v>
      </c>
      <c r="G996" s="45">
        <v>211.55</v>
      </c>
      <c r="H996" s="45">
        <v>7812854576</v>
      </c>
      <c r="I996" s="45">
        <v>22815755536</v>
      </c>
    </row>
    <row r="997" spans="1:9" ht="16" x14ac:dyDescent="0.2">
      <c r="A997" s="18">
        <v>996</v>
      </c>
      <c r="B997" s="7">
        <v>43731</v>
      </c>
      <c r="C997" s="18" t="s">
        <v>1</v>
      </c>
      <c r="D997" s="45">
        <v>211.71</v>
      </c>
      <c r="E997" s="45">
        <v>211.84</v>
      </c>
      <c r="F997" s="45">
        <v>201.89</v>
      </c>
      <c r="G997" s="45">
        <v>201.92</v>
      </c>
      <c r="H997" s="45">
        <v>7494673136</v>
      </c>
      <c r="I997" s="45">
        <v>21780534855</v>
      </c>
    </row>
    <row r="998" spans="1:9" ht="16" x14ac:dyDescent="0.2">
      <c r="A998" s="18">
        <v>997</v>
      </c>
      <c r="B998" s="7">
        <v>43732</v>
      </c>
      <c r="C998" s="18" t="s">
        <v>7</v>
      </c>
      <c r="D998" s="45">
        <v>201.84</v>
      </c>
      <c r="E998" s="45">
        <v>203.5</v>
      </c>
      <c r="F998" s="45">
        <v>162.72999999999999</v>
      </c>
      <c r="G998" s="45">
        <v>168.11</v>
      </c>
      <c r="H998" s="45">
        <v>11757739233</v>
      </c>
      <c r="I998" s="45">
        <v>18135747380</v>
      </c>
    </row>
    <row r="999" spans="1:9" ht="16" x14ac:dyDescent="0.2">
      <c r="A999" s="18">
        <v>998</v>
      </c>
      <c r="B999" s="7">
        <v>43733</v>
      </c>
      <c r="C999" s="18" t="s">
        <v>6</v>
      </c>
      <c r="D999" s="45">
        <v>168.13</v>
      </c>
      <c r="E999" s="45">
        <v>174.72</v>
      </c>
      <c r="F999" s="45">
        <v>164.91</v>
      </c>
      <c r="G999" s="45">
        <v>170.89</v>
      </c>
      <c r="H999" s="45">
        <v>9766632018</v>
      </c>
      <c r="I999" s="45">
        <v>18438188568</v>
      </c>
    </row>
    <row r="1000" spans="1:9" ht="16" x14ac:dyDescent="0.2">
      <c r="A1000" s="18">
        <v>999</v>
      </c>
      <c r="B1000" s="7">
        <v>43734</v>
      </c>
      <c r="C1000" s="18" t="s">
        <v>2</v>
      </c>
      <c r="D1000" s="45">
        <v>170.76</v>
      </c>
      <c r="E1000" s="45">
        <v>171.69</v>
      </c>
      <c r="F1000" s="45">
        <v>157.13</v>
      </c>
      <c r="G1000" s="45">
        <v>166.73</v>
      </c>
      <c r="H1000" s="45">
        <v>7848286154</v>
      </c>
      <c r="I1000" s="45">
        <v>17991000062</v>
      </c>
    </row>
    <row r="1001" spans="1:9" ht="16" x14ac:dyDescent="0.2">
      <c r="A1001" s="18">
        <v>1000</v>
      </c>
      <c r="B1001" s="7">
        <v>43735</v>
      </c>
      <c r="C1001" s="18" t="s">
        <v>4</v>
      </c>
      <c r="D1001" s="45">
        <v>166.65</v>
      </c>
      <c r="E1001" s="45">
        <v>175.61</v>
      </c>
      <c r="F1001" s="45">
        <v>163.21</v>
      </c>
      <c r="G1001" s="45">
        <v>174.71</v>
      </c>
      <c r="H1001" s="45">
        <v>7909313625</v>
      </c>
      <c r="I1001" s="45">
        <v>18854855889</v>
      </c>
    </row>
    <row r="1002" spans="1:9" ht="16" x14ac:dyDescent="0.2">
      <c r="A1002" s="18">
        <v>1001</v>
      </c>
      <c r="B1002" s="7">
        <v>43736</v>
      </c>
      <c r="C1002" s="18" t="s">
        <v>5</v>
      </c>
      <c r="D1002" s="45">
        <v>174.68</v>
      </c>
      <c r="E1002" s="45">
        <v>175.78</v>
      </c>
      <c r="F1002" s="45">
        <v>170.77</v>
      </c>
      <c r="G1002" s="45">
        <v>174.57</v>
      </c>
      <c r="H1002" s="45">
        <v>6895423445</v>
      </c>
      <c r="I1002" s="45">
        <v>18842313324</v>
      </c>
    </row>
    <row r="1003" spans="1:9" ht="16" x14ac:dyDescent="0.2">
      <c r="A1003" s="18">
        <v>1002</v>
      </c>
      <c r="B1003" s="7">
        <v>43737</v>
      </c>
      <c r="C1003" s="18" t="s">
        <v>3</v>
      </c>
      <c r="D1003" s="45">
        <v>174.61</v>
      </c>
      <c r="E1003" s="45">
        <v>175.21</v>
      </c>
      <c r="F1003" s="45">
        <v>167</v>
      </c>
      <c r="G1003" s="45">
        <v>170.5</v>
      </c>
      <c r="H1003" s="45">
        <v>6497088199</v>
      </c>
      <c r="I1003" s="45">
        <v>18405401315</v>
      </c>
    </row>
    <row r="1004" spans="1:9" ht="16" x14ac:dyDescent="0.2">
      <c r="A1004" s="18">
        <v>1003</v>
      </c>
      <c r="B1004" s="7">
        <v>43738</v>
      </c>
      <c r="C1004" s="18" t="s">
        <v>1</v>
      </c>
      <c r="D1004" s="45">
        <v>170.46</v>
      </c>
      <c r="E1004" s="45">
        <v>179.87</v>
      </c>
      <c r="F1004" s="45">
        <v>167.04</v>
      </c>
      <c r="G1004" s="45">
        <v>179.87</v>
      </c>
      <c r="H1004" s="45">
        <v>7552915148</v>
      </c>
      <c r="I1004" s="45">
        <v>19419149343</v>
      </c>
    </row>
    <row r="1005" spans="1:9" ht="16" x14ac:dyDescent="0.2">
      <c r="A1005" s="18">
        <v>1004</v>
      </c>
      <c r="B1005" s="7">
        <v>43739</v>
      </c>
      <c r="C1005" s="18" t="s">
        <v>7</v>
      </c>
      <c r="D1005" s="45">
        <v>180.21</v>
      </c>
      <c r="E1005" s="45">
        <v>185.05</v>
      </c>
      <c r="F1005" s="45">
        <v>175.81</v>
      </c>
      <c r="G1005" s="45">
        <v>177.34</v>
      </c>
      <c r="H1005" s="45">
        <v>7676276225</v>
      </c>
      <c r="I1005" s="45">
        <v>19148222892</v>
      </c>
    </row>
    <row r="1006" spans="1:9" ht="16" x14ac:dyDescent="0.2">
      <c r="A1006" s="18">
        <v>1005</v>
      </c>
      <c r="B1006" s="7">
        <v>43740</v>
      </c>
      <c r="C1006" s="18" t="s">
        <v>6</v>
      </c>
      <c r="D1006" s="45">
        <v>177.22</v>
      </c>
      <c r="E1006" s="45">
        <v>180.83</v>
      </c>
      <c r="F1006" s="45">
        <v>175.33</v>
      </c>
      <c r="G1006" s="45">
        <v>180.71</v>
      </c>
      <c r="H1006" s="45">
        <v>6335595250</v>
      </c>
      <c r="I1006" s="45">
        <v>19514521236</v>
      </c>
    </row>
    <row r="1007" spans="1:9" ht="16" x14ac:dyDescent="0.2">
      <c r="A1007" s="18">
        <v>1006</v>
      </c>
      <c r="B1007" s="7">
        <v>43741</v>
      </c>
      <c r="C1007" s="18" t="s">
        <v>2</v>
      </c>
      <c r="D1007" s="45">
        <v>180.7</v>
      </c>
      <c r="E1007" s="45">
        <v>180.8</v>
      </c>
      <c r="F1007" s="45">
        <v>172.6</v>
      </c>
      <c r="G1007" s="45">
        <v>175.2</v>
      </c>
      <c r="H1007" s="45">
        <v>6381403725</v>
      </c>
      <c r="I1007" s="45">
        <v>18921747814</v>
      </c>
    </row>
    <row r="1008" spans="1:9" ht="16" x14ac:dyDescent="0.2">
      <c r="A1008" s="18">
        <v>1007</v>
      </c>
      <c r="B1008" s="7">
        <v>43742</v>
      </c>
      <c r="C1008" s="18" t="s">
        <v>4</v>
      </c>
      <c r="D1008" s="45">
        <v>175.24</v>
      </c>
      <c r="E1008" s="45">
        <v>178.55</v>
      </c>
      <c r="F1008" s="45">
        <v>173.56</v>
      </c>
      <c r="G1008" s="45">
        <v>176.99</v>
      </c>
      <c r="H1008" s="45">
        <v>6248928449</v>
      </c>
      <c r="I1008" s="45">
        <v>19116991692</v>
      </c>
    </row>
    <row r="1009" spans="1:9" ht="16" x14ac:dyDescent="0.2">
      <c r="A1009" s="18">
        <v>1008</v>
      </c>
      <c r="B1009" s="7">
        <v>43743</v>
      </c>
      <c r="C1009" s="18" t="s">
        <v>5</v>
      </c>
      <c r="D1009" s="45">
        <v>176.95</v>
      </c>
      <c r="E1009" s="45">
        <v>177.71</v>
      </c>
      <c r="F1009" s="45">
        <v>173.07</v>
      </c>
      <c r="G1009" s="45">
        <v>176.35</v>
      </c>
      <c r="H1009" s="45">
        <v>5837211771</v>
      </c>
      <c r="I1009" s="45">
        <v>19050956367</v>
      </c>
    </row>
    <row r="1010" spans="1:9" ht="16" x14ac:dyDescent="0.2">
      <c r="A1010" s="18">
        <v>1009</v>
      </c>
      <c r="B1010" s="7">
        <v>43744</v>
      </c>
      <c r="C1010" s="18" t="s">
        <v>3</v>
      </c>
      <c r="D1010" s="45">
        <v>176.36</v>
      </c>
      <c r="E1010" s="45">
        <v>177.36</v>
      </c>
      <c r="F1010" s="45">
        <v>171.3</v>
      </c>
      <c r="G1010" s="45">
        <v>173.06</v>
      </c>
      <c r="H1010" s="45">
        <v>5852890674</v>
      </c>
      <c r="I1010" s="45">
        <v>18697637484</v>
      </c>
    </row>
    <row r="1011" spans="1:9" ht="16" x14ac:dyDescent="0.2">
      <c r="A1011" s="18">
        <v>1010</v>
      </c>
      <c r="B1011" s="7">
        <v>43745</v>
      </c>
      <c r="C1011" s="18" t="s">
        <v>1</v>
      </c>
      <c r="D1011" s="45">
        <v>172.94</v>
      </c>
      <c r="E1011" s="45">
        <v>182.36</v>
      </c>
      <c r="F1011" s="45">
        <v>171.53</v>
      </c>
      <c r="G1011" s="45">
        <v>181.19</v>
      </c>
      <c r="H1011" s="45">
        <v>7844316834</v>
      </c>
      <c r="I1011" s="45">
        <v>19578142143</v>
      </c>
    </row>
    <row r="1012" spans="1:9" ht="16" x14ac:dyDescent="0.2">
      <c r="A1012" s="18">
        <v>1011</v>
      </c>
      <c r="B1012" s="7">
        <v>43746</v>
      </c>
      <c r="C1012" s="18" t="s">
        <v>7</v>
      </c>
      <c r="D1012" s="45">
        <v>181.11</v>
      </c>
      <c r="E1012" s="45">
        <v>184.36</v>
      </c>
      <c r="F1012" s="45">
        <v>179.13</v>
      </c>
      <c r="G1012" s="45">
        <v>182.02</v>
      </c>
      <c r="H1012" s="45">
        <v>7466282780</v>
      </c>
      <c r="I1012" s="45">
        <v>19670825764</v>
      </c>
    </row>
    <row r="1013" spans="1:9" ht="16" x14ac:dyDescent="0.2">
      <c r="A1013" s="18">
        <v>1012</v>
      </c>
      <c r="B1013" s="7">
        <v>43747</v>
      </c>
      <c r="C1013" s="18" t="s">
        <v>6</v>
      </c>
      <c r="D1013" s="45">
        <v>182.04</v>
      </c>
      <c r="E1013" s="45">
        <v>194.3</v>
      </c>
      <c r="F1013" s="45">
        <v>180.67</v>
      </c>
      <c r="G1013" s="45">
        <v>193.29</v>
      </c>
      <c r="H1013" s="45">
        <v>9088122101</v>
      </c>
      <c r="I1013" s="45">
        <v>20891536595</v>
      </c>
    </row>
    <row r="1014" spans="1:9" ht="16" x14ac:dyDescent="0.2">
      <c r="A1014" s="18">
        <v>1013</v>
      </c>
      <c r="B1014" s="7">
        <v>43748</v>
      </c>
      <c r="C1014" s="18" t="s">
        <v>2</v>
      </c>
      <c r="D1014" s="45">
        <v>193.19</v>
      </c>
      <c r="E1014" s="45">
        <v>193.9</v>
      </c>
      <c r="F1014" s="45">
        <v>188.31</v>
      </c>
      <c r="G1014" s="45">
        <v>191.66</v>
      </c>
      <c r="H1014" s="45">
        <v>8375913276</v>
      </c>
      <c r="I1014" s="45">
        <v>20717535747</v>
      </c>
    </row>
    <row r="1015" spans="1:9" ht="16" x14ac:dyDescent="0.2">
      <c r="A1015" s="18">
        <v>1014</v>
      </c>
      <c r="B1015" s="7">
        <v>43749</v>
      </c>
      <c r="C1015" s="18" t="s">
        <v>4</v>
      </c>
      <c r="D1015" s="45">
        <v>191.8</v>
      </c>
      <c r="E1015" s="45">
        <v>195.32</v>
      </c>
      <c r="F1015" s="45">
        <v>181.66</v>
      </c>
      <c r="G1015" s="45">
        <v>182.57</v>
      </c>
      <c r="H1015" s="45">
        <v>9128522970</v>
      </c>
      <c r="I1015" s="45">
        <v>19737401838</v>
      </c>
    </row>
    <row r="1016" spans="1:9" ht="16" x14ac:dyDescent="0.2">
      <c r="A1016" s="18">
        <v>1015</v>
      </c>
      <c r="B1016" s="7">
        <v>43750</v>
      </c>
      <c r="C1016" s="18" t="s">
        <v>5</v>
      </c>
      <c r="D1016" s="45">
        <v>182.53</v>
      </c>
      <c r="E1016" s="45">
        <v>186.3</v>
      </c>
      <c r="F1016" s="45">
        <v>179.98</v>
      </c>
      <c r="G1016" s="45">
        <v>180.83</v>
      </c>
      <c r="H1016" s="45">
        <v>7494328840</v>
      </c>
      <c r="I1016" s="45">
        <v>19551368532</v>
      </c>
    </row>
    <row r="1017" spans="1:9" ht="16" x14ac:dyDescent="0.2">
      <c r="A1017" s="18">
        <v>1016</v>
      </c>
      <c r="B1017" s="7">
        <v>43751</v>
      </c>
      <c r="C1017" s="18" t="s">
        <v>3</v>
      </c>
      <c r="D1017" s="45">
        <v>180.86</v>
      </c>
      <c r="E1017" s="45">
        <v>185.08</v>
      </c>
      <c r="F1017" s="45">
        <v>180.32</v>
      </c>
      <c r="G1017" s="45">
        <v>182.08</v>
      </c>
      <c r="H1017" s="45">
        <v>6733182273</v>
      </c>
      <c r="I1017" s="45">
        <v>19688808994</v>
      </c>
    </row>
    <row r="1018" spans="1:9" ht="16" x14ac:dyDescent="0.2">
      <c r="A1018" s="18">
        <v>1017</v>
      </c>
      <c r="B1018" s="7">
        <v>43752</v>
      </c>
      <c r="C1018" s="18" t="s">
        <v>1</v>
      </c>
      <c r="D1018" s="45">
        <v>182.03</v>
      </c>
      <c r="E1018" s="45">
        <v>187.3</v>
      </c>
      <c r="F1018" s="45">
        <v>181.66</v>
      </c>
      <c r="G1018" s="45">
        <v>186.96</v>
      </c>
      <c r="H1018" s="45">
        <v>7276520699</v>
      </c>
      <c r="I1018" s="45">
        <v>20219637357</v>
      </c>
    </row>
    <row r="1019" spans="1:9" ht="16" x14ac:dyDescent="0.2">
      <c r="A1019" s="18">
        <v>1018</v>
      </c>
      <c r="B1019" s="7">
        <v>43753</v>
      </c>
      <c r="C1019" s="18" t="s">
        <v>7</v>
      </c>
      <c r="D1019" s="45">
        <v>186.98</v>
      </c>
      <c r="E1019" s="45">
        <v>187.76</v>
      </c>
      <c r="F1019" s="45">
        <v>179.46</v>
      </c>
      <c r="G1019" s="45">
        <v>181.41</v>
      </c>
      <c r="H1019" s="45">
        <v>7731456579</v>
      </c>
      <c r="I1019" s="45">
        <v>19621350993</v>
      </c>
    </row>
    <row r="1020" spans="1:9" ht="16" x14ac:dyDescent="0.2">
      <c r="A1020" s="18">
        <v>1019</v>
      </c>
      <c r="B1020" s="7">
        <v>43754</v>
      </c>
      <c r="C1020" s="18" t="s">
        <v>6</v>
      </c>
      <c r="D1020" s="45">
        <v>181.34</v>
      </c>
      <c r="E1020" s="45">
        <v>181.67</v>
      </c>
      <c r="F1020" s="45">
        <v>174.06</v>
      </c>
      <c r="G1020" s="45">
        <v>176.01</v>
      </c>
      <c r="H1020" s="45">
        <v>7691244590</v>
      </c>
      <c r="I1020" s="45">
        <v>19040429002</v>
      </c>
    </row>
    <row r="1021" spans="1:9" ht="16" x14ac:dyDescent="0.2">
      <c r="A1021" s="18">
        <v>1020</v>
      </c>
      <c r="B1021" s="7">
        <v>43755</v>
      </c>
      <c r="C1021" s="18" t="s">
        <v>2</v>
      </c>
      <c r="D1021" s="45">
        <v>175.91</v>
      </c>
      <c r="E1021" s="45">
        <v>178.9</v>
      </c>
      <c r="F1021" s="45">
        <v>174.57</v>
      </c>
      <c r="G1021" s="45">
        <v>178.03</v>
      </c>
      <c r="H1021" s="45">
        <v>6737237423</v>
      </c>
      <c r="I1021" s="45">
        <v>19260755682</v>
      </c>
    </row>
    <row r="1022" spans="1:9" ht="16" x14ac:dyDescent="0.2">
      <c r="A1022" s="18">
        <v>1021</v>
      </c>
      <c r="B1022" s="7">
        <v>43756</v>
      </c>
      <c r="C1022" s="18" t="s">
        <v>4</v>
      </c>
      <c r="D1022" s="45">
        <v>177.99</v>
      </c>
      <c r="E1022" s="45">
        <v>178.18</v>
      </c>
      <c r="F1022" s="45">
        <v>171.01</v>
      </c>
      <c r="G1022" s="45">
        <v>173.62</v>
      </c>
      <c r="H1022" s="45">
        <v>7566257807</v>
      </c>
      <c r="I1022" s="45">
        <v>18786275035</v>
      </c>
    </row>
    <row r="1023" spans="1:9" ht="16" x14ac:dyDescent="0.2">
      <c r="A1023" s="18">
        <v>1022</v>
      </c>
      <c r="B1023" s="7">
        <v>43757</v>
      </c>
      <c r="C1023" s="18" t="s">
        <v>5</v>
      </c>
      <c r="D1023" s="45">
        <v>173.65</v>
      </c>
      <c r="E1023" s="45">
        <v>175.61</v>
      </c>
      <c r="F1023" s="45">
        <v>172.22</v>
      </c>
      <c r="G1023" s="45">
        <v>172.91</v>
      </c>
      <c r="H1023" s="45">
        <v>6551453871</v>
      </c>
      <c r="I1023" s="45">
        <v>18711940303</v>
      </c>
    </row>
    <row r="1024" spans="1:9" ht="16" x14ac:dyDescent="0.2">
      <c r="A1024" s="18">
        <v>1023</v>
      </c>
      <c r="B1024" s="7">
        <v>43758</v>
      </c>
      <c r="C1024" s="18" t="s">
        <v>3</v>
      </c>
      <c r="D1024" s="45">
        <v>172.97</v>
      </c>
      <c r="E1024" s="45">
        <v>176.72</v>
      </c>
      <c r="F1024" s="45">
        <v>171.21</v>
      </c>
      <c r="G1024" s="45">
        <v>175.53</v>
      </c>
      <c r="H1024" s="45">
        <v>6801091120</v>
      </c>
      <c r="I1024" s="45">
        <v>18997957789</v>
      </c>
    </row>
    <row r="1025" spans="1:9" ht="16" x14ac:dyDescent="0.2">
      <c r="A1025" s="18">
        <v>1024</v>
      </c>
      <c r="B1025" s="7">
        <v>43759</v>
      </c>
      <c r="C1025" s="18" t="s">
        <v>1</v>
      </c>
      <c r="D1025" s="45">
        <v>175.52</v>
      </c>
      <c r="E1025" s="45">
        <v>177.74</v>
      </c>
      <c r="F1025" s="45">
        <v>173.29</v>
      </c>
      <c r="G1025" s="45">
        <v>174.92</v>
      </c>
      <c r="H1025" s="45">
        <v>6815820627</v>
      </c>
      <c r="I1025" s="45">
        <v>18933882640</v>
      </c>
    </row>
    <row r="1026" spans="1:9" ht="16" x14ac:dyDescent="0.2">
      <c r="A1026" s="18">
        <v>1025</v>
      </c>
      <c r="B1026" s="7">
        <v>43760</v>
      </c>
      <c r="C1026" s="18" t="s">
        <v>7</v>
      </c>
      <c r="D1026" s="45">
        <v>174.91</v>
      </c>
      <c r="E1026" s="45">
        <v>175.65</v>
      </c>
      <c r="F1026" s="45">
        <v>172.27</v>
      </c>
      <c r="G1026" s="45">
        <v>172.3</v>
      </c>
      <c r="H1026" s="45">
        <v>6990951966</v>
      </c>
      <c r="I1026" s="45">
        <v>18652588580</v>
      </c>
    </row>
    <row r="1027" spans="1:9" ht="16" x14ac:dyDescent="0.2">
      <c r="A1027" s="18">
        <v>1026</v>
      </c>
      <c r="B1027" s="7">
        <v>43761</v>
      </c>
      <c r="C1027" s="18" t="s">
        <v>6</v>
      </c>
      <c r="D1027" s="45">
        <v>172.26</v>
      </c>
      <c r="E1027" s="45">
        <v>172.42</v>
      </c>
      <c r="F1027" s="45">
        <v>157.46</v>
      </c>
      <c r="G1027" s="45">
        <v>162.4</v>
      </c>
      <c r="H1027" s="45">
        <v>9624925919</v>
      </c>
      <c r="I1027" s="45">
        <v>17583244177</v>
      </c>
    </row>
    <row r="1028" spans="1:9" ht="16" x14ac:dyDescent="0.2">
      <c r="A1028" s="18">
        <v>1027</v>
      </c>
      <c r="B1028" s="7">
        <v>43762</v>
      </c>
      <c r="C1028" s="18" t="s">
        <v>2</v>
      </c>
      <c r="D1028" s="45">
        <v>162.51</v>
      </c>
      <c r="E1028" s="45">
        <v>164.15</v>
      </c>
      <c r="F1028" s="45">
        <v>160.88999999999999</v>
      </c>
      <c r="G1028" s="45">
        <v>162.16999999999999</v>
      </c>
      <c r="H1028" s="45">
        <v>7300917537</v>
      </c>
      <c r="I1028" s="45">
        <v>17560021218</v>
      </c>
    </row>
    <row r="1029" spans="1:9" ht="16" x14ac:dyDescent="0.2">
      <c r="A1029" s="18">
        <v>1028</v>
      </c>
      <c r="B1029" s="7">
        <v>43763</v>
      </c>
      <c r="C1029" s="18" t="s">
        <v>4</v>
      </c>
      <c r="D1029" s="45">
        <v>162.19</v>
      </c>
      <c r="E1029" s="45">
        <v>183</v>
      </c>
      <c r="F1029" s="45">
        <v>161.97</v>
      </c>
      <c r="G1029" s="45">
        <v>181.52</v>
      </c>
      <c r="H1029" s="45">
        <v>10358594018</v>
      </c>
      <c r="I1029" s="45">
        <v>19658140299</v>
      </c>
    </row>
    <row r="1030" spans="1:9" ht="16" x14ac:dyDescent="0.2">
      <c r="A1030" s="18">
        <v>1029</v>
      </c>
      <c r="B1030" s="7">
        <v>43764</v>
      </c>
      <c r="C1030" s="18" t="s">
        <v>5</v>
      </c>
      <c r="D1030" s="45">
        <v>181.67</v>
      </c>
      <c r="E1030" s="45">
        <v>195.94</v>
      </c>
      <c r="F1030" s="45">
        <v>176.13</v>
      </c>
      <c r="G1030" s="45">
        <v>179.84</v>
      </c>
      <c r="H1030" s="45">
        <v>13831784986</v>
      </c>
      <c r="I1030" s="45">
        <v>19477741705</v>
      </c>
    </row>
    <row r="1031" spans="1:9" ht="16" x14ac:dyDescent="0.2">
      <c r="A1031" s="18">
        <v>1030</v>
      </c>
      <c r="B1031" s="7">
        <v>43765</v>
      </c>
      <c r="C1031" s="18" t="s">
        <v>3</v>
      </c>
      <c r="D1031" s="45">
        <v>179.93</v>
      </c>
      <c r="E1031" s="45">
        <v>188.16</v>
      </c>
      <c r="F1031" s="45">
        <v>177.68</v>
      </c>
      <c r="G1031" s="45">
        <v>184.24</v>
      </c>
      <c r="H1031" s="45">
        <v>10815941952</v>
      </c>
      <c r="I1031" s="45">
        <v>19957408085</v>
      </c>
    </row>
    <row r="1032" spans="1:9" ht="16" x14ac:dyDescent="0.2">
      <c r="A1032" s="18">
        <v>1031</v>
      </c>
      <c r="B1032" s="7">
        <v>43766</v>
      </c>
      <c r="C1032" s="18" t="s">
        <v>1</v>
      </c>
      <c r="D1032" s="45">
        <v>184.4</v>
      </c>
      <c r="E1032" s="45">
        <v>187.88</v>
      </c>
      <c r="F1032" s="45">
        <v>180.25</v>
      </c>
      <c r="G1032" s="45">
        <v>182.66</v>
      </c>
      <c r="H1032" s="45">
        <v>10406734124</v>
      </c>
      <c r="I1032" s="45">
        <v>19788729316</v>
      </c>
    </row>
    <row r="1033" spans="1:9" ht="16" x14ac:dyDescent="0.2">
      <c r="A1033" s="18">
        <v>1032</v>
      </c>
      <c r="B1033" s="7">
        <v>43767</v>
      </c>
      <c r="C1033" s="18" t="s">
        <v>7</v>
      </c>
      <c r="D1033" s="45">
        <v>182.67</v>
      </c>
      <c r="E1033" s="45">
        <v>191.85</v>
      </c>
      <c r="F1033" s="45">
        <v>182.36</v>
      </c>
      <c r="G1033" s="45">
        <v>190.34</v>
      </c>
      <c r="H1033" s="45">
        <v>10622761958</v>
      </c>
      <c r="I1033" s="45">
        <v>20623205054</v>
      </c>
    </row>
    <row r="1034" spans="1:9" ht="16" x14ac:dyDescent="0.2">
      <c r="A1034" s="18">
        <v>1033</v>
      </c>
      <c r="B1034" s="7">
        <v>43768</v>
      </c>
      <c r="C1034" s="18" t="s">
        <v>6</v>
      </c>
      <c r="D1034" s="45">
        <v>190.34</v>
      </c>
      <c r="E1034" s="45">
        <v>191.11</v>
      </c>
      <c r="F1034" s="45">
        <v>181.55</v>
      </c>
      <c r="G1034" s="45">
        <v>184.69</v>
      </c>
      <c r="H1034" s="45">
        <v>10484902804</v>
      </c>
      <c r="I1034" s="45">
        <v>20013431227</v>
      </c>
    </row>
    <row r="1035" spans="1:9" ht="16" x14ac:dyDescent="0.2">
      <c r="A1035" s="18">
        <v>1034</v>
      </c>
      <c r="B1035" s="7">
        <v>43769</v>
      </c>
      <c r="C1035" s="18" t="s">
        <v>2</v>
      </c>
      <c r="D1035" s="45">
        <v>184.8</v>
      </c>
      <c r="E1035" s="45">
        <v>188.75</v>
      </c>
      <c r="F1035" s="45">
        <v>180.07</v>
      </c>
      <c r="G1035" s="45">
        <v>183.97</v>
      </c>
      <c r="H1035" s="45">
        <v>9607939606</v>
      </c>
      <c r="I1035" s="45">
        <v>19937256794</v>
      </c>
    </row>
    <row r="1036" spans="1:9" ht="16" x14ac:dyDescent="0.2">
      <c r="A1036" s="18">
        <v>1035</v>
      </c>
      <c r="B1036" s="7">
        <v>43770</v>
      </c>
      <c r="C1036" s="18" t="s">
        <v>4</v>
      </c>
      <c r="D1036" s="45">
        <v>183.8</v>
      </c>
      <c r="E1036" s="45">
        <v>185.06</v>
      </c>
      <c r="F1036" s="45">
        <v>181.09</v>
      </c>
      <c r="G1036" s="45">
        <v>183.97</v>
      </c>
      <c r="H1036" s="45">
        <v>9145611130</v>
      </c>
      <c r="I1036" s="45">
        <v>19940014311</v>
      </c>
    </row>
    <row r="1037" spans="1:9" ht="16" x14ac:dyDescent="0.2">
      <c r="A1037" s="18">
        <v>1036</v>
      </c>
      <c r="B1037" s="7">
        <v>43771</v>
      </c>
      <c r="C1037" s="18" t="s">
        <v>5</v>
      </c>
      <c r="D1037" s="45">
        <v>184.02</v>
      </c>
      <c r="E1037" s="45">
        <v>185.71</v>
      </c>
      <c r="F1037" s="45">
        <v>182.8</v>
      </c>
      <c r="G1037" s="45">
        <v>183.93</v>
      </c>
      <c r="H1037" s="45">
        <v>8087991830</v>
      </c>
      <c r="I1037" s="45">
        <v>19937622287</v>
      </c>
    </row>
    <row r="1038" spans="1:9" ht="16" x14ac:dyDescent="0.2">
      <c r="A1038" s="18">
        <v>1037</v>
      </c>
      <c r="B1038" s="7">
        <v>43772</v>
      </c>
      <c r="C1038" s="18" t="s">
        <v>3</v>
      </c>
      <c r="D1038" s="45">
        <v>183.99</v>
      </c>
      <c r="E1038" s="45">
        <v>185.02</v>
      </c>
      <c r="F1038" s="45">
        <v>179.82</v>
      </c>
      <c r="G1038" s="45">
        <v>182.43</v>
      </c>
      <c r="H1038" s="45">
        <v>8760247744</v>
      </c>
      <c r="I1038" s="45">
        <v>19777347724</v>
      </c>
    </row>
    <row r="1039" spans="1:9" ht="16" x14ac:dyDescent="0.2">
      <c r="A1039" s="18">
        <v>1038</v>
      </c>
      <c r="B1039" s="7">
        <v>43773</v>
      </c>
      <c r="C1039" s="18" t="s">
        <v>1</v>
      </c>
      <c r="D1039" s="45">
        <v>182.32</v>
      </c>
      <c r="E1039" s="45">
        <v>188.02</v>
      </c>
      <c r="F1039" s="45">
        <v>181.82</v>
      </c>
      <c r="G1039" s="45">
        <v>186.36</v>
      </c>
      <c r="H1039" s="45">
        <v>10551917945</v>
      </c>
      <c r="I1039" s="45">
        <v>20205859402</v>
      </c>
    </row>
    <row r="1040" spans="1:9" ht="16" x14ac:dyDescent="0.2">
      <c r="A1040" s="18">
        <v>1039</v>
      </c>
      <c r="B1040" s="7">
        <v>43774</v>
      </c>
      <c r="C1040" s="18" t="s">
        <v>7</v>
      </c>
      <c r="D1040" s="45">
        <v>186.31</v>
      </c>
      <c r="E1040" s="45">
        <v>191.26</v>
      </c>
      <c r="F1040" s="45">
        <v>184.33</v>
      </c>
      <c r="G1040" s="45">
        <v>189.3</v>
      </c>
      <c r="H1040" s="45">
        <v>10024177342</v>
      </c>
      <c r="I1040" s="45">
        <v>20528094420</v>
      </c>
    </row>
    <row r="1041" spans="1:9" ht="16" x14ac:dyDescent="0.2">
      <c r="A1041" s="18">
        <v>1040</v>
      </c>
      <c r="B1041" s="7">
        <v>43775</v>
      </c>
      <c r="C1041" s="18" t="s">
        <v>6</v>
      </c>
      <c r="D1041" s="45">
        <v>189.11</v>
      </c>
      <c r="E1041" s="45">
        <v>193.55</v>
      </c>
      <c r="F1041" s="45">
        <v>188.67</v>
      </c>
      <c r="G1041" s="45">
        <v>191.59</v>
      </c>
      <c r="H1041" s="45">
        <v>10156458684</v>
      </c>
      <c r="I1041" s="45">
        <v>20778894603</v>
      </c>
    </row>
    <row r="1042" spans="1:9" ht="16" x14ac:dyDescent="0.2">
      <c r="A1042" s="18">
        <v>1041</v>
      </c>
      <c r="B1042" s="7">
        <v>43776</v>
      </c>
      <c r="C1042" s="18" t="s">
        <v>2</v>
      </c>
      <c r="D1042" s="45">
        <v>191.5</v>
      </c>
      <c r="E1042" s="45">
        <v>191.86</v>
      </c>
      <c r="F1042" s="45">
        <v>186.57</v>
      </c>
      <c r="G1042" s="45">
        <v>187.98</v>
      </c>
      <c r="H1042" s="45">
        <v>9081247799</v>
      </c>
      <c r="I1042" s="45">
        <v>20389037934</v>
      </c>
    </row>
    <row r="1043" spans="1:9" ht="16" x14ac:dyDescent="0.2">
      <c r="A1043" s="18">
        <v>1042</v>
      </c>
      <c r="B1043" s="7">
        <v>43777</v>
      </c>
      <c r="C1043" s="18" t="s">
        <v>4</v>
      </c>
      <c r="D1043" s="45">
        <v>187.92</v>
      </c>
      <c r="E1043" s="45">
        <v>188.82</v>
      </c>
      <c r="F1043" s="45">
        <v>182.54</v>
      </c>
      <c r="G1043" s="45">
        <v>184.21</v>
      </c>
      <c r="H1043" s="45">
        <v>9176780911</v>
      </c>
      <c r="I1043" s="45">
        <v>19983058356</v>
      </c>
    </row>
    <row r="1044" spans="1:9" ht="16" x14ac:dyDescent="0.2">
      <c r="A1044" s="18">
        <v>1043</v>
      </c>
      <c r="B1044" s="7">
        <v>43778</v>
      </c>
      <c r="C1044" s="18" t="s">
        <v>5</v>
      </c>
      <c r="D1044" s="45">
        <v>184.31</v>
      </c>
      <c r="E1044" s="45">
        <v>185.84</v>
      </c>
      <c r="F1044" s="45">
        <v>183.9</v>
      </c>
      <c r="G1044" s="45">
        <v>185.03</v>
      </c>
      <c r="H1044" s="45">
        <v>7277418704</v>
      </c>
      <c r="I1044" s="45">
        <v>20074095541</v>
      </c>
    </row>
    <row r="1045" spans="1:9" ht="16" x14ac:dyDescent="0.2">
      <c r="A1045" s="18">
        <v>1044</v>
      </c>
      <c r="B1045" s="7">
        <v>43779</v>
      </c>
      <c r="C1045" s="18" t="s">
        <v>3</v>
      </c>
      <c r="D1045" s="45">
        <v>184.94</v>
      </c>
      <c r="E1045" s="45">
        <v>190.92</v>
      </c>
      <c r="F1045" s="45">
        <v>184.69</v>
      </c>
      <c r="G1045" s="45">
        <v>189.48</v>
      </c>
      <c r="H1045" s="45">
        <v>8752784211</v>
      </c>
      <c r="I1045" s="45">
        <v>20559121065</v>
      </c>
    </row>
    <row r="1046" spans="1:9" ht="16" x14ac:dyDescent="0.2">
      <c r="A1046" s="18">
        <v>1045</v>
      </c>
      <c r="B1046" s="7">
        <v>43780</v>
      </c>
      <c r="C1046" s="18" t="s">
        <v>1</v>
      </c>
      <c r="D1046" s="45">
        <v>189.5</v>
      </c>
      <c r="E1046" s="45">
        <v>190.34</v>
      </c>
      <c r="F1046" s="45">
        <v>185.09</v>
      </c>
      <c r="G1046" s="45">
        <v>185.49</v>
      </c>
      <c r="H1046" s="45">
        <v>7877424106</v>
      </c>
      <c r="I1046" s="45">
        <v>20128792760</v>
      </c>
    </row>
    <row r="1047" spans="1:9" ht="16" x14ac:dyDescent="0.2">
      <c r="A1047" s="18">
        <v>1046</v>
      </c>
      <c r="B1047" s="7">
        <v>43781</v>
      </c>
      <c r="C1047" s="18" t="s">
        <v>7</v>
      </c>
      <c r="D1047" s="45">
        <v>185.56</v>
      </c>
      <c r="E1047" s="45">
        <v>187.95</v>
      </c>
      <c r="F1047" s="45">
        <v>184.19</v>
      </c>
      <c r="G1047" s="45">
        <v>186.84</v>
      </c>
      <c r="H1047" s="45">
        <v>7792186666</v>
      </c>
      <c r="I1047" s="45">
        <v>20278071676</v>
      </c>
    </row>
    <row r="1048" spans="1:9" ht="16" x14ac:dyDescent="0.2">
      <c r="A1048" s="18">
        <v>1047</v>
      </c>
      <c r="B1048" s="7">
        <v>43782</v>
      </c>
      <c r="C1048" s="18" t="s">
        <v>6</v>
      </c>
      <c r="D1048" s="45">
        <v>186.94</v>
      </c>
      <c r="E1048" s="45">
        <v>189.33</v>
      </c>
      <c r="F1048" s="45">
        <v>185.94</v>
      </c>
      <c r="G1048" s="45">
        <v>188.26</v>
      </c>
      <c r="H1048" s="45">
        <v>7343173596</v>
      </c>
      <c r="I1048" s="45">
        <v>20434064781</v>
      </c>
    </row>
    <row r="1049" spans="1:9" ht="16" x14ac:dyDescent="0.2">
      <c r="A1049" s="18">
        <v>1048</v>
      </c>
      <c r="B1049" s="7">
        <v>43783</v>
      </c>
      <c r="C1049" s="18" t="s">
        <v>2</v>
      </c>
      <c r="D1049" s="45">
        <v>188.27</v>
      </c>
      <c r="E1049" s="45">
        <v>188.63</v>
      </c>
      <c r="F1049" s="45">
        <v>184.99</v>
      </c>
      <c r="G1049" s="45">
        <v>186</v>
      </c>
      <c r="H1049" s="45">
        <v>7872664470</v>
      </c>
      <c r="I1049" s="45">
        <v>20191206220</v>
      </c>
    </row>
    <row r="1050" spans="1:9" ht="16" x14ac:dyDescent="0.2">
      <c r="A1050" s="18">
        <v>1049</v>
      </c>
      <c r="B1050" s="7">
        <v>43784</v>
      </c>
      <c r="C1050" s="18" t="s">
        <v>4</v>
      </c>
      <c r="D1050" s="45">
        <v>186.06</v>
      </c>
      <c r="E1050" s="45">
        <v>186.25</v>
      </c>
      <c r="F1050" s="45">
        <v>179.38</v>
      </c>
      <c r="G1050" s="45">
        <v>180.52</v>
      </c>
      <c r="H1050" s="45">
        <v>8815678477</v>
      </c>
      <c r="I1050" s="45">
        <v>19598770324</v>
      </c>
    </row>
    <row r="1051" spans="1:9" ht="16" x14ac:dyDescent="0.2">
      <c r="A1051" s="18">
        <v>1050</v>
      </c>
      <c r="B1051" s="7">
        <v>43785</v>
      </c>
      <c r="C1051" s="18" t="s">
        <v>5</v>
      </c>
      <c r="D1051" s="45">
        <v>180.5</v>
      </c>
      <c r="E1051" s="45">
        <v>184.16</v>
      </c>
      <c r="F1051" s="45">
        <v>179.99</v>
      </c>
      <c r="G1051" s="45">
        <v>183.35</v>
      </c>
      <c r="H1051" s="45">
        <v>6789888120</v>
      </c>
      <c r="I1051" s="45">
        <v>19908020821</v>
      </c>
    </row>
    <row r="1052" spans="1:9" ht="16" x14ac:dyDescent="0.2">
      <c r="A1052" s="18">
        <v>1051</v>
      </c>
      <c r="B1052" s="7">
        <v>43786</v>
      </c>
      <c r="C1052" s="18" t="s">
        <v>3</v>
      </c>
      <c r="D1052" s="45">
        <v>183.35</v>
      </c>
      <c r="E1052" s="45">
        <v>188.19</v>
      </c>
      <c r="F1052" s="45">
        <v>182.34</v>
      </c>
      <c r="G1052" s="45">
        <v>185.12</v>
      </c>
      <c r="H1052" s="45">
        <v>7364325471</v>
      </c>
      <c r="I1052" s="45">
        <v>20102654601</v>
      </c>
    </row>
    <row r="1053" spans="1:9" ht="16" x14ac:dyDescent="0.2">
      <c r="A1053" s="18">
        <v>1052</v>
      </c>
      <c r="B1053" s="7">
        <v>43787</v>
      </c>
      <c r="C1053" s="18" t="s">
        <v>1</v>
      </c>
      <c r="D1053" s="45">
        <v>185.04</v>
      </c>
      <c r="E1053" s="45">
        <v>186.93</v>
      </c>
      <c r="F1053" s="45">
        <v>179.18</v>
      </c>
      <c r="G1053" s="45">
        <v>180.56</v>
      </c>
      <c r="H1053" s="45">
        <v>7787662111</v>
      </c>
      <c r="I1053" s="45">
        <v>19609782345</v>
      </c>
    </row>
    <row r="1054" spans="1:9" ht="16" x14ac:dyDescent="0.2">
      <c r="A1054" s="18">
        <v>1053</v>
      </c>
      <c r="B1054" s="7">
        <v>43788</v>
      </c>
      <c r="C1054" s="18" t="s">
        <v>7</v>
      </c>
      <c r="D1054" s="45">
        <v>180.5</v>
      </c>
      <c r="E1054" s="45">
        <v>182.53</v>
      </c>
      <c r="F1054" s="45">
        <v>175.2</v>
      </c>
      <c r="G1054" s="45">
        <v>177.46</v>
      </c>
      <c r="H1054" s="45">
        <v>7536699743</v>
      </c>
      <c r="I1054" s="45">
        <v>19274876583</v>
      </c>
    </row>
    <row r="1055" spans="1:9" ht="16" x14ac:dyDescent="0.2">
      <c r="A1055" s="18">
        <v>1054</v>
      </c>
      <c r="B1055" s="7">
        <v>43789</v>
      </c>
      <c r="C1055" s="18" t="s">
        <v>6</v>
      </c>
      <c r="D1055" s="45">
        <v>177.42</v>
      </c>
      <c r="E1055" s="45">
        <v>178.99</v>
      </c>
      <c r="F1055" s="45">
        <v>175.29</v>
      </c>
      <c r="G1055" s="45">
        <v>175.7</v>
      </c>
      <c r="H1055" s="45">
        <v>7205785149</v>
      </c>
      <c r="I1055" s="45">
        <v>19086228092</v>
      </c>
    </row>
    <row r="1056" spans="1:9" ht="16" x14ac:dyDescent="0.2">
      <c r="A1056" s="18">
        <v>1055</v>
      </c>
      <c r="B1056" s="7">
        <v>43790</v>
      </c>
      <c r="C1056" s="18" t="s">
        <v>2</v>
      </c>
      <c r="D1056" s="45">
        <v>175.67</v>
      </c>
      <c r="E1056" s="45">
        <v>176.21</v>
      </c>
      <c r="F1056" s="45">
        <v>159.37</v>
      </c>
      <c r="G1056" s="45">
        <v>161.46</v>
      </c>
      <c r="H1056" s="45">
        <v>8546371325</v>
      </c>
      <c r="I1056" s="45">
        <v>17541867626</v>
      </c>
    </row>
    <row r="1057" spans="1:9" ht="16" x14ac:dyDescent="0.2">
      <c r="A1057" s="18">
        <v>1056</v>
      </c>
      <c r="B1057" s="7">
        <v>43791</v>
      </c>
      <c r="C1057" s="18" t="s">
        <v>4</v>
      </c>
      <c r="D1057" s="45">
        <v>161.51</v>
      </c>
      <c r="E1057" s="45">
        <v>163.03</v>
      </c>
      <c r="F1057" s="45">
        <v>142.34</v>
      </c>
      <c r="G1057" s="45">
        <v>150.27000000000001</v>
      </c>
      <c r="H1057" s="45">
        <v>12020749863</v>
      </c>
      <c r="I1057" s="45">
        <v>16327536038</v>
      </c>
    </row>
    <row r="1058" spans="1:9" ht="16" x14ac:dyDescent="0.2">
      <c r="A1058" s="18">
        <v>1057</v>
      </c>
      <c r="B1058" s="7">
        <v>43792</v>
      </c>
      <c r="C1058" s="18" t="s">
        <v>5</v>
      </c>
      <c r="D1058" s="45">
        <v>150.21</v>
      </c>
      <c r="E1058" s="45">
        <v>154.1</v>
      </c>
      <c r="F1058" s="45">
        <v>147.6</v>
      </c>
      <c r="G1058" s="45">
        <v>153.41999999999999</v>
      </c>
      <c r="H1058" s="45">
        <v>8289198330</v>
      </c>
      <c r="I1058" s="45">
        <v>16671705910</v>
      </c>
    </row>
    <row r="1059" spans="1:9" ht="16" x14ac:dyDescent="0.2">
      <c r="A1059" s="18">
        <v>1058</v>
      </c>
      <c r="B1059" s="7">
        <v>43793</v>
      </c>
      <c r="C1059" s="18" t="s">
        <v>3</v>
      </c>
      <c r="D1059" s="45">
        <v>153.43</v>
      </c>
      <c r="E1059" s="45">
        <v>153.97</v>
      </c>
      <c r="F1059" s="45">
        <v>142.83000000000001</v>
      </c>
      <c r="G1059" s="45">
        <v>142.83000000000001</v>
      </c>
      <c r="H1059" s="45">
        <v>7782769098</v>
      </c>
      <c r="I1059" s="45">
        <v>15523459920</v>
      </c>
    </row>
    <row r="1060" spans="1:9" ht="16" x14ac:dyDescent="0.2">
      <c r="A1060" s="18">
        <v>1059</v>
      </c>
      <c r="B1060" s="7">
        <v>43794</v>
      </c>
      <c r="C1060" s="18" t="s">
        <v>1</v>
      </c>
      <c r="D1060" s="45">
        <v>142.69999999999999</v>
      </c>
      <c r="E1060" s="45">
        <v>150.21</v>
      </c>
      <c r="F1060" s="45">
        <v>133.80000000000001</v>
      </c>
      <c r="G1060" s="45">
        <v>146.47999999999999</v>
      </c>
      <c r="H1060" s="45">
        <v>10962753356</v>
      </c>
      <c r="I1060" s="45">
        <v>15921080564</v>
      </c>
    </row>
    <row r="1061" spans="1:9" ht="16" x14ac:dyDescent="0.2">
      <c r="A1061" s="18">
        <v>1060</v>
      </c>
      <c r="B1061" s="7">
        <v>43795</v>
      </c>
      <c r="C1061" s="18" t="s">
        <v>7</v>
      </c>
      <c r="D1061" s="45">
        <v>146.4</v>
      </c>
      <c r="E1061" s="45">
        <v>150</v>
      </c>
      <c r="F1061" s="45">
        <v>145.22</v>
      </c>
      <c r="G1061" s="45">
        <v>148.97</v>
      </c>
      <c r="H1061" s="45">
        <v>7648516297</v>
      </c>
      <c r="I1061" s="45">
        <v>16193326033</v>
      </c>
    </row>
    <row r="1062" spans="1:9" ht="16" x14ac:dyDescent="0.2">
      <c r="A1062" s="18">
        <v>1061</v>
      </c>
      <c r="B1062" s="7">
        <v>43796</v>
      </c>
      <c r="C1062" s="18" t="s">
        <v>6</v>
      </c>
      <c r="D1062" s="45">
        <v>148.4</v>
      </c>
      <c r="E1062" s="45">
        <v>154.88999999999999</v>
      </c>
      <c r="F1062" s="45">
        <v>143.53</v>
      </c>
      <c r="G1062" s="45">
        <v>153.01</v>
      </c>
      <c r="H1062" s="45">
        <v>8778095308</v>
      </c>
      <c r="I1062" s="45">
        <v>16634910472</v>
      </c>
    </row>
    <row r="1063" spans="1:9" ht="16" x14ac:dyDescent="0.2">
      <c r="A1063" s="18">
        <v>1062</v>
      </c>
      <c r="B1063" s="7">
        <v>43797</v>
      </c>
      <c r="C1063" s="18" t="s">
        <v>2</v>
      </c>
      <c r="D1063" s="45">
        <v>153.07</v>
      </c>
      <c r="E1063" s="45">
        <v>156.61000000000001</v>
      </c>
      <c r="F1063" s="45">
        <v>151.09</v>
      </c>
      <c r="G1063" s="45">
        <v>151.72</v>
      </c>
      <c r="H1063" s="45">
        <v>7346531960</v>
      </c>
      <c r="I1063" s="45">
        <v>16496129470</v>
      </c>
    </row>
    <row r="1064" spans="1:9" ht="16" x14ac:dyDescent="0.2">
      <c r="A1064" s="18">
        <v>1063</v>
      </c>
      <c r="B1064" s="7">
        <v>43798</v>
      </c>
      <c r="C1064" s="18" t="s">
        <v>4</v>
      </c>
      <c r="D1064" s="45">
        <v>151.77000000000001</v>
      </c>
      <c r="E1064" s="45">
        <v>156.85</v>
      </c>
      <c r="F1064" s="45">
        <v>151.46</v>
      </c>
      <c r="G1064" s="45">
        <v>155.30000000000001</v>
      </c>
      <c r="H1064" s="45">
        <v>7503898278</v>
      </c>
      <c r="I1064" s="45">
        <v>16887922522</v>
      </c>
    </row>
    <row r="1065" spans="1:9" ht="16" x14ac:dyDescent="0.2">
      <c r="A1065" s="18">
        <v>1064</v>
      </c>
      <c r="B1065" s="7">
        <v>43799</v>
      </c>
      <c r="C1065" s="18" t="s">
        <v>5</v>
      </c>
      <c r="D1065" s="45">
        <v>155.29</v>
      </c>
      <c r="E1065" s="45">
        <v>156.69</v>
      </c>
      <c r="F1065" s="45">
        <v>151.22999999999999</v>
      </c>
      <c r="G1065" s="45">
        <v>152.54</v>
      </c>
      <c r="H1065" s="45">
        <v>6565950868</v>
      </c>
      <c r="I1065" s="45">
        <v>16589132426</v>
      </c>
    </row>
    <row r="1066" spans="1:9" ht="16" x14ac:dyDescent="0.2">
      <c r="A1066" s="18">
        <v>1065</v>
      </c>
      <c r="B1066" s="7">
        <v>43800</v>
      </c>
      <c r="C1066" s="18" t="s">
        <v>3</v>
      </c>
      <c r="D1066" s="45">
        <v>152.49</v>
      </c>
      <c r="E1066" s="45">
        <v>152.49</v>
      </c>
      <c r="F1066" s="45">
        <v>147.07</v>
      </c>
      <c r="G1066" s="45">
        <v>151.19</v>
      </c>
      <c r="H1066" s="45">
        <v>7102780298</v>
      </c>
      <c r="I1066" s="45">
        <v>16443650814</v>
      </c>
    </row>
    <row r="1067" spans="1:9" ht="16" x14ac:dyDescent="0.2">
      <c r="A1067" s="18">
        <v>1066</v>
      </c>
      <c r="B1067" s="7">
        <v>43801</v>
      </c>
      <c r="C1067" s="18" t="s">
        <v>1</v>
      </c>
      <c r="D1067" s="45">
        <v>151.18</v>
      </c>
      <c r="E1067" s="45">
        <v>152.12</v>
      </c>
      <c r="F1067" s="45">
        <v>147.61000000000001</v>
      </c>
      <c r="G1067" s="45">
        <v>149.06</v>
      </c>
      <c r="H1067" s="45">
        <v>6670561362</v>
      </c>
      <c r="I1067" s="45">
        <v>16214125032</v>
      </c>
    </row>
    <row r="1068" spans="1:9" ht="16" x14ac:dyDescent="0.2">
      <c r="A1068" s="18">
        <v>1067</v>
      </c>
      <c r="B1068" s="7">
        <v>43802</v>
      </c>
      <c r="C1068" s="18" t="s">
        <v>7</v>
      </c>
      <c r="D1068" s="45">
        <v>149.06</v>
      </c>
      <c r="E1068" s="45">
        <v>150.31</v>
      </c>
      <c r="F1068" s="45">
        <v>146</v>
      </c>
      <c r="G1068" s="45">
        <v>147.96</v>
      </c>
      <c r="H1068" s="45">
        <v>6204379850</v>
      </c>
      <c r="I1068" s="45">
        <v>16095928402</v>
      </c>
    </row>
    <row r="1069" spans="1:9" ht="16" x14ac:dyDescent="0.2">
      <c r="A1069" s="18">
        <v>1068</v>
      </c>
      <c r="B1069" s="7">
        <v>43803</v>
      </c>
      <c r="C1069" s="18" t="s">
        <v>6</v>
      </c>
      <c r="D1069" s="45">
        <v>147.91999999999999</v>
      </c>
      <c r="E1069" s="45">
        <v>150.68</v>
      </c>
      <c r="F1069" s="45">
        <v>145</v>
      </c>
      <c r="G1069" s="45">
        <v>146.75</v>
      </c>
      <c r="H1069" s="45">
        <v>7865937094</v>
      </c>
      <c r="I1069" s="45">
        <v>15966157442</v>
      </c>
    </row>
    <row r="1070" spans="1:9" ht="16" x14ac:dyDescent="0.2">
      <c r="A1070" s="18">
        <v>1069</v>
      </c>
      <c r="B1070" s="7">
        <v>43804</v>
      </c>
      <c r="C1070" s="18" t="s">
        <v>2</v>
      </c>
      <c r="D1070" s="45">
        <v>146.69</v>
      </c>
      <c r="E1070" s="45">
        <v>153.16</v>
      </c>
      <c r="F1070" s="45">
        <v>145.46</v>
      </c>
      <c r="G1070" s="45">
        <v>149.25</v>
      </c>
      <c r="H1070" s="45">
        <v>6745910228</v>
      </c>
      <c r="I1070" s="45">
        <v>16240052430</v>
      </c>
    </row>
    <row r="1071" spans="1:9" ht="16" x14ac:dyDescent="0.2">
      <c r="A1071" s="18">
        <v>1070</v>
      </c>
      <c r="B1071" s="7">
        <v>43805</v>
      </c>
      <c r="C1071" s="18" t="s">
        <v>4</v>
      </c>
      <c r="D1071" s="45">
        <v>149.4</v>
      </c>
      <c r="E1071" s="45">
        <v>149.66999999999999</v>
      </c>
      <c r="F1071" s="45">
        <v>147.61000000000001</v>
      </c>
      <c r="G1071" s="45">
        <v>149.19</v>
      </c>
      <c r="H1071" s="45">
        <v>6458766441</v>
      </c>
      <c r="I1071" s="45">
        <v>16235876301</v>
      </c>
    </row>
    <row r="1072" spans="1:9" ht="16" x14ac:dyDescent="0.2">
      <c r="A1072" s="18">
        <v>1071</v>
      </c>
      <c r="B1072" s="7">
        <v>43806</v>
      </c>
      <c r="C1072" s="18" t="s">
        <v>5</v>
      </c>
      <c r="D1072" s="45">
        <v>149.19999999999999</v>
      </c>
      <c r="E1072" s="45">
        <v>149.80000000000001</v>
      </c>
      <c r="F1072" s="45">
        <v>148.37</v>
      </c>
      <c r="G1072" s="45">
        <v>148.77000000000001</v>
      </c>
      <c r="H1072" s="45">
        <v>5911233284</v>
      </c>
      <c r="I1072" s="45">
        <v>16191247024</v>
      </c>
    </row>
    <row r="1073" spans="1:9" ht="16" x14ac:dyDescent="0.2">
      <c r="A1073" s="18">
        <v>1072</v>
      </c>
      <c r="B1073" s="7">
        <v>43807</v>
      </c>
      <c r="C1073" s="18" t="s">
        <v>3</v>
      </c>
      <c r="D1073" s="45">
        <v>148.74</v>
      </c>
      <c r="E1073" s="45">
        <v>152.38999999999999</v>
      </c>
      <c r="F1073" s="45">
        <v>148.31</v>
      </c>
      <c r="G1073" s="45">
        <v>151.26</v>
      </c>
      <c r="H1073" s="45">
        <v>6441727252</v>
      </c>
      <c r="I1073" s="45">
        <v>16464729150</v>
      </c>
    </row>
    <row r="1074" spans="1:9" ht="16" x14ac:dyDescent="0.2">
      <c r="A1074" s="18">
        <v>1073</v>
      </c>
      <c r="B1074" s="7">
        <v>43808</v>
      </c>
      <c r="C1074" s="18" t="s">
        <v>1</v>
      </c>
      <c r="D1074" s="45">
        <v>151.22</v>
      </c>
      <c r="E1074" s="45">
        <v>151.91</v>
      </c>
      <c r="F1074" s="45">
        <v>147.62</v>
      </c>
      <c r="G1074" s="45">
        <v>148.22999999999999</v>
      </c>
      <c r="H1074" s="45">
        <v>6744206747</v>
      </c>
      <c r="I1074" s="45">
        <v>16135631420</v>
      </c>
    </row>
    <row r="1075" spans="1:9" ht="16" x14ac:dyDescent="0.2">
      <c r="A1075" s="18">
        <v>1074</v>
      </c>
      <c r="B1075" s="7">
        <v>43809</v>
      </c>
      <c r="C1075" s="18" t="s">
        <v>7</v>
      </c>
      <c r="D1075" s="45">
        <v>148.18</v>
      </c>
      <c r="E1075" s="45">
        <v>148.56</v>
      </c>
      <c r="F1075" s="45">
        <v>144.91</v>
      </c>
      <c r="G1075" s="45">
        <v>146.27000000000001</v>
      </c>
      <c r="H1075" s="45">
        <v>6859512025</v>
      </c>
      <c r="I1075" s="45">
        <v>15924221614</v>
      </c>
    </row>
    <row r="1076" spans="1:9" ht="16" x14ac:dyDescent="0.2">
      <c r="A1076" s="18">
        <v>1075</v>
      </c>
      <c r="B1076" s="7">
        <v>43810</v>
      </c>
      <c r="C1076" s="18" t="s">
        <v>6</v>
      </c>
      <c r="D1076" s="45">
        <v>146.32</v>
      </c>
      <c r="E1076" s="45">
        <v>147.13999999999999</v>
      </c>
      <c r="F1076" s="45">
        <v>143.05000000000001</v>
      </c>
      <c r="G1076" s="45">
        <v>143.61000000000001</v>
      </c>
      <c r="H1076" s="45">
        <v>7037180049</v>
      </c>
      <c r="I1076" s="45">
        <v>15636405555</v>
      </c>
    </row>
    <row r="1077" spans="1:9" ht="16" x14ac:dyDescent="0.2">
      <c r="A1077" s="18">
        <v>1076</v>
      </c>
      <c r="B1077" s="7">
        <v>43811</v>
      </c>
      <c r="C1077" s="18" t="s">
        <v>2</v>
      </c>
      <c r="D1077" s="45">
        <v>143.62</v>
      </c>
      <c r="E1077" s="45">
        <v>145.75</v>
      </c>
      <c r="F1077" s="45">
        <v>141.44</v>
      </c>
      <c r="G1077" s="45">
        <v>145.6</v>
      </c>
      <c r="H1077" s="45">
        <v>7890383413</v>
      </c>
      <c r="I1077" s="45">
        <v>15855473988</v>
      </c>
    </row>
    <row r="1078" spans="1:9" ht="16" x14ac:dyDescent="0.2">
      <c r="A1078" s="18">
        <v>1077</v>
      </c>
      <c r="B1078" s="7">
        <v>43812</v>
      </c>
      <c r="C1078" s="18" t="s">
        <v>4</v>
      </c>
      <c r="D1078" s="45">
        <v>145.66</v>
      </c>
      <c r="E1078" s="45">
        <v>145.86000000000001</v>
      </c>
      <c r="F1078" s="45">
        <v>143.75</v>
      </c>
      <c r="G1078" s="45">
        <v>144.94</v>
      </c>
      <c r="H1078" s="45">
        <v>7264810247</v>
      </c>
      <c r="I1078" s="45">
        <v>15785338920</v>
      </c>
    </row>
    <row r="1079" spans="1:9" ht="16" x14ac:dyDescent="0.2">
      <c r="A1079" s="18">
        <v>1078</v>
      </c>
      <c r="B1079" s="7">
        <v>43813</v>
      </c>
      <c r="C1079" s="18" t="s">
        <v>5</v>
      </c>
      <c r="D1079" s="45">
        <v>144.94999999999999</v>
      </c>
      <c r="E1079" s="45">
        <v>145.53</v>
      </c>
      <c r="F1079" s="45">
        <v>142.43</v>
      </c>
      <c r="G1079" s="45">
        <v>142.87</v>
      </c>
      <c r="H1079" s="45">
        <v>7048066973</v>
      </c>
      <c r="I1079" s="45">
        <v>15560820323</v>
      </c>
    </row>
    <row r="1080" spans="1:9" ht="16" x14ac:dyDescent="0.2">
      <c r="A1080" s="18">
        <v>1079</v>
      </c>
      <c r="B1080" s="7">
        <v>43814</v>
      </c>
      <c r="C1080" s="18" t="s">
        <v>3</v>
      </c>
      <c r="D1080" s="45">
        <v>142.86000000000001</v>
      </c>
      <c r="E1080" s="45">
        <v>143.93</v>
      </c>
      <c r="F1080" s="45">
        <v>139.43</v>
      </c>
      <c r="G1080" s="45">
        <v>143.11000000000001</v>
      </c>
      <c r="H1080" s="45">
        <v>7235153411</v>
      </c>
      <c r="I1080" s="45">
        <v>15589117504</v>
      </c>
    </row>
    <row r="1081" spans="1:9" ht="16" x14ac:dyDescent="0.2">
      <c r="A1081" s="18">
        <v>1080</v>
      </c>
      <c r="B1081" s="7">
        <v>43815</v>
      </c>
      <c r="C1081" s="18" t="s">
        <v>1</v>
      </c>
      <c r="D1081" s="45">
        <v>143.13999999999999</v>
      </c>
      <c r="E1081" s="45">
        <v>143.22</v>
      </c>
      <c r="F1081" s="45">
        <v>132.46</v>
      </c>
      <c r="G1081" s="45">
        <v>133.61000000000001</v>
      </c>
      <c r="H1081" s="45">
        <v>8992282119</v>
      </c>
      <c r="I1081" s="45">
        <v>14555616655</v>
      </c>
    </row>
    <row r="1082" spans="1:9" ht="16" x14ac:dyDescent="0.2">
      <c r="A1082" s="18">
        <v>1081</v>
      </c>
      <c r="B1082" s="7">
        <v>43816</v>
      </c>
      <c r="C1082" s="18" t="s">
        <v>7</v>
      </c>
      <c r="D1082" s="45">
        <v>133.65</v>
      </c>
      <c r="E1082" s="45">
        <v>134.01</v>
      </c>
      <c r="F1082" s="45">
        <v>121.4</v>
      </c>
      <c r="G1082" s="45">
        <v>122.6</v>
      </c>
      <c r="H1082" s="45">
        <v>9057166141</v>
      </c>
      <c r="I1082" s="45">
        <v>13357486656</v>
      </c>
    </row>
    <row r="1083" spans="1:9" ht="16" x14ac:dyDescent="0.2">
      <c r="A1083" s="18">
        <v>1082</v>
      </c>
      <c r="B1083" s="7">
        <v>43817</v>
      </c>
      <c r="C1083" s="18" t="s">
        <v>6</v>
      </c>
      <c r="D1083" s="45">
        <v>122.66</v>
      </c>
      <c r="E1083" s="45">
        <v>133.38999999999999</v>
      </c>
      <c r="F1083" s="45">
        <v>119.78</v>
      </c>
      <c r="G1083" s="45">
        <v>133.09</v>
      </c>
      <c r="H1083" s="45">
        <v>11864518321</v>
      </c>
      <c r="I1083" s="45">
        <v>14501554620</v>
      </c>
    </row>
    <row r="1084" spans="1:9" ht="16" x14ac:dyDescent="0.2">
      <c r="A1084" s="18">
        <v>1083</v>
      </c>
      <c r="B1084" s="7">
        <v>43818</v>
      </c>
      <c r="C1084" s="18" t="s">
        <v>2</v>
      </c>
      <c r="D1084" s="45">
        <v>133.05000000000001</v>
      </c>
      <c r="E1084" s="45">
        <v>134.19</v>
      </c>
      <c r="F1084" s="45">
        <v>125.97</v>
      </c>
      <c r="G1084" s="45">
        <v>129.32</v>
      </c>
      <c r="H1084" s="45">
        <v>9564699140</v>
      </c>
      <c r="I1084" s="45">
        <v>14092012421</v>
      </c>
    </row>
    <row r="1085" spans="1:9" ht="16" x14ac:dyDescent="0.2">
      <c r="A1085" s="18">
        <v>1084</v>
      </c>
      <c r="B1085" s="7">
        <v>43819</v>
      </c>
      <c r="C1085" s="18" t="s">
        <v>4</v>
      </c>
      <c r="D1085" s="45">
        <v>129.38</v>
      </c>
      <c r="E1085" s="45">
        <v>129.76</v>
      </c>
      <c r="F1085" s="45">
        <v>126.99</v>
      </c>
      <c r="G1085" s="45">
        <v>129.07</v>
      </c>
      <c r="H1085" s="45">
        <v>8173594150</v>
      </c>
      <c r="I1085" s="45">
        <v>14065549620</v>
      </c>
    </row>
    <row r="1086" spans="1:9" ht="16" x14ac:dyDescent="0.2">
      <c r="A1086" s="18">
        <v>1085</v>
      </c>
      <c r="B1086" s="7">
        <v>43820</v>
      </c>
      <c r="C1086" s="18" t="s">
        <v>5</v>
      </c>
      <c r="D1086" s="45">
        <v>129.1</v>
      </c>
      <c r="E1086" s="45">
        <v>129.15</v>
      </c>
      <c r="F1086" s="45">
        <v>127.61</v>
      </c>
      <c r="G1086" s="45">
        <v>128.13</v>
      </c>
      <c r="H1086" s="45">
        <v>7449064703</v>
      </c>
      <c r="I1086" s="45">
        <v>13964992761</v>
      </c>
    </row>
    <row r="1087" spans="1:9" ht="16" x14ac:dyDescent="0.2">
      <c r="A1087" s="18">
        <v>1086</v>
      </c>
      <c r="B1087" s="7">
        <v>43821</v>
      </c>
      <c r="C1087" s="18" t="s">
        <v>3</v>
      </c>
      <c r="D1087" s="45">
        <v>128.1</v>
      </c>
      <c r="E1087" s="45">
        <v>133.16</v>
      </c>
      <c r="F1087" s="45">
        <v>127.93</v>
      </c>
      <c r="G1087" s="45">
        <v>132.37</v>
      </c>
      <c r="H1087" s="45">
        <v>9121058481</v>
      </c>
      <c r="I1087" s="45">
        <v>14428651183</v>
      </c>
    </row>
    <row r="1088" spans="1:9" ht="16" x14ac:dyDescent="0.2">
      <c r="A1088" s="18">
        <v>1087</v>
      </c>
      <c r="B1088" s="7">
        <v>43822</v>
      </c>
      <c r="C1088" s="18" t="s">
        <v>1</v>
      </c>
      <c r="D1088" s="45">
        <v>132.31</v>
      </c>
      <c r="E1088" s="45">
        <v>134.72999999999999</v>
      </c>
      <c r="F1088" s="45">
        <v>127.42</v>
      </c>
      <c r="G1088" s="45">
        <v>128.61000000000001</v>
      </c>
      <c r="H1088" s="45">
        <v>9622497693</v>
      </c>
      <c r="I1088" s="45">
        <v>14020312860</v>
      </c>
    </row>
    <row r="1089" spans="1:9" ht="16" x14ac:dyDescent="0.2">
      <c r="A1089" s="18">
        <v>1088</v>
      </c>
      <c r="B1089" s="7">
        <v>43823</v>
      </c>
      <c r="C1089" s="18" t="s">
        <v>7</v>
      </c>
      <c r="D1089" s="45">
        <v>128.63</v>
      </c>
      <c r="E1089" s="45">
        <v>131.66999999999999</v>
      </c>
      <c r="F1089" s="45">
        <v>127.31</v>
      </c>
      <c r="G1089" s="45">
        <v>129.06</v>
      </c>
      <c r="H1089" s="45">
        <v>7961819689</v>
      </c>
      <c r="I1089" s="45">
        <v>14070696528</v>
      </c>
    </row>
    <row r="1090" spans="1:9" ht="16" x14ac:dyDescent="0.2">
      <c r="A1090" s="18">
        <v>1089</v>
      </c>
      <c r="B1090" s="7">
        <v>43824</v>
      </c>
      <c r="C1090" s="18" t="s">
        <v>6</v>
      </c>
      <c r="D1090" s="45">
        <v>129.07</v>
      </c>
      <c r="E1090" s="45">
        <v>129.07</v>
      </c>
      <c r="F1090" s="45">
        <v>124.89</v>
      </c>
      <c r="G1090" s="45">
        <v>126.45</v>
      </c>
      <c r="H1090" s="45">
        <v>8418019054</v>
      </c>
      <c r="I1090" s="45">
        <v>13787538200</v>
      </c>
    </row>
    <row r="1091" spans="1:9" ht="16" x14ac:dyDescent="0.2">
      <c r="A1091" s="18">
        <v>1090</v>
      </c>
      <c r="B1091" s="7">
        <v>43825</v>
      </c>
      <c r="C1091" s="18" t="s">
        <v>2</v>
      </c>
      <c r="D1091" s="45">
        <v>126.49</v>
      </c>
      <c r="E1091" s="45">
        <v>130.9</v>
      </c>
      <c r="F1091" s="45">
        <v>125.41</v>
      </c>
      <c r="G1091" s="45">
        <v>126.36</v>
      </c>
      <c r="H1091" s="45">
        <v>8600871980</v>
      </c>
      <c r="I1091" s="45">
        <v>13778664460</v>
      </c>
    </row>
    <row r="1092" spans="1:9" ht="16" x14ac:dyDescent="0.2">
      <c r="A1092" s="18">
        <v>1091</v>
      </c>
      <c r="B1092" s="7">
        <v>43826</v>
      </c>
      <c r="C1092" s="18" t="s">
        <v>4</v>
      </c>
      <c r="D1092" s="45">
        <v>126.37</v>
      </c>
      <c r="E1092" s="45">
        <v>128.1</v>
      </c>
      <c r="F1092" s="45">
        <v>124.82</v>
      </c>
      <c r="G1092" s="45">
        <v>127.21</v>
      </c>
      <c r="H1092" s="45">
        <v>8299390176</v>
      </c>
      <c r="I1092" s="45">
        <v>13873046817</v>
      </c>
    </row>
    <row r="1093" spans="1:9" ht="16" x14ac:dyDescent="0.2">
      <c r="A1093" s="18">
        <v>1092</v>
      </c>
      <c r="B1093" s="7">
        <v>43827</v>
      </c>
      <c r="C1093" s="18" t="s">
        <v>5</v>
      </c>
      <c r="D1093" s="45">
        <v>127.21</v>
      </c>
      <c r="E1093" s="45">
        <v>130.26</v>
      </c>
      <c r="F1093" s="45">
        <v>126.9</v>
      </c>
      <c r="G1093" s="45">
        <v>128.32</v>
      </c>
      <c r="H1093" s="45">
        <v>8069298610</v>
      </c>
      <c r="I1093" s="45">
        <v>13995233088</v>
      </c>
    </row>
    <row r="1094" spans="1:9" ht="16" x14ac:dyDescent="0.2">
      <c r="A1094" s="18">
        <v>1093</v>
      </c>
      <c r="B1094" s="7">
        <v>43828</v>
      </c>
      <c r="C1094" s="18" t="s">
        <v>3</v>
      </c>
      <c r="D1094" s="45">
        <v>128.27000000000001</v>
      </c>
      <c r="E1094" s="45">
        <v>136.81</v>
      </c>
      <c r="F1094" s="45">
        <v>128</v>
      </c>
      <c r="G1094" s="45">
        <v>134.76</v>
      </c>
      <c r="H1094" s="45">
        <v>9708776786</v>
      </c>
      <c r="I1094" s="45">
        <v>14698483422</v>
      </c>
    </row>
    <row r="1095" spans="1:9" ht="16" x14ac:dyDescent="0.2">
      <c r="A1095" s="18">
        <v>1094</v>
      </c>
      <c r="B1095" s="7">
        <v>43829</v>
      </c>
      <c r="C1095" s="18" t="s">
        <v>1</v>
      </c>
      <c r="D1095" s="45">
        <v>134.80000000000001</v>
      </c>
      <c r="E1095" s="45">
        <v>136.76</v>
      </c>
      <c r="F1095" s="45">
        <v>131.55000000000001</v>
      </c>
      <c r="G1095" s="45">
        <v>132.63</v>
      </c>
      <c r="H1095" s="45">
        <v>9796951716</v>
      </c>
      <c r="I1095" s="45">
        <v>14468140712</v>
      </c>
    </row>
    <row r="1096" spans="1:9" ht="16" x14ac:dyDescent="0.2">
      <c r="A1096" s="18">
        <v>1095</v>
      </c>
      <c r="B1096" s="7">
        <v>43830</v>
      </c>
      <c r="C1096" s="18" t="s">
        <v>7</v>
      </c>
      <c r="D1096" s="45">
        <v>132.61000000000001</v>
      </c>
      <c r="E1096" s="45">
        <v>133.72999999999999</v>
      </c>
      <c r="F1096" s="45">
        <v>128.80000000000001</v>
      </c>
      <c r="G1096" s="45">
        <v>129.61000000000001</v>
      </c>
      <c r="H1096" s="45">
        <v>8936866397</v>
      </c>
      <c r="I1096" s="45">
        <v>14139765786</v>
      </c>
    </row>
    <row r="1097" spans="1:9" ht="16" x14ac:dyDescent="0.2">
      <c r="A1097" s="18">
        <v>1096</v>
      </c>
      <c r="B1097" s="7">
        <v>43831</v>
      </c>
      <c r="C1097" s="18" t="s">
        <v>6</v>
      </c>
      <c r="D1097" s="45">
        <v>129.63</v>
      </c>
      <c r="E1097" s="45">
        <v>132.84</v>
      </c>
      <c r="F1097" s="45">
        <v>129.19999999999999</v>
      </c>
      <c r="G1097" s="45">
        <v>130.80000000000001</v>
      </c>
      <c r="H1097" s="45">
        <v>7935230330</v>
      </c>
      <c r="I1097" s="45">
        <v>14271059633</v>
      </c>
    </row>
    <row r="1098" spans="1:9" ht="16" x14ac:dyDescent="0.2">
      <c r="A1098" s="18">
        <v>1097</v>
      </c>
      <c r="B1098" s="7">
        <v>43832</v>
      </c>
      <c r="C1098" s="18" t="s">
        <v>2</v>
      </c>
      <c r="D1098" s="45">
        <v>130.82</v>
      </c>
      <c r="E1098" s="45">
        <v>130.82</v>
      </c>
      <c r="F1098" s="45">
        <v>126.95</v>
      </c>
      <c r="G1098" s="45">
        <v>127.41</v>
      </c>
      <c r="H1098" s="45">
        <v>8032709256</v>
      </c>
      <c r="I1098" s="45">
        <v>13902505466</v>
      </c>
    </row>
    <row r="1099" spans="1:9" ht="16" x14ac:dyDescent="0.2">
      <c r="A1099" s="18">
        <v>1098</v>
      </c>
      <c r="B1099" s="7">
        <v>43833</v>
      </c>
      <c r="C1099" s="18" t="s">
        <v>4</v>
      </c>
      <c r="D1099" s="45">
        <v>127.41</v>
      </c>
      <c r="E1099" s="45">
        <v>134.55000000000001</v>
      </c>
      <c r="F1099" s="45">
        <v>126.49</v>
      </c>
      <c r="G1099" s="45">
        <v>134.16999999999999</v>
      </c>
      <c r="H1099" s="45">
        <v>10476845358</v>
      </c>
      <c r="I1099" s="45">
        <v>14642130120</v>
      </c>
    </row>
    <row r="1100" spans="1:9" ht="16" x14ac:dyDescent="0.2">
      <c r="A1100" s="18">
        <v>1099</v>
      </c>
      <c r="B1100" s="7">
        <v>43834</v>
      </c>
      <c r="C1100" s="18" t="s">
        <v>5</v>
      </c>
      <c r="D1100" s="45">
        <v>134.16999999999999</v>
      </c>
      <c r="E1100" s="45">
        <v>136.05000000000001</v>
      </c>
      <c r="F1100" s="45">
        <v>133.04</v>
      </c>
      <c r="G1100" s="45">
        <v>135.07</v>
      </c>
      <c r="H1100" s="45">
        <v>7430904515</v>
      </c>
      <c r="I1100" s="45">
        <v>14741946278</v>
      </c>
    </row>
    <row r="1101" spans="1:9" ht="16" x14ac:dyDescent="0.2">
      <c r="A1101" s="18">
        <v>1100</v>
      </c>
      <c r="B1101" s="7">
        <v>43835</v>
      </c>
      <c r="C1101" s="18" t="s">
        <v>3</v>
      </c>
      <c r="D1101" s="45">
        <v>135.07</v>
      </c>
      <c r="E1101" s="45">
        <v>139.41</v>
      </c>
      <c r="F1101" s="45">
        <v>135.05000000000001</v>
      </c>
      <c r="G1101" s="45">
        <v>136.28</v>
      </c>
      <c r="H1101" s="45">
        <v>7526675353</v>
      </c>
      <c r="I1101" s="45">
        <v>14875569430</v>
      </c>
    </row>
    <row r="1102" spans="1:9" ht="16" x14ac:dyDescent="0.2">
      <c r="A1102" s="18">
        <v>1101</v>
      </c>
      <c r="B1102" s="7">
        <v>43836</v>
      </c>
      <c r="C1102" s="18" t="s">
        <v>1</v>
      </c>
      <c r="D1102" s="45">
        <v>136.31</v>
      </c>
      <c r="E1102" s="45">
        <v>144.33000000000001</v>
      </c>
      <c r="F1102" s="45">
        <v>136.08000000000001</v>
      </c>
      <c r="G1102" s="45">
        <v>144.30000000000001</v>
      </c>
      <c r="H1102" s="45">
        <v>9093747121</v>
      </c>
      <c r="I1102" s="45">
        <v>15753803340</v>
      </c>
    </row>
    <row r="1103" spans="1:9" ht="16" x14ac:dyDescent="0.2">
      <c r="A1103" s="18">
        <v>1102</v>
      </c>
      <c r="B1103" s="7">
        <v>43837</v>
      </c>
      <c r="C1103" s="18" t="s">
        <v>7</v>
      </c>
      <c r="D1103" s="45">
        <v>144.31</v>
      </c>
      <c r="E1103" s="45">
        <v>145</v>
      </c>
      <c r="F1103" s="45">
        <v>140.49</v>
      </c>
      <c r="G1103" s="45">
        <v>143.54</v>
      </c>
      <c r="H1103" s="45">
        <v>9257954672</v>
      </c>
      <c r="I1103" s="45">
        <v>15672773110</v>
      </c>
    </row>
    <row r="1104" spans="1:9" ht="16" x14ac:dyDescent="0.2">
      <c r="A1104" s="18">
        <v>1103</v>
      </c>
      <c r="B1104" s="7">
        <v>43838</v>
      </c>
      <c r="C1104" s="18" t="s">
        <v>6</v>
      </c>
      <c r="D1104" s="45">
        <v>143.49</v>
      </c>
      <c r="E1104" s="45">
        <v>146.83000000000001</v>
      </c>
      <c r="F1104" s="45">
        <v>138.27000000000001</v>
      </c>
      <c r="G1104" s="45">
        <v>141.26</v>
      </c>
      <c r="H1104" s="45">
        <v>9387194957</v>
      </c>
      <c r="I1104" s="45">
        <v>15425115411</v>
      </c>
    </row>
    <row r="1105" spans="1:9" ht="16" x14ac:dyDescent="0.2">
      <c r="A1105" s="18">
        <v>1104</v>
      </c>
      <c r="B1105" s="7">
        <v>43839</v>
      </c>
      <c r="C1105" s="18" t="s">
        <v>2</v>
      </c>
      <c r="D1105" s="45">
        <v>141.16</v>
      </c>
      <c r="E1105" s="45">
        <v>141.38999999999999</v>
      </c>
      <c r="F1105" s="45">
        <v>136.24</v>
      </c>
      <c r="G1105" s="45">
        <v>138.97999999999999</v>
      </c>
      <c r="H1105" s="45">
        <v>7697325348</v>
      </c>
      <c r="I1105" s="45">
        <v>15178151517</v>
      </c>
    </row>
    <row r="1106" spans="1:9" ht="16" x14ac:dyDescent="0.2">
      <c r="A1106" s="18">
        <v>1105</v>
      </c>
      <c r="B1106" s="7">
        <v>43840</v>
      </c>
      <c r="C1106" s="18" t="s">
        <v>4</v>
      </c>
      <c r="D1106" s="45">
        <v>138.97</v>
      </c>
      <c r="E1106" s="45">
        <v>144.16999999999999</v>
      </c>
      <c r="F1106" s="45">
        <v>135.52000000000001</v>
      </c>
      <c r="G1106" s="45">
        <v>143.96</v>
      </c>
      <c r="H1106" s="45">
        <v>9084816203</v>
      </c>
      <c r="I1106" s="45">
        <v>15724494553</v>
      </c>
    </row>
    <row r="1107" spans="1:9" ht="16" x14ac:dyDescent="0.2">
      <c r="A1107" s="18">
        <v>1106</v>
      </c>
      <c r="B1107" s="7">
        <v>43841</v>
      </c>
      <c r="C1107" s="18" t="s">
        <v>5</v>
      </c>
      <c r="D1107" s="45">
        <v>143.41</v>
      </c>
      <c r="E1107" s="45">
        <v>146.47999999999999</v>
      </c>
      <c r="F1107" s="45">
        <v>142.21</v>
      </c>
      <c r="G1107" s="45">
        <v>142.93</v>
      </c>
      <c r="H1107" s="45">
        <v>9332208590</v>
      </c>
      <c r="I1107" s="45">
        <v>15613213640</v>
      </c>
    </row>
    <row r="1108" spans="1:9" ht="16" x14ac:dyDescent="0.2">
      <c r="A1108" s="18">
        <v>1107</v>
      </c>
      <c r="B1108" s="7">
        <v>43842</v>
      </c>
      <c r="C1108" s="18" t="s">
        <v>3</v>
      </c>
      <c r="D1108" s="45">
        <v>143.03</v>
      </c>
      <c r="E1108" s="45">
        <v>146.15</v>
      </c>
      <c r="F1108" s="45">
        <v>142.71</v>
      </c>
      <c r="G1108" s="45">
        <v>145.87</v>
      </c>
      <c r="H1108" s="45">
        <v>8528167453</v>
      </c>
      <c r="I1108" s="45">
        <v>15937115426</v>
      </c>
    </row>
    <row r="1109" spans="1:9" ht="16" x14ac:dyDescent="0.2">
      <c r="A1109" s="18">
        <v>1108</v>
      </c>
      <c r="B1109" s="7">
        <v>43843</v>
      </c>
      <c r="C1109" s="18" t="s">
        <v>1</v>
      </c>
      <c r="D1109" s="45">
        <v>146.22</v>
      </c>
      <c r="E1109" s="45">
        <v>146.79</v>
      </c>
      <c r="F1109" s="45">
        <v>142.91</v>
      </c>
      <c r="G1109" s="45">
        <v>144.22999999999999</v>
      </c>
      <c r="H1109" s="45">
        <v>8378529470</v>
      </c>
      <c r="I1109" s="45">
        <v>15759102081</v>
      </c>
    </row>
    <row r="1110" spans="1:9" ht="16" x14ac:dyDescent="0.2">
      <c r="A1110" s="18">
        <v>1109</v>
      </c>
      <c r="B1110" s="7">
        <v>43844</v>
      </c>
      <c r="C1110" s="18" t="s">
        <v>7</v>
      </c>
      <c r="D1110" s="45">
        <v>144.25</v>
      </c>
      <c r="E1110" s="45">
        <v>167.68</v>
      </c>
      <c r="F1110" s="45">
        <v>144.06</v>
      </c>
      <c r="G1110" s="45">
        <v>165.96</v>
      </c>
      <c r="H1110" s="45">
        <v>16712318373</v>
      </c>
      <c r="I1110" s="45">
        <v>18135588271</v>
      </c>
    </row>
    <row r="1111" spans="1:9" ht="16" x14ac:dyDescent="0.2">
      <c r="A1111" s="18">
        <v>1110</v>
      </c>
      <c r="B1111" s="7">
        <v>43845</v>
      </c>
      <c r="C1111" s="18" t="s">
        <v>6</v>
      </c>
      <c r="D1111" s="45">
        <v>165.73</v>
      </c>
      <c r="E1111" s="45">
        <v>170.43</v>
      </c>
      <c r="F1111" s="45">
        <v>161.11000000000001</v>
      </c>
      <c r="G1111" s="45">
        <v>166.23</v>
      </c>
      <c r="H1111" s="45">
        <v>15173694057</v>
      </c>
      <c r="I1111" s="45">
        <v>18167930411</v>
      </c>
    </row>
    <row r="1112" spans="1:9" ht="16" x14ac:dyDescent="0.2">
      <c r="A1112" s="18">
        <v>1111</v>
      </c>
      <c r="B1112" s="7">
        <v>43846</v>
      </c>
      <c r="C1112" s="18" t="s">
        <v>2</v>
      </c>
      <c r="D1112" s="45">
        <v>166.33</v>
      </c>
      <c r="E1112" s="45">
        <v>167.06</v>
      </c>
      <c r="F1112" s="45">
        <v>159.71</v>
      </c>
      <c r="G1112" s="45">
        <v>164.39</v>
      </c>
      <c r="H1112" s="45">
        <v>13735193018</v>
      </c>
      <c r="I1112" s="45">
        <v>17969103321</v>
      </c>
    </row>
    <row r="1113" spans="1:9" ht="16" x14ac:dyDescent="0.2">
      <c r="A1113" s="18">
        <v>1112</v>
      </c>
      <c r="B1113" s="7">
        <v>43847</v>
      </c>
      <c r="C1113" s="18" t="s">
        <v>4</v>
      </c>
      <c r="D1113" s="45">
        <v>164.49</v>
      </c>
      <c r="E1113" s="45">
        <v>173.07</v>
      </c>
      <c r="F1113" s="45">
        <v>162.78</v>
      </c>
      <c r="G1113" s="45">
        <v>170.78</v>
      </c>
      <c r="H1113" s="45">
        <v>14997091826</v>
      </c>
      <c r="I1113" s="45">
        <v>18669811576</v>
      </c>
    </row>
    <row r="1114" spans="1:9" ht="16" x14ac:dyDescent="0.2">
      <c r="A1114" s="18">
        <v>1113</v>
      </c>
      <c r="B1114" s="7">
        <v>43848</v>
      </c>
      <c r="C1114" s="18" t="s">
        <v>5</v>
      </c>
      <c r="D1114" s="45">
        <v>170.75</v>
      </c>
      <c r="E1114" s="45">
        <v>178.53</v>
      </c>
      <c r="F1114" s="45">
        <v>166.79</v>
      </c>
      <c r="G1114" s="45">
        <v>175.37</v>
      </c>
      <c r="H1114" s="45">
        <v>14929342256</v>
      </c>
      <c r="I1114" s="45">
        <v>19173512823</v>
      </c>
    </row>
    <row r="1115" spans="1:9" ht="16" x14ac:dyDescent="0.2">
      <c r="A1115" s="18">
        <v>1114</v>
      </c>
      <c r="B1115" s="7">
        <v>43849</v>
      </c>
      <c r="C1115" s="18" t="s">
        <v>3</v>
      </c>
      <c r="D1115" s="45">
        <v>175.47</v>
      </c>
      <c r="E1115" s="45">
        <v>177.25</v>
      </c>
      <c r="F1115" s="45">
        <v>163.68</v>
      </c>
      <c r="G1115" s="45">
        <v>166.97</v>
      </c>
      <c r="H1115" s="45">
        <v>13713374132</v>
      </c>
      <c r="I1115" s="45">
        <v>18257853532</v>
      </c>
    </row>
    <row r="1116" spans="1:9" ht="16" x14ac:dyDescent="0.2">
      <c r="A1116" s="18">
        <v>1115</v>
      </c>
      <c r="B1116" s="7">
        <v>43850</v>
      </c>
      <c r="C1116" s="18" t="s">
        <v>1</v>
      </c>
      <c r="D1116" s="45">
        <v>166.9</v>
      </c>
      <c r="E1116" s="45">
        <v>169.11</v>
      </c>
      <c r="F1116" s="45">
        <v>162.33000000000001</v>
      </c>
      <c r="G1116" s="45">
        <v>167.12</v>
      </c>
      <c r="H1116" s="45">
        <v>11144529787</v>
      </c>
      <c r="I1116" s="45">
        <v>18276600992</v>
      </c>
    </row>
    <row r="1117" spans="1:9" ht="16" x14ac:dyDescent="0.2">
      <c r="A1117" s="18">
        <v>1116</v>
      </c>
      <c r="B1117" s="7">
        <v>43851</v>
      </c>
      <c r="C1117" s="18" t="s">
        <v>7</v>
      </c>
      <c r="D1117" s="45">
        <v>167.06</v>
      </c>
      <c r="E1117" s="45">
        <v>169.91</v>
      </c>
      <c r="F1117" s="45">
        <v>165.82</v>
      </c>
      <c r="G1117" s="45">
        <v>169.7</v>
      </c>
      <c r="H1117" s="45">
        <v>9789369362</v>
      </c>
      <c r="I1117" s="45">
        <v>18560711557</v>
      </c>
    </row>
    <row r="1118" spans="1:9" ht="16" x14ac:dyDescent="0.2">
      <c r="A1118" s="18">
        <v>1117</v>
      </c>
      <c r="B1118" s="7">
        <v>43852</v>
      </c>
      <c r="C1118" s="18" t="s">
        <v>6</v>
      </c>
      <c r="D1118" s="45">
        <v>169.61</v>
      </c>
      <c r="E1118" s="45">
        <v>171.01</v>
      </c>
      <c r="F1118" s="45">
        <v>166.77</v>
      </c>
      <c r="G1118" s="45">
        <v>168.29</v>
      </c>
      <c r="H1118" s="45">
        <v>9209827928</v>
      </c>
      <c r="I1118" s="45">
        <v>18409534609</v>
      </c>
    </row>
    <row r="1119" spans="1:9" ht="16" x14ac:dyDescent="0.2">
      <c r="A1119" s="18">
        <v>1118</v>
      </c>
      <c r="B1119" s="7">
        <v>43853</v>
      </c>
      <c r="C1119" s="18" t="s">
        <v>2</v>
      </c>
      <c r="D1119" s="45">
        <v>168.3</v>
      </c>
      <c r="E1119" s="45">
        <v>168.31</v>
      </c>
      <c r="F1119" s="45">
        <v>160.30000000000001</v>
      </c>
      <c r="G1119" s="45">
        <v>162.93</v>
      </c>
      <c r="H1119" s="45">
        <v>10396868698</v>
      </c>
      <c r="I1119" s="45">
        <v>17824835899</v>
      </c>
    </row>
    <row r="1120" spans="1:9" ht="16" x14ac:dyDescent="0.2">
      <c r="A1120" s="18">
        <v>1119</v>
      </c>
      <c r="B1120" s="7">
        <v>43854</v>
      </c>
      <c r="C1120" s="18" t="s">
        <v>4</v>
      </c>
      <c r="D1120" s="45">
        <v>162.9</v>
      </c>
      <c r="E1120" s="45">
        <v>164.31</v>
      </c>
      <c r="F1120" s="45">
        <v>156.75</v>
      </c>
      <c r="G1120" s="45">
        <v>163.05000000000001</v>
      </c>
      <c r="H1120" s="45">
        <v>10657671162</v>
      </c>
      <c r="I1120" s="45">
        <v>17840465424</v>
      </c>
    </row>
    <row r="1121" spans="1:9" ht="16" x14ac:dyDescent="0.2">
      <c r="A1121" s="18">
        <v>1120</v>
      </c>
      <c r="B1121" s="7">
        <v>43855</v>
      </c>
      <c r="C1121" s="18" t="s">
        <v>5</v>
      </c>
      <c r="D1121" s="45">
        <v>163.07</v>
      </c>
      <c r="E1121" s="45">
        <v>163.22999999999999</v>
      </c>
      <c r="F1121" s="45">
        <v>158.63</v>
      </c>
      <c r="G1121" s="45">
        <v>161.28</v>
      </c>
      <c r="H1121" s="45">
        <v>8256956802</v>
      </c>
      <c r="I1121" s="45">
        <v>17649296256</v>
      </c>
    </row>
    <row r="1122" spans="1:9" ht="16" x14ac:dyDescent="0.2">
      <c r="A1122" s="18">
        <v>1121</v>
      </c>
      <c r="B1122" s="7">
        <v>43856</v>
      </c>
      <c r="C1122" s="18" t="s">
        <v>3</v>
      </c>
      <c r="D1122" s="45">
        <v>161.18</v>
      </c>
      <c r="E1122" s="45">
        <v>168.22</v>
      </c>
      <c r="F1122" s="45">
        <v>160.28</v>
      </c>
      <c r="G1122" s="45">
        <v>168.08</v>
      </c>
      <c r="H1122" s="45">
        <v>9261861590</v>
      </c>
      <c r="I1122" s="45">
        <v>18394952135</v>
      </c>
    </row>
    <row r="1123" spans="1:9" ht="16" x14ac:dyDescent="0.2">
      <c r="A1123" s="18">
        <v>1122</v>
      </c>
      <c r="B1123" s="7">
        <v>43857</v>
      </c>
      <c r="C1123" s="18" t="s">
        <v>1</v>
      </c>
      <c r="D1123" s="45">
        <v>168.01</v>
      </c>
      <c r="E1123" s="45">
        <v>172.92</v>
      </c>
      <c r="F1123" s="45">
        <v>166.9</v>
      </c>
      <c r="G1123" s="45">
        <v>170.93</v>
      </c>
      <c r="H1123" s="45">
        <v>11004476145</v>
      </c>
      <c r="I1123" s="45">
        <v>18709615891</v>
      </c>
    </row>
    <row r="1124" spans="1:9" ht="16" x14ac:dyDescent="0.2">
      <c r="A1124" s="18">
        <v>1123</v>
      </c>
      <c r="B1124" s="7">
        <v>43858</v>
      </c>
      <c r="C1124" s="18" t="s">
        <v>7</v>
      </c>
      <c r="D1124" s="45">
        <v>170.88</v>
      </c>
      <c r="E1124" s="45">
        <v>176.37</v>
      </c>
      <c r="F1124" s="45">
        <v>170.74</v>
      </c>
      <c r="G1124" s="45">
        <v>176.37</v>
      </c>
      <c r="H1124" s="45">
        <v>11772875064</v>
      </c>
      <c r="I1124" s="45">
        <v>19307396128</v>
      </c>
    </row>
    <row r="1125" spans="1:9" ht="16" x14ac:dyDescent="0.2">
      <c r="A1125" s="18">
        <v>1124</v>
      </c>
      <c r="B1125" s="7">
        <v>43859</v>
      </c>
      <c r="C1125" s="18" t="s">
        <v>6</v>
      </c>
      <c r="D1125" s="45">
        <v>176.35</v>
      </c>
      <c r="E1125" s="45">
        <v>178.84</v>
      </c>
      <c r="F1125" s="45">
        <v>175.05</v>
      </c>
      <c r="G1125" s="45">
        <v>175.05</v>
      </c>
      <c r="H1125" s="45">
        <v>10725267311</v>
      </c>
      <c r="I1125" s="45">
        <v>19165292202</v>
      </c>
    </row>
    <row r="1126" spans="1:9" ht="16" x14ac:dyDescent="0.2">
      <c r="A1126" s="18">
        <v>1125</v>
      </c>
      <c r="B1126" s="7">
        <v>43860</v>
      </c>
      <c r="C1126" s="18" t="s">
        <v>2</v>
      </c>
      <c r="D1126" s="45">
        <v>174.92</v>
      </c>
      <c r="E1126" s="45">
        <v>186.26</v>
      </c>
      <c r="F1126" s="45">
        <v>172.37</v>
      </c>
      <c r="G1126" s="45">
        <v>184.69</v>
      </c>
      <c r="H1126" s="45">
        <v>12604789338</v>
      </c>
      <c r="I1126" s="45">
        <v>20223232964</v>
      </c>
    </row>
    <row r="1127" spans="1:9" ht="16" x14ac:dyDescent="0.2">
      <c r="A1127" s="18">
        <v>1126</v>
      </c>
      <c r="B1127" s="7">
        <v>43861</v>
      </c>
      <c r="C1127" s="18" t="s">
        <v>4</v>
      </c>
      <c r="D1127" s="45">
        <v>184.74</v>
      </c>
      <c r="E1127" s="45">
        <v>185.41</v>
      </c>
      <c r="F1127" s="45">
        <v>176.3</v>
      </c>
      <c r="G1127" s="45">
        <v>180.16</v>
      </c>
      <c r="H1127" s="45">
        <v>11728616394</v>
      </c>
      <c r="I1127" s="45">
        <v>19729633078</v>
      </c>
    </row>
    <row r="1128" spans="1:9" ht="16" x14ac:dyDescent="0.2">
      <c r="A1128" s="18">
        <v>1127</v>
      </c>
      <c r="B1128" s="7">
        <v>43862</v>
      </c>
      <c r="C1128" s="18" t="s">
        <v>5</v>
      </c>
      <c r="D1128" s="45">
        <v>180.11</v>
      </c>
      <c r="E1128" s="45">
        <v>183.85</v>
      </c>
      <c r="F1128" s="45">
        <v>179.75</v>
      </c>
      <c r="G1128" s="45">
        <v>183.67</v>
      </c>
      <c r="H1128" s="45">
        <v>11569697182</v>
      </c>
      <c r="I1128" s="45">
        <v>20116913728</v>
      </c>
    </row>
    <row r="1129" spans="1:9" ht="16" x14ac:dyDescent="0.2">
      <c r="A1129" s="18">
        <v>1128</v>
      </c>
      <c r="B1129" s="7">
        <v>43863</v>
      </c>
      <c r="C1129" s="18" t="s">
        <v>3</v>
      </c>
      <c r="D1129" s="45">
        <v>183.53</v>
      </c>
      <c r="E1129" s="45">
        <v>193.08</v>
      </c>
      <c r="F1129" s="45">
        <v>180.17</v>
      </c>
      <c r="G1129" s="45">
        <v>188.62</v>
      </c>
      <c r="H1129" s="45">
        <v>14054425389</v>
      </c>
      <c r="I1129" s="45">
        <v>20660936267</v>
      </c>
    </row>
    <row r="1130" spans="1:9" ht="16" x14ac:dyDescent="0.2">
      <c r="A1130" s="18">
        <v>1129</v>
      </c>
      <c r="B1130" s="7">
        <v>43864</v>
      </c>
      <c r="C1130" s="18" t="s">
        <v>1</v>
      </c>
      <c r="D1130" s="45">
        <v>188.61</v>
      </c>
      <c r="E1130" s="45">
        <v>193.44</v>
      </c>
      <c r="F1130" s="45">
        <v>188.01</v>
      </c>
      <c r="G1130" s="45">
        <v>189.87</v>
      </c>
      <c r="H1130" s="45">
        <v>12392875241</v>
      </c>
      <c r="I1130" s="45">
        <v>20800183238</v>
      </c>
    </row>
    <row r="1131" spans="1:9" ht="16" x14ac:dyDescent="0.2">
      <c r="A1131" s="18">
        <v>1130</v>
      </c>
      <c r="B1131" s="7">
        <v>43865</v>
      </c>
      <c r="C1131" s="18" t="s">
        <v>7</v>
      </c>
      <c r="D1131" s="45">
        <v>189.86</v>
      </c>
      <c r="E1131" s="45">
        <v>191.11</v>
      </c>
      <c r="F1131" s="45">
        <v>185.4</v>
      </c>
      <c r="G1131" s="45">
        <v>189.25</v>
      </c>
      <c r="H1131" s="45">
        <v>11714191695</v>
      </c>
      <c r="I1131" s="45">
        <v>20735478720</v>
      </c>
    </row>
    <row r="1132" spans="1:9" ht="16" x14ac:dyDescent="0.2">
      <c r="A1132" s="18">
        <v>1131</v>
      </c>
      <c r="B1132" s="7">
        <v>43866</v>
      </c>
      <c r="C1132" s="18" t="s">
        <v>6</v>
      </c>
      <c r="D1132" s="45">
        <v>189.3</v>
      </c>
      <c r="E1132" s="45">
        <v>206.8</v>
      </c>
      <c r="F1132" s="45">
        <v>188.75</v>
      </c>
      <c r="G1132" s="45">
        <v>204.23</v>
      </c>
      <c r="H1132" s="45">
        <v>14865434435</v>
      </c>
      <c r="I1132" s="45">
        <v>22379510312</v>
      </c>
    </row>
    <row r="1133" spans="1:9" ht="16" x14ac:dyDescent="0.2">
      <c r="A1133" s="18">
        <v>1132</v>
      </c>
      <c r="B1133" s="7">
        <v>43867</v>
      </c>
      <c r="C1133" s="18" t="s">
        <v>2</v>
      </c>
      <c r="D1133" s="45">
        <v>204.13</v>
      </c>
      <c r="E1133" s="45">
        <v>214.6</v>
      </c>
      <c r="F1133" s="45">
        <v>201.9</v>
      </c>
      <c r="G1133" s="45">
        <v>212.34</v>
      </c>
      <c r="H1133" s="45">
        <v>16425589683</v>
      </c>
      <c r="I1133" s="45">
        <v>23270983772</v>
      </c>
    </row>
    <row r="1134" spans="1:9" ht="16" x14ac:dyDescent="0.2">
      <c r="A1134" s="18">
        <v>1133</v>
      </c>
      <c r="B1134" s="7">
        <v>43868</v>
      </c>
      <c r="C1134" s="18" t="s">
        <v>4</v>
      </c>
      <c r="D1134" s="45">
        <v>212.32</v>
      </c>
      <c r="E1134" s="45">
        <v>223.14</v>
      </c>
      <c r="F1134" s="45">
        <v>212.3</v>
      </c>
      <c r="G1134" s="45">
        <v>222.73</v>
      </c>
      <c r="H1134" s="45">
        <v>16673443564</v>
      </c>
      <c r="I1134" s="45">
        <v>24412375482</v>
      </c>
    </row>
    <row r="1135" spans="1:9" ht="16" x14ac:dyDescent="0.2">
      <c r="A1135" s="18">
        <v>1134</v>
      </c>
      <c r="B1135" s="7">
        <v>43869</v>
      </c>
      <c r="C1135" s="18" t="s">
        <v>5</v>
      </c>
      <c r="D1135" s="45">
        <v>222.51</v>
      </c>
      <c r="E1135" s="45">
        <v>226.59</v>
      </c>
      <c r="F1135" s="45">
        <v>215.39</v>
      </c>
      <c r="G1135" s="45">
        <v>223.15</v>
      </c>
      <c r="H1135" s="45">
        <v>16741203125</v>
      </c>
      <c r="I1135" s="45">
        <v>24461492839</v>
      </c>
    </row>
    <row r="1136" spans="1:9" ht="16" x14ac:dyDescent="0.2">
      <c r="A1136" s="18">
        <v>1135</v>
      </c>
      <c r="B1136" s="7">
        <v>43870</v>
      </c>
      <c r="C1136" s="18" t="s">
        <v>3</v>
      </c>
      <c r="D1136" s="45">
        <v>222.98</v>
      </c>
      <c r="E1136" s="45">
        <v>229.86</v>
      </c>
      <c r="F1136" s="45">
        <v>222.98</v>
      </c>
      <c r="G1136" s="45">
        <v>228.58</v>
      </c>
      <c r="H1136" s="45">
        <v>15031356241</v>
      </c>
      <c r="I1136" s="45">
        <v>25060056859</v>
      </c>
    </row>
    <row r="1137" spans="1:9" ht="16" x14ac:dyDescent="0.2">
      <c r="A1137" s="18">
        <v>1136</v>
      </c>
      <c r="B1137" s="7">
        <v>43871</v>
      </c>
      <c r="C1137" s="18" t="s">
        <v>1</v>
      </c>
      <c r="D1137" s="45">
        <v>228.55</v>
      </c>
      <c r="E1137" s="45">
        <v>229.18</v>
      </c>
      <c r="F1137" s="45">
        <v>218.08</v>
      </c>
      <c r="G1137" s="45">
        <v>223.52</v>
      </c>
      <c r="H1137" s="45">
        <v>16210008511</v>
      </c>
      <c r="I1137" s="45">
        <v>24508831903</v>
      </c>
    </row>
    <row r="1138" spans="1:9" ht="16" x14ac:dyDescent="0.2">
      <c r="A1138" s="18">
        <v>1137</v>
      </c>
      <c r="B1138" s="7">
        <v>43872</v>
      </c>
      <c r="C1138" s="18" t="s">
        <v>7</v>
      </c>
      <c r="D1138" s="45">
        <v>223.38</v>
      </c>
      <c r="E1138" s="45">
        <v>236.55</v>
      </c>
      <c r="F1138" s="45">
        <v>218.62</v>
      </c>
      <c r="G1138" s="45">
        <v>235.85</v>
      </c>
      <c r="H1138" s="45">
        <v>16964695963</v>
      </c>
      <c r="I1138" s="45">
        <v>25863852653</v>
      </c>
    </row>
    <row r="1139" spans="1:9" ht="16" x14ac:dyDescent="0.2">
      <c r="A1139" s="18">
        <v>1138</v>
      </c>
      <c r="B1139" s="7">
        <v>43873</v>
      </c>
      <c r="C1139" s="18" t="s">
        <v>6</v>
      </c>
      <c r="D1139" s="45">
        <v>235.9</v>
      </c>
      <c r="E1139" s="45">
        <v>272.39999999999998</v>
      </c>
      <c r="F1139" s="45">
        <v>235.9</v>
      </c>
      <c r="G1139" s="45">
        <v>265.41000000000003</v>
      </c>
      <c r="H1139" s="45">
        <v>24545049386</v>
      </c>
      <c r="I1139" s="45">
        <v>29108513969</v>
      </c>
    </row>
    <row r="1140" spans="1:9" ht="16" x14ac:dyDescent="0.2">
      <c r="A1140" s="18">
        <v>1139</v>
      </c>
      <c r="B1140" s="7">
        <v>43874</v>
      </c>
      <c r="C1140" s="18" t="s">
        <v>2</v>
      </c>
      <c r="D1140" s="45">
        <v>265.05</v>
      </c>
      <c r="E1140" s="45">
        <v>273.74</v>
      </c>
      <c r="F1140" s="45">
        <v>258.92</v>
      </c>
      <c r="G1140" s="45">
        <v>268.10000000000002</v>
      </c>
      <c r="H1140" s="45">
        <v>25801317504</v>
      </c>
      <c r="I1140" s="45">
        <v>29407537084</v>
      </c>
    </row>
    <row r="1141" spans="1:9" ht="16" x14ac:dyDescent="0.2">
      <c r="A1141" s="18">
        <v>1140</v>
      </c>
      <c r="B1141" s="7">
        <v>43875</v>
      </c>
      <c r="C1141" s="18" t="s">
        <v>4</v>
      </c>
      <c r="D1141" s="45">
        <v>268.02</v>
      </c>
      <c r="E1141" s="45">
        <v>285.06</v>
      </c>
      <c r="F1141" s="45">
        <v>262.76</v>
      </c>
      <c r="G1141" s="45">
        <v>284.22000000000003</v>
      </c>
      <c r="H1141" s="45">
        <v>23558253463</v>
      </c>
      <c r="I1141" s="45">
        <v>31179427623</v>
      </c>
    </row>
    <row r="1142" spans="1:9" ht="16" x14ac:dyDescent="0.2">
      <c r="A1142" s="18">
        <v>1141</v>
      </c>
      <c r="B1142" s="7">
        <v>43876</v>
      </c>
      <c r="C1142" s="18" t="s">
        <v>5</v>
      </c>
      <c r="D1142" s="45">
        <v>284.56</v>
      </c>
      <c r="E1142" s="45">
        <v>287.12</v>
      </c>
      <c r="F1142" s="45">
        <v>264.27999999999997</v>
      </c>
      <c r="G1142" s="45">
        <v>264.73</v>
      </c>
      <c r="H1142" s="45">
        <v>23682452994</v>
      </c>
      <c r="I1142" s="45">
        <v>29045044403</v>
      </c>
    </row>
    <row r="1143" spans="1:9" ht="16" x14ac:dyDescent="0.2">
      <c r="A1143" s="18">
        <v>1142</v>
      </c>
      <c r="B1143" s="7">
        <v>43877</v>
      </c>
      <c r="C1143" s="18" t="s">
        <v>3</v>
      </c>
      <c r="D1143" s="45">
        <v>264.89999999999998</v>
      </c>
      <c r="E1143" s="45">
        <v>272.88</v>
      </c>
      <c r="F1143" s="45">
        <v>242.48</v>
      </c>
      <c r="G1143" s="45">
        <v>259.89</v>
      </c>
      <c r="H1143" s="45">
        <v>25152366643</v>
      </c>
      <c r="I1143" s="45">
        <v>28518254585</v>
      </c>
    </row>
    <row r="1144" spans="1:9" ht="16" x14ac:dyDescent="0.2">
      <c r="A1144" s="18">
        <v>1143</v>
      </c>
      <c r="B1144" s="7">
        <v>43878</v>
      </c>
      <c r="C1144" s="18" t="s">
        <v>1</v>
      </c>
      <c r="D1144" s="45">
        <v>259.89</v>
      </c>
      <c r="E1144" s="45">
        <v>266.87</v>
      </c>
      <c r="F1144" s="45">
        <v>244.34</v>
      </c>
      <c r="G1144" s="45">
        <v>266.36</v>
      </c>
      <c r="H1144" s="45">
        <v>26024080089</v>
      </c>
      <c r="I1144" s="45">
        <v>29231690264</v>
      </c>
    </row>
    <row r="1145" spans="1:9" ht="16" x14ac:dyDescent="0.2">
      <c r="A1145" s="18">
        <v>1144</v>
      </c>
      <c r="B1145" s="7">
        <v>43879</v>
      </c>
      <c r="C1145" s="18" t="s">
        <v>7</v>
      </c>
      <c r="D1145" s="45">
        <v>266.51</v>
      </c>
      <c r="E1145" s="45">
        <v>283.2</v>
      </c>
      <c r="F1145" s="45">
        <v>261.45999999999998</v>
      </c>
      <c r="G1145" s="45">
        <v>281.94</v>
      </c>
      <c r="H1145" s="45">
        <v>26511477187</v>
      </c>
      <c r="I1145" s="45">
        <v>30945457816</v>
      </c>
    </row>
    <row r="1146" spans="1:9" ht="16" x14ac:dyDescent="0.2">
      <c r="A1146" s="18">
        <v>1145</v>
      </c>
      <c r="B1146" s="7">
        <v>43880</v>
      </c>
      <c r="C1146" s="18" t="s">
        <v>6</v>
      </c>
      <c r="D1146" s="45">
        <v>282.04000000000002</v>
      </c>
      <c r="E1146" s="45">
        <v>283.54000000000002</v>
      </c>
      <c r="F1146" s="45">
        <v>259.76</v>
      </c>
      <c r="G1146" s="45">
        <v>259.76</v>
      </c>
      <c r="H1146" s="45">
        <v>22679414413</v>
      </c>
      <c r="I1146" s="45">
        <v>28514562065</v>
      </c>
    </row>
    <row r="1147" spans="1:9" ht="16" x14ac:dyDescent="0.2">
      <c r="A1147" s="18">
        <v>1146</v>
      </c>
      <c r="B1147" s="7">
        <v>43881</v>
      </c>
      <c r="C1147" s="18" t="s">
        <v>2</v>
      </c>
      <c r="D1147" s="45">
        <v>259.82</v>
      </c>
      <c r="E1147" s="45">
        <v>263.7</v>
      </c>
      <c r="F1147" s="45">
        <v>250.95</v>
      </c>
      <c r="G1147" s="45">
        <v>257.95</v>
      </c>
      <c r="H1147" s="45">
        <v>23229828870</v>
      </c>
      <c r="I1147" s="45">
        <v>28318879771</v>
      </c>
    </row>
    <row r="1148" spans="1:9" ht="16" x14ac:dyDescent="0.2">
      <c r="A1148" s="18">
        <v>1147</v>
      </c>
      <c r="B1148" s="7">
        <v>43882</v>
      </c>
      <c r="C1148" s="18" t="s">
        <v>4</v>
      </c>
      <c r="D1148" s="45">
        <v>257.89</v>
      </c>
      <c r="E1148" s="45">
        <v>267</v>
      </c>
      <c r="F1148" s="45">
        <v>255.69</v>
      </c>
      <c r="G1148" s="45">
        <v>265.60000000000002</v>
      </c>
      <c r="H1148" s="45">
        <v>20867593292</v>
      </c>
      <c r="I1148" s="45">
        <v>29162464509</v>
      </c>
    </row>
    <row r="1149" spans="1:9" ht="16" x14ac:dyDescent="0.2">
      <c r="A1149" s="18">
        <v>1148</v>
      </c>
      <c r="B1149" s="7">
        <v>43883</v>
      </c>
      <c r="C1149" s="18" t="s">
        <v>5</v>
      </c>
      <c r="D1149" s="45">
        <v>265.55</v>
      </c>
      <c r="E1149" s="45">
        <v>266.39</v>
      </c>
      <c r="F1149" s="45">
        <v>258.91000000000003</v>
      </c>
      <c r="G1149" s="45">
        <v>262.33</v>
      </c>
      <c r="H1149" s="45">
        <v>16906032862</v>
      </c>
      <c r="I1149" s="45">
        <v>28807130266</v>
      </c>
    </row>
    <row r="1150" spans="1:9" ht="16" x14ac:dyDescent="0.2">
      <c r="A1150" s="18">
        <v>1149</v>
      </c>
      <c r="B1150" s="7">
        <v>43884</v>
      </c>
      <c r="C1150" s="18" t="s">
        <v>3</v>
      </c>
      <c r="D1150" s="45">
        <v>262.27999999999997</v>
      </c>
      <c r="E1150" s="45">
        <v>273.75</v>
      </c>
      <c r="F1150" s="45">
        <v>261.95999999999998</v>
      </c>
      <c r="G1150" s="45">
        <v>273.75</v>
      </c>
      <c r="H1150" s="45">
        <v>19585998814</v>
      </c>
      <c r="I1150" s="45">
        <v>30065188433</v>
      </c>
    </row>
    <row r="1151" spans="1:9" ht="16" x14ac:dyDescent="0.2">
      <c r="A1151" s="18">
        <v>1150</v>
      </c>
      <c r="B1151" s="7">
        <v>43885</v>
      </c>
      <c r="C1151" s="18" t="s">
        <v>1</v>
      </c>
      <c r="D1151" s="45">
        <v>273.70999999999998</v>
      </c>
      <c r="E1151" s="45">
        <v>275.54000000000002</v>
      </c>
      <c r="F1151" s="45">
        <v>259.63</v>
      </c>
      <c r="G1151" s="45">
        <v>265.22000000000003</v>
      </c>
      <c r="H1151" s="45">
        <v>22400845640</v>
      </c>
      <c r="I1151" s="45">
        <v>29131114037</v>
      </c>
    </row>
    <row r="1152" spans="1:9" ht="16" x14ac:dyDescent="0.2">
      <c r="A1152" s="18">
        <v>1151</v>
      </c>
      <c r="B1152" s="7">
        <v>43886</v>
      </c>
      <c r="C1152" s="18" t="s">
        <v>7</v>
      </c>
      <c r="D1152" s="45">
        <v>265.27999999999997</v>
      </c>
      <c r="E1152" s="45">
        <v>265.43</v>
      </c>
      <c r="F1152" s="45">
        <v>246.86</v>
      </c>
      <c r="G1152" s="45">
        <v>247.82</v>
      </c>
      <c r="H1152" s="45">
        <v>21878882134</v>
      </c>
      <c r="I1152" s="45">
        <v>27223398195</v>
      </c>
    </row>
    <row r="1153" spans="1:9" ht="16" x14ac:dyDescent="0.2">
      <c r="A1153" s="18">
        <v>1152</v>
      </c>
      <c r="B1153" s="7">
        <v>43887</v>
      </c>
      <c r="C1153" s="18" t="s">
        <v>6</v>
      </c>
      <c r="D1153" s="45">
        <v>247.74</v>
      </c>
      <c r="E1153" s="45">
        <v>249.65</v>
      </c>
      <c r="F1153" s="45">
        <v>221.27</v>
      </c>
      <c r="G1153" s="45">
        <v>225.68</v>
      </c>
      <c r="H1153" s="45">
        <v>26235617201</v>
      </c>
      <c r="I1153" s="45">
        <v>24794645345</v>
      </c>
    </row>
    <row r="1154" spans="1:9" ht="16" x14ac:dyDescent="0.2">
      <c r="A1154" s="18">
        <v>1153</v>
      </c>
      <c r="B1154" s="7">
        <v>43888</v>
      </c>
      <c r="C1154" s="18" t="s">
        <v>2</v>
      </c>
      <c r="D1154" s="45">
        <v>225.69</v>
      </c>
      <c r="E1154" s="45">
        <v>237.23</v>
      </c>
      <c r="F1154" s="45">
        <v>212.66</v>
      </c>
      <c r="G1154" s="45">
        <v>226.75</v>
      </c>
      <c r="H1154" s="45">
        <v>25645522790</v>
      </c>
      <c r="I1154" s="45">
        <v>24915636231</v>
      </c>
    </row>
    <row r="1155" spans="1:9" ht="16" x14ac:dyDescent="0.2">
      <c r="A1155" s="18">
        <v>1154</v>
      </c>
      <c r="B1155" s="7">
        <v>43889</v>
      </c>
      <c r="C1155" s="18" t="s">
        <v>4</v>
      </c>
      <c r="D1155" s="45">
        <v>226.99</v>
      </c>
      <c r="E1155" s="45">
        <v>234.21</v>
      </c>
      <c r="F1155" s="45">
        <v>216.35</v>
      </c>
      <c r="G1155" s="45">
        <v>226.76</v>
      </c>
      <c r="H1155" s="45">
        <v>22563530559</v>
      </c>
      <c r="I1155" s="45">
        <v>24919509265</v>
      </c>
    </row>
    <row r="1156" spans="1:9" ht="16" x14ac:dyDescent="0.2">
      <c r="A1156" s="18">
        <v>1155</v>
      </c>
      <c r="B1156" s="7">
        <v>43890</v>
      </c>
      <c r="C1156" s="18" t="s">
        <v>5</v>
      </c>
      <c r="D1156" s="45">
        <v>226.83</v>
      </c>
      <c r="E1156" s="45">
        <v>232.26</v>
      </c>
      <c r="F1156" s="45">
        <v>219.85</v>
      </c>
      <c r="G1156" s="45">
        <v>219.85</v>
      </c>
      <c r="H1156" s="45">
        <v>18181296376</v>
      </c>
      <c r="I1156" s="45">
        <v>24162913195</v>
      </c>
    </row>
    <row r="1157" spans="1:9" ht="16" x14ac:dyDescent="0.2">
      <c r="A1157" s="18">
        <v>1156</v>
      </c>
      <c r="B1157" s="7">
        <v>43891</v>
      </c>
      <c r="C1157" s="18" t="s">
        <v>3</v>
      </c>
      <c r="D1157" s="45">
        <v>219.75</v>
      </c>
      <c r="E1157" s="45">
        <v>226.68</v>
      </c>
      <c r="F1157" s="45">
        <v>214.13</v>
      </c>
      <c r="G1157" s="45">
        <v>218.97</v>
      </c>
      <c r="H1157" s="45">
        <v>18179807469</v>
      </c>
      <c r="I1157" s="45">
        <v>24069393932</v>
      </c>
    </row>
    <row r="1158" spans="1:9" ht="16" x14ac:dyDescent="0.2">
      <c r="A1158" s="18">
        <v>1157</v>
      </c>
      <c r="B1158" s="7">
        <v>43892</v>
      </c>
      <c r="C1158" s="18" t="s">
        <v>1</v>
      </c>
      <c r="D1158" s="45">
        <v>218.71</v>
      </c>
      <c r="E1158" s="45">
        <v>232.81</v>
      </c>
      <c r="F1158" s="45">
        <v>217.28</v>
      </c>
      <c r="G1158" s="45">
        <v>230.57</v>
      </c>
      <c r="H1158" s="45">
        <v>20305587789</v>
      </c>
      <c r="I1158" s="45">
        <v>25347534007</v>
      </c>
    </row>
    <row r="1159" spans="1:9" ht="16" x14ac:dyDescent="0.2">
      <c r="A1159" s="18">
        <v>1158</v>
      </c>
      <c r="B1159" s="7">
        <v>43893</v>
      </c>
      <c r="C1159" s="18" t="s">
        <v>7</v>
      </c>
      <c r="D1159" s="45">
        <v>230.52</v>
      </c>
      <c r="E1159" s="45">
        <v>232.33</v>
      </c>
      <c r="F1159" s="45">
        <v>221.73</v>
      </c>
      <c r="G1159" s="45">
        <v>224.48</v>
      </c>
      <c r="H1159" s="45">
        <v>19853178572</v>
      </c>
      <c r="I1159" s="45">
        <v>24681090483</v>
      </c>
    </row>
    <row r="1160" spans="1:9" ht="16" x14ac:dyDescent="0.2">
      <c r="A1160" s="18">
        <v>1159</v>
      </c>
      <c r="B1160" s="7">
        <v>43894</v>
      </c>
      <c r="C1160" s="18" t="s">
        <v>6</v>
      </c>
      <c r="D1160" s="45">
        <v>224.57</v>
      </c>
      <c r="E1160" s="45">
        <v>228.04</v>
      </c>
      <c r="F1160" s="45">
        <v>222.09</v>
      </c>
      <c r="G1160" s="45">
        <v>224.52</v>
      </c>
      <c r="H1160" s="45">
        <v>16567075208</v>
      </c>
      <c r="I1160" s="45">
        <v>24688386921</v>
      </c>
    </row>
    <row r="1161" spans="1:9" ht="16" x14ac:dyDescent="0.2">
      <c r="A1161" s="18">
        <v>1160</v>
      </c>
      <c r="B1161" s="7">
        <v>43895</v>
      </c>
      <c r="C1161" s="18" t="s">
        <v>2</v>
      </c>
      <c r="D1161" s="45">
        <v>224.64</v>
      </c>
      <c r="E1161" s="45">
        <v>234.36</v>
      </c>
      <c r="F1161" s="45">
        <v>224.64</v>
      </c>
      <c r="G1161" s="45">
        <v>229.27</v>
      </c>
      <c r="H1161" s="45">
        <v>18201291785</v>
      </c>
      <c r="I1161" s="45">
        <v>25213804821</v>
      </c>
    </row>
    <row r="1162" spans="1:9" ht="16" x14ac:dyDescent="0.2">
      <c r="A1162" s="18">
        <v>1161</v>
      </c>
      <c r="B1162" s="7">
        <v>43896</v>
      </c>
      <c r="C1162" s="18" t="s">
        <v>4</v>
      </c>
      <c r="D1162" s="45">
        <v>229.17</v>
      </c>
      <c r="E1162" s="45">
        <v>243.55</v>
      </c>
      <c r="F1162" s="45">
        <v>228.74</v>
      </c>
      <c r="G1162" s="45">
        <v>243.53</v>
      </c>
      <c r="H1162" s="45">
        <v>19374772256</v>
      </c>
      <c r="I1162" s="45">
        <v>26785082139</v>
      </c>
    </row>
    <row r="1163" spans="1:9" ht="16" x14ac:dyDescent="0.2">
      <c r="A1163" s="18">
        <v>1162</v>
      </c>
      <c r="B1163" s="7">
        <v>43897</v>
      </c>
      <c r="C1163" s="18" t="s">
        <v>5</v>
      </c>
      <c r="D1163" s="45">
        <v>243.75</v>
      </c>
      <c r="E1163" s="45">
        <v>249.98</v>
      </c>
      <c r="F1163" s="45">
        <v>237.55</v>
      </c>
      <c r="G1163" s="45">
        <v>237.85</v>
      </c>
      <c r="H1163" s="45">
        <v>19431652027</v>
      </c>
      <c r="I1163" s="45">
        <v>26164459704</v>
      </c>
    </row>
    <row r="1164" spans="1:9" ht="16" x14ac:dyDescent="0.2">
      <c r="A1164" s="18">
        <v>1163</v>
      </c>
      <c r="B1164" s="7">
        <v>43898</v>
      </c>
      <c r="C1164" s="18" t="s">
        <v>3</v>
      </c>
      <c r="D1164" s="45">
        <v>237.78</v>
      </c>
      <c r="E1164" s="45">
        <v>237.78</v>
      </c>
      <c r="F1164" s="45">
        <v>200.6</v>
      </c>
      <c r="G1164" s="45">
        <v>200.69</v>
      </c>
      <c r="H1164" s="45">
        <v>21381823651</v>
      </c>
      <c r="I1164" s="45">
        <v>22079071207</v>
      </c>
    </row>
    <row r="1165" spans="1:9" ht="16" x14ac:dyDescent="0.2">
      <c r="A1165" s="18">
        <v>1164</v>
      </c>
      <c r="B1165" s="7">
        <v>43899</v>
      </c>
      <c r="C1165" s="18" t="s">
        <v>1</v>
      </c>
      <c r="D1165" s="45">
        <v>201.32</v>
      </c>
      <c r="E1165" s="45">
        <v>207.45</v>
      </c>
      <c r="F1165" s="45">
        <v>192.27</v>
      </c>
      <c r="G1165" s="45">
        <v>201.99</v>
      </c>
      <c r="H1165" s="45">
        <v>23645428606</v>
      </c>
      <c r="I1165" s="45">
        <v>22224520906</v>
      </c>
    </row>
    <row r="1166" spans="1:9" ht="16" x14ac:dyDescent="0.2">
      <c r="A1166" s="18">
        <v>1165</v>
      </c>
      <c r="B1166" s="7">
        <v>43900</v>
      </c>
      <c r="C1166" s="18" t="s">
        <v>7</v>
      </c>
      <c r="D1166" s="45">
        <v>202.86</v>
      </c>
      <c r="E1166" s="45">
        <v>205.71</v>
      </c>
      <c r="F1166" s="45">
        <v>198.06</v>
      </c>
      <c r="G1166" s="45">
        <v>200.77</v>
      </c>
      <c r="H1166" s="45">
        <v>18344930072</v>
      </c>
      <c r="I1166" s="45">
        <v>22093126953</v>
      </c>
    </row>
    <row r="1167" spans="1:9" ht="16" x14ac:dyDescent="0.2">
      <c r="A1167" s="18">
        <v>1166</v>
      </c>
      <c r="B1167" s="7">
        <v>43901</v>
      </c>
      <c r="C1167" s="18" t="s">
        <v>6</v>
      </c>
      <c r="D1167" s="45">
        <v>200.77</v>
      </c>
      <c r="E1167" s="45">
        <v>202.95</v>
      </c>
      <c r="F1167" s="45">
        <v>184.36</v>
      </c>
      <c r="G1167" s="45">
        <v>194.87</v>
      </c>
      <c r="H1167" s="45">
        <v>16984790291</v>
      </c>
      <c r="I1167" s="45">
        <v>21446678546</v>
      </c>
    </row>
    <row r="1168" spans="1:9" ht="16" x14ac:dyDescent="0.2">
      <c r="A1168" s="18">
        <v>1167</v>
      </c>
      <c r="B1168" s="7">
        <v>43902</v>
      </c>
      <c r="C1168" s="18" t="s">
        <v>2</v>
      </c>
      <c r="D1168" s="45">
        <v>194.74</v>
      </c>
      <c r="E1168" s="45">
        <v>195.15</v>
      </c>
      <c r="F1168" s="45">
        <v>111.21</v>
      </c>
      <c r="G1168" s="45">
        <v>112.35</v>
      </c>
      <c r="H1168" s="45">
        <v>22134741655</v>
      </c>
      <c r="I1168" s="45">
        <v>12366138225</v>
      </c>
    </row>
    <row r="1169" spans="1:9" ht="16" x14ac:dyDescent="0.2">
      <c r="A1169" s="18">
        <v>1168</v>
      </c>
      <c r="B1169" s="7">
        <v>43903</v>
      </c>
      <c r="C1169" s="18" t="s">
        <v>4</v>
      </c>
      <c r="D1169" s="45">
        <v>112.69</v>
      </c>
      <c r="E1169" s="45">
        <v>137.43</v>
      </c>
      <c r="F1169" s="45">
        <v>95.18</v>
      </c>
      <c r="G1169" s="45">
        <v>133.19999999999999</v>
      </c>
      <c r="H1169" s="45">
        <v>27864623061</v>
      </c>
      <c r="I1169" s="45">
        <v>14663417618</v>
      </c>
    </row>
    <row r="1170" spans="1:9" ht="16" x14ac:dyDescent="0.2">
      <c r="A1170" s="18">
        <v>1169</v>
      </c>
      <c r="B1170" s="7">
        <v>43904</v>
      </c>
      <c r="C1170" s="18" t="s">
        <v>5</v>
      </c>
      <c r="D1170" s="45">
        <v>133.58000000000001</v>
      </c>
      <c r="E1170" s="45">
        <v>134.47999999999999</v>
      </c>
      <c r="F1170" s="45">
        <v>122.41</v>
      </c>
      <c r="G1170" s="45">
        <v>123.31</v>
      </c>
      <c r="H1170" s="45">
        <v>12740784545</v>
      </c>
      <c r="I1170" s="45">
        <v>13575727275</v>
      </c>
    </row>
    <row r="1171" spans="1:9" ht="16" x14ac:dyDescent="0.2">
      <c r="A1171" s="18">
        <v>1170</v>
      </c>
      <c r="B1171" s="7">
        <v>43905</v>
      </c>
      <c r="C1171" s="18" t="s">
        <v>3</v>
      </c>
      <c r="D1171" s="45">
        <v>123.25</v>
      </c>
      <c r="E1171" s="45">
        <v>132.24</v>
      </c>
      <c r="F1171" s="45">
        <v>121.85</v>
      </c>
      <c r="G1171" s="45">
        <v>125.21</v>
      </c>
      <c r="H1171" s="45">
        <v>12719251813</v>
      </c>
      <c r="I1171" s="45">
        <v>13787534423</v>
      </c>
    </row>
    <row r="1172" spans="1:9" ht="16" x14ac:dyDescent="0.2">
      <c r="A1172" s="18">
        <v>1171</v>
      </c>
      <c r="B1172" s="7">
        <v>43906</v>
      </c>
      <c r="C1172" s="18" t="s">
        <v>1</v>
      </c>
      <c r="D1172" s="45">
        <v>125</v>
      </c>
      <c r="E1172" s="45">
        <v>125</v>
      </c>
      <c r="F1172" s="45">
        <v>105.17</v>
      </c>
      <c r="G1172" s="45">
        <v>110.61</v>
      </c>
      <c r="H1172" s="45">
        <v>15984904590</v>
      </c>
      <c r="I1172" s="45">
        <v>12180483053</v>
      </c>
    </row>
    <row r="1173" spans="1:9" ht="16" x14ac:dyDescent="0.2">
      <c r="A1173" s="18">
        <v>1172</v>
      </c>
      <c r="B1173" s="7">
        <v>43907</v>
      </c>
      <c r="C1173" s="18" t="s">
        <v>7</v>
      </c>
      <c r="D1173" s="45">
        <v>110.41</v>
      </c>
      <c r="E1173" s="45">
        <v>118.99</v>
      </c>
      <c r="F1173" s="45">
        <v>110.41</v>
      </c>
      <c r="G1173" s="45">
        <v>113.94</v>
      </c>
      <c r="H1173" s="45">
        <v>12087490572</v>
      </c>
      <c r="I1173" s="45">
        <v>12549513954</v>
      </c>
    </row>
    <row r="1174" spans="1:9" ht="16" x14ac:dyDescent="0.2">
      <c r="A1174" s="18">
        <v>1173</v>
      </c>
      <c r="B1174" s="7">
        <v>43908</v>
      </c>
      <c r="C1174" s="18" t="s">
        <v>6</v>
      </c>
      <c r="D1174" s="45">
        <v>113.86</v>
      </c>
      <c r="E1174" s="45">
        <v>116.02</v>
      </c>
      <c r="F1174" s="45">
        <v>111.74</v>
      </c>
      <c r="G1174" s="45">
        <v>114.84</v>
      </c>
      <c r="H1174" s="45">
        <v>11617854009</v>
      </c>
      <c r="I1174" s="45">
        <v>12650160818</v>
      </c>
    </row>
    <row r="1175" spans="1:9" ht="16" x14ac:dyDescent="0.2">
      <c r="A1175" s="18">
        <v>1174</v>
      </c>
      <c r="B1175" s="7">
        <v>43909</v>
      </c>
      <c r="C1175" s="18" t="s">
        <v>2</v>
      </c>
      <c r="D1175" s="45">
        <v>114.84</v>
      </c>
      <c r="E1175" s="45">
        <v>140.53</v>
      </c>
      <c r="F1175" s="45">
        <v>114.73</v>
      </c>
      <c r="G1175" s="45">
        <v>136.59</v>
      </c>
      <c r="H1175" s="45">
        <v>16396753275</v>
      </c>
      <c r="I1175" s="45">
        <v>15048018840</v>
      </c>
    </row>
    <row r="1176" spans="1:9" ht="16" x14ac:dyDescent="0.2">
      <c r="A1176" s="18">
        <v>1175</v>
      </c>
      <c r="B1176" s="7">
        <v>43910</v>
      </c>
      <c r="C1176" s="18" t="s">
        <v>4</v>
      </c>
      <c r="D1176" s="45">
        <v>136.65</v>
      </c>
      <c r="E1176" s="45">
        <v>150.85</v>
      </c>
      <c r="F1176" s="45">
        <v>122.61</v>
      </c>
      <c r="G1176" s="45">
        <v>132.74</v>
      </c>
      <c r="H1176" s="45">
        <v>18960388062</v>
      </c>
      <c r="I1176" s="45">
        <v>14624949757</v>
      </c>
    </row>
    <row r="1177" spans="1:9" ht="16" x14ac:dyDescent="0.2">
      <c r="A1177" s="18">
        <v>1176</v>
      </c>
      <c r="B1177" s="7">
        <v>43911</v>
      </c>
      <c r="C1177" s="18" t="s">
        <v>5</v>
      </c>
      <c r="D1177" s="45">
        <v>133.1</v>
      </c>
      <c r="E1177" s="45">
        <v>135.97</v>
      </c>
      <c r="F1177" s="45">
        <v>127.16</v>
      </c>
      <c r="G1177" s="45">
        <v>132.82</v>
      </c>
      <c r="H1177" s="45">
        <v>13684083308</v>
      </c>
      <c r="I1177" s="45">
        <v>14635764102</v>
      </c>
    </row>
    <row r="1178" spans="1:9" ht="16" x14ac:dyDescent="0.2">
      <c r="A1178" s="18">
        <v>1177</v>
      </c>
      <c r="B1178" s="7">
        <v>43912</v>
      </c>
      <c r="C1178" s="18" t="s">
        <v>3</v>
      </c>
      <c r="D1178" s="45">
        <v>132.85</v>
      </c>
      <c r="E1178" s="45">
        <v>136.15</v>
      </c>
      <c r="F1178" s="45">
        <v>122.91</v>
      </c>
      <c r="G1178" s="45">
        <v>123.32</v>
      </c>
      <c r="H1178" s="45">
        <v>12497707224</v>
      </c>
      <c r="I1178" s="45">
        <v>13590860527</v>
      </c>
    </row>
    <row r="1179" spans="1:9" ht="16" x14ac:dyDescent="0.2">
      <c r="A1179" s="18">
        <v>1178</v>
      </c>
      <c r="B1179" s="7">
        <v>43913</v>
      </c>
      <c r="C1179" s="18" t="s">
        <v>1</v>
      </c>
      <c r="D1179" s="45">
        <v>123.37</v>
      </c>
      <c r="E1179" s="45">
        <v>134.91</v>
      </c>
      <c r="F1179" s="45">
        <v>121.87</v>
      </c>
      <c r="G1179" s="45">
        <v>134.91</v>
      </c>
      <c r="H1179" s="45">
        <v>14149877968</v>
      </c>
      <c r="I1179" s="45">
        <v>14870079035</v>
      </c>
    </row>
    <row r="1180" spans="1:9" ht="16" x14ac:dyDescent="0.2">
      <c r="A1180" s="18">
        <v>1179</v>
      </c>
      <c r="B1180" s="7">
        <v>43914</v>
      </c>
      <c r="C1180" s="18" t="s">
        <v>7</v>
      </c>
      <c r="D1180" s="45">
        <v>135.19</v>
      </c>
      <c r="E1180" s="45">
        <v>141.94999999999999</v>
      </c>
      <c r="F1180" s="45">
        <v>133.16999999999999</v>
      </c>
      <c r="G1180" s="45">
        <v>138.76</v>
      </c>
      <c r="H1180" s="45">
        <v>14609068673</v>
      </c>
      <c r="I1180" s="45">
        <v>15296295171</v>
      </c>
    </row>
    <row r="1181" spans="1:9" ht="16" x14ac:dyDescent="0.2">
      <c r="A1181" s="18">
        <v>1180</v>
      </c>
      <c r="B1181" s="7">
        <v>43915</v>
      </c>
      <c r="C1181" s="18" t="s">
        <v>6</v>
      </c>
      <c r="D1181" s="45">
        <v>138.91</v>
      </c>
      <c r="E1181" s="45">
        <v>141.4</v>
      </c>
      <c r="F1181" s="45">
        <v>134.30000000000001</v>
      </c>
      <c r="G1181" s="45">
        <v>136.19999999999999</v>
      </c>
      <c r="H1181" s="45">
        <v>13433092920</v>
      </c>
      <c r="I1181" s="45">
        <v>15015344150</v>
      </c>
    </row>
    <row r="1182" spans="1:9" ht="16" x14ac:dyDescent="0.2">
      <c r="A1182" s="18">
        <v>1181</v>
      </c>
      <c r="B1182" s="7">
        <v>43916</v>
      </c>
      <c r="C1182" s="18" t="s">
        <v>2</v>
      </c>
      <c r="D1182" s="45">
        <v>136.19</v>
      </c>
      <c r="E1182" s="45">
        <v>138.83000000000001</v>
      </c>
      <c r="F1182" s="45">
        <v>134.88999999999999</v>
      </c>
      <c r="G1182" s="45">
        <v>138.36000000000001</v>
      </c>
      <c r="H1182" s="45">
        <v>11367261176</v>
      </c>
      <c r="I1182" s="45">
        <v>15255985586</v>
      </c>
    </row>
    <row r="1183" spans="1:9" ht="16" x14ac:dyDescent="0.2">
      <c r="A1183" s="18">
        <v>1182</v>
      </c>
      <c r="B1183" s="7">
        <v>43917</v>
      </c>
      <c r="C1183" s="18" t="s">
        <v>4</v>
      </c>
      <c r="D1183" s="45">
        <v>138.37</v>
      </c>
      <c r="E1183" s="45">
        <v>139.9</v>
      </c>
      <c r="F1183" s="45">
        <v>133.94</v>
      </c>
      <c r="G1183" s="45">
        <v>133.94</v>
      </c>
      <c r="H1183" s="45">
        <v>11396286629</v>
      </c>
      <c r="I1183" s="45">
        <v>14770071750</v>
      </c>
    </row>
    <row r="1184" spans="1:9" ht="16" x14ac:dyDescent="0.2">
      <c r="A1184" s="18">
        <v>1183</v>
      </c>
      <c r="B1184" s="7">
        <v>43918</v>
      </c>
      <c r="C1184" s="18" t="s">
        <v>5</v>
      </c>
      <c r="D1184" s="45">
        <v>134.03</v>
      </c>
      <c r="E1184" s="45">
        <v>134.03</v>
      </c>
      <c r="F1184" s="45">
        <v>126.96</v>
      </c>
      <c r="G1184" s="45">
        <v>130.99</v>
      </c>
      <c r="H1184" s="45">
        <v>12162403960</v>
      </c>
      <c r="I1184" s="45">
        <v>14446379743</v>
      </c>
    </row>
    <row r="1185" spans="1:9" ht="16" x14ac:dyDescent="0.2">
      <c r="A1185" s="18">
        <v>1184</v>
      </c>
      <c r="B1185" s="7">
        <v>43919</v>
      </c>
      <c r="C1185" s="18" t="s">
        <v>3</v>
      </c>
      <c r="D1185" s="45">
        <v>131.02000000000001</v>
      </c>
      <c r="E1185" s="45">
        <v>131.16999999999999</v>
      </c>
      <c r="F1185" s="45">
        <v>125.45</v>
      </c>
      <c r="G1185" s="45">
        <v>125.58</v>
      </c>
      <c r="H1185" s="45">
        <v>9938133669</v>
      </c>
      <c r="I1185" s="45">
        <v>13852241607</v>
      </c>
    </row>
    <row r="1186" spans="1:9" ht="16" x14ac:dyDescent="0.2">
      <c r="A1186" s="18">
        <v>1185</v>
      </c>
      <c r="B1186" s="7">
        <v>43920</v>
      </c>
      <c r="C1186" s="18" t="s">
        <v>1</v>
      </c>
      <c r="D1186" s="45">
        <v>125.58</v>
      </c>
      <c r="E1186" s="45">
        <v>133.91</v>
      </c>
      <c r="F1186" s="45">
        <v>125.29</v>
      </c>
      <c r="G1186" s="45">
        <v>132.9</v>
      </c>
      <c r="H1186" s="45">
        <v>11841123306</v>
      </c>
      <c r="I1186" s="45">
        <v>14661550831</v>
      </c>
    </row>
    <row r="1187" spans="1:9" ht="16" x14ac:dyDescent="0.2">
      <c r="A1187" s="18">
        <v>1186</v>
      </c>
      <c r="B1187" s="7">
        <v>43921</v>
      </c>
      <c r="C1187" s="18" t="s">
        <v>7</v>
      </c>
      <c r="D1187" s="45">
        <v>132.82</v>
      </c>
      <c r="E1187" s="45">
        <v>134.27000000000001</v>
      </c>
      <c r="F1187" s="45">
        <v>131.65</v>
      </c>
      <c r="G1187" s="45">
        <v>133.59</v>
      </c>
      <c r="H1187" s="45">
        <v>11065246317</v>
      </c>
      <c r="I1187" s="45">
        <v>14739376438</v>
      </c>
    </row>
    <row r="1188" spans="1:9" ht="16" x14ac:dyDescent="0.2">
      <c r="A1188" s="18">
        <v>1187</v>
      </c>
      <c r="B1188" s="7">
        <v>43922</v>
      </c>
      <c r="C1188" s="18" t="s">
        <v>6</v>
      </c>
      <c r="D1188" s="45">
        <v>133.61000000000001</v>
      </c>
      <c r="E1188" s="45">
        <v>135.63</v>
      </c>
      <c r="F1188" s="45">
        <v>129.72999999999999</v>
      </c>
      <c r="G1188" s="45">
        <v>135.63</v>
      </c>
      <c r="H1188" s="45">
        <v>12456564435</v>
      </c>
      <c r="I1188" s="45">
        <v>14966424710</v>
      </c>
    </row>
    <row r="1189" spans="1:9" ht="16" x14ac:dyDescent="0.2">
      <c r="A1189" s="18">
        <v>1188</v>
      </c>
      <c r="B1189" s="7">
        <v>43923</v>
      </c>
      <c r="C1189" s="18" t="s">
        <v>2</v>
      </c>
      <c r="D1189" s="45">
        <v>135.72999999999999</v>
      </c>
      <c r="E1189" s="45">
        <v>146.79</v>
      </c>
      <c r="F1189" s="45">
        <v>135.72999999999999</v>
      </c>
      <c r="G1189" s="45">
        <v>142.03</v>
      </c>
      <c r="H1189" s="45">
        <v>15322861686</v>
      </c>
      <c r="I1189" s="45">
        <v>15673960169</v>
      </c>
    </row>
    <row r="1190" spans="1:9" ht="16" x14ac:dyDescent="0.2">
      <c r="A1190" s="18">
        <v>1189</v>
      </c>
      <c r="B1190" s="7">
        <v>43924</v>
      </c>
      <c r="C1190" s="18" t="s">
        <v>4</v>
      </c>
      <c r="D1190" s="45">
        <v>142.11000000000001</v>
      </c>
      <c r="E1190" s="45">
        <v>146.9</v>
      </c>
      <c r="F1190" s="45">
        <v>139.62</v>
      </c>
      <c r="G1190" s="45">
        <v>142.09</v>
      </c>
      <c r="H1190" s="45">
        <v>13184603402</v>
      </c>
      <c r="I1190" s="45">
        <v>15682757538</v>
      </c>
    </row>
    <row r="1191" spans="1:9" ht="16" x14ac:dyDescent="0.2">
      <c r="A1191" s="18">
        <v>1190</v>
      </c>
      <c r="B1191" s="7">
        <v>43925</v>
      </c>
      <c r="C1191" s="18" t="s">
        <v>5</v>
      </c>
      <c r="D1191" s="45">
        <v>142.22</v>
      </c>
      <c r="E1191" s="45">
        <v>145.38</v>
      </c>
      <c r="F1191" s="45">
        <v>140.12</v>
      </c>
      <c r="G1191" s="45">
        <v>145.22</v>
      </c>
      <c r="H1191" s="45">
        <v>11946658257</v>
      </c>
      <c r="I1191" s="45">
        <v>16029973618</v>
      </c>
    </row>
    <row r="1192" spans="1:9" ht="16" x14ac:dyDescent="0.2">
      <c r="A1192" s="18">
        <v>1191</v>
      </c>
      <c r="B1192" s="7">
        <v>43926</v>
      </c>
      <c r="C1192" s="18" t="s">
        <v>3</v>
      </c>
      <c r="D1192" s="45">
        <v>145.26</v>
      </c>
      <c r="E1192" s="45">
        <v>146.13</v>
      </c>
      <c r="F1192" s="45">
        <v>142.1</v>
      </c>
      <c r="G1192" s="45">
        <v>143.55000000000001</v>
      </c>
      <c r="H1192" s="45">
        <v>11280993591</v>
      </c>
      <c r="I1192" s="45">
        <v>15847283514</v>
      </c>
    </row>
    <row r="1193" spans="1:9" ht="16" x14ac:dyDescent="0.2">
      <c r="A1193" s="18">
        <v>1192</v>
      </c>
      <c r="B1193" s="7">
        <v>43927</v>
      </c>
      <c r="C1193" s="18" t="s">
        <v>1</v>
      </c>
      <c r="D1193" s="45">
        <v>143.61000000000001</v>
      </c>
      <c r="E1193" s="45">
        <v>169.27</v>
      </c>
      <c r="F1193" s="45">
        <v>143.54</v>
      </c>
      <c r="G1193" s="45">
        <v>169.14</v>
      </c>
      <c r="H1193" s="45">
        <v>21636382525</v>
      </c>
      <c r="I1193" s="45">
        <v>18674571701</v>
      </c>
    </row>
    <row r="1194" spans="1:9" ht="16" x14ac:dyDescent="0.2">
      <c r="A1194" s="18">
        <v>1193</v>
      </c>
      <c r="B1194" s="7">
        <v>43928</v>
      </c>
      <c r="C1194" s="18" t="s">
        <v>7</v>
      </c>
      <c r="D1194" s="45">
        <v>169.15</v>
      </c>
      <c r="E1194" s="45">
        <v>175.2</v>
      </c>
      <c r="F1194" s="45">
        <v>164.2</v>
      </c>
      <c r="G1194" s="45">
        <v>165.1</v>
      </c>
      <c r="H1194" s="45">
        <v>21659346091</v>
      </c>
      <c r="I1194" s="45">
        <v>18231455422</v>
      </c>
    </row>
    <row r="1195" spans="1:9" ht="16" x14ac:dyDescent="0.2">
      <c r="A1195" s="18">
        <v>1194</v>
      </c>
      <c r="B1195" s="7">
        <v>43929</v>
      </c>
      <c r="C1195" s="18" t="s">
        <v>6</v>
      </c>
      <c r="D1195" s="45">
        <v>165.24</v>
      </c>
      <c r="E1195" s="45">
        <v>173.21</v>
      </c>
      <c r="F1195" s="45">
        <v>164.49</v>
      </c>
      <c r="G1195" s="45">
        <v>172.64</v>
      </c>
      <c r="H1195" s="45">
        <v>17063110836</v>
      </c>
      <c r="I1195" s="45">
        <v>19066388908</v>
      </c>
    </row>
    <row r="1196" spans="1:9" ht="16" x14ac:dyDescent="0.2">
      <c r="A1196" s="18">
        <v>1195</v>
      </c>
      <c r="B1196" s="7">
        <v>43930</v>
      </c>
      <c r="C1196" s="18" t="s">
        <v>2</v>
      </c>
      <c r="D1196" s="45">
        <v>172.76</v>
      </c>
      <c r="E1196" s="45">
        <v>172.9</v>
      </c>
      <c r="F1196" s="45">
        <v>167.99</v>
      </c>
      <c r="G1196" s="45">
        <v>170.81</v>
      </c>
      <c r="H1196" s="45">
        <v>14901696210</v>
      </c>
      <c r="I1196" s="45">
        <v>18866106818</v>
      </c>
    </row>
    <row r="1197" spans="1:9" ht="16" x14ac:dyDescent="0.2">
      <c r="A1197" s="18">
        <v>1196</v>
      </c>
      <c r="B1197" s="7">
        <v>43931</v>
      </c>
      <c r="C1197" s="18" t="s">
        <v>4</v>
      </c>
      <c r="D1197" s="45">
        <v>170.83</v>
      </c>
      <c r="E1197" s="45">
        <v>170.95</v>
      </c>
      <c r="F1197" s="45">
        <v>154.91</v>
      </c>
      <c r="G1197" s="45">
        <v>158.41</v>
      </c>
      <c r="H1197" s="45">
        <v>17980944616</v>
      </c>
      <c r="I1197" s="45">
        <v>17499250378</v>
      </c>
    </row>
    <row r="1198" spans="1:9" ht="16" x14ac:dyDescent="0.2">
      <c r="A1198" s="18">
        <v>1197</v>
      </c>
      <c r="B1198" s="7">
        <v>43932</v>
      </c>
      <c r="C1198" s="18" t="s">
        <v>5</v>
      </c>
      <c r="D1198" s="45">
        <v>158.54</v>
      </c>
      <c r="E1198" s="45">
        <v>161.16999999999999</v>
      </c>
      <c r="F1198" s="45">
        <v>155.30000000000001</v>
      </c>
      <c r="G1198" s="45">
        <v>158.22</v>
      </c>
      <c r="H1198" s="45">
        <v>13555089447</v>
      </c>
      <c r="I1198" s="45">
        <v>17479687023</v>
      </c>
    </row>
    <row r="1199" spans="1:9" ht="16" x14ac:dyDescent="0.2">
      <c r="A1199" s="18">
        <v>1198</v>
      </c>
      <c r="B1199" s="7">
        <v>43933</v>
      </c>
      <c r="C1199" s="18" t="s">
        <v>3</v>
      </c>
      <c r="D1199" s="45">
        <v>158.22999999999999</v>
      </c>
      <c r="E1199" s="45">
        <v>164.52</v>
      </c>
      <c r="F1199" s="45">
        <v>156.32</v>
      </c>
      <c r="G1199" s="45">
        <v>161.13999999999999</v>
      </c>
      <c r="H1199" s="45">
        <v>15123721386</v>
      </c>
      <c r="I1199" s="45">
        <v>17805206568</v>
      </c>
    </row>
    <row r="1200" spans="1:9" ht="16" x14ac:dyDescent="0.2">
      <c r="A1200" s="18">
        <v>1199</v>
      </c>
      <c r="B1200" s="7">
        <v>43934</v>
      </c>
      <c r="C1200" s="18" t="s">
        <v>1</v>
      </c>
      <c r="D1200" s="45">
        <v>160.72</v>
      </c>
      <c r="E1200" s="45">
        <v>160.75</v>
      </c>
      <c r="F1200" s="45">
        <v>151.61000000000001</v>
      </c>
      <c r="G1200" s="45">
        <v>156.28</v>
      </c>
      <c r="H1200" s="45">
        <v>16465282133</v>
      </c>
      <c r="I1200" s="45">
        <v>17270031992</v>
      </c>
    </row>
    <row r="1201" spans="1:9" ht="16" x14ac:dyDescent="0.2">
      <c r="A1201" s="18">
        <v>1200</v>
      </c>
      <c r="B1201" s="7">
        <v>43935</v>
      </c>
      <c r="C1201" s="18" t="s">
        <v>7</v>
      </c>
      <c r="D1201" s="45">
        <v>156.36000000000001</v>
      </c>
      <c r="E1201" s="45">
        <v>160.94</v>
      </c>
      <c r="F1201" s="45">
        <v>155.87</v>
      </c>
      <c r="G1201" s="45">
        <v>157.6</v>
      </c>
      <c r="H1201" s="45">
        <v>14723156630</v>
      </c>
      <c r="I1201" s="45">
        <v>17417697024</v>
      </c>
    </row>
    <row r="1202" spans="1:9" ht="16" x14ac:dyDescent="0.2">
      <c r="A1202" s="18">
        <v>1201</v>
      </c>
      <c r="B1202" s="7">
        <v>43936</v>
      </c>
      <c r="C1202" s="18" t="s">
        <v>6</v>
      </c>
      <c r="D1202" s="45">
        <v>157.57</v>
      </c>
      <c r="E1202" s="45">
        <v>160.71</v>
      </c>
      <c r="F1202" s="45">
        <v>152.80000000000001</v>
      </c>
      <c r="G1202" s="45">
        <v>153.29</v>
      </c>
      <c r="H1202" s="45">
        <v>14171753737</v>
      </c>
      <c r="I1202" s="45">
        <v>16943501886</v>
      </c>
    </row>
    <row r="1203" spans="1:9" ht="16" x14ac:dyDescent="0.2">
      <c r="A1203" s="18">
        <v>1202</v>
      </c>
      <c r="B1203" s="7">
        <v>43937</v>
      </c>
      <c r="C1203" s="18" t="s">
        <v>2</v>
      </c>
      <c r="D1203" s="45">
        <v>153.19999999999999</v>
      </c>
      <c r="E1203" s="45">
        <v>173.16</v>
      </c>
      <c r="F1203" s="45">
        <v>150.36000000000001</v>
      </c>
      <c r="G1203" s="45">
        <v>172.16</v>
      </c>
      <c r="H1203" s="45">
        <v>22910469236</v>
      </c>
      <c r="I1203" s="45">
        <v>19031693317</v>
      </c>
    </row>
    <row r="1204" spans="1:9" ht="16" x14ac:dyDescent="0.2">
      <c r="A1204" s="18">
        <v>1203</v>
      </c>
      <c r="B1204" s="7">
        <v>43938</v>
      </c>
      <c r="C1204" s="18" t="s">
        <v>4</v>
      </c>
      <c r="D1204" s="45">
        <v>172.28</v>
      </c>
      <c r="E1204" s="45">
        <v>174.28</v>
      </c>
      <c r="F1204" s="45">
        <v>169.75</v>
      </c>
      <c r="G1204" s="45">
        <v>171.64</v>
      </c>
      <c r="H1204" s="45">
        <v>16714684266</v>
      </c>
      <c r="I1204" s="45">
        <v>18976660194</v>
      </c>
    </row>
    <row r="1205" spans="1:9" ht="16" x14ac:dyDescent="0.2">
      <c r="A1205" s="18">
        <v>1204</v>
      </c>
      <c r="B1205" s="7">
        <v>43939</v>
      </c>
      <c r="C1205" s="18" t="s">
        <v>5</v>
      </c>
      <c r="D1205" s="45">
        <v>171.62</v>
      </c>
      <c r="E1205" s="45">
        <v>187.94</v>
      </c>
      <c r="F1205" s="45">
        <v>171.62</v>
      </c>
      <c r="G1205" s="45">
        <v>186.91</v>
      </c>
      <c r="H1205" s="45">
        <v>20160323443</v>
      </c>
      <c r="I1205" s="45">
        <v>20668075857</v>
      </c>
    </row>
    <row r="1206" spans="1:9" ht="16" x14ac:dyDescent="0.2">
      <c r="A1206" s="18">
        <v>1205</v>
      </c>
      <c r="B1206" s="7">
        <v>43940</v>
      </c>
      <c r="C1206" s="18" t="s">
        <v>3</v>
      </c>
      <c r="D1206" s="45">
        <v>186.86</v>
      </c>
      <c r="E1206" s="45">
        <v>188.1</v>
      </c>
      <c r="F1206" s="45">
        <v>180.12</v>
      </c>
      <c r="G1206" s="45">
        <v>181.61</v>
      </c>
      <c r="H1206" s="45">
        <v>19146038381</v>
      </c>
      <c r="I1206" s="45">
        <v>20084614446</v>
      </c>
    </row>
    <row r="1207" spans="1:9" ht="16" x14ac:dyDescent="0.2">
      <c r="A1207" s="18">
        <v>1206</v>
      </c>
      <c r="B1207" s="7">
        <v>43941</v>
      </c>
      <c r="C1207" s="18" t="s">
        <v>1</v>
      </c>
      <c r="D1207" s="45">
        <v>181.48</v>
      </c>
      <c r="E1207" s="45">
        <v>186.08</v>
      </c>
      <c r="F1207" s="45">
        <v>170.32</v>
      </c>
      <c r="G1207" s="45">
        <v>172.3</v>
      </c>
      <c r="H1207" s="45">
        <v>21266681335</v>
      </c>
      <c r="I1207" s="45">
        <v>19056520718</v>
      </c>
    </row>
    <row r="1208" spans="1:9" ht="16" x14ac:dyDescent="0.2">
      <c r="A1208" s="18">
        <v>1207</v>
      </c>
      <c r="B1208" s="7">
        <v>43942</v>
      </c>
      <c r="C1208" s="18" t="s">
        <v>7</v>
      </c>
      <c r="D1208" s="45">
        <v>172.02</v>
      </c>
      <c r="E1208" s="45">
        <v>175.18</v>
      </c>
      <c r="F1208" s="45">
        <v>170.55</v>
      </c>
      <c r="G1208" s="45">
        <v>172.74</v>
      </c>
      <c r="H1208" s="45">
        <v>16458767984</v>
      </c>
      <c r="I1208" s="45">
        <v>19107591182</v>
      </c>
    </row>
    <row r="1209" spans="1:9" ht="16" x14ac:dyDescent="0.2">
      <c r="A1209" s="18">
        <v>1208</v>
      </c>
      <c r="B1209" s="7">
        <v>43943</v>
      </c>
      <c r="C1209" s="18" t="s">
        <v>6</v>
      </c>
      <c r="D1209" s="45">
        <v>172.67</v>
      </c>
      <c r="E1209" s="45">
        <v>183.75</v>
      </c>
      <c r="F1209" s="45">
        <v>171.83</v>
      </c>
      <c r="G1209" s="45">
        <v>182.6</v>
      </c>
      <c r="H1209" s="45">
        <v>17994666395</v>
      </c>
      <c r="I1209" s="45">
        <v>20200984352</v>
      </c>
    </row>
    <row r="1210" spans="1:9" ht="16" x14ac:dyDescent="0.2">
      <c r="A1210" s="18">
        <v>1209</v>
      </c>
      <c r="B1210" s="7">
        <v>43944</v>
      </c>
      <c r="C1210" s="18" t="s">
        <v>2</v>
      </c>
      <c r="D1210" s="45">
        <v>182.62</v>
      </c>
      <c r="E1210" s="45">
        <v>189.09</v>
      </c>
      <c r="F1210" s="45">
        <v>180.34</v>
      </c>
      <c r="G1210" s="45">
        <v>185.03</v>
      </c>
      <c r="H1210" s="45">
        <v>21275740032</v>
      </c>
      <c r="I1210" s="45">
        <v>20472236139</v>
      </c>
    </row>
    <row r="1211" spans="1:9" ht="16" x14ac:dyDescent="0.2">
      <c r="A1211" s="18">
        <v>1210</v>
      </c>
      <c r="B1211" s="7">
        <v>43945</v>
      </c>
      <c r="C1211" s="18" t="s">
        <v>4</v>
      </c>
      <c r="D1211" s="45">
        <v>185.22</v>
      </c>
      <c r="E1211" s="45">
        <v>190.21</v>
      </c>
      <c r="F1211" s="45">
        <v>185.22</v>
      </c>
      <c r="G1211" s="45">
        <v>189.24</v>
      </c>
      <c r="H1211" s="45">
        <v>16788555028</v>
      </c>
      <c r="I1211" s="45">
        <v>20940434737</v>
      </c>
    </row>
    <row r="1212" spans="1:9" ht="16" x14ac:dyDescent="0.2">
      <c r="A1212" s="18">
        <v>1211</v>
      </c>
      <c r="B1212" s="7">
        <v>43946</v>
      </c>
      <c r="C1212" s="18" t="s">
        <v>5</v>
      </c>
      <c r="D1212" s="45">
        <v>189.21</v>
      </c>
      <c r="E1212" s="45">
        <v>196.79</v>
      </c>
      <c r="F1212" s="45">
        <v>188.46</v>
      </c>
      <c r="G1212" s="45">
        <v>195.52</v>
      </c>
      <c r="H1212" s="45">
        <v>18260969748</v>
      </c>
      <c r="I1212" s="45">
        <v>21637838417</v>
      </c>
    </row>
    <row r="1213" spans="1:9" ht="16" x14ac:dyDescent="0.2">
      <c r="A1213" s="18">
        <v>1212</v>
      </c>
      <c r="B1213" s="7">
        <v>43947</v>
      </c>
      <c r="C1213" s="18" t="s">
        <v>3</v>
      </c>
      <c r="D1213" s="45">
        <v>195.41</v>
      </c>
      <c r="E1213" s="45">
        <v>199.34</v>
      </c>
      <c r="F1213" s="45">
        <v>194.77</v>
      </c>
      <c r="G1213" s="45">
        <v>197.32</v>
      </c>
      <c r="H1213" s="45">
        <v>18335367012</v>
      </c>
      <c r="I1213" s="45">
        <v>21839976557</v>
      </c>
    </row>
    <row r="1214" spans="1:9" ht="16" x14ac:dyDescent="0.2">
      <c r="A1214" s="18">
        <v>1213</v>
      </c>
      <c r="B1214" s="7">
        <v>43948</v>
      </c>
      <c r="C1214" s="18" t="s">
        <v>1</v>
      </c>
      <c r="D1214" s="45">
        <v>197.48</v>
      </c>
      <c r="E1214" s="45">
        <v>199.55</v>
      </c>
      <c r="F1214" s="45">
        <v>193.45</v>
      </c>
      <c r="G1214" s="45">
        <v>197.22</v>
      </c>
      <c r="H1214" s="45">
        <v>18670194595</v>
      </c>
      <c r="I1214" s="45">
        <v>21832392036</v>
      </c>
    </row>
    <row r="1215" spans="1:9" ht="16" x14ac:dyDescent="0.2">
      <c r="A1215" s="18">
        <v>1214</v>
      </c>
      <c r="B1215" s="7">
        <v>43949</v>
      </c>
      <c r="C1215" s="18" t="s">
        <v>7</v>
      </c>
      <c r="D1215" s="45">
        <v>197.27</v>
      </c>
      <c r="E1215" s="45">
        <v>198.79</v>
      </c>
      <c r="F1215" s="45">
        <v>194.85</v>
      </c>
      <c r="G1215" s="45">
        <v>198.42</v>
      </c>
      <c r="H1215" s="45">
        <v>18217507467</v>
      </c>
      <c r="I1215" s="45">
        <v>21966890357</v>
      </c>
    </row>
    <row r="1216" spans="1:9" ht="16" x14ac:dyDescent="0.2">
      <c r="A1216" s="18">
        <v>1215</v>
      </c>
      <c r="B1216" s="7">
        <v>43950</v>
      </c>
      <c r="C1216" s="18" t="s">
        <v>6</v>
      </c>
      <c r="D1216" s="45">
        <v>198.47</v>
      </c>
      <c r="E1216" s="45">
        <v>218.45</v>
      </c>
      <c r="F1216" s="45">
        <v>198.12</v>
      </c>
      <c r="G1216" s="45">
        <v>216.97</v>
      </c>
      <c r="H1216" s="45">
        <v>26397548759</v>
      </c>
      <c r="I1216" s="45">
        <v>24023887081</v>
      </c>
    </row>
    <row r="1217" spans="1:9" ht="16" x14ac:dyDescent="0.2">
      <c r="A1217" s="18">
        <v>1216</v>
      </c>
      <c r="B1217" s="7">
        <v>43951</v>
      </c>
      <c r="C1217" s="18" t="s">
        <v>2</v>
      </c>
      <c r="D1217" s="45">
        <v>216.91</v>
      </c>
      <c r="E1217" s="45">
        <v>227.53</v>
      </c>
      <c r="F1217" s="45">
        <v>206.44</v>
      </c>
      <c r="G1217" s="45">
        <v>207.6</v>
      </c>
      <c r="H1217" s="45">
        <v>28089191904</v>
      </c>
      <c r="I1217" s="45">
        <v>22989647065</v>
      </c>
    </row>
    <row r="1218" spans="1:9" ht="16" x14ac:dyDescent="0.2">
      <c r="A1218" s="18">
        <v>1217</v>
      </c>
      <c r="B1218" s="7">
        <v>43952</v>
      </c>
      <c r="C1218" s="18" t="s">
        <v>4</v>
      </c>
      <c r="D1218" s="45">
        <v>207.9</v>
      </c>
      <c r="E1218" s="45">
        <v>217.63</v>
      </c>
      <c r="F1218" s="45">
        <v>207.78</v>
      </c>
      <c r="G1218" s="45">
        <v>214.22</v>
      </c>
      <c r="H1218" s="45">
        <v>20816320834</v>
      </c>
      <c r="I1218" s="45">
        <v>23725367639</v>
      </c>
    </row>
    <row r="1219" spans="1:9" ht="16" x14ac:dyDescent="0.2">
      <c r="A1219" s="18">
        <v>1218</v>
      </c>
      <c r="B1219" s="7">
        <v>43953</v>
      </c>
      <c r="C1219" s="18" t="s">
        <v>5</v>
      </c>
      <c r="D1219" s="45">
        <v>214.23</v>
      </c>
      <c r="E1219" s="45">
        <v>215.85</v>
      </c>
      <c r="F1219" s="45">
        <v>212.88</v>
      </c>
      <c r="G1219" s="45">
        <v>215.33</v>
      </c>
      <c r="H1219" s="45">
        <v>18260876092</v>
      </c>
      <c r="I1219" s="45">
        <v>23850828459</v>
      </c>
    </row>
    <row r="1220" spans="1:9" ht="16" x14ac:dyDescent="0.2">
      <c r="A1220" s="18">
        <v>1219</v>
      </c>
      <c r="B1220" s="7">
        <v>43954</v>
      </c>
      <c r="C1220" s="18" t="s">
        <v>3</v>
      </c>
      <c r="D1220" s="45">
        <v>215.35</v>
      </c>
      <c r="E1220" s="45">
        <v>219.27</v>
      </c>
      <c r="F1220" s="45">
        <v>208.69</v>
      </c>
      <c r="G1220" s="45">
        <v>210.93</v>
      </c>
      <c r="H1220" s="45">
        <v>20469034664</v>
      </c>
      <c r="I1220" s="45">
        <v>23367177867</v>
      </c>
    </row>
    <row r="1221" spans="1:9" ht="16" x14ac:dyDescent="0.2">
      <c r="A1221" s="18">
        <v>1220</v>
      </c>
      <c r="B1221" s="7">
        <v>43955</v>
      </c>
      <c r="C1221" s="18" t="s">
        <v>1</v>
      </c>
      <c r="D1221" s="45">
        <v>210.89</v>
      </c>
      <c r="E1221" s="45">
        <v>211.83</v>
      </c>
      <c r="F1221" s="45">
        <v>199.05</v>
      </c>
      <c r="G1221" s="45">
        <v>208.17</v>
      </c>
      <c r="H1221" s="45">
        <v>22602446422</v>
      </c>
      <c r="I1221" s="45">
        <v>23064379025</v>
      </c>
    </row>
    <row r="1222" spans="1:9" ht="16" x14ac:dyDescent="0.2">
      <c r="A1222" s="18">
        <v>1221</v>
      </c>
      <c r="B1222" s="7">
        <v>43956</v>
      </c>
      <c r="C1222" s="18" t="s">
        <v>7</v>
      </c>
      <c r="D1222" s="45">
        <v>208.01</v>
      </c>
      <c r="E1222" s="45">
        <v>211.78</v>
      </c>
      <c r="F1222" s="45">
        <v>204.03</v>
      </c>
      <c r="G1222" s="45">
        <v>206.77</v>
      </c>
      <c r="H1222" s="45">
        <v>19004689099</v>
      </c>
      <c r="I1222" s="45">
        <v>22912129590</v>
      </c>
    </row>
    <row r="1223" spans="1:9" ht="16" x14ac:dyDescent="0.2">
      <c r="A1223" s="18">
        <v>1222</v>
      </c>
      <c r="B1223" s="7">
        <v>43957</v>
      </c>
      <c r="C1223" s="18" t="s">
        <v>6</v>
      </c>
      <c r="D1223" s="45">
        <v>206.48</v>
      </c>
      <c r="E1223" s="45">
        <v>211.53</v>
      </c>
      <c r="F1223" s="45">
        <v>204.04</v>
      </c>
      <c r="G1223" s="45">
        <v>204.06</v>
      </c>
      <c r="H1223" s="45">
        <v>20343543799</v>
      </c>
      <c r="I1223" s="45">
        <v>22613632877</v>
      </c>
    </row>
    <row r="1224" spans="1:9" ht="16" x14ac:dyDescent="0.2">
      <c r="A1224" s="18">
        <v>1223</v>
      </c>
      <c r="B1224" s="7">
        <v>43958</v>
      </c>
      <c r="C1224" s="18" t="s">
        <v>2</v>
      </c>
      <c r="D1224" s="45">
        <v>203.91</v>
      </c>
      <c r="E1224" s="45">
        <v>214.39</v>
      </c>
      <c r="F1224" s="45">
        <v>202.07</v>
      </c>
      <c r="G1224" s="45">
        <v>212.29</v>
      </c>
      <c r="H1224" s="45">
        <v>23594744655</v>
      </c>
      <c r="I1224" s="45">
        <v>23528981906</v>
      </c>
    </row>
    <row r="1225" spans="1:9" ht="16" x14ac:dyDescent="0.2">
      <c r="A1225" s="18">
        <v>1224</v>
      </c>
      <c r="B1225" s="7">
        <v>43959</v>
      </c>
      <c r="C1225" s="18" t="s">
        <v>4</v>
      </c>
      <c r="D1225" s="45">
        <v>212.2</v>
      </c>
      <c r="E1225" s="45">
        <v>216.33</v>
      </c>
      <c r="F1225" s="45">
        <v>208.83</v>
      </c>
      <c r="G1225" s="45">
        <v>212.99</v>
      </c>
      <c r="H1225" s="45">
        <v>20445139356</v>
      </c>
      <c r="I1225" s="45">
        <v>23609735113</v>
      </c>
    </row>
    <row r="1226" spans="1:9" ht="16" x14ac:dyDescent="0.2">
      <c r="A1226" s="18">
        <v>1225</v>
      </c>
      <c r="B1226" s="7">
        <v>43960</v>
      </c>
      <c r="C1226" s="18" t="s">
        <v>5</v>
      </c>
      <c r="D1226" s="45">
        <v>213.14</v>
      </c>
      <c r="E1226" s="45">
        <v>214.74</v>
      </c>
      <c r="F1226" s="45">
        <v>209.07</v>
      </c>
      <c r="G1226" s="45">
        <v>211.6</v>
      </c>
      <c r="H1226" s="45">
        <v>18950547549</v>
      </c>
      <c r="I1226" s="45">
        <v>23458353558</v>
      </c>
    </row>
    <row r="1227" spans="1:9" ht="16" x14ac:dyDescent="0.2">
      <c r="A1227" s="18">
        <v>1226</v>
      </c>
      <c r="B1227" s="7">
        <v>43961</v>
      </c>
      <c r="C1227" s="18" t="s">
        <v>3</v>
      </c>
      <c r="D1227" s="45">
        <v>211.55</v>
      </c>
      <c r="E1227" s="45">
        <v>211.55</v>
      </c>
      <c r="F1227" s="45">
        <v>182.71</v>
      </c>
      <c r="G1227" s="45">
        <v>188.6</v>
      </c>
      <c r="H1227" s="45">
        <v>25211575193</v>
      </c>
      <c r="I1227" s="45">
        <v>20911059578</v>
      </c>
    </row>
    <row r="1228" spans="1:9" ht="16" x14ac:dyDescent="0.2">
      <c r="A1228" s="18">
        <v>1227</v>
      </c>
      <c r="B1228" s="7">
        <v>43962</v>
      </c>
      <c r="C1228" s="18" t="s">
        <v>1</v>
      </c>
      <c r="D1228" s="45">
        <v>188.63</v>
      </c>
      <c r="E1228" s="45">
        <v>191.36</v>
      </c>
      <c r="F1228" s="45">
        <v>180.72</v>
      </c>
      <c r="G1228" s="45">
        <v>185.91</v>
      </c>
      <c r="H1228" s="45">
        <v>20054601647</v>
      </c>
      <c r="I1228" s="45">
        <v>20615704449</v>
      </c>
    </row>
    <row r="1229" spans="1:9" ht="16" x14ac:dyDescent="0.2">
      <c r="A1229" s="18">
        <v>1228</v>
      </c>
      <c r="B1229" s="7">
        <v>43963</v>
      </c>
      <c r="C1229" s="18" t="s">
        <v>7</v>
      </c>
      <c r="D1229" s="45">
        <v>185.88</v>
      </c>
      <c r="E1229" s="45">
        <v>191.6</v>
      </c>
      <c r="F1229" s="45">
        <v>185.7</v>
      </c>
      <c r="G1229" s="45">
        <v>189.31</v>
      </c>
      <c r="H1229" s="45">
        <v>15899726284</v>
      </c>
      <c r="I1229" s="45">
        <v>20995260629</v>
      </c>
    </row>
    <row r="1230" spans="1:9" ht="16" x14ac:dyDescent="0.2">
      <c r="A1230" s="18">
        <v>1229</v>
      </c>
      <c r="B1230" s="7">
        <v>43964</v>
      </c>
      <c r="C1230" s="18" t="s">
        <v>6</v>
      </c>
      <c r="D1230" s="45">
        <v>189.37</v>
      </c>
      <c r="E1230" s="45">
        <v>200.2</v>
      </c>
      <c r="F1230" s="45">
        <v>189.13</v>
      </c>
      <c r="G1230" s="45">
        <v>199.19</v>
      </c>
      <c r="H1230" s="45">
        <v>17054662289</v>
      </c>
      <c r="I1230" s="45">
        <v>22093789228</v>
      </c>
    </row>
    <row r="1231" spans="1:9" ht="16" x14ac:dyDescent="0.2">
      <c r="A1231" s="18">
        <v>1230</v>
      </c>
      <c r="B1231" s="7">
        <v>43965</v>
      </c>
      <c r="C1231" s="18" t="s">
        <v>2</v>
      </c>
      <c r="D1231" s="45">
        <v>198.89</v>
      </c>
      <c r="E1231" s="45">
        <v>204.12</v>
      </c>
      <c r="F1231" s="45">
        <v>196.87</v>
      </c>
      <c r="G1231" s="45">
        <v>202.95</v>
      </c>
      <c r="H1231" s="45">
        <v>20150524861</v>
      </c>
      <c r="I1231" s="45">
        <v>22513148759</v>
      </c>
    </row>
    <row r="1232" spans="1:9" ht="16" x14ac:dyDescent="0.2">
      <c r="A1232" s="18">
        <v>1231</v>
      </c>
      <c r="B1232" s="7">
        <v>43966</v>
      </c>
      <c r="C1232" s="18" t="s">
        <v>4</v>
      </c>
      <c r="D1232" s="45">
        <v>202.96</v>
      </c>
      <c r="E1232" s="45">
        <v>203.57</v>
      </c>
      <c r="F1232" s="45">
        <v>193.76</v>
      </c>
      <c r="G1232" s="45">
        <v>195.62</v>
      </c>
      <c r="H1232" s="45">
        <v>16602342092</v>
      </c>
      <c r="I1232" s="45">
        <v>21703086885</v>
      </c>
    </row>
    <row r="1233" spans="1:9" ht="16" x14ac:dyDescent="0.2">
      <c r="A1233" s="18">
        <v>1232</v>
      </c>
      <c r="B1233" s="7">
        <v>43967</v>
      </c>
      <c r="C1233" s="18" t="s">
        <v>5</v>
      </c>
      <c r="D1233" s="45">
        <v>195.61</v>
      </c>
      <c r="E1233" s="45">
        <v>202.77</v>
      </c>
      <c r="F1233" s="45">
        <v>194.5</v>
      </c>
      <c r="G1233" s="45">
        <v>200.68</v>
      </c>
      <c r="H1233" s="45">
        <v>15379081645</v>
      </c>
      <c r="I1233" s="45">
        <v>22266558227</v>
      </c>
    </row>
    <row r="1234" spans="1:9" ht="16" x14ac:dyDescent="0.2">
      <c r="A1234" s="18">
        <v>1233</v>
      </c>
      <c r="B1234" s="7">
        <v>43968</v>
      </c>
      <c r="C1234" s="18" t="s">
        <v>3</v>
      </c>
      <c r="D1234" s="45">
        <v>200.61</v>
      </c>
      <c r="E1234" s="45">
        <v>209.16</v>
      </c>
      <c r="F1234" s="45">
        <v>200.1</v>
      </c>
      <c r="G1234" s="45">
        <v>207.16</v>
      </c>
      <c r="H1234" s="45">
        <v>15470397303</v>
      </c>
      <c r="I1234" s="45">
        <v>22988575488</v>
      </c>
    </row>
    <row r="1235" spans="1:9" ht="16" x14ac:dyDescent="0.2">
      <c r="A1235" s="18">
        <v>1234</v>
      </c>
      <c r="B1235" s="7">
        <v>43969</v>
      </c>
      <c r="C1235" s="18" t="s">
        <v>1</v>
      </c>
      <c r="D1235" s="45">
        <v>207.18</v>
      </c>
      <c r="E1235" s="45">
        <v>215.91</v>
      </c>
      <c r="F1235" s="45">
        <v>207.11</v>
      </c>
      <c r="G1235" s="45">
        <v>214.53</v>
      </c>
      <c r="H1235" s="45">
        <v>17411566928</v>
      </c>
      <c r="I1235" s="45">
        <v>23808928396</v>
      </c>
    </row>
    <row r="1236" spans="1:9" ht="16" x14ac:dyDescent="0.2">
      <c r="A1236" s="18">
        <v>1235</v>
      </c>
      <c r="B1236" s="7">
        <v>43970</v>
      </c>
      <c r="C1236" s="18" t="s">
        <v>7</v>
      </c>
      <c r="D1236" s="45">
        <v>214.6</v>
      </c>
      <c r="E1236" s="45">
        <v>214.6</v>
      </c>
      <c r="F1236" s="45">
        <v>210.14</v>
      </c>
      <c r="G1236" s="45">
        <v>213.45</v>
      </c>
      <c r="H1236" s="45">
        <v>14346192779</v>
      </c>
      <c r="I1236" s="45">
        <v>23692625224</v>
      </c>
    </row>
    <row r="1237" spans="1:9" ht="16" x14ac:dyDescent="0.2">
      <c r="A1237" s="18">
        <v>1236</v>
      </c>
      <c r="B1237" s="7">
        <v>43971</v>
      </c>
      <c r="C1237" s="18" t="s">
        <v>6</v>
      </c>
      <c r="D1237" s="45">
        <v>213.45</v>
      </c>
      <c r="E1237" s="45">
        <v>214.72</v>
      </c>
      <c r="F1237" s="45">
        <v>207.98</v>
      </c>
      <c r="G1237" s="45">
        <v>210.1</v>
      </c>
      <c r="H1237" s="45">
        <v>12730175511</v>
      </c>
      <c r="I1237" s="45">
        <v>23323160696</v>
      </c>
    </row>
    <row r="1238" spans="1:9" ht="16" x14ac:dyDescent="0.2">
      <c r="A1238" s="18">
        <v>1237</v>
      </c>
      <c r="B1238" s="7">
        <v>43972</v>
      </c>
      <c r="C1238" s="18" t="s">
        <v>2</v>
      </c>
      <c r="D1238" s="45">
        <v>210.13</v>
      </c>
      <c r="E1238" s="45">
        <v>211.63</v>
      </c>
      <c r="F1238" s="45">
        <v>193.35</v>
      </c>
      <c r="G1238" s="45">
        <v>199.88</v>
      </c>
      <c r="H1238" s="45">
        <v>13308321229</v>
      </c>
      <c r="I1238" s="45">
        <v>22192109650</v>
      </c>
    </row>
    <row r="1239" spans="1:9" ht="16" x14ac:dyDescent="0.2">
      <c r="A1239" s="18">
        <v>1238</v>
      </c>
      <c r="B1239" s="7">
        <v>43973</v>
      </c>
      <c r="C1239" s="18" t="s">
        <v>4</v>
      </c>
      <c r="D1239" s="45">
        <v>199.84</v>
      </c>
      <c r="E1239" s="45">
        <v>208.59</v>
      </c>
      <c r="F1239" s="45">
        <v>198.04</v>
      </c>
      <c r="G1239" s="45">
        <v>207.17</v>
      </c>
      <c r="H1239" s="45">
        <v>12041592114</v>
      </c>
      <c r="I1239" s="45">
        <v>23003786385</v>
      </c>
    </row>
    <row r="1240" spans="1:9" ht="16" x14ac:dyDescent="0.2">
      <c r="A1240" s="18">
        <v>1239</v>
      </c>
      <c r="B1240" s="7">
        <v>43974</v>
      </c>
      <c r="C1240" s="18" t="s">
        <v>5</v>
      </c>
      <c r="D1240" s="45">
        <v>207.19</v>
      </c>
      <c r="E1240" s="45">
        <v>210.39</v>
      </c>
      <c r="F1240" s="45">
        <v>205.29</v>
      </c>
      <c r="G1240" s="45">
        <v>208.69</v>
      </c>
      <c r="H1240" s="45">
        <v>10665476768</v>
      </c>
      <c r="I1240" s="45">
        <v>23176030659</v>
      </c>
    </row>
    <row r="1241" spans="1:9" ht="16" x14ac:dyDescent="0.2">
      <c r="A1241" s="18">
        <v>1240</v>
      </c>
      <c r="B1241" s="7">
        <v>43975</v>
      </c>
      <c r="C1241" s="18" t="s">
        <v>3</v>
      </c>
      <c r="D1241" s="45">
        <v>208.72</v>
      </c>
      <c r="E1241" s="45">
        <v>210.6</v>
      </c>
      <c r="F1241" s="45">
        <v>202.37</v>
      </c>
      <c r="G1241" s="45">
        <v>202.37</v>
      </c>
      <c r="H1241" s="45">
        <v>11833299572</v>
      </c>
      <c r="I1241" s="45">
        <v>22476471750</v>
      </c>
    </row>
    <row r="1242" spans="1:9" ht="16" x14ac:dyDescent="0.2">
      <c r="A1242" s="18">
        <v>1241</v>
      </c>
      <c r="B1242" s="7">
        <v>43976</v>
      </c>
      <c r="C1242" s="18" t="s">
        <v>1</v>
      </c>
      <c r="D1242" s="45">
        <v>201.98</v>
      </c>
      <c r="E1242" s="45">
        <v>206.36</v>
      </c>
      <c r="F1242" s="45">
        <v>200.67</v>
      </c>
      <c r="G1242" s="45">
        <v>205.32</v>
      </c>
      <c r="H1242" s="45">
        <v>10415044124</v>
      </c>
      <c r="I1242" s="45">
        <v>22806813423</v>
      </c>
    </row>
    <row r="1243" spans="1:9" ht="16" x14ac:dyDescent="0.2">
      <c r="A1243" s="18">
        <v>1242</v>
      </c>
      <c r="B1243" s="7">
        <v>43977</v>
      </c>
      <c r="C1243" s="18" t="s">
        <v>7</v>
      </c>
      <c r="D1243" s="45">
        <v>205.26</v>
      </c>
      <c r="E1243" s="45">
        <v>205.75</v>
      </c>
      <c r="F1243" s="45">
        <v>200.26</v>
      </c>
      <c r="G1243" s="45">
        <v>201.9</v>
      </c>
      <c r="H1243" s="45">
        <v>10159741290</v>
      </c>
      <c r="I1243" s="45">
        <v>22429962991</v>
      </c>
    </row>
    <row r="1244" spans="1:9" ht="16" x14ac:dyDescent="0.2">
      <c r="A1244" s="18">
        <v>1243</v>
      </c>
      <c r="B1244" s="7">
        <v>43978</v>
      </c>
      <c r="C1244" s="18" t="s">
        <v>6</v>
      </c>
      <c r="D1244" s="45">
        <v>201.89</v>
      </c>
      <c r="E1244" s="45">
        <v>208.86</v>
      </c>
      <c r="F1244" s="45">
        <v>201.79</v>
      </c>
      <c r="G1244" s="45">
        <v>208.86</v>
      </c>
      <c r="H1244" s="45">
        <v>10631034756</v>
      </c>
      <c r="I1244" s="45">
        <v>23206144127</v>
      </c>
    </row>
    <row r="1245" spans="1:9" ht="16" x14ac:dyDescent="0.2">
      <c r="A1245" s="18">
        <v>1244</v>
      </c>
      <c r="B1245" s="7">
        <v>43979</v>
      </c>
      <c r="C1245" s="18" t="s">
        <v>2</v>
      </c>
      <c r="D1245" s="45">
        <v>208.89</v>
      </c>
      <c r="E1245" s="45">
        <v>220.28</v>
      </c>
      <c r="F1245" s="45">
        <v>206.24</v>
      </c>
      <c r="G1245" s="45">
        <v>219.84</v>
      </c>
      <c r="H1245" s="45">
        <v>12212469604</v>
      </c>
      <c r="I1245" s="45">
        <v>24428738047</v>
      </c>
    </row>
    <row r="1246" spans="1:9" ht="16" x14ac:dyDescent="0.2">
      <c r="A1246" s="18">
        <v>1245</v>
      </c>
      <c r="B1246" s="7">
        <v>43980</v>
      </c>
      <c r="C1246" s="18" t="s">
        <v>4</v>
      </c>
      <c r="D1246" s="45">
        <v>219.93</v>
      </c>
      <c r="E1246" s="45">
        <v>224.22</v>
      </c>
      <c r="F1246" s="45">
        <v>218.24</v>
      </c>
      <c r="G1246" s="45">
        <v>220.68</v>
      </c>
      <c r="H1246" s="45">
        <v>12265816557</v>
      </c>
      <c r="I1246" s="45">
        <v>24524484269</v>
      </c>
    </row>
    <row r="1247" spans="1:9" ht="16" x14ac:dyDescent="0.2">
      <c r="A1247" s="18">
        <v>1246</v>
      </c>
      <c r="B1247" s="7">
        <v>43981</v>
      </c>
      <c r="C1247" s="18" t="s">
        <v>5</v>
      </c>
      <c r="D1247" s="45">
        <v>220.72</v>
      </c>
      <c r="E1247" s="45">
        <v>243.94</v>
      </c>
      <c r="F1247" s="45">
        <v>218.74</v>
      </c>
      <c r="G1247" s="45">
        <v>242.35</v>
      </c>
      <c r="H1247" s="45">
        <v>15027397867</v>
      </c>
      <c r="I1247" s="45">
        <v>26936114604</v>
      </c>
    </row>
    <row r="1248" spans="1:9" ht="16" x14ac:dyDescent="0.2">
      <c r="A1248" s="18">
        <v>1247</v>
      </c>
      <c r="B1248" s="7">
        <v>43982</v>
      </c>
      <c r="C1248" s="18" t="s">
        <v>3</v>
      </c>
      <c r="D1248" s="45">
        <v>242.35</v>
      </c>
      <c r="E1248" s="45">
        <v>244.05</v>
      </c>
      <c r="F1248" s="45">
        <v>230.05</v>
      </c>
      <c r="G1248" s="45">
        <v>230.98</v>
      </c>
      <c r="H1248" s="45">
        <v>12234904813</v>
      </c>
      <c r="I1248" s="45">
        <v>25675542329</v>
      </c>
    </row>
    <row r="1249" spans="1:9" ht="16" x14ac:dyDescent="0.2">
      <c r="A1249" s="18">
        <v>1248</v>
      </c>
      <c r="B1249" s="7">
        <v>43983</v>
      </c>
      <c r="C1249" s="18" t="s">
        <v>1</v>
      </c>
      <c r="D1249" s="45">
        <v>230.86</v>
      </c>
      <c r="E1249" s="45">
        <v>248.24</v>
      </c>
      <c r="F1249" s="45">
        <v>230.49</v>
      </c>
      <c r="G1249" s="45">
        <v>246.99</v>
      </c>
      <c r="H1249" s="45">
        <v>13951727936</v>
      </c>
      <c r="I1249" s="45">
        <v>27459257209</v>
      </c>
    </row>
    <row r="1250" spans="1:9" ht="16" x14ac:dyDescent="0.2">
      <c r="A1250" s="18">
        <v>1249</v>
      </c>
      <c r="B1250" s="7">
        <v>43984</v>
      </c>
      <c r="C1250" s="18" t="s">
        <v>7</v>
      </c>
      <c r="D1250" s="45">
        <v>246.83</v>
      </c>
      <c r="E1250" s="45">
        <v>252.22</v>
      </c>
      <c r="F1250" s="45">
        <v>233.23</v>
      </c>
      <c r="G1250" s="45">
        <v>237.22</v>
      </c>
      <c r="H1250" s="45">
        <v>13782107567</v>
      </c>
      <c r="I1250" s="45">
        <v>26376031890</v>
      </c>
    </row>
    <row r="1251" spans="1:9" ht="16" x14ac:dyDescent="0.2">
      <c r="A1251" s="18">
        <v>1250</v>
      </c>
      <c r="B1251" s="7">
        <v>43985</v>
      </c>
      <c r="C1251" s="18" t="s">
        <v>6</v>
      </c>
      <c r="D1251" s="45">
        <v>237.4</v>
      </c>
      <c r="E1251" s="45">
        <v>244.18</v>
      </c>
      <c r="F1251" s="45">
        <v>235.46</v>
      </c>
      <c r="G1251" s="45">
        <v>244.18</v>
      </c>
      <c r="H1251" s="45">
        <v>9861760817</v>
      </c>
      <c r="I1251" s="45">
        <v>27153238868</v>
      </c>
    </row>
    <row r="1252" spans="1:9" ht="16" x14ac:dyDescent="0.2">
      <c r="A1252" s="18">
        <v>1251</v>
      </c>
      <c r="B1252" s="7">
        <v>43986</v>
      </c>
      <c r="C1252" s="18" t="s">
        <v>2</v>
      </c>
      <c r="D1252" s="45">
        <v>244.11</v>
      </c>
      <c r="E1252" s="45">
        <v>245.93</v>
      </c>
      <c r="F1252" s="45">
        <v>236.77</v>
      </c>
      <c r="G1252" s="45">
        <v>244.43</v>
      </c>
      <c r="H1252" s="45">
        <v>10170414304</v>
      </c>
      <c r="I1252" s="45">
        <v>27184018611</v>
      </c>
    </row>
    <row r="1253" spans="1:9" ht="16" x14ac:dyDescent="0.2">
      <c r="A1253" s="18">
        <v>1252</v>
      </c>
      <c r="B1253" s="7">
        <v>43987</v>
      </c>
      <c r="C1253" s="18" t="s">
        <v>4</v>
      </c>
      <c r="D1253" s="45">
        <v>244.35</v>
      </c>
      <c r="E1253" s="45">
        <v>247.33</v>
      </c>
      <c r="F1253" s="45">
        <v>240.68</v>
      </c>
      <c r="G1253" s="45">
        <v>241.22</v>
      </c>
      <c r="H1253" s="45">
        <v>9293963914</v>
      </c>
      <c r="I1253" s="45">
        <v>26830954614</v>
      </c>
    </row>
    <row r="1254" spans="1:9" ht="16" x14ac:dyDescent="0.2">
      <c r="A1254" s="18">
        <v>1253</v>
      </c>
      <c r="B1254" s="7">
        <v>43988</v>
      </c>
      <c r="C1254" s="18" t="s">
        <v>5</v>
      </c>
      <c r="D1254" s="45">
        <v>241.2</v>
      </c>
      <c r="E1254" s="45">
        <v>245.98</v>
      </c>
      <c r="F1254" s="45">
        <v>239.72</v>
      </c>
      <c r="G1254" s="45">
        <v>241.93</v>
      </c>
      <c r="H1254" s="45">
        <v>8114873845</v>
      </c>
      <c r="I1254" s="45">
        <v>26913140925</v>
      </c>
    </row>
    <row r="1255" spans="1:9" ht="16" x14ac:dyDescent="0.2">
      <c r="A1255" s="18">
        <v>1254</v>
      </c>
      <c r="B1255" s="7">
        <v>43989</v>
      </c>
      <c r="C1255" s="18" t="s">
        <v>3</v>
      </c>
      <c r="D1255" s="45">
        <v>241.91</v>
      </c>
      <c r="E1255" s="45">
        <v>245.44</v>
      </c>
      <c r="F1255" s="45">
        <v>236.33</v>
      </c>
      <c r="G1255" s="45">
        <v>245.17</v>
      </c>
      <c r="H1255" s="45">
        <v>9544883157</v>
      </c>
      <c r="I1255" s="45">
        <v>27276459502</v>
      </c>
    </row>
    <row r="1256" spans="1:9" ht="16" x14ac:dyDescent="0.2">
      <c r="A1256" s="18">
        <v>1255</v>
      </c>
      <c r="B1256" s="7">
        <v>43990</v>
      </c>
      <c r="C1256" s="18" t="s">
        <v>1</v>
      </c>
      <c r="D1256" s="45">
        <v>245.18</v>
      </c>
      <c r="E1256" s="45">
        <v>246.64</v>
      </c>
      <c r="F1256" s="45">
        <v>241.54</v>
      </c>
      <c r="G1256" s="45">
        <v>246.31</v>
      </c>
      <c r="H1256" s="45">
        <v>8076783299</v>
      </c>
      <c r="I1256" s="45">
        <v>27406923226</v>
      </c>
    </row>
    <row r="1257" spans="1:9" ht="16" x14ac:dyDescent="0.2">
      <c r="A1257" s="18">
        <v>1256</v>
      </c>
      <c r="B1257" s="7">
        <v>43991</v>
      </c>
      <c r="C1257" s="18" t="s">
        <v>7</v>
      </c>
      <c r="D1257" s="45">
        <v>246.18</v>
      </c>
      <c r="E1257" s="45">
        <v>248.34</v>
      </c>
      <c r="F1257" s="45">
        <v>242.34</v>
      </c>
      <c r="G1257" s="45">
        <v>244.91</v>
      </c>
      <c r="H1257" s="45">
        <v>8446545788</v>
      </c>
      <c r="I1257" s="45">
        <v>27254678255</v>
      </c>
    </row>
    <row r="1258" spans="1:9" ht="16" x14ac:dyDescent="0.2">
      <c r="A1258" s="18">
        <v>1257</v>
      </c>
      <c r="B1258" s="7">
        <v>43992</v>
      </c>
      <c r="C1258" s="18" t="s">
        <v>6</v>
      </c>
      <c r="D1258" s="45">
        <v>244.82</v>
      </c>
      <c r="E1258" s="45">
        <v>248.65</v>
      </c>
      <c r="F1258" s="45">
        <v>242.82</v>
      </c>
      <c r="G1258" s="45">
        <v>247.44</v>
      </c>
      <c r="H1258" s="45">
        <v>8792990206</v>
      </c>
      <c r="I1258" s="45">
        <v>27539945413</v>
      </c>
    </row>
    <row r="1259" spans="1:9" ht="16" x14ac:dyDescent="0.2">
      <c r="A1259" s="18">
        <v>1258</v>
      </c>
      <c r="B1259" s="7">
        <v>43993</v>
      </c>
      <c r="C1259" s="18" t="s">
        <v>2</v>
      </c>
      <c r="D1259" s="45">
        <v>247.55</v>
      </c>
      <c r="E1259" s="45">
        <v>249.89</v>
      </c>
      <c r="F1259" s="45">
        <v>229.94</v>
      </c>
      <c r="G1259" s="45">
        <v>231.7</v>
      </c>
      <c r="H1259" s="45">
        <v>12356528860</v>
      </c>
      <c r="I1259" s="45">
        <v>25791024831</v>
      </c>
    </row>
    <row r="1260" spans="1:9" ht="16" x14ac:dyDescent="0.2">
      <c r="A1260" s="18">
        <v>1259</v>
      </c>
      <c r="B1260" s="7">
        <v>43994</v>
      </c>
      <c r="C1260" s="18" t="s">
        <v>4</v>
      </c>
      <c r="D1260" s="45">
        <v>231.63</v>
      </c>
      <c r="E1260" s="45">
        <v>239.35</v>
      </c>
      <c r="F1260" s="45">
        <v>229.65</v>
      </c>
      <c r="G1260" s="45">
        <v>237.49</v>
      </c>
      <c r="H1260" s="45">
        <v>8868955009</v>
      </c>
      <c r="I1260" s="45">
        <v>26438827420</v>
      </c>
    </row>
    <row r="1261" spans="1:9" ht="16" x14ac:dyDescent="0.2">
      <c r="A1261" s="18">
        <v>1260</v>
      </c>
      <c r="B1261" s="7">
        <v>43995</v>
      </c>
      <c r="C1261" s="18" t="s">
        <v>5</v>
      </c>
      <c r="D1261" s="45">
        <v>237.54</v>
      </c>
      <c r="E1261" s="45">
        <v>239.19</v>
      </c>
      <c r="F1261" s="45">
        <v>235.89</v>
      </c>
      <c r="G1261" s="45">
        <v>238.91</v>
      </c>
      <c r="H1261" s="45">
        <v>7141624980</v>
      </c>
      <c r="I1261" s="45">
        <v>26599679550</v>
      </c>
    </row>
    <row r="1262" spans="1:9" ht="16" x14ac:dyDescent="0.2">
      <c r="A1262" s="18">
        <v>1261</v>
      </c>
      <c r="B1262" s="7">
        <v>43996</v>
      </c>
      <c r="C1262" s="18" t="s">
        <v>3</v>
      </c>
      <c r="D1262" s="45">
        <v>238.97</v>
      </c>
      <c r="E1262" s="45">
        <v>239.1</v>
      </c>
      <c r="F1262" s="45">
        <v>232.96</v>
      </c>
      <c r="G1262" s="45">
        <v>234.11</v>
      </c>
      <c r="H1262" s="45">
        <v>7439385176</v>
      </c>
      <c r="I1262" s="45">
        <v>26069111857</v>
      </c>
    </row>
    <row r="1263" spans="1:9" ht="16" x14ac:dyDescent="0.2">
      <c r="A1263" s="18">
        <v>1262</v>
      </c>
      <c r="B1263" s="7">
        <v>43997</v>
      </c>
      <c r="C1263" s="18" t="s">
        <v>1</v>
      </c>
      <c r="D1263" s="45">
        <v>234.06</v>
      </c>
      <c r="E1263" s="45">
        <v>234.24</v>
      </c>
      <c r="F1263" s="45">
        <v>221.24</v>
      </c>
      <c r="G1263" s="45">
        <v>229.93</v>
      </c>
      <c r="H1263" s="45">
        <v>10536099884</v>
      </c>
      <c r="I1263" s="45">
        <v>25606145743</v>
      </c>
    </row>
    <row r="1264" spans="1:9" ht="16" x14ac:dyDescent="0.2">
      <c r="A1264" s="18">
        <v>1263</v>
      </c>
      <c r="B1264" s="7">
        <v>43998</v>
      </c>
      <c r="C1264" s="18" t="s">
        <v>7</v>
      </c>
      <c r="D1264" s="45">
        <v>229.76</v>
      </c>
      <c r="E1264" s="45">
        <v>236.39</v>
      </c>
      <c r="F1264" s="45">
        <v>228.43</v>
      </c>
      <c r="G1264" s="45">
        <v>234.42</v>
      </c>
      <c r="H1264" s="45">
        <v>7965648016</v>
      </c>
      <c r="I1264" s="45">
        <v>26109047392</v>
      </c>
    </row>
    <row r="1265" spans="1:9" ht="16" x14ac:dyDescent="0.2">
      <c r="A1265" s="18">
        <v>1264</v>
      </c>
      <c r="B1265" s="7">
        <v>43999</v>
      </c>
      <c r="C1265" s="18" t="s">
        <v>6</v>
      </c>
      <c r="D1265" s="45">
        <v>234.49</v>
      </c>
      <c r="E1265" s="45">
        <v>235.95</v>
      </c>
      <c r="F1265" s="45">
        <v>229.34</v>
      </c>
      <c r="G1265" s="45">
        <v>233.03</v>
      </c>
      <c r="H1265" s="45">
        <v>7701391592</v>
      </c>
      <c r="I1265" s="45">
        <v>25957610764</v>
      </c>
    </row>
    <row r="1266" spans="1:9" ht="16" x14ac:dyDescent="0.2">
      <c r="A1266" s="18">
        <v>1265</v>
      </c>
      <c r="B1266" s="7">
        <v>44000</v>
      </c>
      <c r="C1266" s="18" t="s">
        <v>2</v>
      </c>
      <c r="D1266" s="45">
        <v>232.9</v>
      </c>
      <c r="E1266" s="45">
        <v>234.57</v>
      </c>
      <c r="F1266" s="45">
        <v>228.95</v>
      </c>
      <c r="G1266" s="45">
        <v>232.1</v>
      </c>
      <c r="H1266" s="45">
        <v>6713800872</v>
      </c>
      <c r="I1266" s="45">
        <v>25857495155</v>
      </c>
    </row>
    <row r="1267" spans="1:9" ht="16" x14ac:dyDescent="0.2">
      <c r="A1267" s="18">
        <v>1266</v>
      </c>
      <c r="B1267" s="7">
        <v>44001</v>
      </c>
      <c r="C1267" s="18" t="s">
        <v>4</v>
      </c>
      <c r="D1267" s="45">
        <v>231.95</v>
      </c>
      <c r="E1267" s="45">
        <v>232.15</v>
      </c>
      <c r="F1267" s="45">
        <v>226.8</v>
      </c>
      <c r="G1267" s="45">
        <v>227.14</v>
      </c>
      <c r="H1267" s="45">
        <v>6946372590</v>
      </c>
      <c r="I1267" s="45">
        <v>25307718819</v>
      </c>
    </row>
    <row r="1268" spans="1:9" ht="16" x14ac:dyDescent="0.2">
      <c r="A1268" s="18">
        <v>1267</v>
      </c>
      <c r="B1268" s="7">
        <v>44002</v>
      </c>
      <c r="C1268" s="18" t="s">
        <v>5</v>
      </c>
      <c r="D1268" s="45">
        <v>226.98</v>
      </c>
      <c r="E1268" s="45">
        <v>231.45</v>
      </c>
      <c r="F1268" s="45">
        <v>226.64</v>
      </c>
      <c r="G1268" s="45">
        <v>229.27</v>
      </c>
      <c r="H1268" s="45">
        <v>6252830566</v>
      </c>
      <c r="I1268" s="45">
        <v>25548837121</v>
      </c>
    </row>
    <row r="1269" spans="1:9" ht="16" x14ac:dyDescent="0.2">
      <c r="A1269" s="18">
        <v>1268</v>
      </c>
      <c r="B1269" s="7">
        <v>44003</v>
      </c>
      <c r="C1269" s="18" t="s">
        <v>3</v>
      </c>
      <c r="D1269" s="45">
        <v>229.22</v>
      </c>
      <c r="E1269" s="45">
        <v>232.36</v>
      </c>
      <c r="F1269" s="45">
        <v>228.49</v>
      </c>
      <c r="G1269" s="45">
        <v>228.99</v>
      </c>
      <c r="H1269" s="45">
        <v>5600408178</v>
      </c>
      <c r="I1269" s="45">
        <v>25520273837</v>
      </c>
    </row>
    <row r="1270" spans="1:9" ht="16" x14ac:dyDescent="0.2">
      <c r="A1270" s="18">
        <v>1269</v>
      </c>
      <c r="B1270" s="7">
        <v>44004</v>
      </c>
      <c r="C1270" s="18" t="s">
        <v>1</v>
      </c>
      <c r="D1270" s="45">
        <v>229</v>
      </c>
      <c r="E1270" s="45">
        <v>243.78</v>
      </c>
      <c r="F1270" s="45">
        <v>228.93</v>
      </c>
      <c r="G1270" s="45">
        <v>242.53</v>
      </c>
      <c r="H1270" s="45">
        <v>9079586552</v>
      </c>
      <c r="I1270" s="45">
        <v>27032930743</v>
      </c>
    </row>
    <row r="1271" spans="1:9" ht="16" x14ac:dyDescent="0.2">
      <c r="A1271" s="18">
        <v>1270</v>
      </c>
      <c r="B1271" s="7">
        <v>44005</v>
      </c>
      <c r="C1271" s="18" t="s">
        <v>7</v>
      </c>
      <c r="D1271" s="45">
        <v>242.54</v>
      </c>
      <c r="E1271" s="45">
        <v>244.86</v>
      </c>
      <c r="F1271" s="45">
        <v>239.76</v>
      </c>
      <c r="G1271" s="45">
        <v>244.14</v>
      </c>
      <c r="H1271" s="45">
        <v>6624530348</v>
      </c>
      <c r="I1271" s="45">
        <v>27215606543</v>
      </c>
    </row>
    <row r="1272" spans="1:9" ht="16" x14ac:dyDescent="0.2">
      <c r="A1272" s="18">
        <v>1271</v>
      </c>
      <c r="B1272" s="7">
        <v>44006</v>
      </c>
      <c r="C1272" s="18" t="s">
        <v>6</v>
      </c>
      <c r="D1272" s="45">
        <v>244.19</v>
      </c>
      <c r="E1272" s="45">
        <v>248.51</v>
      </c>
      <c r="F1272" s="45">
        <v>232.81</v>
      </c>
      <c r="G1272" s="45">
        <v>235.77</v>
      </c>
      <c r="H1272" s="45">
        <v>8815030025</v>
      </c>
      <c r="I1272" s="45">
        <v>26285822239</v>
      </c>
    </row>
    <row r="1273" spans="1:9" ht="16" x14ac:dyDescent="0.2">
      <c r="A1273" s="18">
        <v>1272</v>
      </c>
      <c r="B1273" s="7">
        <v>44007</v>
      </c>
      <c r="C1273" s="18" t="s">
        <v>2</v>
      </c>
      <c r="D1273" s="45">
        <v>235.7</v>
      </c>
      <c r="E1273" s="45">
        <v>236.05</v>
      </c>
      <c r="F1273" s="45">
        <v>230.3</v>
      </c>
      <c r="G1273" s="45">
        <v>232.94</v>
      </c>
      <c r="H1273" s="45">
        <v>7010426122</v>
      </c>
      <c r="I1273" s="45">
        <v>25973707946</v>
      </c>
    </row>
    <row r="1274" spans="1:9" ht="16" x14ac:dyDescent="0.2">
      <c r="A1274" s="18">
        <v>1273</v>
      </c>
      <c r="B1274" s="7">
        <v>44008</v>
      </c>
      <c r="C1274" s="18" t="s">
        <v>4</v>
      </c>
      <c r="D1274" s="45">
        <v>232.88</v>
      </c>
      <c r="E1274" s="45">
        <v>233.9</v>
      </c>
      <c r="F1274" s="45">
        <v>229.26</v>
      </c>
      <c r="G1274" s="45">
        <v>229.67</v>
      </c>
      <c r="H1274" s="45">
        <v>7187490226</v>
      </c>
      <c r="I1274" s="45">
        <v>25611500297</v>
      </c>
    </row>
    <row r="1275" spans="1:9" ht="16" x14ac:dyDescent="0.2">
      <c r="A1275" s="18">
        <v>1274</v>
      </c>
      <c r="B1275" s="7">
        <v>44009</v>
      </c>
      <c r="C1275" s="18" t="s">
        <v>5</v>
      </c>
      <c r="D1275" s="45">
        <v>229.63</v>
      </c>
      <c r="E1275" s="45">
        <v>232.49</v>
      </c>
      <c r="F1275" s="45">
        <v>220.56</v>
      </c>
      <c r="G1275" s="45">
        <v>222.96</v>
      </c>
      <c r="H1275" s="45">
        <v>6918380955</v>
      </c>
      <c r="I1275" s="45">
        <v>24866429445</v>
      </c>
    </row>
    <row r="1276" spans="1:9" ht="16" x14ac:dyDescent="0.2">
      <c r="A1276" s="18">
        <v>1275</v>
      </c>
      <c r="B1276" s="7">
        <v>44010</v>
      </c>
      <c r="C1276" s="18" t="s">
        <v>3</v>
      </c>
      <c r="D1276" s="45">
        <v>222.91</v>
      </c>
      <c r="E1276" s="45">
        <v>228.6</v>
      </c>
      <c r="F1276" s="45">
        <v>219.47</v>
      </c>
      <c r="G1276" s="45">
        <v>225.35</v>
      </c>
      <c r="H1276" s="45">
        <v>6205925718</v>
      </c>
      <c r="I1276" s="45">
        <v>25135786986</v>
      </c>
    </row>
    <row r="1277" spans="1:9" ht="16" x14ac:dyDescent="0.2">
      <c r="A1277" s="18">
        <v>1276</v>
      </c>
      <c r="B1277" s="7">
        <v>44011</v>
      </c>
      <c r="C1277" s="18" t="s">
        <v>1</v>
      </c>
      <c r="D1277" s="45">
        <v>225.36</v>
      </c>
      <c r="E1277" s="45">
        <v>229.9</v>
      </c>
      <c r="F1277" s="45">
        <v>222.25</v>
      </c>
      <c r="G1277" s="45">
        <v>228.19</v>
      </c>
      <c r="H1277" s="45">
        <v>6726164653</v>
      </c>
      <c r="I1277" s="45">
        <v>25456513994</v>
      </c>
    </row>
    <row r="1278" spans="1:9" ht="16" x14ac:dyDescent="0.2">
      <c r="A1278" s="18">
        <v>1277</v>
      </c>
      <c r="B1278" s="7">
        <v>44012</v>
      </c>
      <c r="C1278" s="18" t="s">
        <v>7</v>
      </c>
      <c r="D1278" s="45">
        <v>227.97</v>
      </c>
      <c r="E1278" s="45">
        <v>229.48</v>
      </c>
      <c r="F1278" s="45">
        <v>224.82</v>
      </c>
      <c r="G1278" s="45">
        <v>226.31</v>
      </c>
      <c r="H1278" s="45">
        <v>6094093001</v>
      </c>
      <c r="I1278" s="45">
        <v>25249913730</v>
      </c>
    </row>
    <row r="1279" spans="1:9" ht="16" x14ac:dyDescent="0.2">
      <c r="A1279" s="18">
        <v>1278</v>
      </c>
      <c r="B1279" s="7">
        <v>44013</v>
      </c>
      <c r="C1279" s="18" t="s">
        <v>6</v>
      </c>
      <c r="D1279" s="45">
        <v>226.13</v>
      </c>
      <c r="E1279" s="45">
        <v>232.76</v>
      </c>
      <c r="F1279" s="45">
        <v>224.84</v>
      </c>
      <c r="G1279" s="45">
        <v>231.11</v>
      </c>
      <c r="H1279" s="45">
        <v>6463737443</v>
      </c>
      <c r="I1279" s="45">
        <v>25788404350</v>
      </c>
    </row>
    <row r="1280" spans="1:9" ht="16" x14ac:dyDescent="0.2">
      <c r="A1280" s="18">
        <v>1279</v>
      </c>
      <c r="B1280" s="7">
        <v>44014</v>
      </c>
      <c r="C1280" s="18" t="s">
        <v>2</v>
      </c>
      <c r="D1280" s="45">
        <v>231.29</v>
      </c>
      <c r="E1280" s="45">
        <v>232.4</v>
      </c>
      <c r="F1280" s="45">
        <v>225.46</v>
      </c>
      <c r="G1280" s="45">
        <v>229.39</v>
      </c>
      <c r="H1280" s="45">
        <v>6212210566</v>
      </c>
      <c r="I1280" s="45">
        <v>25599453477</v>
      </c>
    </row>
    <row r="1281" spans="1:9" ht="16" x14ac:dyDescent="0.2">
      <c r="A1281" s="18">
        <v>1280</v>
      </c>
      <c r="B1281" s="7">
        <v>44015</v>
      </c>
      <c r="C1281" s="18" t="s">
        <v>4</v>
      </c>
      <c r="D1281" s="45">
        <v>229.32</v>
      </c>
      <c r="E1281" s="45">
        <v>229.63</v>
      </c>
      <c r="F1281" s="45">
        <v>224.91</v>
      </c>
      <c r="G1281" s="45">
        <v>225.39</v>
      </c>
      <c r="H1281" s="45">
        <v>5109032700</v>
      </c>
      <c r="I1281" s="45">
        <v>25155571600</v>
      </c>
    </row>
    <row r="1282" spans="1:9" ht="16" x14ac:dyDescent="0.2">
      <c r="A1282" s="18">
        <v>1281</v>
      </c>
      <c r="B1282" s="7">
        <v>44016</v>
      </c>
      <c r="C1282" s="18" t="s">
        <v>5</v>
      </c>
      <c r="D1282" s="45">
        <v>225.29</v>
      </c>
      <c r="E1282" s="45">
        <v>230.05</v>
      </c>
      <c r="F1282" s="45">
        <v>225.13</v>
      </c>
      <c r="G1282" s="45">
        <v>229.07</v>
      </c>
      <c r="H1282" s="45">
        <v>5228310135</v>
      </c>
      <c r="I1282" s="45">
        <v>25570190315</v>
      </c>
    </row>
    <row r="1283" spans="1:9" ht="16" x14ac:dyDescent="0.2">
      <c r="A1283" s="18">
        <v>1282</v>
      </c>
      <c r="B1283" s="7">
        <v>44017</v>
      </c>
      <c r="C1283" s="18" t="s">
        <v>3</v>
      </c>
      <c r="D1283" s="45">
        <v>228.98</v>
      </c>
      <c r="E1283" s="45">
        <v>229.86</v>
      </c>
      <c r="F1283" s="45">
        <v>224.54</v>
      </c>
      <c r="G1283" s="45">
        <v>227.66</v>
      </c>
      <c r="H1283" s="45">
        <v>5292172429</v>
      </c>
      <c r="I1283" s="45">
        <v>25415950649</v>
      </c>
    </row>
    <row r="1284" spans="1:9" ht="16" x14ac:dyDescent="0.2">
      <c r="A1284" s="18">
        <v>1283</v>
      </c>
      <c r="B1284" s="7">
        <v>44018</v>
      </c>
      <c r="C1284" s="18" t="s">
        <v>1</v>
      </c>
      <c r="D1284" s="45">
        <v>227.69</v>
      </c>
      <c r="E1284" s="45">
        <v>242.13</v>
      </c>
      <c r="F1284" s="45">
        <v>227.03</v>
      </c>
      <c r="G1284" s="45">
        <v>241.51</v>
      </c>
      <c r="H1284" s="45">
        <v>8782917553</v>
      </c>
      <c r="I1284" s="45">
        <v>26964937043</v>
      </c>
    </row>
    <row r="1285" spans="1:9" ht="16" x14ac:dyDescent="0.2">
      <c r="A1285" s="18">
        <v>1284</v>
      </c>
      <c r="B1285" s="7">
        <v>44019</v>
      </c>
      <c r="C1285" s="18" t="s">
        <v>7</v>
      </c>
      <c r="D1285" s="45">
        <v>240.97</v>
      </c>
      <c r="E1285" s="45">
        <v>242.68</v>
      </c>
      <c r="F1285" s="45">
        <v>234.22</v>
      </c>
      <c r="G1285" s="45">
        <v>239.08</v>
      </c>
      <c r="H1285" s="45">
        <v>6441497597</v>
      </c>
      <c r="I1285" s="45">
        <v>26696376073</v>
      </c>
    </row>
    <row r="1286" spans="1:9" ht="16" x14ac:dyDescent="0.2">
      <c r="A1286" s="18">
        <v>1285</v>
      </c>
      <c r="B1286" s="7">
        <v>44020</v>
      </c>
      <c r="C1286" s="18" t="s">
        <v>6</v>
      </c>
      <c r="D1286" s="45">
        <v>239.16</v>
      </c>
      <c r="E1286" s="45">
        <v>248.31</v>
      </c>
      <c r="F1286" s="45">
        <v>238.4</v>
      </c>
      <c r="G1286" s="45">
        <v>246.67</v>
      </c>
      <c r="H1286" s="45">
        <v>9892586411</v>
      </c>
      <c r="I1286" s="45">
        <v>27547785703</v>
      </c>
    </row>
    <row r="1287" spans="1:9" ht="16" x14ac:dyDescent="0.2">
      <c r="A1287" s="18">
        <v>1286</v>
      </c>
      <c r="B1287" s="7">
        <v>44021</v>
      </c>
      <c r="C1287" s="18" t="s">
        <v>2</v>
      </c>
      <c r="D1287" s="45">
        <v>246.75</v>
      </c>
      <c r="E1287" s="45">
        <v>247.29</v>
      </c>
      <c r="F1287" s="45">
        <v>239.9</v>
      </c>
      <c r="G1287" s="45">
        <v>243.02</v>
      </c>
      <c r="H1287" s="45">
        <v>8429099199</v>
      </c>
      <c r="I1287" s="45">
        <v>27143016879</v>
      </c>
    </row>
    <row r="1288" spans="1:9" ht="16" x14ac:dyDescent="0.2">
      <c r="A1288" s="18">
        <v>1287</v>
      </c>
      <c r="B1288" s="7">
        <v>44022</v>
      </c>
      <c r="C1288" s="18" t="s">
        <v>4</v>
      </c>
      <c r="D1288" s="45">
        <v>242.87</v>
      </c>
      <c r="E1288" s="45">
        <v>242.88</v>
      </c>
      <c r="F1288" s="45">
        <v>236.73</v>
      </c>
      <c r="G1288" s="45">
        <v>240.98</v>
      </c>
      <c r="H1288" s="45">
        <v>7281370522</v>
      </c>
      <c r="I1288" s="45">
        <v>26919422187</v>
      </c>
    </row>
    <row r="1289" spans="1:9" ht="16" x14ac:dyDescent="0.2">
      <c r="A1289" s="18">
        <v>1288</v>
      </c>
      <c r="B1289" s="7">
        <v>44023</v>
      </c>
      <c r="C1289" s="18" t="s">
        <v>5</v>
      </c>
      <c r="D1289" s="45">
        <v>241.04</v>
      </c>
      <c r="E1289" s="45">
        <v>241.53</v>
      </c>
      <c r="F1289" s="45">
        <v>238.33</v>
      </c>
      <c r="G1289" s="45">
        <v>239.46</v>
      </c>
      <c r="H1289" s="45">
        <v>5643067316</v>
      </c>
      <c r="I1289" s="45">
        <v>26752161985</v>
      </c>
    </row>
    <row r="1290" spans="1:9" ht="16" x14ac:dyDescent="0.2">
      <c r="A1290" s="18">
        <v>1289</v>
      </c>
      <c r="B1290" s="7">
        <v>44024</v>
      </c>
      <c r="C1290" s="18" t="s">
        <v>3</v>
      </c>
      <c r="D1290" s="45">
        <v>239.46</v>
      </c>
      <c r="E1290" s="45">
        <v>243.31</v>
      </c>
      <c r="F1290" s="45">
        <v>237.77</v>
      </c>
      <c r="G1290" s="45">
        <v>242.13</v>
      </c>
      <c r="H1290" s="45">
        <v>6596394718</v>
      </c>
      <c r="I1290" s="45">
        <v>27054158346</v>
      </c>
    </row>
    <row r="1291" spans="1:9" ht="16" x14ac:dyDescent="0.2">
      <c r="A1291" s="18">
        <v>1290</v>
      </c>
      <c r="B1291" s="7">
        <v>44025</v>
      </c>
      <c r="C1291" s="18" t="s">
        <v>1</v>
      </c>
      <c r="D1291" s="45">
        <v>242.18</v>
      </c>
      <c r="E1291" s="45">
        <v>244.31</v>
      </c>
      <c r="F1291" s="45">
        <v>238.23</v>
      </c>
      <c r="G1291" s="45">
        <v>239.6</v>
      </c>
      <c r="H1291" s="45">
        <v>7787751468</v>
      </c>
      <c r="I1291" s="45">
        <v>26775071858</v>
      </c>
    </row>
    <row r="1292" spans="1:9" ht="16" x14ac:dyDescent="0.2">
      <c r="A1292" s="18">
        <v>1291</v>
      </c>
      <c r="B1292" s="7">
        <v>44026</v>
      </c>
      <c r="C1292" s="18" t="s">
        <v>7</v>
      </c>
      <c r="D1292" s="45">
        <v>239.98</v>
      </c>
      <c r="E1292" s="45">
        <v>242</v>
      </c>
      <c r="F1292" s="45">
        <v>237.8</v>
      </c>
      <c r="G1292" s="45">
        <v>240.21</v>
      </c>
      <c r="H1292" s="45">
        <v>7357458555</v>
      </c>
      <c r="I1292" s="45">
        <v>26846147251</v>
      </c>
    </row>
    <row r="1293" spans="1:9" ht="16" x14ac:dyDescent="0.2">
      <c r="A1293" s="18">
        <v>1292</v>
      </c>
      <c r="B1293" s="7">
        <v>44027</v>
      </c>
      <c r="C1293" s="18" t="s">
        <v>6</v>
      </c>
      <c r="D1293" s="45">
        <v>240.14</v>
      </c>
      <c r="E1293" s="45">
        <v>241.4</v>
      </c>
      <c r="F1293" s="45">
        <v>237.1</v>
      </c>
      <c r="G1293" s="45">
        <v>238.42</v>
      </c>
      <c r="H1293" s="45">
        <v>6189328448</v>
      </c>
      <c r="I1293" s="45">
        <v>26649577378</v>
      </c>
    </row>
    <row r="1294" spans="1:9" ht="16" x14ac:dyDescent="0.2">
      <c r="A1294" s="18">
        <v>1293</v>
      </c>
      <c r="B1294" s="7">
        <v>44028</v>
      </c>
      <c r="C1294" s="18" t="s">
        <v>2</v>
      </c>
      <c r="D1294" s="45">
        <v>238.45</v>
      </c>
      <c r="E1294" s="45">
        <v>239.01</v>
      </c>
      <c r="F1294" s="45">
        <v>231.62</v>
      </c>
      <c r="G1294" s="45">
        <v>233.64</v>
      </c>
      <c r="H1294" s="45">
        <v>5832057567</v>
      </c>
      <c r="I1294" s="45">
        <v>26118155895</v>
      </c>
    </row>
    <row r="1295" spans="1:9" ht="16" x14ac:dyDescent="0.2">
      <c r="A1295" s="18">
        <v>1294</v>
      </c>
      <c r="B1295" s="7">
        <v>44029</v>
      </c>
      <c r="C1295" s="18" t="s">
        <v>4</v>
      </c>
      <c r="D1295" s="45">
        <v>233.69</v>
      </c>
      <c r="E1295" s="45">
        <v>234.42</v>
      </c>
      <c r="F1295" s="45">
        <v>232.11</v>
      </c>
      <c r="G1295" s="45">
        <v>232.77</v>
      </c>
      <c r="H1295" s="45">
        <v>5859850529</v>
      </c>
      <c r="I1295" s="45">
        <v>26024301468</v>
      </c>
    </row>
    <row r="1296" spans="1:9" ht="16" x14ac:dyDescent="0.2">
      <c r="A1296" s="18">
        <v>1295</v>
      </c>
      <c r="B1296" s="7">
        <v>44030</v>
      </c>
      <c r="C1296" s="18" t="s">
        <v>5</v>
      </c>
      <c r="D1296" s="45">
        <v>232.86</v>
      </c>
      <c r="E1296" s="45">
        <v>236.54</v>
      </c>
      <c r="F1296" s="45">
        <v>232.32</v>
      </c>
      <c r="G1296" s="45">
        <v>235.48</v>
      </c>
      <c r="H1296" s="45">
        <v>5397402117</v>
      </c>
      <c r="I1296" s="45">
        <v>26330601164</v>
      </c>
    </row>
    <row r="1297" spans="1:9" ht="16" x14ac:dyDescent="0.2">
      <c r="A1297" s="18">
        <v>1296</v>
      </c>
      <c r="B1297" s="7">
        <v>44031</v>
      </c>
      <c r="C1297" s="18" t="s">
        <v>3</v>
      </c>
      <c r="D1297" s="45">
        <v>235.46</v>
      </c>
      <c r="E1297" s="45">
        <v>239.16</v>
      </c>
      <c r="F1297" s="45">
        <v>233.28</v>
      </c>
      <c r="G1297" s="45">
        <v>238.49</v>
      </c>
      <c r="H1297" s="45">
        <v>6251377305</v>
      </c>
      <c r="I1297" s="45">
        <v>26669691075</v>
      </c>
    </row>
    <row r="1298" spans="1:9" ht="16" x14ac:dyDescent="0.2">
      <c r="A1298" s="18">
        <v>1297</v>
      </c>
      <c r="B1298" s="7">
        <v>44032</v>
      </c>
      <c r="C1298" s="18" t="s">
        <v>1</v>
      </c>
      <c r="D1298" s="45">
        <v>238.49</v>
      </c>
      <c r="E1298" s="45">
        <v>239.58</v>
      </c>
      <c r="F1298" s="45">
        <v>234.85</v>
      </c>
      <c r="G1298" s="45">
        <v>236.15</v>
      </c>
      <c r="H1298" s="45">
        <v>5600686192</v>
      </c>
      <c r="I1298" s="45">
        <v>26411853756</v>
      </c>
    </row>
    <row r="1299" spans="1:9" ht="16" x14ac:dyDescent="0.2">
      <c r="A1299" s="18">
        <v>1298</v>
      </c>
      <c r="B1299" s="7">
        <v>44033</v>
      </c>
      <c r="C1299" s="18" t="s">
        <v>7</v>
      </c>
      <c r="D1299" s="45">
        <v>236.3</v>
      </c>
      <c r="E1299" s="45">
        <v>246.19</v>
      </c>
      <c r="F1299" s="45">
        <v>235.68</v>
      </c>
      <c r="G1299" s="45">
        <v>245.02</v>
      </c>
      <c r="H1299" s="45">
        <v>6806696015</v>
      </c>
      <c r="I1299" s="45">
        <v>27406496758</v>
      </c>
    </row>
    <row r="1300" spans="1:9" ht="16" x14ac:dyDescent="0.2">
      <c r="A1300" s="18">
        <v>1299</v>
      </c>
      <c r="B1300" s="7">
        <v>44034</v>
      </c>
      <c r="C1300" s="18" t="s">
        <v>6</v>
      </c>
      <c r="D1300" s="45">
        <v>245.04</v>
      </c>
      <c r="E1300" s="45">
        <v>262.99</v>
      </c>
      <c r="F1300" s="45">
        <v>242.48</v>
      </c>
      <c r="G1300" s="45">
        <v>262.19</v>
      </c>
      <c r="H1300" s="45">
        <v>7702077383</v>
      </c>
      <c r="I1300" s="45">
        <v>29331058164</v>
      </c>
    </row>
    <row r="1301" spans="1:9" ht="16" x14ac:dyDescent="0.2">
      <c r="A1301" s="18">
        <v>1300</v>
      </c>
      <c r="B1301" s="7">
        <v>44035</v>
      </c>
      <c r="C1301" s="18" t="s">
        <v>2</v>
      </c>
      <c r="D1301" s="45">
        <v>262.39</v>
      </c>
      <c r="E1301" s="45">
        <v>277.58</v>
      </c>
      <c r="F1301" s="45">
        <v>261.05</v>
      </c>
      <c r="G1301" s="45">
        <v>274.69</v>
      </c>
      <c r="H1301" s="45">
        <v>10281309262</v>
      </c>
      <c r="I1301" s="45">
        <v>30733019165</v>
      </c>
    </row>
    <row r="1302" spans="1:9" ht="16" x14ac:dyDescent="0.2">
      <c r="A1302" s="18">
        <v>1301</v>
      </c>
      <c r="B1302" s="7">
        <v>44036</v>
      </c>
      <c r="C1302" s="18" t="s">
        <v>4</v>
      </c>
      <c r="D1302" s="45">
        <v>274.72000000000003</v>
      </c>
      <c r="E1302" s="45">
        <v>286.19</v>
      </c>
      <c r="F1302" s="45">
        <v>269.24</v>
      </c>
      <c r="G1302" s="45">
        <v>279.22000000000003</v>
      </c>
      <c r="H1302" s="45">
        <v>9466060358</v>
      </c>
      <c r="I1302" s="45">
        <v>31243266716</v>
      </c>
    </row>
    <row r="1303" spans="1:9" ht="16" x14ac:dyDescent="0.2">
      <c r="A1303" s="18">
        <v>1302</v>
      </c>
      <c r="B1303" s="7">
        <v>44037</v>
      </c>
      <c r="C1303" s="18" t="s">
        <v>5</v>
      </c>
      <c r="D1303" s="45">
        <v>279.02999999999997</v>
      </c>
      <c r="E1303" s="45">
        <v>306.74</v>
      </c>
      <c r="F1303" s="45">
        <v>279.02999999999997</v>
      </c>
      <c r="G1303" s="45">
        <v>304.06</v>
      </c>
      <c r="H1303" s="45">
        <v>10785021813</v>
      </c>
      <c r="I1303" s="45">
        <v>34027002730</v>
      </c>
    </row>
    <row r="1304" spans="1:9" ht="16" x14ac:dyDescent="0.2">
      <c r="A1304" s="18">
        <v>1303</v>
      </c>
      <c r="B1304" s="7">
        <v>44038</v>
      </c>
      <c r="C1304" s="18" t="s">
        <v>3</v>
      </c>
      <c r="D1304" s="45">
        <v>303.69</v>
      </c>
      <c r="E1304" s="45">
        <v>316.39</v>
      </c>
      <c r="F1304" s="45">
        <v>300.27</v>
      </c>
      <c r="G1304" s="45">
        <v>309.64</v>
      </c>
      <c r="H1304" s="45">
        <v>12003973026</v>
      </c>
      <c r="I1304" s="45">
        <v>34656472193</v>
      </c>
    </row>
    <row r="1305" spans="1:9" ht="16" x14ac:dyDescent="0.2">
      <c r="A1305" s="18">
        <v>1304</v>
      </c>
      <c r="B1305" s="7">
        <v>44039</v>
      </c>
      <c r="C1305" s="18" t="s">
        <v>1</v>
      </c>
      <c r="D1305" s="45">
        <v>309.66000000000003</v>
      </c>
      <c r="E1305" s="45">
        <v>330.7</v>
      </c>
      <c r="F1305" s="45">
        <v>309.66000000000003</v>
      </c>
      <c r="G1305" s="45">
        <v>321.51</v>
      </c>
      <c r="H1305" s="45">
        <v>15644257058</v>
      </c>
      <c r="I1305" s="45">
        <v>35989428749</v>
      </c>
    </row>
    <row r="1306" spans="1:9" ht="16" x14ac:dyDescent="0.2">
      <c r="A1306" s="18">
        <v>1305</v>
      </c>
      <c r="B1306" s="7">
        <v>44040</v>
      </c>
      <c r="C1306" s="18" t="s">
        <v>7</v>
      </c>
      <c r="D1306" s="45">
        <v>321.83</v>
      </c>
      <c r="E1306" s="45">
        <v>325.91000000000003</v>
      </c>
      <c r="F1306" s="45">
        <v>307.72000000000003</v>
      </c>
      <c r="G1306" s="45">
        <v>316.66000000000003</v>
      </c>
      <c r="H1306" s="45">
        <v>12357108065</v>
      </c>
      <c r="I1306" s="45">
        <v>35450097600</v>
      </c>
    </row>
    <row r="1307" spans="1:9" ht="16" x14ac:dyDescent="0.2">
      <c r="A1307" s="18">
        <v>1306</v>
      </c>
      <c r="B1307" s="7">
        <v>44041</v>
      </c>
      <c r="C1307" s="18" t="s">
        <v>6</v>
      </c>
      <c r="D1307" s="45">
        <v>316.56</v>
      </c>
      <c r="E1307" s="45">
        <v>324.38</v>
      </c>
      <c r="F1307" s="45">
        <v>313.11</v>
      </c>
      <c r="G1307" s="45">
        <v>318.19</v>
      </c>
      <c r="H1307" s="45">
        <v>10878845706</v>
      </c>
      <c r="I1307" s="45">
        <v>35626126751</v>
      </c>
    </row>
    <row r="1308" spans="1:9" ht="16" x14ac:dyDescent="0.2">
      <c r="A1308" s="18">
        <v>1307</v>
      </c>
      <c r="B1308" s="7">
        <v>44042</v>
      </c>
      <c r="C1308" s="18" t="s">
        <v>2</v>
      </c>
      <c r="D1308" s="45">
        <v>318.14</v>
      </c>
      <c r="E1308" s="45">
        <v>338.63</v>
      </c>
      <c r="F1308" s="45">
        <v>315.75</v>
      </c>
      <c r="G1308" s="45">
        <v>334.59</v>
      </c>
      <c r="H1308" s="45">
        <v>11827689045</v>
      </c>
      <c r="I1308" s="45">
        <v>37466380887</v>
      </c>
    </row>
    <row r="1309" spans="1:9" ht="16" x14ac:dyDescent="0.2">
      <c r="A1309" s="18">
        <v>1308</v>
      </c>
      <c r="B1309" s="7">
        <v>44043</v>
      </c>
      <c r="C1309" s="18" t="s">
        <v>4</v>
      </c>
      <c r="D1309" s="45">
        <v>334.63</v>
      </c>
      <c r="E1309" s="45">
        <v>348.61</v>
      </c>
      <c r="F1309" s="45">
        <v>329.34</v>
      </c>
      <c r="G1309" s="45">
        <v>345.55</v>
      </c>
      <c r="H1309" s="45">
        <v>12030600492</v>
      </c>
      <c r="I1309" s="45">
        <v>38699278449</v>
      </c>
    </row>
    <row r="1310" spans="1:9" ht="16" x14ac:dyDescent="0.2">
      <c r="A1310" s="18">
        <v>1309</v>
      </c>
      <c r="B1310" s="7">
        <v>44044</v>
      </c>
      <c r="C1310" s="18" t="s">
        <v>5</v>
      </c>
      <c r="D1310" s="45">
        <v>345.8</v>
      </c>
      <c r="E1310" s="45">
        <v>388.85</v>
      </c>
      <c r="F1310" s="45">
        <v>343.59</v>
      </c>
      <c r="G1310" s="45">
        <v>385.2</v>
      </c>
      <c r="H1310" s="45">
        <v>14045259477</v>
      </c>
      <c r="I1310" s="45">
        <v>43144477508</v>
      </c>
    </row>
    <row r="1311" spans="1:9" ht="16" x14ac:dyDescent="0.2">
      <c r="A1311" s="18">
        <v>1310</v>
      </c>
      <c r="B1311" s="7">
        <v>44045</v>
      </c>
      <c r="C1311" s="18" t="s">
        <v>3</v>
      </c>
      <c r="D1311" s="45">
        <v>385.55</v>
      </c>
      <c r="E1311" s="45">
        <v>411.23</v>
      </c>
      <c r="F1311" s="45">
        <v>357.14</v>
      </c>
      <c r="G1311" s="45">
        <v>370.67</v>
      </c>
      <c r="H1311" s="45">
        <v>18909744275</v>
      </c>
      <c r="I1311" s="45">
        <v>41522323563</v>
      </c>
    </row>
    <row r="1312" spans="1:9" ht="16" x14ac:dyDescent="0.2">
      <c r="A1312" s="18">
        <v>1311</v>
      </c>
      <c r="B1312" s="7">
        <v>44046</v>
      </c>
      <c r="C1312" s="18" t="s">
        <v>1</v>
      </c>
      <c r="D1312" s="45">
        <v>371.13</v>
      </c>
      <c r="E1312" s="45">
        <v>396.51</v>
      </c>
      <c r="F1312" s="45">
        <v>369.34</v>
      </c>
      <c r="G1312" s="45">
        <v>386.3</v>
      </c>
      <c r="H1312" s="45">
        <v>12834648062</v>
      </c>
      <c r="I1312" s="45">
        <v>43277729882</v>
      </c>
    </row>
    <row r="1313" spans="1:9" ht="16" x14ac:dyDescent="0.2">
      <c r="A1313" s="18">
        <v>1312</v>
      </c>
      <c r="B1313" s="7">
        <v>44047</v>
      </c>
      <c r="C1313" s="18" t="s">
        <v>7</v>
      </c>
      <c r="D1313" s="45">
        <v>386.16</v>
      </c>
      <c r="E1313" s="45">
        <v>400.7</v>
      </c>
      <c r="F1313" s="45">
        <v>382.99</v>
      </c>
      <c r="G1313" s="45">
        <v>389.88</v>
      </c>
      <c r="H1313" s="45">
        <v>14086704221</v>
      </c>
      <c r="I1313" s="45">
        <v>43684129572</v>
      </c>
    </row>
    <row r="1314" spans="1:9" ht="16" x14ac:dyDescent="0.2">
      <c r="A1314" s="18">
        <v>1313</v>
      </c>
      <c r="B1314" s="7">
        <v>44048</v>
      </c>
      <c r="C1314" s="18" t="s">
        <v>6</v>
      </c>
      <c r="D1314" s="45">
        <v>389.71</v>
      </c>
      <c r="E1314" s="45">
        <v>406.3</v>
      </c>
      <c r="F1314" s="45">
        <v>386.22</v>
      </c>
      <c r="G1314" s="45">
        <v>401.59</v>
      </c>
      <c r="H1314" s="45">
        <v>12875466638</v>
      </c>
      <c r="I1314" s="45">
        <v>45002213069</v>
      </c>
    </row>
    <row r="1315" spans="1:9" ht="16" x14ac:dyDescent="0.2">
      <c r="A1315" s="18">
        <v>1314</v>
      </c>
      <c r="B1315" s="7">
        <v>44049</v>
      </c>
      <c r="C1315" s="18" t="s">
        <v>2</v>
      </c>
      <c r="D1315" s="45">
        <v>401.58</v>
      </c>
      <c r="E1315" s="45">
        <v>403.49</v>
      </c>
      <c r="F1315" s="45">
        <v>392.6</v>
      </c>
      <c r="G1315" s="45">
        <v>394.96</v>
      </c>
      <c r="H1315" s="45">
        <v>11304626458</v>
      </c>
      <c r="I1315" s="45">
        <v>44264836294</v>
      </c>
    </row>
    <row r="1316" spans="1:9" ht="16" x14ac:dyDescent="0.2">
      <c r="A1316" s="18">
        <v>1315</v>
      </c>
      <c r="B1316" s="7">
        <v>44050</v>
      </c>
      <c r="C1316" s="18" t="s">
        <v>4</v>
      </c>
      <c r="D1316" s="45">
        <v>395.23</v>
      </c>
      <c r="E1316" s="45">
        <v>398.25</v>
      </c>
      <c r="F1316" s="45">
        <v>367.94</v>
      </c>
      <c r="G1316" s="45">
        <v>379.51</v>
      </c>
      <c r="H1316" s="45">
        <v>12751687084</v>
      </c>
      <c r="I1316" s="45">
        <v>42538578850</v>
      </c>
    </row>
    <row r="1317" spans="1:9" ht="16" x14ac:dyDescent="0.2">
      <c r="A1317" s="18">
        <v>1316</v>
      </c>
      <c r="B1317" s="7">
        <v>44051</v>
      </c>
      <c r="C1317" s="18" t="s">
        <v>5</v>
      </c>
      <c r="D1317" s="45">
        <v>379.55</v>
      </c>
      <c r="E1317" s="45">
        <v>393.99</v>
      </c>
      <c r="F1317" s="45">
        <v>377.35</v>
      </c>
      <c r="G1317" s="45">
        <v>393.99</v>
      </c>
      <c r="H1317" s="45">
        <v>9342060531</v>
      </c>
      <c r="I1317" s="45">
        <v>44166324646</v>
      </c>
    </row>
    <row r="1318" spans="1:9" ht="16" x14ac:dyDescent="0.2">
      <c r="A1318" s="18">
        <v>1317</v>
      </c>
      <c r="B1318" s="7">
        <v>44052</v>
      </c>
      <c r="C1318" s="18" t="s">
        <v>3</v>
      </c>
      <c r="D1318" s="45">
        <v>395.31</v>
      </c>
      <c r="E1318" s="45">
        <v>399.74</v>
      </c>
      <c r="F1318" s="45">
        <v>385.83</v>
      </c>
      <c r="G1318" s="45">
        <v>391.12</v>
      </c>
      <c r="H1318" s="45">
        <v>9451065592</v>
      </c>
      <c r="I1318" s="45">
        <v>43850292041</v>
      </c>
    </row>
    <row r="1319" spans="1:9" ht="16" x14ac:dyDescent="0.2">
      <c r="A1319" s="18">
        <v>1318</v>
      </c>
      <c r="B1319" s="7">
        <v>44053</v>
      </c>
      <c r="C1319" s="18" t="s">
        <v>1</v>
      </c>
      <c r="D1319" s="45">
        <v>391.04</v>
      </c>
      <c r="E1319" s="45">
        <v>399.38</v>
      </c>
      <c r="F1319" s="45">
        <v>391.04</v>
      </c>
      <c r="G1319" s="45">
        <v>395.89</v>
      </c>
      <c r="H1319" s="45">
        <v>11685827893</v>
      </c>
      <c r="I1319" s="45">
        <v>44390142137</v>
      </c>
    </row>
    <row r="1320" spans="1:9" ht="16" x14ac:dyDescent="0.2">
      <c r="A1320" s="18">
        <v>1319</v>
      </c>
      <c r="B1320" s="7">
        <v>44054</v>
      </c>
      <c r="C1320" s="18" t="s">
        <v>7</v>
      </c>
      <c r="D1320" s="45">
        <v>395.89</v>
      </c>
      <c r="E1320" s="45">
        <v>398.48</v>
      </c>
      <c r="F1320" s="45">
        <v>370.86</v>
      </c>
      <c r="G1320" s="45">
        <v>380.38</v>
      </c>
      <c r="H1320" s="45">
        <v>12792218737</v>
      </c>
      <c r="I1320" s="45">
        <v>42656945169</v>
      </c>
    </row>
    <row r="1321" spans="1:9" ht="16" x14ac:dyDescent="0.2">
      <c r="A1321" s="18">
        <v>1320</v>
      </c>
      <c r="B1321" s="7">
        <v>44055</v>
      </c>
      <c r="C1321" s="18" t="s">
        <v>6</v>
      </c>
      <c r="D1321" s="45">
        <v>380.06</v>
      </c>
      <c r="E1321" s="45">
        <v>391.31</v>
      </c>
      <c r="F1321" s="45">
        <v>367.92</v>
      </c>
      <c r="G1321" s="45">
        <v>391.02</v>
      </c>
      <c r="H1321" s="45">
        <v>12408772745</v>
      </c>
      <c r="I1321" s="45">
        <v>43855501072</v>
      </c>
    </row>
    <row r="1322" spans="1:9" ht="16" x14ac:dyDescent="0.2">
      <c r="A1322" s="18">
        <v>1321</v>
      </c>
      <c r="B1322" s="7">
        <v>44056</v>
      </c>
      <c r="C1322" s="18" t="s">
        <v>2</v>
      </c>
      <c r="D1322" s="45">
        <v>390.84</v>
      </c>
      <c r="E1322" s="45">
        <v>432.9</v>
      </c>
      <c r="F1322" s="45">
        <v>379.71</v>
      </c>
      <c r="G1322" s="45">
        <v>428.74</v>
      </c>
      <c r="H1322" s="45">
        <v>18480303526</v>
      </c>
      <c r="I1322" s="45">
        <v>48091569052</v>
      </c>
    </row>
    <row r="1323" spans="1:9" ht="16" x14ac:dyDescent="0.2">
      <c r="A1323" s="18">
        <v>1322</v>
      </c>
      <c r="B1323" s="7">
        <v>44057</v>
      </c>
      <c r="C1323" s="18" t="s">
        <v>4</v>
      </c>
      <c r="D1323" s="45">
        <v>428.68</v>
      </c>
      <c r="E1323" s="45">
        <v>444.58</v>
      </c>
      <c r="F1323" s="45">
        <v>423.35</v>
      </c>
      <c r="G1323" s="45">
        <v>437.4</v>
      </c>
      <c r="H1323" s="45">
        <v>15064589987</v>
      </c>
      <c r="I1323" s="45">
        <v>49068474083</v>
      </c>
    </row>
    <row r="1324" spans="1:9" ht="16" x14ac:dyDescent="0.2">
      <c r="A1324" s="18">
        <v>1323</v>
      </c>
      <c r="B1324" s="7">
        <v>44058</v>
      </c>
      <c r="C1324" s="18" t="s">
        <v>5</v>
      </c>
      <c r="D1324" s="45">
        <v>437.56</v>
      </c>
      <c r="E1324" s="45">
        <v>441.75</v>
      </c>
      <c r="F1324" s="45">
        <v>429.87</v>
      </c>
      <c r="G1324" s="45">
        <v>433.35</v>
      </c>
      <c r="H1324" s="45">
        <v>12416067894</v>
      </c>
      <c r="I1324" s="45">
        <v>48620820125</v>
      </c>
    </row>
    <row r="1325" spans="1:9" ht="16" x14ac:dyDescent="0.2">
      <c r="A1325" s="18">
        <v>1324</v>
      </c>
      <c r="B1325" s="7">
        <v>44059</v>
      </c>
      <c r="C1325" s="18" t="s">
        <v>3</v>
      </c>
      <c r="D1325" s="45">
        <v>433.35</v>
      </c>
      <c r="E1325" s="45">
        <v>436.27</v>
      </c>
      <c r="F1325" s="45">
        <v>415.09</v>
      </c>
      <c r="G1325" s="45">
        <v>433.79</v>
      </c>
      <c r="H1325" s="45">
        <v>12168816874</v>
      </c>
      <c r="I1325" s="45">
        <v>48675162267</v>
      </c>
    </row>
    <row r="1326" spans="1:9" ht="16" x14ac:dyDescent="0.2">
      <c r="A1326" s="18">
        <v>1325</v>
      </c>
      <c r="B1326" s="7">
        <v>44060</v>
      </c>
      <c r="C1326" s="18" t="s">
        <v>1</v>
      </c>
      <c r="D1326" s="45">
        <v>433.97</v>
      </c>
      <c r="E1326" s="45">
        <v>442.73</v>
      </c>
      <c r="F1326" s="45">
        <v>422.65</v>
      </c>
      <c r="G1326" s="45">
        <v>429.53</v>
      </c>
      <c r="H1326" s="45">
        <v>13227089410</v>
      </c>
      <c r="I1326" s="45">
        <v>48203426751</v>
      </c>
    </row>
    <row r="1327" spans="1:9" ht="16" x14ac:dyDescent="0.2">
      <c r="A1327" s="18">
        <v>1326</v>
      </c>
      <c r="B1327" s="7">
        <v>44061</v>
      </c>
      <c r="C1327" s="18" t="s">
        <v>7</v>
      </c>
      <c r="D1327" s="45">
        <v>429.67</v>
      </c>
      <c r="E1327" s="45">
        <v>432.58</v>
      </c>
      <c r="F1327" s="45">
        <v>419.67</v>
      </c>
      <c r="G1327" s="45">
        <v>423.67</v>
      </c>
      <c r="H1327" s="45">
        <v>11978984079</v>
      </c>
      <c r="I1327" s="45">
        <v>47551407033</v>
      </c>
    </row>
    <row r="1328" spans="1:9" ht="16" x14ac:dyDescent="0.2">
      <c r="A1328" s="18">
        <v>1327</v>
      </c>
      <c r="B1328" s="7">
        <v>44062</v>
      </c>
      <c r="C1328" s="18" t="s">
        <v>6</v>
      </c>
      <c r="D1328" s="45">
        <v>423.74</v>
      </c>
      <c r="E1328" s="45">
        <v>427.02</v>
      </c>
      <c r="F1328" s="45">
        <v>396.68</v>
      </c>
      <c r="G1328" s="45">
        <v>406.46</v>
      </c>
      <c r="H1328" s="45">
        <v>13137391167</v>
      </c>
      <c r="I1328" s="45">
        <v>45625864918</v>
      </c>
    </row>
    <row r="1329" spans="1:9" ht="16" x14ac:dyDescent="0.2">
      <c r="A1329" s="18">
        <v>1328</v>
      </c>
      <c r="B1329" s="7">
        <v>44063</v>
      </c>
      <c r="C1329" s="18" t="s">
        <v>2</v>
      </c>
      <c r="D1329" s="45">
        <v>406.76</v>
      </c>
      <c r="E1329" s="45">
        <v>418.73</v>
      </c>
      <c r="F1329" s="45">
        <v>404.03</v>
      </c>
      <c r="G1329" s="45">
        <v>416.44</v>
      </c>
      <c r="H1329" s="45">
        <v>10043032427</v>
      </c>
      <c r="I1329" s="45">
        <v>46751356941</v>
      </c>
    </row>
    <row r="1330" spans="1:9" ht="16" x14ac:dyDescent="0.2">
      <c r="A1330" s="18">
        <v>1329</v>
      </c>
      <c r="B1330" s="7">
        <v>44064</v>
      </c>
      <c r="C1330" s="18" t="s">
        <v>4</v>
      </c>
      <c r="D1330" s="45">
        <v>416.15</v>
      </c>
      <c r="E1330" s="45">
        <v>418.64</v>
      </c>
      <c r="F1330" s="45">
        <v>387.44</v>
      </c>
      <c r="G1330" s="45">
        <v>389.13</v>
      </c>
      <c r="H1330" s="45">
        <v>11781796374</v>
      </c>
      <c r="I1330" s="45">
        <v>43690315907</v>
      </c>
    </row>
    <row r="1331" spans="1:9" ht="16" x14ac:dyDescent="0.2">
      <c r="A1331" s="18">
        <v>1330</v>
      </c>
      <c r="B1331" s="7">
        <v>44065</v>
      </c>
      <c r="C1331" s="18" t="s">
        <v>5</v>
      </c>
      <c r="D1331" s="45">
        <v>389.03</v>
      </c>
      <c r="E1331" s="45">
        <v>396.47</v>
      </c>
      <c r="F1331" s="45">
        <v>382.81</v>
      </c>
      <c r="G1331" s="45">
        <v>395.84</v>
      </c>
      <c r="H1331" s="45">
        <v>10131847985</v>
      </c>
      <c r="I1331" s="45">
        <v>44448918222</v>
      </c>
    </row>
    <row r="1332" spans="1:9" ht="16" x14ac:dyDescent="0.2">
      <c r="A1332" s="18">
        <v>1331</v>
      </c>
      <c r="B1332" s="7">
        <v>44066</v>
      </c>
      <c r="C1332" s="18" t="s">
        <v>3</v>
      </c>
      <c r="D1332" s="45">
        <v>395.56</v>
      </c>
      <c r="E1332" s="45">
        <v>396.49</v>
      </c>
      <c r="F1332" s="45">
        <v>385.04</v>
      </c>
      <c r="G1332" s="45">
        <v>391.38</v>
      </c>
      <c r="H1332" s="45">
        <v>8137303970</v>
      </c>
      <c r="I1332" s="45">
        <v>43954518396</v>
      </c>
    </row>
    <row r="1333" spans="1:9" ht="16" x14ac:dyDescent="0.2">
      <c r="A1333" s="18">
        <v>1332</v>
      </c>
      <c r="B1333" s="7">
        <v>44067</v>
      </c>
      <c r="C1333" s="18" t="s">
        <v>1</v>
      </c>
      <c r="D1333" s="45">
        <v>391.68</v>
      </c>
      <c r="E1333" s="45">
        <v>409.39</v>
      </c>
      <c r="F1333" s="45">
        <v>389.31</v>
      </c>
      <c r="G1333" s="45">
        <v>408.14</v>
      </c>
      <c r="H1333" s="45">
        <v>10328860398</v>
      </c>
      <c r="I1333" s="45">
        <v>45842265023</v>
      </c>
    </row>
    <row r="1334" spans="1:9" ht="16" x14ac:dyDescent="0.2">
      <c r="A1334" s="18">
        <v>1333</v>
      </c>
      <c r="B1334" s="7">
        <v>44068</v>
      </c>
      <c r="C1334" s="18" t="s">
        <v>7</v>
      </c>
      <c r="D1334" s="45">
        <v>408.07</v>
      </c>
      <c r="E1334" s="45">
        <v>408.53</v>
      </c>
      <c r="F1334" s="45">
        <v>374.36</v>
      </c>
      <c r="G1334" s="45">
        <v>384</v>
      </c>
      <c r="H1334" s="45">
        <v>12428442042</v>
      </c>
      <c r="I1334" s="45">
        <v>43135697974</v>
      </c>
    </row>
    <row r="1335" spans="1:9" ht="16" x14ac:dyDescent="0.2">
      <c r="A1335" s="18">
        <v>1334</v>
      </c>
      <c r="B1335" s="7">
        <v>44069</v>
      </c>
      <c r="C1335" s="18" t="s">
        <v>6</v>
      </c>
      <c r="D1335" s="45">
        <v>383.98</v>
      </c>
      <c r="E1335" s="45">
        <v>391.87</v>
      </c>
      <c r="F1335" s="45">
        <v>378.71</v>
      </c>
      <c r="G1335" s="45">
        <v>386.47</v>
      </c>
      <c r="H1335" s="45">
        <v>9967343483</v>
      </c>
      <c r="I1335" s="45">
        <v>43417926668</v>
      </c>
    </row>
    <row r="1336" spans="1:9" ht="16" x14ac:dyDescent="0.2">
      <c r="A1336" s="18">
        <v>1335</v>
      </c>
      <c r="B1336" s="7">
        <v>44070</v>
      </c>
      <c r="C1336" s="18" t="s">
        <v>2</v>
      </c>
      <c r="D1336" s="45">
        <v>386.61</v>
      </c>
      <c r="E1336" s="45">
        <v>395.35</v>
      </c>
      <c r="F1336" s="45">
        <v>374.87</v>
      </c>
      <c r="G1336" s="45">
        <v>382.63</v>
      </c>
      <c r="H1336" s="45">
        <v>10457777652</v>
      </c>
      <c r="I1336" s="45">
        <v>42992439543</v>
      </c>
    </row>
    <row r="1337" spans="1:9" ht="16" x14ac:dyDescent="0.2">
      <c r="A1337" s="18">
        <v>1336</v>
      </c>
      <c r="B1337" s="7">
        <v>44071</v>
      </c>
      <c r="C1337" s="18" t="s">
        <v>4</v>
      </c>
      <c r="D1337" s="45">
        <v>382.63</v>
      </c>
      <c r="E1337" s="45">
        <v>397.76</v>
      </c>
      <c r="F1337" s="45">
        <v>381.27</v>
      </c>
      <c r="G1337" s="45">
        <v>395.87</v>
      </c>
      <c r="H1337" s="45">
        <v>9120674421</v>
      </c>
      <c r="I1337" s="45">
        <v>44485705032</v>
      </c>
    </row>
    <row r="1338" spans="1:9" ht="16" x14ac:dyDescent="0.2">
      <c r="A1338" s="18">
        <v>1337</v>
      </c>
      <c r="B1338" s="7">
        <v>44072</v>
      </c>
      <c r="C1338" s="18" t="s">
        <v>5</v>
      </c>
      <c r="D1338" s="45">
        <v>395.69</v>
      </c>
      <c r="E1338" s="45">
        <v>405.62</v>
      </c>
      <c r="F1338" s="45">
        <v>393.04</v>
      </c>
      <c r="G1338" s="45">
        <v>399.92</v>
      </c>
      <c r="H1338" s="45">
        <v>8777703481</v>
      </c>
      <c r="I1338" s="45">
        <v>44945899480</v>
      </c>
    </row>
    <row r="1339" spans="1:9" ht="16" x14ac:dyDescent="0.2">
      <c r="A1339" s="18">
        <v>1338</v>
      </c>
      <c r="B1339" s="7">
        <v>44073</v>
      </c>
      <c r="C1339" s="18" t="s">
        <v>3</v>
      </c>
      <c r="D1339" s="45">
        <v>399.62</v>
      </c>
      <c r="E1339" s="45">
        <v>428.66</v>
      </c>
      <c r="F1339" s="45">
        <v>399.61</v>
      </c>
      <c r="G1339" s="45">
        <v>428.4</v>
      </c>
      <c r="H1339" s="45">
        <v>11211948040</v>
      </c>
      <c r="I1339" s="45">
        <v>48151884394</v>
      </c>
    </row>
    <row r="1340" spans="1:9" ht="16" x14ac:dyDescent="0.2">
      <c r="A1340" s="18">
        <v>1339</v>
      </c>
      <c r="B1340" s="7">
        <v>44074</v>
      </c>
      <c r="C1340" s="18" t="s">
        <v>1</v>
      </c>
      <c r="D1340" s="45">
        <v>428.51</v>
      </c>
      <c r="E1340" s="45">
        <v>438.56</v>
      </c>
      <c r="F1340" s="45">
        <v>419.77</v>
      </c>
      <c r="G1340" s="45">
        <v>435.08</v>
      </c>
      <c r="H1340" s="45">
        <v>12774741797</v>
      </c>
      <c r="I1340" s="45">
        <v>48909170052</v>
      </c>
    </row>
    <row r="1341" spans="1:9" ht="16" x14ac:dyDescent="0.2">
      <c r="A1341" s="18">
        <v>1340</v>
      </c>
      <c r="B1341" s="7">
        <v>44075</v>
      </c>
      <c r="C1341" s="18" t="s">
        <v>7</v>
      </c>
      <c r="D1341" s="45">
        <v>434.87</v>
      </c>
      <c r="E1341" s="45">
        <v>487.21</v>
      </c>
      <c r="F1341" s="45">
        <v>432.08</v>
      </c>
      <c r="G1341" s="45">
        <v>477.05</v>
      </c>
      <c r="H1341" s="45">
        <v>18862763756</v>
      </c>
      <c r="I1341" s="45">
        <v>53633933560</v>
      </c>
    </row>
    <row r="1342" spans="1:9" ht="16" x14ac:dyDescent="0.2">
      <c r="A1342" s="18">
        <v>1341</v>
      </c>
      <c r="B1342" s="7">
        <v>44076</v>
      </c>
      <c r="C1342" s="18" t="s">
        <v>6</v>
      </c>
      <c r="D1342" s="45">
        <v>477.01</v>
      </c>
      <c r="E1342" s="45">
        <v>480.33</v>
      </c>
      <c r="F1342" s="45">
        <v>424.46</v>
      </c>
      <c r="G1342" s="45">
        <v>440.04</v>
      </c>
      <c r="H1342" s="45">
        <v>19691854014</v>
      </c>
      <c r="I1342" s="45">
        <v>49478789435</v>
      </c>
    </row>
    <row r="1343" spans="1:9" ht="16" x14ac:dyDescent="0.2">
      <c r="A1343" s="18">
        <v>1342</v>
      </c>
      <c r="B1343" s="7">
        <v>44077</v>
      </c>
      <c r="C1343" s="18" t="s">
        <v>2</v>
      </c>
      <c r="D1343" s="45">
        <v>440.24</v>
      </c>
      <c r="E1343" s="45">
        <v>449.53</v>
      </c>
      <c r="F1343" s="45">
        <v>381.13</v>
      </c>
      <c r="G1343" s="45">
        <v>385.67</v>
      </c>
      <c r="H1343" s="45">
        <v>19622845896</v>
      </c>
      <c r="I1343" s="45">
        <v>43370721326</v>
      </c>
    </row>
    <row r="1344" spans="1:9" ht="16" x14ac:dyDescent="0.2">
      <c r="A1344" s="18">
        <v>1343</v>
      </c>
      <c r="B1344" s="7">
        <v>44078</v>
      </c>
      <c r="C1344" s="18" t="s">
        <v>4</v>
      </c>
      <c r="D1344" s="45">
        <v>384.67</v>
      </c>
      <c r="E1344" s="45">
        <v>402.41</v>
      </c>
      <c r="F1344" s="45">
        <v>371.64</v>
      </c>
      <c r="G1344" s="45">
        <v>388.24</v>
      </c>
      <c r="H1344" s="45">
        <v>16747106257</v>
      </c>
      <c r="I1344" s="45">
        <v>43665020996</v>
      </c>
    </row>
    <row r="1345" spans="1:9" ht="16" x14ac:dyDescent="0.2">
      <c r="A1345" s="18">
        <v>1344</v>
      </c>
      <c r="B1345" s="7">
        <v>44079</v>
      </c>
      <c r="C1345" s="18" t="s">
        <v>5</v>
      </c>
      <c r="D1345" s="45">
        <v>388.04</v>
      </c>
      <c r="E1345" s="45">
        <v>394.17</v>
      </c>
      <c r="F1345" s="45">
        <v>316.77</v>
      </c>
      <c r="G1345" s="45">
        <v>335.26</v>
      </c>
      <c r="H1345" s="45">
        <v>29880047640</v>
      </c>
      <c r="I1345" s="45">
        <v>37710860058</v>
      </c>
    </row>
    <row r="1346" spans="1:9" ht="16" x14ac:dyDescent="0.2">
      <c r="A1346" s="18">
        <v>1345</v>
      </c>
      <c r="B1346" s="7">
        <v>44080</v>
      </c>
      <c r="C1346" s="18" t="s">
        <v>3</v>
      </c>
      <c r="D1346" s="45">
        <v>335.33</v>
      </c>
      <c r="E1346" s="45">
        <v>359.76</v>
      </c>
      <c r="F1346" s="45">
        <v>319.04000000000002</v>
      </c>
      <c r="G1346" s="45">
        <v>353.36</v>
      </c>
      <c r="H1346" s="45">
        <v>27643678917</v>
      </c>
      <c r="I1346" s="45">
        <v>39751917523</v>
      </c>
    </row>
    <row r="1347" spans="1:9" ht="16" x14ac:dyDescent="0.2">
      <c r="A1347" s="18">
        <v>1346</v>
      </c>
      <c r="B1347" s="7">
        <v>44081</v>
      </c>
      <c r="C1347" s="18" t="s">
        <v>1</v>
      </c>
      <c r="D1347" s="45">
        <v>353.45</v>
      </c>
      <c r="E1347" s="45">
        <v>358.21</v>
      </c>
      <c r="F1347" s="45">
        <v>326.25</v>
      </c>
      <c r="G1347" s="45">
        <v>352.67</v>
      </c>
      <c r="H1347" s="45">
        <v>21763614732</v>
      </c>
      <c r="I1347" s="45">
        <v>39679199320</v>
      </c>
    </row>
    <row r="1348" spans="1:9" ht="16" x14ac:dyDescent="0.2">
      <c r="A1348" s="18">
        <v>1347</v>
      </c>
      <c r="B1348" s="7">
        <v>44082</v>
      </c>
      <c r="C1348" s="18" t="s">
        <v>7</v>
      </c>
      <c r="D1348" s="45">
        <v>353.2</v>
      </c>
      <c r="E1348" s="45">
        <v>355.56</v>
      </c>
      <c r="F1348" s="45">
        <v>328.82</v>
      </c>
      <c r="G1348" s="45">
        <v>337.6</v>
      </c>
      <c r="H1348" s="45">
        <v>17991403432</v>
      </c>
      <c r="I1348" s="45">
        <v>37988119627</v>
      </c>
    </row>
    <row r="1349" spans="1:9" ht="16" x14ac:dyDescent="0.2">
      <c r="A1349" s="18">
        <v>1348</v>
      </c>
      <c r="B1349" s="7">
        <v>44083</v>
      </c>
      <c r="C1349" s="18" t="s">
        <v>6</v>
      </c>
      <c r="D1349" s="45">
        <v>337.82</v>
      </c>
      <c r="E1349" s="45">
        <v>359.16</v>
      </c>
      <c r="F1349" s="45">
        <v>332.16</v>
      </c>
      <c r="G1349" s="45">
        <v>351.11</v>
      </c>
      <c r="H1349" s="45">
        <v>14547933520</v>
      </c>
      <c r="I1349" s="45">
        <v>39512826170</v>
      </c>
    </row>
    <row r="1350" spans="1:9" ht="16" x14ac:dyDescent="0.2">
      <c r="A1350" s="18">
        <v>1349</v>
      </c>
      <c r="B1350" s="7">
        <v>44084</v>
      </c>
      <c r="C1350" s="18" t="s">
        <v>2</v>
      </c>
      <c r="D1350" s="45">
        <v>351.43</v>
      </c>
      <c r="E1350" s="45">
        <v>377.39</v>
      </c>
      <c r="F1350" s="45">
        <v>351.11</v>
      </c>
      <c r="G1350" s="45">
        <v>368.1</v>
      </c>
      <c r="H1350" s="45">
        <v>31421134556</v>
      </c>
      <c r="I1350" s="45">
        <v>41430053162</v>
      </c>
    </row>
    <row r="1351" spans="1:9" ht="16" x14ac:dyDescent="0.2">
      <c r="A1351" s="18">
        <v>1350</v>
      </c>
      <c r="B1351" s="7">
        <v>44085</v>
      </c>
      <c r="C1351" s="18" t="s">
        <v>4</v>
      </c>
      <c r="D1351" s="45">
        <v>368.12</v>
      </c>
      <c r="E1351" s="45">
        <v>376.63</v>
      </c>
      <c r="F1351" s="45">
        <v>355.58</v>
      </c>
      <c r="G1351" s="45">
        <v>374.7</v>
      </c>
      <c r="H1351" s="45">
        <v>27296269329</v>
      </c>
      <c r="I1351" s="45">
        <v>42177302259</v>
      </c>
    </row>
    <row r="1352" spans="1:9" ht="16" x14ac:dyDescent="0.2">
      <c r="A1352" s="18">
        <v>1351</v>
      </c>
      <c r="B1352" s="7">
        <v>44086</v>
      </c>
      <c r="C1352" s="18" t="s">
        <v>5</v>
      </c>
      <c r="D1352" s="45">
        <v>374.6</v>
      </c>
      <c r="E1352" s="45">
        <v>387.54</v>
      </c>
      <c r="F1352" s="45">
        <v>367.84</v>
      </c>
      <c r="G1352" s="45">
        <v>387.18</v>
      </c>
      <c r="H1352" s="45">
        <v>13295405814</v>
      </c>
      <c r="I1352" s="45">
        <v>43588199422</v>
      </c>
    </row>
    <row r="1353" spans="1:9" ht="16" x14ac:dyDescent="0.2">
      <c r="A1353" s="18">
        <v>1352</v>
      </c>
      <c r="B1353" s="7">
        <v>44087</v>
      </c>
      <c r="C1353" s="18" t="s">
        <v>3</v>
      </c>
      <c r="D1353" s="45">
        <v>387.52</v>
      </c>
      <c r="E1353" s="45">
        <v>388.96</v>
      </c>
      <c r="F1353" s="45">
        <v>354.34</v>
      </c>
      <c r="G1353" s="45">
        <v>365.57</v>
      </c>
      <c r="H1353" s="45">
        <v>15005899191</v>
      </c>
      <c r="I1353" s="45">
        <v>41160025962</v>
      </c>
    </row>
    <row r="1354" spans="1:9" ht="16" x14ac:dyDescent="0.2">
      <c r="A1354" s="18">
        <v>1353</v>
      </c>
      <c r="B1354" s="7">
        <v>44088</v>
      </c>
      <c r="C1354" s="18" t="s">
        <v>1</v>
      </c>
      <c r="D1354" s="45">
        <v>365.7</v>
      </c>
      <c r="E1354" s="45">
        <v>384.49</v>
      </c>
      <c r="F1354" s="45">
        <v>357.57</v>
      </c>
      <c r="G1354" s="45">
        <v>377.27</v>
      </c>
      <c r="H1354" s="45">
        <v>17536695361</v>
      </c>
      <c r="I1354" s="45">
        <v>42482307939</v>
      </c>
    </row>
    <row r="1355" spans="1:9" ht="16" x14ac:dyDescent="0.2">
      <c r="A1355" s="18">
        <v>1354</v>
      </c>
      <c r="B1355" s="7">
        <v>44089</v>
      </c>
      <c r="C1355" s="18" t="s">
        <v>7</v>
      </c>
      <c r="D1355" s="45">
        <v>377.15</v>
      </c>
      <c r="E1355" s="45">
        <v>381.51</v>
      </c>
      <c r="F1355" s="45">
        <v>363.61</v>
      </c>
      <c r="G1355" s="45">
        <v>364.84</v>
      </c>
      <c r="H1355" s="45">
        <v>16140584321</v>
      </c>
      <c r="I1355" s="45">
        <v>41087642853</v>
      </c>
    </row>
    <row r="1356" spans="1:9" ht="16" x14ac:dyDescent="0.2">
      <c r="A1356" s="18">
        <v>1355</v>
      </c>
      <c r="B1356" s="7">
        <v>44090</v>
      </c>
      <c r="C1356" s="18" t="s">
        <v>6</v>
      </c>
      <c r="D1356" s="45">
        <v>364.74</v>
      </c>
      <c r="E1356" s="45">
        <v>372.77</v>
      </c>
      <c r="F1356" s="45">
        <v>356.68</v>
      </c>
      <c r="G1356" s="45">
        <v>365.81</v>
      </c>
      <c r="H1356" s="45">
        <v>16107612177</v>
      </c>
      <c r="I1356" s="45">
        <v>41202147932</v>
      </c>
    </row>
    <row r="1357" spans="1:9" ht="16" x14ac:dyDescent="0.2">
      <c r="A1357" s="18">
        <v>1356</v>
      </c>
      <c r="B1357" s="7">
        <v>44091</v>
      </c>
      <c r="C1357" s="18" t="s">
        <v>2</v>
      </c>
      <c r="D1357" s="45">
        <v>365.87</v>
      </c>
      <c r="E1357" s="45">
        <v>393.9</v>
      </c>
      <c r="F1357" s="45">
        <v>364.8</v>
      </c>
      <c r="G1357" s="45">
        <v>389.02</v>
      </c>
      <c r="H1357" s="45">
        <v>19899531080</v>
      </c>
      <c r="I1357" s="45">
        <v>43821351213</v>
      </c>
    </row>
    <row r="1358" spans="1:9" ht="16" x14ac:dyDescent="0.2">
      <c r="A1358" s="18">
        <v>1357</v>
      </c>
      <c r="B1358" s="7">
        <v>44092</v>
      </c>
      <c r="C1358" s="18" t="s">
        <v>4</v>
      </c>
      <c r="D1358" s="45">
        <v>389.34</v>
      </c>
      <c r="E1358" s="45">
        <v>391.9</v>
      </c>
      <c r="F1358" s="45">
        <v>376.96</v>
      </c>
      <c r="G1358" s="45">
        <v>384.36</v>
      </c>
      <c r="H1358" s="45">
        <v>14108357740</v>
      </c>
      <c r="I1358" s="45">
        <v>43302193327</v>
      </c>
    </row>
    <row r="1359" spans="1:9" ht="16" x14ac:dyDescent="0.2">
      <c r="A1359" s="18">
        <v>1358</v>
      </c>
      <c r="B1359" s="7">
        <v>44093</v>
      </c>
      <c r="C1359" s="18" t="s">
        <v>5</v>
      </c>
      <c r="D1359" s="45">
        <v>384.04</v>
      </c>
      <c r="E1359" s="45">
        <v>387.08</v>
      </c>
      <c r="F1359" s="45">
        <v>378.72</v>
      </c>
      <c r="G1359" s="45">
        <v>385.54</v>
      </c>
      <c r="H1359" s="45">
        <v>11049507684</v>
      </c>
      <c r="I1359" s="45">
        <v>43440360815</v>
      </c>
    </row>
    <row r="1360" spans="1:9" ht="16" x14ac:dyDescent="0.2">
      <c r="A1360" s="18">
        <v>1359</v>
      </c>
      <c r="B1360" s="7">
        <v>44094</v>
      </c>
      <c r="C1360" s="18" t="s">
        <v>3</v>
      </c>
      <c r="D1360" s="45">
        <v>385.6</v>
      </c>
      <c r="E1360" s="45">
        <v>385.6</v>
      </c>
      <c r="F1360" s="45">
        <v>367.09</v>
      </c>
      <c r="G1360" s="45">
        <v>371.05</v>
      </c>
      <c r="H1360" s="45">
        <v>12292195784</v>
      </c>
      <c r="I1360" s="45">
        <v>41812641074</v>
      </c>
    </row>
    <row r="1361" spans="1:9" ht="16" x14ac:dyDescent="0.2">
      <c r="A1361" s="18">
        <v>1360</v>
      </c>
      <c r="B1361" s="7">
        <v>44095</v>
      </c>
      <c r="C1361" s="18" t="s">
        <v>1</v>
      </c>
      <c r="D1361" s="45">
        <v>371.4</v>
      </c>
      <c r="E1361" s="45">
        <v>375.74</v>
      </c>
      <c r="F1361" s="45">
        <v>336.07</v>
      </c>
      <c r="G1361" s="45">
        <v>341.79</v>
      </c>
      <c r="H1361" s="45">
        <v>17398267133</v>
      </c>
      <c r="I1361" s="45">
        <v>38519366615</v>
      </c>
    </row>
    <row r="1362" spans="1:9" ht="16" x14ac:dyDescent="0.2">
      <c r="A1362" s="18">
        <v>1361</v>
      </c>
      <c r="B1362" s="7">
        <v>44096</v>
      </c>
      <c r="C1362" s="18" t="s">
        <v>7</v>
      </c>
      <c r="D1362" s="45">
        <v>341.72</v>
      </c>
      <c r="E1362" s="45">
        <v>346.6</v>
      </c>
      <c r="F1362" s="45">
        <v>336.86</v>
      </c>
      <c r="G1362" s="45">
        <v>344.5</v>
      </c>
      <c r="H1362" s="45">
        <v>12732578043</v>
      </c>
      <c r="I1362" s="45">
        <v>38830213878</v>
      </c>
    </row>
    <row r="1363" spans="1:9" ht="16" x14ac:dyDescent="0.2">
      <c r="A1363" s="18">
        <v>1362</v>
      </c>
      <c r="B1363" s="7">
        <v>44097</v>
      </c>
      <c r="C1363" s="18" t="s">
        <v>6</v>
      </c>
      <c r="D1363" s="45">
        <v>344.59</v>
      </c>
      <c r="E1363" s="45">
        <v>344.67</v>
      </c>
      <c r="F1363" s="45">
        <v>318.97000000000003</v>
      </c>
      <c r="G1363" s="45">
        <v>321.12</v>
      </c>
      <c r="H1363" s="45">
        <v>12899346599</v>
      </c>
      <c r="I1363" s="45">
        <v>36196531454</v>
      </c>
    </row>
    <row r="1364" spans="1:9" ht="16" x14ac:dyDescent="0.2">
      <c r="A1364" s="18">
        <v>1363</v>
      </c>
      <c r="B1364" s="7">
        <v>44098</v>
      </c>
      <c r="C1364" s="18" t="s">
        <v>2</v>
      </c>
      <c r="D1364" s="45">
        <v>320.99</v>
      </c>
      <c r="E1364" s="45">
        <v>351.46</v>
      </c>
      <c r="F1364" s="45">
        <v>318.55</v>
      </c>
      <c r="G1364" s="45">
        <v>349.36</v>
      </c>
      <c r="H1364" s="45">
        <v>15714304470</v>
      </c>
      <c r="I1364" s="45">
        <v>39384347822</v>
      </c>
    </row>
    <row r="1365" spans="1:9" ht="16" x14ac:dyDescent="0.2">
      <c r="A1365" s="18">
        <v>1364</v>
      </c>
      <c r="B1365" s="7">
        <v>44099</v>
      </c>
      <c r="C1365" s="18" t="s">
        <v>4</v>
      </c>
      <c r="D1365" s="45">
        <v>349.41</v>
      </c>
      <c r="E1365" s="45">
        <v>357.77</v>
      </c>
      <c r="F1365" s="45">
        <v>339.02</v>
      </c>
      <c r="G1365" s="45">
        <v>352.18</v>
      </c>
      <c r="H1365" s="45">
        <v>14381086966</v>
      </c>
      <c r="I1365" s="45">
        <v>39707914546</v>
      </c>
    </row>
    <row r="1366" spans="1:9" ht="16" x14ac:dyDescent="0.2">
      <c r="A1366" s="18">
        <v>1365</v>
      </c>
      <c r="B1366" s="7">
        <v>44100</v>
      </c>
      <c r="C1366" s="18" t="s">
        <v>5</v>
      </c>
      <c r="D1366" s="45">
        <v>352.35</v>
      </c>
      <c r="E1366" s="45">
        <v>355.85</v>
      </c>
      <c r="F1366" s="45">
        <v>348.11</v>
      </c>
      <c r="G1366" s="45">
        <v>355.49</v>
      </c>
      <c r="H1366" s="45">
        <v>13049148579</v>
      </c>
      <c r="I1366" s="45">
        <v>40085290850</v>
      </c>
    </row>
    <row r="1367" spans="1:9" ht="16" x14ac:dyDescent="0.2">
      <c r="A1367" s="18">
        <v>1366</v>
      </c>
      <c r="B1367" s="7">
        <v>44101</v>
      </c>
      <c r="C1367" s="18" t="s">
        <v>3</v>
      </c>
      <c r="D1367" s="45">
        <v>354.96</v>
      </c>
      <c r="E1367" s="45">
        <v>361.98</v>
      </c>
      <c r="F1367" s="45">
        <v>349.83</v>
      </c>
      <c r="G1367" s="45">
        <v>357.44</v>
      </c>
      <c r="H1367" s="45">
        <v>13598126926</v>
      </c>
      <c r="I1367" s="45">
        <v>40309981004</v>
      </c>
    </row>
    <row r="1368" spans="1:9" ht="16" x14ac:dyDescent="0.2">
      <c r="A1368" s="18">
        <v>1367</v>
      </c>
      <c r="B1368" s="7">
        <v>44102</v>
      </c>
      <c r="C1368" s="18" t="s">
        <v>1</v>
      </c>
      <c r="D1368" s="45">
        <v>357.93</v>
      </c>
      <c r="E1368" s="45">
        <v>366.43</v>
      </c>
      <c r="F1368" s="45">
        <v>354.55</v>
      </c>
      <c r="G1368" s="45">
        <v>355.16</v>
      </c>
      <c r="H1368" s="45">
        <v>14258455166</v>
      </c>
      <c r="I1368" s="45">
        <v>40057637361</v>
      </c>
    </row>
    <row r="1369" spans="1:9" ht="16" x14ac:dyDescent="0.2">
      <c r="A1369" s="18">
        <v>1368</v>
      </c>
      <c r="B1369" s="7">
        <v>44103</v>
      </c>
      <c r="C1369" s="18" t="s">
        <v>7</v>
      </c>
      <c r="D1369" s="45">
        <v>354.36</v>
      </c>
      <c r="E1369" s="45">
        <v>360.35</v>
      </c>
      <c r="F1369" s="45">
        <v>352.15</v>
      </c>
      <c r="G1369" s="45">
        <v>359.76</v>
      </c>
      <c r="H1369" s="45">
        <v>11600013236</v>
      </c>
      <c r="I1369" s="45">
        <v>40581050364</v>
      </c>
    </row>
    <row r="1370" spans="1:9" ht="16" x14ac:dyDescent="0.2">
      <c r="A1370" s="18">
        <v>1369</v>
      </c>
      <c r="B1370" s="7">
        <v>44104</v>
      </c>
      <c r="C1370" s="18" t="s">
        <v>6</v>
      </c>
      <c r="D1370" s="45">
        <v>360.04</v>
      </c>
      <c r="E1370" s="45">
        <v>361.18</v>
      </c>
      <c r="F1370" s="45">
        <v>353.33</v>
      </c>
      <c r="G1370" s="45">
        <v>359.94</v>
      </c>
      <c r="H1370" s="45">
        <v>11818610610</v>
      </c>
      <c r="I1370" s="45">
        <v>40606130498</v>
      </c>
    </row>
    <row r="1371" spans="1:9" ht="16" x14ac:dyDescent="0.2">
      <c r="A1371" s="18">
        <v>1370</v>
      </c>
      <c r="B1371" s="7">
        <v>44105</v>
      </c>
      <c r="C1371" s="18" t="s">
        <v>2</v>
      </c>
      <c r="D1371" s="45">
        <v>360.31</v>
      </c>
      <c r="E1371" s="45">
        <v>369.26</v>
      </c>
      <c r="F1371" s="45">
        <v>346.48</v>
      </c>
      <c r="G1371" s="45">
        <v>353.21</v>
      </c>
      <c r="H1371" s="45">
        <v>14679481911</v>
      </c>
      <c r="I1371" s="45">
        <v>39851388059</v>
      </c>
    </row>
    <row r="1372" spans="1:9" ht="16" x14ac:dyDescent="0.2">
      <c r="A1372" s="18">
        <v>1371</v>
      </c>
      <c r="B1372" s="7">
        <v>44106</v>
      </c>
      <c r="C1372" s="18" t="s">
        <v>4</v>
      </c>
      <c r="D1372" s="45">
        <v>352.95</v>
      </c>
      <c r="E1372" s="45">
        <v>354.12</v>
      </c>
      <c r="F1372" s="45">
        <v>336.47</v>
      </c>
      <c r="G1372" s="45">
        <v>346.24</v>
      </c>
      <c r="H1372" s="45">
        <v>14215390463</v>
      </c>
      <c r="I1372" s="45">
        <v>39069960290</v>
      </c>
    </row>
    <row r="1373" spans="1:9" ht="16" x14ac:dyDescent="0.2">
      <c r="A1373" s="18">
        <v>1372</v>
      </c>
      <c r="B1373" s="7">
        <v>44107</v>
      </c>
      <c r="C1373" s="18" t="s">
        <v>5</v>
      </c>
      <c r="D1373" s="45">
        <v>346.22</v>
      </c>
      <c r="E1373" s="45">
        <v>351.31</v>
      </c>
      <c r="F1373" s="45">
        <v>344.67</v>
      </c>
      <c r="G1373" s="45">
        <v>346.52</v>
      </c>
      <c r="H1373" s="45">
        <v>10060167889</v>
      </c>
      <c r="I1373" s="45">
        <v>39106512854</v>
      </c>
    </row>
    <row r="1374" spans="1:9" ht="16" x14ac:dyDescent="0.2">
      <c r="A1374" s="18">
        <v>1373</v>
      </c>
      <c r="B1374" s="7">
        <v>44108</v>
      </c>
      <c r="C1374" s="18" t="s">
        <v>3</v>
      </c>
      <c r="D1374" s="45">
        <v>346.6</v>
      </c>
      <c r="E1374" s="45">
        <v>354.05</v>
      </c>
      <c r="F1374" s="45">
        <v>345.13</v>
      </c>
      <c r="G1374" s="45">
        <v>352.58</v>
      </c>
      <c r="H1374" s="45">
        <v>10696959020</v>
      </c>
      <c r="I1374" s="45">
        <v>39794771396</v>
      </c>
    </row>
    <row r="1375" spans="1:9" ht="16" x14ac:dyDescent="0.2">
      <c r="A1375" s="18">
        <v>1374</v>
      </c>
      <c r="B1375" s="7">
        <v>44109</v>
      </c>
      <c r="C1375" s="18" t="s">
        <v>1</v>
      </c>
      <c r="D1375" s="45">
        <v>352.74</v>
      </c>
      <c r="E1375" s="45">
        <v>355.21</v>
      </c>
      <c r="F1375" s="45">
        <v>349.68</v>
      </c>
      <c r="G1375" s="45">
        <v>353.96</v>
      </c>
      <c r="H1375" s="45">
        <v>11809507622</v>
      </c>
      <c r="I1375" s="45">
        <v>39954971652</v>
      </c>
    </row>
    <row r="1376" spans="1:9" ht="16" x14ac:dyDescent="0.2">
      <c r="A1376" s="18">
        <v>1375</v>
      </c>
      <c r="B1376" s="7">
        <v>44110</v>
      </c>
      <c r="C1376" s="18" t="s">
        <v>7</v>
      </c>
      <c r="D1376" s="45">
        <v>353.96</v>
      </c>
      <c r="E1376" s="45">
        <v>354.99</v>
      </c>
      <c r="F1376" s="45">
        <v>338</v>
      </c>
      <c r="G1376" s="45">
        <v>340.82</v>
      </c>
      <c r="H1376" s="45">
        <v>12830796112</v>
      </c>
      <c r="I1376" s="45">
        <v>38476195645</v>
      </c>
    </row>
    <row r="1377" spans="1:9" ht="16" x14ac:dyDescent="0.2">
      <c r="A1377" s="18">
        <v>1376</v>
      </c>
      <c r="B1377" s="7">
        <v>44111</v>
      </c>
      <c r="C1377" s="18" t="s">
        <v>6</v>
      </c>
      <c r="D1377" s="45">
        <v>340.94</v>
      </c>
      <c r="E1377" s="45">
        <v>342.45</v>
      </c>
      <c r="F1377" s="45">
        <v>334.55</v>
      </c>
      <c r="G1377" s="45">
        <v>341.81</v>
      </c>
      <c r="H1377" s="45">
        <v>11929918060</v>
      </c>
      <c r="I1377" s="45">
        <v>38592810957</v>
      </c>
    </row>
    <row r="1378" spans="1:9" ht="16" x14ac:dyDescent="0.2">
      <c r="A1378" s="18">
        <v>1377</v>
      </c>
      <c r="B1378" s="7">
        <v>44112</v>
      </c>
      <c r="C1378" s="18" t="s">
        <v>2</v>
      </c>
      <c r="D1378" s="45">
        <v>342.04</v>
      </c>
      <c r="E1378" s="45">
        <v>352.21</v>
      </c>
      <c r="F1378" s="45">
        <v>335.65</v>
      </c>
      <c r="G1378" s="45">
        <v>350.77</v>
      </c>
      <c r="H1378" s="45">
        <v>13461017711</v>
      </c>
      <c r="I1378" s="45">
        <v>39608808457</v>
      </c>
    </row>
    <row r="1379" spans="1:9" ht="16" x14ac:dyDescent="0.2">
      <c r="A1379" s="18">
        <v>1378</v>
      </c>
      <c r="B1379" s="7">
        <v>44113</v>
      </c>
      <c r="C1379" s="18" t="s">
        <v>4</v>
      </c>
      <c r="D1379" s="45">
        <v>351.11</v>
      </c>
      <c r="E1379" s="45">
        <v>368.31</v>
      </c>
      <c r="F1379" s="45">
        <v>348.21</v>
      </c>
      <c r="G1379" s="45">
        <v>365.59</v>
      </c>
      <c r="H1379" s="45">
        <v>13043501763</v>
      </c>
      <c r="I1379" s="45">
        <v>41287658660</v>
      </c>
    </row>
    <row r="1380" spans="1:9" ht="16" x14ac:dyDescent="0.2">
      <c r="A1380" s="18">
        <v>1379</v>
      </c>
      <c r="B1380" s="7">
        <v>44114</v>
      </c>
      <c r="C1380" s="18" t="s">
        <v>5</v>
      </c>
      <c r="D1380" s="45">
        <v>365.4</v>
      </c>
      <c r="E1380" s="45">
        <v>378.27</v>
      </c>
      <c r="F1380" s="45">
        <v>365.35</v>
      </c>
      <c r="G1380" s="45">
        <v>370.97</v>
      </c>
      <c r="H1380" s="45">
        <v>13618484324</v>
      </c>
      <c r="I1380" s="45">
        <v>41899893524</v>
      </c>
    </row>
    <row r="1381" spans="1:9" ht="16" x14ac:dyDescent="0.2">
      <c r="A1381" s="18">
        <v>1380</v>
      </c>
      <c r="B1381" s="7">
        <v>44115</v>
      </c>
      <c r="C1381" s="18" t="s">
        <v>3</v>
      </c>
      <c r="D1381" s="45">
        <v>370.93</v>
      </c>
      <c r="E1381" s="45">
        <v>377.25</v>
      </c>
      <c r="F1381" s="45">
        <v>369.83</v>
      </c>
      <c r="G1381" s="45">
        <v>375.14</v>
      </c>
      <c r="H1381" s="45">
        <v>12584512533</v>
      </c>
      <c r="I1381" s="45">
        <v>42376475415</v>
      </c>
    </row>
    <row r="1382" spans="1:9" ht="16" x14ac:dyDescent="0.2">
      <c r="A1382" s="18">
        <v>1381</v>
      </c>
      <c r="B1382" s="7">
        <v>44116</v>
      </c>
      <c r="C1382" s="18" t="s">
        <v>1</v>
      </c>
      <c r="D1382" s="45">
        <v>374.8</v>
      </c>
      <c r="E1382" s="45">
        <v>395.12</v>
      </c>
      <c r="F1382" s="45">
        <v>366.64</v>
      </c>
      <c r="G1382" s="45">
        <v>387.73</v>
      </c>
      <c r="H1382" s="45">
        <v>15867455424</v>
      </c>
      <c r="I1382" s="45">
        <v>43805601681</v>
      </c>
    </row>
    <row r="1383" spans="1:9" ht="16" x14ac:dyDescent="0.2">
      <c r="A1383" s="18">
        <v>1382</v>
      </c>
      <c r="B1383" s="7">
        <v>44117</v>
      </c>
      <c r="C1383" s="18" t="s">
        <v>7</v>
      </c>
      <c r="D1383" s="45">
        <v>387.14</v>
      </c>
      <c r="E1383" s="45">
        <v>387.38</v>
      </c>
      <c r="F1383" s="45">
        <v>375.58</v>
      </c>
      <c r="G1383" s="45">
        <v>381.19</v>
      </c>
      <c r="H1383" s="45">
        <v>14226744838</v>
      </c>
      <c r="I1383" s="45">
        <v>43072303018</v>
      </c>
    </row>
    <row r="1384" spans="1:9" ht="16" x14ac:dyDescent="0.2">
      <c r="A1384" s="18">
        <v>1383</v>
      </c>
      <c r="B1384" s="7">
        <v>44118</v>
      </c>
      <c r="C1384" s="18" t="s">
        <v>6</v>
      </c>
      <c r="D1384" s="45">
        <v>381.97</v>
      </c>
      <c r="E1384" s="45">
        <v>387.3</v>
      </c>
      <c r="F1384" s="45">
        <v>374.18</v>
      </c>
      <c r="G1384" s="45">
        <v>379.48</v>
      </c>
      <c r="H1384" s="45">
        <v>13918846567</v>
      </c>
      <c r="I1384" s="45">
        <v>42884585295</v>
      </c>
    </row>
    <row r="1385" spans="1:9" ht="16" x14ac:dyDescent="0.2">
      <c r="A1385" s="18">
        <v>1384</v>
      </c>
      <c r="B1385" s="7">
        <v>44119</v>
      </c>
      <c r="C1385" s="18" t="s">
        <v>2</v>
      </c>
      <c r="D1385" s="45">
        <v>379.19</v>
      </c>
      <c r="E1385" s="45">
        <v>381.21</v>
      </c>
      <c r="F1385" s="45">
        <v>371.35</v>
      </c>
      <c r="G1385" s="45">
        <v>377.44</v>
      </c>
      <c r="H1385" s="45">
        <v>14964182545</v>
      </c>
      <c r="I1385" s="45">
        <v>42659015495</v>
      </c>
    </row>
    <row r="1386" spans="1:9" ht="16" x14ac:dyDescent="0.2">
      <c r="A1386" s="18">
        <v>1385</v>
      </c>
      <c r="B1386" s="7">
        <v>44120</v>
      </c>
      <c r="C1386" s="18" t="s">
        <v>4</v>
      </c>
      <c r="D1386" s="45">
        <v>377.87</v>
      </c>
      <c r="E1386" s="45">
        <v>380.02</v>
      </c>
      <c r="F1386" s="45">
        <v>362.6</v>
      </c>
      <c r="G1386" s="45">
        <v>366.23</v>
      </c>
      <c r="H1386" s="45">
        <v>14670784817</v>
      </c>
      <c r="I1386" s="45">
        <v>41396681083</v>
      </c>
    </row>
    <row r="1387" spans="1:9" ht="16" x14ac:dyDescent="0.2">
      <c r="A1387" s="18">
        <v>1386</v>
      </c>
      <c r="B1387" s="7">
        <v>44121</v>
      </c>
      <c r="C1387" s="18" t="s">
        <v>5</v>
      </c>
      <c r="D1387" s="45">
        <v>366.02</v>
      </c>
      <c r="E1387" s="45">
        <v>369.77</v>
      </c>
      <c r="F1387" s="45">
        <v>364.49</v>
      </c>
      <c r="G1387" s="45">
        <v>368.86</v>
      </c>
      <c r="H1387" s="45">
        <v>10951115359</v>
      </c>
      <c r="I1387" s="45">
        <v>41698592886</v>
      </c>
    </row>
    <row r="1388" spans="1:9" ht="16" x14ac:dyDescent="0.2">
      <c r="A1388" s="18">
        <v>1387</v>
      </c>
      <c r="B1388" s="7">
        <v>44122</v>
      </c>
      <c r="C1388" s="18" t="s">
        <v>3</v>
      </c>
      <c r="D1388" s="45">
        <v>368.73</v>
      </c>
      <c r="E1388" s="45">
        <v>378.6</v>
      </c>
      <c r="F1388" s="45">
        <v>368.13</v>
      </c>
      <c r="G1388" s="45">
        <v>378.21</v>
      </c>
      <c r="H1388" s="45">
        <v>11047103109</v>
      </c>
      <c r="I1388" s="45">
        <v>42761561164</v>
      </c>
    </row>
    <row r="1389" spans="1:9" ht="16" x14ac:dyDescent="0.2">
      <c r="A1389" s="18">
        <v>1388</v>
      </c>
      <c r="B1389" s="7">
        <v>44123</v>
      </c>
      <c r="C1389" s="18" t="s">
        <v>1</v>
      </c>
      <c r="D1389" s="45">
        <v>378.47</v>
      </c>
      <c r="E1389" s="45">
        <v>383.32</v>
      </c>
      <c r="F1389" s="45">
        <v>373.7</v>
      </c>
      <c r="G1389" s="45">
        <v>379.94</v>
      </c>
      <c r="H1389" s="45">
        <v>12811242092</v>
      </c>
      <c r="I1389" s="45">
        <v>42961460206</v>
      </c>
    </row>
    <row r="1390" spans="1:9" ht="16" x14ac:dyDescent="0.2">
      <c r="A1390" s="18">
        <v>1389</v>
      </c>
      <c r="B1390" s="7">
        <v>44124</v>
      </c>
      <c r="C1390" s="18" t="s">
        <v>7</v>
      </c>
      <c r="D1390" s="45">
        <v>379.72</v>
      </c>
      <c r="E1390" s="45">
        <v>380.76</v>
      </c>
      <c r="F1390" s="45">
        <v>367.6</v>
      </c>
      <c r="G1390" s="45">
        <v>369.14</v>
      </c>
      <c r="H1390" s="45">
        <v>13741586582</v>
      </c>
      <c r="I1390" s="45">
        <v>41745418861</v>
      </c>
    </row>
    <row r="1391" spans="1:9" ht="16" x14ac:dyDescent="0.2">
      <c r="A1391" s="18">
        <v>1390</v>
      </c>
      <c r="B1391" s="7">
        <v>44125</v>
      </c>
      <c r="C1391" s="18" t="s">
        <v>6</v>
      </c>
      <c r="D1391" s="45">
        <v>369.06</v>
      </c>
      <c r="E1391" s="45">
        <v>400.63</v>
      </c>
      <c r="F1391" s="45">
        <v>368.73</v>
      </c>
      <c r="G1391" s="45">
        <v>392.19</v>
      </c>
      <c r="H1391" s="45">
        <v>20241324322</v>
      </c>
      <c r="I1391" s="45">
        <v>44354670582</v>
      </c>
    </row>
    <row r="1392" spans="1:9" ht="16" x14ac:dyDescent="0.2">
      <c r="A1392" s="18">
        <v>1391</v>
      </c>
      <c r="B1392" s="7">
        <v>44126</v>
      </c>
      <c r="C1392" s="18" t="s">
        <v>2</v>
      </c>
      <c r="D1392" s="45">
        <v>391.49</v>
      </c>
      <c r="E1392" s="45">
        <v>420.14</v>
      </c>
      <c r="F1392" s="45">
        <v>391.28</v>
      </c>
      <c r="G1392" s="45">
        <v>413.77</v>
      </c>
      <c r="H1392" s="45">
        <v>15772846485</v>
      </c>
      <c r="I1392" s="45">
        <v>46795599921</v>
      </c>
    </row>
    <row r="1393" spans="1:9" ht="16" x14ac:dyDescent="0.2">
      <c r="A1393" s="18">
        <v>1392</v>
      </c>
      <c r="B1393" s="7">
        <v>44127</v>
      </c>
      <c r="C1393" s="18" t="s">
        <v>4</v>
      </c>
      <c r="D1393" s="45">
        <v>414.05</v>
      </c>
      <c r="E1393" s="45">
        <v>418.96</v>
      </c>
      <c r="F1393" s="45">
        <v>403.08</v>
      </c>
      <c r="G1393" s="45">
        <v>409.77</v>
      </c>
      <c r="H1393" s="45">
        <v>14256222052</v>
      </c>
      <c r="I1393" s="45">
        <v>46356841440</v>
      </c>
    </row>
    <row r="1394" spans="1:9" ht="16" x14ac:dyDescent="0.2">
      <c r="A1394" s="18">
        <v>1393</v>
      </c>
      <c r="B1394" s="7">
        <v>44128</v>
      </c>
      <c r="C1394" s="18" t="s">
        <v>5</v>
      </c>
      <c r="D1394" s="45">
        <v>409.77</v>
      </c>
      <c r="E1394" s="45">
        <v>416.6</v>
      </c>
      <c r="F1394" s="45">
        <v>407.85</v>
      </c>
      <c r="G1394" s="45">
        <v>412.46</v>
      </c>
      <c r="H1394" s="45">
        <v>12201739194</v>
      </c>
      <c r="I1394" s="45">
        <v>46666915712</v>
      </c>
    </row>
    <row r="1395" spans="1:9" ht="16" x14ac:dyDescent="0.2">
      <c r="A1395" s="18">
        <v>1394</v>
      </c>
      <c r="B1395" s="7">
        <v>44129</v>
      </c>
      <c r="C1395" s="18" t="s">
        <v>3</v>
      </c>
      <c r="D1395" s="45">
        <v>412.46</v>
      </c>
      <c r="E1395" s="45">
        <v>417.16</v>
      </c>
      <c r="F1395" s="45">
        <v>405.35</v>
      </c>
      <c r="G1395" s="45">
        <v>406.22</v>
      </c>
      <c r="H1395" s="45">
        <v>10890207469</v>
      </c>
      <c r="I1395" s="45">
        <v>45966378925</v>
      </c>
    </row>
    <row r="1396" spans="1:9" ht="16" x14ac:dyDescent="0.2">
      <c r="A1396" s="18">
        <v>1395</v>
      </c>
      <c r="B1396" s="7">
        <v>44130</v>
      </c>
      <c r="C1396" s="18" t="s">
        <v>1</v>
      </c>
      <c r="D1396" s="45">
        <v>406.22</v>
      </c>
      <c r="E1396" s="45">
        <v>411.28</v>
      </c>
      <c r="F1396" s="45">
        <v>383.78</v>
      </c>
      <c r="G1396" s="45">
        <v>393.89</v>
      </c>
      <c r="H1396" s="45">
        <v>15155684229</v>
      </c>
      <c r="I1396" s="45">
        <v>44576504574</v>
      </c>
    </row>
    <row r="1397" spans="1:9" ht="16" x14ac:dyDescent="0.2">
      <c r="A1397" s="18">
        <v>1396</v>
      </c>
      <c r="B1397" s="7">
        <v>44131</v>
      </c>
      <c r="C1397" s="18" t="s">
        <v>7</v>
      </c>
      <c r="D1397" s="45">
        <v>393.89</v>
      </c>
      <c r="E1397" s="45">
        <v>409.77</v>
      </c>
      <c r="F1397" s="45">
        <v>390.61</v>
      </c>
      <c r="G1397" s="45">
        <v>404</v>
      </c>
      <c r="H1397" s="45">
        <v>13940434102</v>
      </c>
      <c r="I1397" s="45">
        <v>45726046137</v>
      </c>
    </row>
    <row r="1398" spans="1:9" ht="16" x14ac:dyDescent="0.2">
      <c r="A1398" s="18">
        <v>1397</v>
      </c>
      <c r="B1398" s="7">
        <v>44132</v>
      </c>
      <c r="C1398" s="18" t="s">
        <v>6</v>
      </c>
      <c r="D1398" s="45">
        <v>404</v>
      </c>
      <c r="E1398" s="45">
        <v>408.96</v>
      </c>
      <c r="F1398" s="45">
        <v>381.15</v>
      </c>
      <c r="G1398" s="45">
        <v>388.65</v>
      </c>
      <c r="H1398" s="45">
        <v>15276441134</v>
      </c>
      <c r="I1398" s="45">
        <v>43994384280</v>
      </c>
    </row>
    <row r="1399" spans="1:9" ht="16" x14ac:dyDescent="0.2">
      <c r="A1399" s="18">
        <v>1398</v>
      </c>
      <c r="B1399" s="7">
        <v>44133</v>
      </c>
      <c r="C1399" s="18" t="s">
        <v>2</v>
      </c>
      <c r="D1399" s="45">
        <v>388.65</v>
      </c>
      <c r="E1399" s="45">
        <v>393.23</v>
      </c>
      <c r="F1399" s="45">
        <v>381.29</v>
      </c>
      <c r="G1399" s="45">
        <v>386.73</v>
      </c>
      <c r="H1399" s="45">
        <v>12920477749</v>
      </c>
      <c r="I1399" s="45">
        <v>43782246356</v>
      </c>
    </row>
    <row r="1400" spans="1:9" ht="16" x14ac:dyDescent="0.2">
      <c r="A1400" s="18">
        <v>1399</v>
      </c>
      <c r="B1400" s="7">
        <v>44134</v>
      </c>
      <c r="C1400" s="18" t="s">
        <v>4</v>
      </c>
      <c r="D1400" s="45">
        <v>386.73</v>
      </c>
      <c r="E1400" s="45">
        <v>391.46</v>
      </c>
      <c r="F1400" s="45">
        <v>375.09</v>
      </c>
      <c r="G1400" s="45">
        <v>382.82</v>
      </c>
      <c r="H1400" s="45">
        <v>13688056970</v>
      </c>
      <c r="I1400" s="45">
        <v>43344676043</v>
      </c>
    </row>
    <row r="1401" spans="1:9" ht="16" x14ac:dyDescent="0.2">
      <c r="A1401" s="18">
        <v>1400</v>
      </c>
      <c r="B1401" s="7">
        <v>44135</v>
      </c>
      <c r="C1401" s="18" t="s">
        <v>5</v>
      </c>
      <c r="D1401" s="45">
        <v>382.82</v>
      </c>
      <c r="E1401" s="45">
        <v>393.01</v>
      </c>
      <c r="F1401" s="45">
        <v>381.3</v>
      </c>
      <c r="G1401" s="45">
        <v>386.59</v>
      </c>
      <c r="H1401" s="45">
        <v>11276963426</v>
      </c>
      <c r="I1401" s="45">
        <v>43776829150</v>
      </c>
    </row>
    <row r="1402" spans="1:9" ht="16" x14ac:dyDescent="0.2">
      <c r="A1402" s="18">
        <v>1401</v>
      </c>
      <c r="B1402" s="7">
        <v>44136</v>
      </c>
      <c r="C1402" s="18" t="s">
        <v>3</v>
      </c>
      <c r="D1402" s="45">
        <v>386.59</v>
      </c>
      <c r="E1402" s="45">
        <v>397.12</v>
      </c>
      <c r="F1402" s="45">
        <v>385.17</v>
      </c>
      <c r="G1402" s="45">
        <v>396.36</v>
      </c>
      <c r="H1402" s="45">
        <v>10475146018</v>
      </c>
      <c r="I1402" s="45">
        <v>44888307221</v>
      </c>
    </row>
    <row r="1403" spans="1:9" ht="16" x14ac:dyDescent="0.2">
      <c r="A1403" s="18">
        <v>1402</v>
      </c>
      <c r="B1403" s="7">
        <v>44137</v>
      </c>
      <c r="C1403" s="18" t="s">
        <v>1</v>
      </c>
      <c r="D1403" s="45">
        <v>396.36</v>
      </c>
      <c r="E1403" s="45">
        <v>403.24</v>
      </c>
      <c r="F1403" s="45">
        <v>381.02</v>
      </c>
      <c r="G1403" s="45">
        <v>383.16</v>
      </c>
      <c r="H1403" s="45">
        <v>13997574252</v>
      </c>
      <c r="I1403" s="45">
        <v>43398380101</v>
      </c>
    </row>
    <row r="1404" spans="1:9" ht="16" x14ac:dyDescent="0.2">
      <c r="A1404" s="18">
        <v>1403</v>
      </c>
      <c r="B1404" s="7">
        <v>44138</v>
      </c>
      <c r="C1404" s="18" t="s">
        <v>7</v>
      </c>
      <c r="D1404" s="45">
        <v>383.16</v>
      </c>
      <c r="E1404" s="45">
        <v>389.52</v>
      </c>
      <c r="F1404" s="45">
        <v>371.31</v>
      </c>
      <c r="G1404" s="45">
        <v>387.6</v>
      </c>
      <c r="H1404" s="45">
        <v>12588494762</v>
      </c>
      <c r="I1404" s="45">
        <v>43907159817</v>
      </c>
    </row>
    <row r="1405" spans="1:9" ht="16" x14ac:dyDescent="0.2">
      <c r="A1405" s="18">
        <v>1404</v>
      </c>
      <c r="B1405" s="7">
        <v>44139</v>
      </c>
      <c r="C1405" s="18" t="s">
        <v>6</v>
      </c>
      <c r="D1405" s="45">
        <v>387.6</v>
      </c>
      <c r="E1405" s="45">
        <v>407.67</v>
      </c>
      <c r="F1405" s="45">
        <v>377.83</v>
      </c>
      <c r="G1405" s="45">
        <v>402.14</v>
      </c>
      <c r="H1405" s="45">
        <v>15126077675</v>
      </c>
      <c r="I1405" s="45">
        <v>45559668259</v>
      </c>
    </row>
    <row r="1406" spans="1:9" ht="16" x14ac:dyDescent="0.2">
      <c r="A1406" s="18">
        <v>1405</v>
      </c>
      <c r="B1406" s="7">
        <v>44140</v>
      </c>
      <c r="C1406" s="18" t="s">
        <v>2</v>
      </c>
      <c r="D1406" s="45">
        <v>402.14</v>
      </c>
      <c r="E1406" s="45">
        <v>417.53</v>
      </c>
      <c r="F1406" s="45">
        <v>397.25</v>
      </c>
      <c r="G1406" s="45">
        <v>414.07</v>
      </c>
      <c r="H1406" s="45">
        <v>15440711038</v>
      </c>
      <c r="I1406" s="45">
        <v>46916321971</v>
      </c>
    </row>
    <row r="1407" spans="1:9" ht="16" x14ac:dyDescent="0.2">
      <c r="A1407" s="18">
        <v>1406</v>
      </c>
      <c r="B1407" s="7">
        <v>44141</v>
      </c>
      <c r="C1407" s="18" t="s">
        <v>4</v>
      </c>
      <c r="D1407" s="45">
        <v>414.07</v>
      </c>
      <c r="E1407" s="45">
        <v>456.2</v>
      </c>
      <c r="F1407" s="45">
        <v>412.98</v>
      </c>
      <c r="G1407" s="45">
        <v>454.72</v>
      </c>
      <c r="H1407" s="45">
        <v>16738305610</v>
      </c>
      <c r="I1407" s="45">
        <v>51528636308</v>
      </c>
    </row>
    <row r="1408" spans="1:9" ht="16" x14ac:dyDescent="0.2">
      <c r="A1408" s="18">
        <v>1407</v>
      </c>
      <c r="B1408" s="7">
        <v>44142</v>
      </c>
      <c r="C1408" s="18" t="s">
        <v>5</v>
      </c>
      <c r="D1408" s="45">
        <v>454.72</v>
      </c>
      <c r="E1408" s="45">
        <v>465.68</v>
      </c>
      <c r="F1408" s="45">
        <v>428.46</v>
      </c>
      <c r="G1408" s="45">
        <v>435.71</v>
      </c>
      <c r="H1408" s="45">
        <v>18873289788</v>
      </c>
      <c r="I1408" s="45">
        <v>49380744878</v>
      </c>
    </row>
    <row r="1409" spans="1:9" ht="16" x14ac:dyDescent="0.2">
      <c r="A1409" s="18">
        <v>1408</v>
      </c>
      <c r="B1409" s="7">
        <v>44143</v>
      </c>
      <c r="C1409" s="18" t="s">
        <v>3</v>
      </c>
      <c r="D1409" s="45">
        <v>435.72</v>
      </c>
      <c r="E1409" s="45">
        <v>457.78</v>
      </c>
      <c r="F1409" s="45">
        <v>433.15</v>
      </c>
      <c r="G1409" s="45">
        <v>453.55</v>
      </c>
      <c r="H1409" s="45">
        <v>11292383601</v>
      </c>
      <c r="I1409" s="45">
        <v>51408911250</v>
      </c>
    </row>
    <row r="1410" spans="1:9" ht="16" x14ac:dyDescent="0.2">
      <c r="A1410" s="18">
        <v>1409</v>
      </c>
      <c r="B1410" s="7">
        <v>44144</v>
      </c>
      <c r="C1410" s="18" t="s">
        <v>1</v>
      </c>
      <c r="D1410" s="45">
        <v>453.57</v>
      </c>
      <c r="E1410" s="45">
        <v>457.35</v>
      </c>
      <c r="F1410" s="45">
        <v>435.16</v>
      </c>
      <c r="G1410" s="45">
        <v>444.16</v>
      </c>
      <c r="H1410" s="45">
        <v>13704320630</v>
      </c>
      <c r="I1410" s="45">
        <v>50350406402</v>
      </c>
    </row>
    <row r="1411" spans="1:9" ht="16" x14ac:dyDescent="0.2">
      <c r="A1411" s="18">
        <v>1410</v>
      </c>
      <c r="B1411" s="7">
        <v>44145</v>
      </c>
      <c r="C1411" s="18" t="s">
        <v>7</v>
      </c>
      <c r="D1411" s="45">
        <v>444.17</v>
      </c>
      <c r="E1411" s="45">
        <v>453.76</v>
      </c>
      <c r="F1411" s="45">
        <v>439.6</v>
      </c>
      <c r="G1411" s="45">
        <v>449.68</v>
      </c>
      <c r="H1411" s="45">
        <v>12090381666</v>
      </c>
      <c r="I1411" s="45">
        <v>50981825542</v>
      </c>
    </row>
    <row r="1412" spans="1:9" ht="16" x14ac:dyDescent="0.2">
      <c r="A1412" s="18">
        <v>1411</v>
      </c>
      <c r="B1412" s="7">
        <v>44146</v>
      </c>
      <c r="C1412" s="18" t="s">
        <v>6</v>
      </c>
      <c r="D1412" s="45">
        <v>449.68</v>
      </c>
      <c r="E1412" s="45">
        <v>473.58</v>
      </c>
      <c r="F1412" s="45">
        <v>449.52</v>
      </c>
      <c r="G1412" s="45">
        <v>462.96</v>
      </c>
      <c r="H1412" s="45">
        <v>14075403511</v>
      </c>
      <c r="I1412" s="45">
        <v>52493805532</v>
      </c>
    </row>
    <row r="1413" spans="1:9" ht="16" x14ac:dyDescent="0.2">
      <c r="A1413" s="18">
        <v>1412</v>
      </c>
      <c r="B1413" s="7">
        <v>44147</v>
      </c>
      <c r="C1413" s="18" t="s">
        <v>2</v>
      </c>
      <c r="D1413" s="45">
        <v>462.96</v>
      </c>
      <c r="E1413" s="45">
        <v>467.68</v>
      </c>
      <c r="F1413" s="45">
        <v>452.07</v>
      </c>
      <c r="G1413" s="45">
        <v>461.01</v>
      </c>
      <c r="H1413" s="45">
        <v>12877327234</v>
      </c>
      <c r="I1413" s="45">
        <v>52278353038</v>
      </c>
    </row>
    <row r="1414" spans="1:9" ht="16" x14ac:dyDescent="0.2">
      <c r="A1414" s="18">
        <v>1413</v>
      </c>
      <c r="B1414" s="7">
        <v>44148</v>
      </c>
      <c r="C1414" s="18" t="s">
        <v>4</v>
      </c>
      <c r="D1414" s="45">
        <v>461.01</v>
      </c>
      <c r="E1414" s="45">
        <v>475.22</v>
      </c>
      <c r="F1414" s="45">
        <v>457.3</v>
      </c>
      <c r="G1414" s="45">
        <v>474.63</v>
      </c>
      <c r="H1414" s="45">
        <v>13191505725</v>
      </c>
      <c r="I1414" s="45">
        <v>53829432990</v>
      </c>
    </row>
    <row r="1415" spans="1:9" ht="16" x14ac:dyDescent="0.2">
      <c r="A1415" s="18">
        <v>1414</v>
      </c>
      <c r="B1415" s="7">
        <v>44149</v>
      </c>
      <c r="C1415" s="18" t="s">
        <v>5</v>
      </c>
      <c r="D1415" s="45">
        <v>474.63</v>
      </c>
      <c r="E1415" s="45">
        <v>475.16</v>
      </c>
      <c r="F1415" s="45">
        <v>452.99</v>
      </c>
      <c r="G1415" s="45">
        <v>460.15</v>
      </c>
      <c r="H1415" s="45">
        <v>10312037942</v>
      </c>
      <c r="I1415" s="45">
        <v>52193800907</v>
      </c>
    </row>
    <row r="1416" spans="1:9" ht="16" x14ac:dyDescent="0.2">
      <c r="A1416" s="18">
        <v>1415</v>
      </c>
      <c r="B1416" s="7">
        <v>44150</v>
      </c>
      <c r="C1416" s="18" t="s">
        <v>3</v>
      </c>
      <c r="D1416" s="45">
        <v>460.15</v>
      </c>
      <c r="E1416" s="45">
        <v>460.99</v>
      </c>
      <c r="F1416" s="45">
        <v>440.25</v>
      </c>
      <c r="G1416" s="45">
        <v>447.56</v>
      </c>
      <c r="H1416" s="45">
        <v>10308617165</v>
      </c>
      <c r="I1416" s="45">
        <v>50771836456</v>
      </c>
    </row>
    <row r="1417" spans="1:9" ht="16" x14ac:dyDescent="0.2">
      <c r="A1417" s="18">
        <v>1416</v>
      </c>
      <c r="B1417" s="7">
        <v>44151</v>
      </c>
      <c r="C1417" s="18" t="s">
        <v>1</v>
      </c>
      <c r="D1417" s="45">
        <v>447.56</v>
      </c>
      <c r="E1417" s="45">
        <v>463.83</v>
      </c>
      <c r="F1417" s="45">
        <v>445.5</v>
      </c>
      <c r="G1417" s="45">
        <v>459.94</v>
      </c>
      <c r="H1417" s="45">
        <v>11441239444</v>
      </c>
      <c r="I1417" s="45">
        <v>52182517297</v>
      </c>
    </row>
    <row r="1418" spans="1:9" ht="16" x14ac:dyDescent="0.2">
      <c r="A1418" s="18">
        <v>1417</v>
      </c>
      <c r="B1418" s="7">
        <v>44152</v>
      </c>
      <c r="C1418" s="18" t="s">
        <v>7</v>
      </c>
      <c r="D1418" s="45">
        <v>464.41</v>
      </c>
      <c r="E1418" s="45">
        <v>482.23</v>
      </c>
      <c r="F1418" s="45">
        <v>460.78</v>
      </c>
      <c r="G1418" s="45">
        <v>480.36</v>
      </c>
      <c r="H1418" s="45">
        <v>14593057877</v>
      </c>
      <c r="I1418" s="45">
        <v>54505786216</v>
      </c>
    </row>
    <row r="1419" spans="1:9" ht="16" x14ac:dyDescent="0.2">
      <c r="A1419" s="18">
        <v>1418</v>
      </c>
      <c r="B1419" s="7">
        <v>44153</v>
      </c>
      <c r="C1419" s="18" t="s">
        <v>6</v>
      </c>
      <c r="D1419" s="45">
        <v>480.35</v>
      </c>
      <c r="E1419" s="45">
        <v>492</v>
      </c>
      <c r="F1419" s="45">
        <v>465.83</v>
      </c>
      <c r="G1419" s="45">
        <v>479.48</v>
      </c>
      <c r="H1419" s="45">
        <v>17880199224</v>
      </c>
      <c r="I1419" s="45">
        <v>54412825617</v>
      </c>
    </row>
    <row r="1420" spans="1:9" ht="16" x14ac:dyDescent="0.2">
      <c r="A1420" s="18">
        <v>1419</v>
      </c>
      <c r="B1420" s="7">
        <v>44154</v>
      </c>
      <c r="C1420" s="18" t="s">
        <v>2</v>
      </c>
      <c r="D1420" s="45">
        <v>479.48</v>
      </c>
      <c r="E1420" s="45">
        <v>480.12</v>
      </c>
      <c r="F1420" s="45">
        <v>465.7</v>
      </c>
      <c r="G1420" s="45">
        <v>471.63</v>
      </c>
      <c r="H1420" s="45">
        <v>12473929218</v>
      </c>
      <c r="I1420" s="45">
        <v>53528035617</v>
      </c>
    </row>
    <row r="1421" spans="1:9" ht="16" x14ac:dyDescent="0.2">
      <c r="A1421" s="18">
        <v>1420</v>
      </c>
      <c r="B1421" s="7">
        <v>44155</v>
      </c>
      <c r="C1421" s="18" t="s">
        <v>4</v>
      </c>
      <c r="D1421" s="45">
        <v>471.63</v>
      </c>
      <c r="E1421" s="45">
        <v>513.61</v>
      </c>
      <c r="F1421" s="45">
        <v>471.63</v>
      </c>
      <c r="G1421" s="45">
        <v>509.74</v>
      </c>
      <c r="H1421" s="45">
        <v>18629943296</v>
      </c>
      <c r="I1421" s="45">
        <v>57860686204</v>
      </c>
    </row>
    <row r="1422" spans="1:9" ht="16" x14ac:dyDescent="0.2">
      <c r="A1422" s="18">
        <v>1421</v>
      </c>
      <c r="B1422" s="7">
        <v>44156</v>
      </c>
      <c r="C1422" s="18" t="s">
        <v>5</v>
      </c>
      <c r="D1422" s="45">
        <v>509.74</v>
      </c>
      <c r="E1422" s="45">
        <v>550.23</v>
      </c>
      <c r="F1422" s="45">
        <v>504.24</v>
      </c>
      <c r="G1422" s="45">
        <v>549.49</v>
      </c>
      <c r="H1422" s="45">
        <v>20757099184</v>
      </c>
      <c r="I1422" s="45">
        <v>62379287099</v>
      </c>
    </row>
    <row r="1423" spans="1:9" ht="16" x14ac:dyDescent="0.2">
      <c r="A1423" s="18">
        <v>1422</v>
      </c>
      <c r="B1423" s="7">
        <v>44157</v>
      </c>
      <c r="C1423" s="18" t="s">
        <v>3</v>
      </c>
      <c r="D1423" s="45">
        <v>549.49</v>
      </c>
      <c r="E1423" s="45">
        <v>579.37</v>
      </c>
      <c r="F1423" s="45">
        <v>514.52</v>
      </c>
      <c r="G1423" s="45">
        <v>558.07000000000005</v>
      </c>
      <c r="H1423" s="45">
        <v>21967049601</v>
      </c>
      <c r="I1423" s="45">
        <v>63361036975</v>
      </c>
    </row>
    <row r="1424" spans="1:9" ht="16" x14ac:dyDescent="0.2">
      <c r="A1424" s="18">
        <v>1423</v>
      </c>
      <c r="B1424" s="7">
        <v>44158</v>
      </c>
      <c r="C1424" s="18" t="s">
        <v>1</v>
      </c>
      <c r="D1424" s="45">
        <v>558.05999999999995</v>
      </c>
      <c r="E1424" s="45">
        <v>609.99</v>
      </c>
      <c r="F1424" s="45">
        <v>551.27</v>
      </c>
      <c r="G1424" s="45">
        <v>608.45000000000005</v>
      </c>
      <c r="H1424" s="45">
        <v>27272302872</v>
      </c>
      <c r="I1424" s="45">
        <v>69089845802</v>
      </c>
    </row>
    <row r="1425" spans="1:9" ht="16" x14ac:dyDescent="0.2">
      <c r="A1425" s="18">
        <v>1424</v>
      </c>
      <c r="B1425" s="7">
        <v>44159</v>
      </c>
      <c r="C1425" s="18" t="s">
        <v>7</v>
      </c>
      <c r="D1425" s="45">
        <v>608.52</v>
      </c>
      <c r="E1425" s="45">
        <v>621.16999999999996</v>
      </c>
      <c r="F1425" s="45">
        <v>593.84</v>
      </c>
      <c r="G1425" s="45">
        <v>603.9</v>
      </c>
      <c r="H1425" s="45">
        <v>23281758100</v>
      </c>
      <c r="I1425" s="45">
        <v>68580780139</v>
      </c>
    </row>
    <row r="1426" spans="1:9" ht="16" x14ac:dyDescent="0.2">
      <c r="A1426" s="18">
        <v>1425</v>
      </c>
      <c r="B1426" s="7">
        <v>44160</v>
      </c>
      <c r="C1426" s="18" t="s">
        <v>6</v>
      </c>
      <c r="D1426" s="45">
        <v>603.9</v>
      </c>
      <c r="E1426" s="45">
        <v>605.09</v>
      </c>
      <c r="F1426" s="45">
        <v>559.66999999999996</v>
      </c>
      <c r="G1426" s="45">
        <v>570.69000000000005</v>
      </c>
      <c r="H1426" s="45">
        <v>20088492893</v>
      </c>
      <c r="I1426" s="45">
        <v>64816875593</v>
      </c>
    </row>
    <row r="1427" spans="1:9" ht="16" x14ac:dyDescent="0.2">
      <c r="A1427" s="18">
        <v>1426</v>
      </c>
      <c r="B1427" s="7">
        <v>44161</v>
      </c>
      <c r="C1427" s="18" t="s">
        <v>2</v>
      </c>
      <c r="D1427" s="45">
        <v>570.51</v>
      </c>
      <c r="E1427" s="45">
        <v>575.64</v>
      </c>
      <c r="F1427" s="45">
        <v>485.5</v>
      </c>
      <c r="G1427" s="45">
        <v>518.79999999999995</v>
      </c>
      <c r="H1427" s="45">
        <v>31104004592</v>
      </c>
      <c r="I1427" s="45">
        <v>58930920929</v>
      </c>
    </row>
    <row r="1428" spans="1:9" ht="16" x14ac:dyDescent="0.2">
      <c r="A1428" s="18">
        <v>1427</v>
      </c>
      <c r="B1428" s="7">
        <v>44162</v>
      </c>
      <c r="C1428" s="18" t="s">
        <v>4</v>
      </c>
      <c r="D1428" s="45">
        <v>519.11</v>
      </c>
      <c r="E1428" s="45">
        <v>530.78</v>
      </c>
      <c r="F1428" s="45">
        <v>497.24</v>
      </c>
      <c r="G1428" s="45">
        <v>517.49</v>
      </c>
      <c r="H1428" s="45">
        <v>16831105703</v>
      </c>
      <c r="I1428" s="45">
        <v>58789344389</v>
      </c>
    </row>
    <row r="1429" spans="1:9" ht="16" x14ac:dyDescent="0.2">
      <c r="A1429" s="18">
        <v>1428</v>
      </c>
      <c r="B1429" s="7">
        <v>44163</v>
      </c>
      <c r="C1429" s="18" t="s">
        <v>5</v>
      </c>
      <c r="D1429" s="45">
        <v>517.6</v>
      </c>
      <c r="E1429" s="45">
        <v>548.04</v>
      </c>
      <c r="F1429" s="45">
        <v>508.13</v>
      </c>
      <c r="G1429" s="45">
        <v>538.23</v>
      </c>
      <c r="H1429" s="45">
        <v>14770243833</v>
      </c>
      <c r="I1429" s="45">
        <v>61152393529</v>
      </c>
    </row>
    <row r="1430" spans="1:9" ht="16" x14ac:dyDescent="0.2">
      <c r="A1430" s="18">
        <v>1429</v>
      </c>
      <c r="B1430" s="7">
        <v>44164</v>
      </c>
      <c r="C1430" s="18" t="s">
        <v>3</v>
      </c>
      <c r="D1430" s="45">
        <v>538.26</v>
      </c>
      <c r="E1430" s="45">
        <v>576.6</v>
      </c>
      <c r="F1430" s="45">
        <v>531.99</v>
      </c>
      <c r="G1430" s="45">
        <v>575.76</v>
      </c>
      <c r="H1430" s="45">
        <v>15017517758</v>
      </c>
      <c r="I1430" s="45">
        <v>65424084296</v>
      </c>
    </row>
    <row r="1431" spans="1:9" ht="16" x14ac:dyDescent="0.2">
      <c r="A1431" s="18">
        <v>1430</v>
      </c>
      <c r="B1431" s="7">
        <v>44165</v>
      </c>
      <c r="C1431" s="18" t="s">
        <v>1</v>
      </c>
      <c r="D1431" s="45">
        <v>575.76</v>
      </c>
      <c r="E1431" s="45">
        <v>615.24</v>
      </c>
      <c r="F1431" s="45">
        <v>571.54</v>
      </c>
      <c r="G1431" s="45">
        <v>614.84</v>
      </c>
      <c r="H1431" s="45">
        <v>20276867833</v>
      </c>
      <c r="I1431" s="45">
        <v>69873714778</v>
      </c>
    </row>
    <row r="1432" spans="1:9" ht="16" x14ac:dyDescent="0.2">
      <c r="A1432" s="18">
        <v>1431</v>
      </c>
      <c r="B1432" s="7">
        <v>44166</v>
      </c>
      <c r="C1432" s="18" t="s">
        <v>7</v>
      </c>
      <c r="D1432" s="45">
        <v>615.07000000000005</v>
      </c>
      <c r="E1432" s="45">
        <v>635.16</v>
      </c>
      <c r="F1432" s="45">
        <v>571.75</v>
      </c>
      <c r="G1432" s="45">
        <v>587.32000000000005</v>
      </c>
      <c r="H1432" s="45">
        <v>27178964465</v>
      </c>
      <c r="I1432" s="45">
        <v>66754367842</v>
      </c>
    </row>
    <row r="1433" spans="1:9" ht="16" x14ac:dyDescent="0.2">
      <c r="A1433" s="18">
        <v>1432</v>
      </c>
      <c r="B1433" s="7">
        <v>44167</v>
      </c>
      <c r="C1433" s="18" t="s">
        <v>6</v>
      </c>
      <c r="D1433" s="45">
        <v>587.26</v>
      </c>
      <c r="E1433" s="45">
        <v>604.02</v>
      </c>
      <c r="F1433" s="45">
        <v>578.74</v>
      </c>
      <c r="G1433" s="45">
        <v>598.35</v>
      </c>
      <c r="H1433" s="45">
        <v>16883292129</v>
      </c>
      <c r="I1433" s="45">
        <v>68015797685</v>
      </c>
    </row>
    <row r="1434" spans="1:9" ht="16" x14ac:dyDescent="0.2">
      <c r="A1434" s="18">
        <v>1433</v>
      </c>
      <c r="B1434" s="7">
        <v>44168</v>
      </c>
      <c r="C1434" s="18" t="s">
        <v>2</v>
      </c>
      <c r="D1434" s="45">
        <v>598.46</v>
      </c>
      <c r="E1434" s="45">
        <v>622.45000000000005</v>
      </c>
      <c r="F1434" s="45">
        <v>588.35</v>
      </c>
      <c r="G1434" s="45">
        <v>616.71</v>
      </c>
      <c r="H1434" s="45">
        <v>16146190946</v>
      </c>
      <c r="I1434" s="45">
        <v>70110808538</v>
      </c>
    </row>
    <row r="1435" spans="1:9" ht="16" x14ac:dyDescent="0.2">
      <c r="A1435" s="18">
        <v>1434</v>
      </c>
      <c r="B1435" s="7">
        <v>44169</v>
      </c>
      <c r="C1435" s="18" t="s">
        <v>4</v>
      </c>
      <c r="D1435" s="45">
        <v>616.72</v>
      </c>
      <c r="E1435" s="45">
        <v>618.98</v>
      </c>
      <c r="F1435" s="45">
        <v>569.28</v>
      </c>
      <c r="G1435" s="45">
        <v>569.35</v>
      </c>
      <c r="H1435" s="45">
        <v>16337589997</v>
      </c>
      <c r="I1435" s="45">
        <v>64734997135</v>
      </c>
    </row>
    <row r="1436" spans="1:9" ht="16" x14ac:dyDescent="0.2">
      <c r="A1436" s="18">
        <v>1435</v>
      </c>
      <c r="B1436" s="7">
        <v>44170</v>
      </c>
      <c r="C1436" s="18" t="s">
        <v>5</v>
      </c>
      <c r="D1436" s="45">
        <v>569.35</v>
      </c>
      <c r="E1436" s="45">
        <v>596.6</v>
      </c>
      <c r="F1436" s="45">
        <v>563.11</v>
      </c>
      <c r="G1436" s="45">
        <v>596.6</v>
      </c>
      <c r="H1436" s="45">
        <v>13498010566</v>
      </c>
      <c r="I1436" s="45">
        <v>67840334209</v>
      </c>
    </row>
    <row r="1437" spans="1:9" ht="16" x14ac:dyDescent="0.2">
      <c r="A1437" s="18">
        <v>1436</v>
      </c>
      <c r="B1437" s="7">
        <v>44171</v>
      </c>
      <c r="C1437" s="18" t="s">
        <v>3</v>
      </c>
      <c r="D1437" s="45">
        <v>596.57000000000005</v>
      </c>
      <c r="E1437" s="45">
        <v>606.79</v>
      </c>
      <c r="F1437" s="45">
        <v>584.41</v>
      </c>
      <c r="G1437" s="45">
        <v>601.91</v>
      </c>
      <c r="H1437" s="45">
        <v>11290893016</v>
      </c>
      <c r="I1437" s="45">
        <v>68452719868</v>
      </c>
    </row>
    <row r="1438" spans="1:9" ht="16" x14ac:dyDescent="0.2">
      <c r="A1438" s="18">
        <v>1437</v>
      </c>
      <c r="B1438" s="7">
        <v>44172</v>
      </c>
      <c r="C1438" s="18" t="s">
        <v>1</v>
      </c>
      <c r="D1438" s="45">
        <v>601.79999999999995</v>
      </c>
      <c r="E1438" s="45">
        <v>602.91999999999996</v>
      </c>
      <c r="F1438" s="45">
        <v>585.42999999999995</v>
      </c>
      <c r="G1438" s="45">
        <v>591.84</v>
      </c>
      <c r="H1438" s="45">
        <v>10720480962</v>
      </c>
      <c r="I1438" s="45">
        <v>67315962016</v>
      </c>
    </row>
    <row r="1439" spans="1:9" ht="16" x14ac:dyDescent="0.2">
      <c r="A1439" s="18">
        <v>1438</v>
      </c>
      <c r="B1439" s="7">
        <v>44173</v>
      </c>
      <c r="C1439" s="18" t="s">
        <v>7</v>
      </c>
      <c r="D1439" s="45">
        <v>591.9</v>
      </c>
      <c r="E1439" s="45">
        <v>594.75</v>
      </c>
      <c r="F1439" s="45">
        <v>552.47</v>
      </c>
      <c r="G1439" s="45">
        <v>554.83000000000004</v>
      </c>
      <c r="H1439" s="45">
        <v>14398919320</v>
      </c>
      <c r="I1439" s="45">
        <v>63113292237</v>
      </c>
    </row>
    <row r="1440" spans="1:9" ht="16" x14ac:dyDescent="0.2">
      <c r="A1440" s="18">
        <v>1439</v>
      </c>
      <c r="B1440" s="7">
        <v>44174</v>
      </c>
      <c r="C1440" s="18" t="s">
        <v>6</v>
      </c>
      <c r="D1440" s="45">
        <v>554.79</v>
      </c>
      <c r="E1440" s="45">
        <v>577.29</v>
      </c>
      <c r="F1440" s="45">
        <v>533</v>
      </c>
      <c r="G1440" s="45">
        <v>573.48</v>
      </c>
      <c r="H1440" s="45">
        <v>15855915840</v>
      </c>
      <c r="I1440" s="45">
        <v>65242758700</v>
      </c>
    </row>
    <row r="1441" spans="1:9" ht="16" x14ac:dyDescent="0.2">
      <c r="A1441" s="18">
        <v>1440</v>
      </c>
      <c r="B1441" s="7">
        <v>44175</v>
      </c>
      <c r="C1441" s="18" t="s">
        <v>2</v>
      </c>
      <c r="D1441" s="45">
        <v>573.5</v>
      </c>
      <c r="E1441" s="45">
        <v>574.6</v>
      </c>
      <c r="F1441" s="45">
        <v>549.78</v>
      </c>
      <c r="G1441" s="45">
        <v>559.67999999999995</v>
      </c>
      <c r="H1441" s="45">
        <v>11672582040</v>
      </c>
      <c r="I1441" s="45">
        <v>63680254165</v>
      </c>
    </row>
    <row r="1442" spans="1:9" ht="16" x14ac:dyDescent="0.2">
      <c r="A1442" s="18">
        <v>1441</v>
      </c>
      <c r="B1442" s="7">
        <v>44176</v>
      </c>
      <c r="C1442" s="18" t="s">
        <v>4</v>
      </c>
      <c r="D1442" s="45">
        <v>559.67999999999995</v>
      </c>
      <c r="E1442" s="45">
        <v>560.38</v>
      </c>
      <c r="F1442" s="45">
        <v>537.80999999999995</v>
      </c>
      <c r="G1442" s="45">
        <v>545.79999999999995</v>
      </c>
      <c r="H1442" s="45">
        <v>11098819124</v>
      </c>
      <c r="I1442" s="45">
        <v>62108208317</v>
      </c>
    </row>
    <row r="1443" spans="1:9" ht="16" x14ac:dyDescent="0.2">
      <c r="A1443" s="18">
        <v>1442</v>
      </c>
      <c r="B1443" s="7">
        <v>44177</v>
      </c>
      <c r="C1443" s="18" t="s">
        <v>5</v>
      </c>
      <c r="D1443" s="45">
        <v>545.58000000000004</v>
      </c>
      <c r="E1443" s="45">
        <v>573.34</v>
      </c>
      <c r="F1443" s="45">
        <v>545.25</v>
      </c>
      <c r="G1443" s="45">
        <v>568.57000000000005</v>
      </c>
      <c r="H1443" s="45">
        <v>8534557897</v>
      </c>
      <c r="I1443" s="45">
        <v>64706942226</v>
      </c>
    </row>
    <row r="1444" spans="1:9" ht="16" x14ac:dyDescent="0.2">
      <c r="A1444" s="18">
        <v>1443</v>
      </c>
      <c r="B1444" s="7">
        <v>44178</v>
      </c>
      <c r="C1444" s="18" t="s">
        <v>3</v>
      </c>
      <c r="D1444" s="45">
        <v>568.61</v>
      </c>
      <c r="E1444" s="45">
        <v>593.78</v>
      </c>
      <c r="F1444" s="45">
        <v>564.57000000000005</v>
      </c>
      <c r="G1444" s="45">
        <v>589.66</v>
      </c>
      <c r="H1444" s="45">
        <v>9070377862</v>
      </c>
      <c r="I1444" s="45">
        <v>67115726662</v>
      </c>
    </row>
    <row r="1445" spans="1:9" ht="16" x14ac:dyDescent="0.2">
      <c r="A1445" s="18">
        <v>1444</v>
      </c>
      <c r="B1445" s="7">
        <v>44179</v>
      </c>
      <c r="C1445" s="18" t="s">
        <v>1</v>
      </c>
      <c r="D1445" s="45">
        <v>589.78</v>
      </c>
      <c r="E1445" s="45">
        <v>590.49</v>
      </c>
      <c r="F1445" s="45">
        <v>577.12</v>
      </c>
      <c r="G1445" s="45">
        <v>586.01</v>
      </c>
      <c r="H1445" s="45">
        <v>8125837102</v>
      </c>
      <c r="I1445" s="45">
        <v>66708003325</v>
      </c>
    </row>
    <row r="1446" spans="1:9" ht="16" x14ac:dyDescent="0.2">
      <c r="A1446" s="18">
        <v>1445</v>
      </c>
      <c r="B1446" s="7">
        <v>44180</v>
      </c>
      <c r="C1446" s="18" t="s">
        <v>7</v>
      </c>
      <c r="D1446" s="45">
        <v>586.02</v>
      </c>
      <c r="E1446" s="45">
        <v>596.25</v>
      </c>
      <c r="F1446" s="45">
        <v>580.63</v>
      </c>
      <c r="G1446" s="45">
        <v>589.36</v>
      </c>
      <c r="H1446" s="45">
        <v>9326645840</v>
      </c>
      <c r="I1446" s="45">
        <v>67096668322</v>
      </c>
    </row>
    <row r="1447" spans="1:9" ht="16" x14ac:dyDescent="0.2">
      <c r="A1447" s="18">
        <v>1446</v>
      </c>
      <c r="B1447" s="7">
        <v>44181</v>
      </c>
      <c r="C1447" s="18" t="s">
        <v>6</v>
      </c>
      <c r="D1447" s="45">
        <v>589.38</v>
      </c>
      <c r="E1447" s="45">
        <v>636.64</v>
      </c>
      <c r="F1447" s="45">
        <v>582.04</v>
      </c>
      <c r="G1447" s="45">
        <v>636.17999999999995</v>
      </c>
      <c r="H1447" s="45">
        <v>15817248373</v>
      </c>
      <c r="I1447" s="45">
        <v>72436347872</v>
      </c>
    </row>
    <row r="1448" spans="1:9" ht="16" x14ac:dyDescent="0.2">
      <c r="A1448" s="18">
        <v>1447</v>
      </c>
      <c r="B1448" s="7">
        <v>44182</v>
      </c>
      <c r="C1448" s="18" t="s">
        <v>2</v>
      </c>
      <c r="D1448" s="45">
        <v>636.15</v>
      </c>
      <c r="E1448" s="45">
        <v>673.83</v>
      </c>
      <c r="F1448" s="45">
        <v>628.75</v>
      </c>
      <c r="G1448" s="45">
        <v>642.87</v>
      </c>
      <c r="H1448" s="45">
        <v>25479532147</v>
      </c>
      <c r="I1448" s="45">
        <v>73206412681</v>
      </c>
    </row>
    <row r="1449" spans="1:9" ht="16" x14ac:dyDescent="0.2">
      <c r="A1449" s="18">
        <v>1448</v>
      </c>
      <c r="B1449" s="7">
        <v>44183</v>
      </c>
      <c r="C1449" s="18" t="s">
        <v>4</v>
      </c>
      <c r="D1449" s="45">
        <v>642.91999999999996</v>
      </c>
      <c r="E1449" s="45">
        <v>662.7</v>
      </c>
      <c r="F1449" s="45">
        <v>632.36</v>
      </c>
      <c r="G1449" s="45">
        <v>654.80999999999995</v>
      </c>
      <c r="H1449" s="45">
        <v>15756303983</v>
      </c>
      <c r="I1449" s="45">
        <v>74575304995</v>
      </c>
    </row>
    <row r="1450" spans="1:9" ht="16" x14ac:dyDescent="0.2">
      <c r="A1450" s="18">
        <v>1449</v>
      </c>
      <c r="B1450" s="7">
        <v>44184</v>
      </c>
      <c r="C1450" s="18" t="s">
        <v>5</v>
      </c>
      <c r="D1450" s="45">
        <v>654.62</v>
      </c>
      <c r="E1450" s="45">
        <v>668.77</v>
      </c>
      <c r="F1450" s="45">
        <v>646.62</v>
      </c>
      <c r="G1450" s="45">
        <v>659.3</v>
      </c>
      <c r="H1450" s="45">
        <v>12830893778</v>
      </c>
      <c r="I1450" s="45">
        <v>75095087629</v>
      </c>
    </row>
    <row r="1451" spans="1:9" ht="16" x14ac:dyDescent="0.2">
      <c r="A1451" s="18">
        <v>1450</v>
      </c>
      <c r="B1451" s="7">
        <v>44185</v>
      </c>
      <c r="C1451" s="18" t="s">
        <v>3</v>
      </c>
      <c r="D1451" s="45">
        <v>659.19</v>
      </c>
      <c r="E1451" s="45">
        <v>659.92</v>
      </c>
      <c r="F1451" s="45">
        <v>625.01</v>
      </c>
      <c r="G1451" s="45">
        <v>638.29</v>
      </c>
      <c r="H1451" s="45">
        <v>13375855442</v>
      </c>
      <c r="I1451" s="45">
        <v>72711065645</v>
      </c>
    </row>
    <row r="1452" spans="1:9" ht="16" x14ac:dyDescent="0.2">
      <c r="A1452" s="18">
        <v>1451</v>
      </c>
      <c r="B1452" s="7">
        <v>44186</v>
      </c>
      <c r="C1452" s="18" t="s">
        <v>1</v>
      </c>
      <c r="D1452" s="45">
        <v>638.32000000000005</v>
      </c>
      <c r="E1452" s="45">
        <v>646.85</v>
      </c>
      <c r="F1452" s="45">
        <v>600.84</v>
      </c>
      <c r="G1452" s="45">
        <v>609.82000000000005</v>
      </c>
      <c r="H1452" s="45">
        <v>14419493621</v>
      </c>
      <c r="I1452" s="45">
        <v>69475834115</v>
      </c>
    </row>
    <row r="1453" spans="1:9" ht="16" x14ac:dyDescent="0.2">
      <c r="A1453" s="18">
        <v>1452</v>
      </c>
      <c r="B1453" s="7">
        <v>44187</v>
      </c>
      <c r="C1453" s="18" t="s">
        <v>7</v>
      </c>
      <c r="D1453" s="45">
        <v>609.41999999999996</v>
      </c>
      <c r="E1453" s="45">
        <v>635.08000000000004</v>
      </c>
      <c r="F1453" s="45">
        <v>589.54999999999995</v>
      </c>
      <c r="G1453" s="45">
        <v>634.85</v>
      </c>
      <c r="H1453" s="45">
        <v>14745890080</v>
      </c>
      <c r="I1453" s="45">
        <v>72336758960</v>
      </c>
    </row>
    <row r="1454" spans="1:9" ht="16" x14ac:dyDescent="0.2">
      <c r="A1454" s="18">
        <v>1453</v>
      </c>
      <c r="B1454" s="7">
        <v>44188</v>
      </c>
      <c r="C1454" s="18" t="s">
        <v>6</v>
      </c>
      <c r="D1454" s="45">
        <v>634.82000000000005</v>
      </c>
      <c r="E1454" s="45">
        <v>637.12</v>
      </c>
      <c r="F1454" s="45">
        <v>560.36</v>
      </c>
      <c r="G1454" s="45">
        <v>583.71</v>
      </c>
      <c r="H1454" s="45">
        <v>15261413038</v>
      </c>
      <c r="I1454" s="45">
        <v>66517758494</v>
      </c>
    </row>
    <row r="1455" spans="1:9" ht="16" x14ac:dyDescent="0.2">
      <c r="A1455" s="18">
        <v>1454</v>
      </c>
      <c r="B1455" s="7">
        <v>44189</v>
      </c>
      <c r="C1455" s="18" t="s">
        <v>2</v>
      </c>
      <c r="D1455" s="45">
        <v>584.14</v>
      </c>
      <c r="E1455" s="45">
        <v>613.82000000000005</v>
      </c>
      <c r="F1455" s="45">
        <v>568.6</v>
      </c>
      <c r="G1455" s="45">
        <v>611.61</v>
      </c>
      <c r="H1455" s="45">
        <v>14317413703</v>
      </c>
      <c r="I1455" s="45">
        <v>69704465560</v>
      </c>
    </row>
    <row r="1456" spans="1:9" ht="16" x14ac:dyDescent="0.2">
      <c r="A1456" s="18">
        <v>1455</v>
      </c>
      <c r="B1456" s="7">
        <v>44190</v>
      </c>
      <c r="C1456" s="18" t="s">
        <v>4</v>
      </c>
      <c r="D1456" s="45">
        <v>611.54999999999995</v>
      </c>
      <c r="E1456" s="45">
        <v>633.05999999999995</v>
      </c>
      <c r="F1456" s="45">
        <v>605.41999999999996</v>
      </c>
      <c r="G1456" s="45">
        <v>626.41</v>
      </c>
      <c r="H1456" s="45">
        <v>13520927700</v>
      </c>
      <c r="I1456" s="45">
        <v>71400061460</v>
      </c>
    </row>
    <row r="1457" spans="1:9" ht="16" x14ac:dyDescent="0.2">
      <c r="A1457" s="18">
        <v>1456</v>
      </c>
      <c r="B1457" s="7">
        <v>44191</v>
      </c>
      <c r="C1457" s="18" t="s">
        <v>5</v>
      </c>
      <c r="D1457" s="45">
        <v>626.5</v>
      </c>
      <c r="E1457" s="45">
        <v>650.72</v>
      </c>
      <c r="F1457" s="45">
        <v>617.4</v>
      </c>
      <c r="G1457" s="45">
        <v>635.84</v>
      </c>
      <c r="H1457" s="45">
        <v>14761125202</v>
      </c>
      <c r="I1457" s="45">
        <v>72483025275</v>
      </c>
    </row>
    <row r="1458" spans="1:9" ht="16" x14ac:dyDescent="0.2">
      <c r="A1458" s="18">
        <v>1457</v>
      </c>
      <c r="B1458" s="7">
        <v>44192</v>
      </c>
      <c r="C1458" s="18" t="s">
        <v>3</v>
      </c>
      <c r="D1458" s="45">
        <v>635.89</v>
      </c>
      <c r="E1458" s="45">
        <v>711.39</v>
      </c>
      <c r="F1458" s="45">
        <v>628.33000000000004</v>
      </c>
      <c r="G1458" s="45">
        <v>682.64</v>
      </c>
      <c r="H1458" s="45">
        <v>26093552821</v>
      </c>
      <c r="I1458" s="45">
        <v>77828069141</v>
      </c>
    </row>
    <row r="1459" spans="1:9" ht="16" x14ac:dyDescent="0.2">
      <c r="A1459" s="18">
        <v>1458</v>
      </c>
      <c r="B1459" s="7">
        <v>44193</v>
      </c>
      <c r="C1459" s="18" t="s">
        <v>1</v>
      </c>
      <c r="D1459" s="45">
        <v>683.21</v>
      </c>
      <c r="E1459" s="45">
        <v>745.88</v>
      </c>
      <c r="F1459" s="45">
        <v>683.21</v>
      </c>
      <c r="G1459" s="45">
        <v>730.4</v>
      </c>
      <c r="H1459" s="45">
        <v>24222565862</v>
      </c>
      <c r="I1459" s="45">
        <v>83282601745</v>
      </c>
    </row>
    <row r="1460" spans="1:9" ht="16" x14ac:dyDescent="0.2">
      <c r="A1460" s="18">
        <v>1459</v>
      </c>
      <c r="B1460" s="7">
        <v>44194</v>
      </c>
      <c r="C1460" s="18" t="s">
        <v>7</v>
      </c>
      <c r="D1460" s="45">
        <v>730.36</v>
      </c>
      <c r="E1460" s="45">
        <v>737.95</v>
      </c>
      <c r="F1460" s="45">
        <v>692.15</v>
      </c>
      <c r="G1460" s="45">
        <v>731.52</v>
      </c>
      <c r="H1460" s="45">
        <v>18710683199</v>
      </c>
      <c r="I1460" s="45">
        <v>83420334909</v>
      </c>
    </row>
    <row r="1461" spans="1:9" ht="16" x14ac:dyDescent="0.2">
      <c r="A1461" s="18">
        <v>1460</v>
      </c>
      <c r="B1461" s="7">
        <v>44195</v>
      </c>
      <c r="C1461" s="18" t="s">
        <v>6</v>
      </c>
      <c r="D1461" s="45">
        <v>731.47</v>
      </c>
      <c r="E1461" s="45">
        <v>754.3</v>
      </c>
      <c r="F1461" s="45">
        <v>720.99</v>
      </c>
      <c r="G1461" s="45">
        <v>751.62</v>
      </c>
      <c r="H1461" s="45">
        <v>17294574210</v>
      </c>
      <c r="I1461" s="45">
        <v>85722581849</v>
      </c>
    </row>
    <row r="1462" spans="1:9" ht="16" x14ac:dyDescent="0.2">
      <c r="A1462" s="18">
        <v>1461</v>
      </c>
      <c r="B1462" s="7">
        <v>44196</v>
      </c>
      <c r="C1462" s="18" t="s">
        <v>2</v>
      </c>
      <c r="D1462" s="45">
        <v>751.63</v>
      </c>
      <c r="E1462" s="45">
        <v>754.3</v>
      </c>
      <c r="F1462" s="45">
        <v>726.51</v>
      </c>
      <c r="G1462" s="45">
        <v>737.8</v>
      </c>
      <c r="H1462" s="45">
        <v>13926846861</v>
      </c>
      <c r="I1462" s="45">
        <v>84156810765</v>
      </c>
    </row>
    <row r="1463" spans="1:9" ht="16" x14ac:dyDescent="0.2">
      <c r="A1463" s="18">
        <v>1462</v>
      </c>
      <c r="B1463" s="7">
        <v>44197</v>
      </c>
      <c r="C1463" s="18" t="s">
        <v>4</v>
      </c>
      <c r="D1463" s="45">
        <v>737.71</v>
      </c>
      <c r="E1463" s="45">
        <v>749.2</v>
      </c>
      <c r="F1463" s="45">
        <v>719.79</v>
      </c>
      <c r="G1463" s="45">
        <v>730.37</v>
      </c>
      <c r="H1463" s="45">
        <v>13652004358</v>
      </c>
      <c r="I1463" s="45">
        <v>83318539689</v>
      </c>
    </row>
    <row r="1464" spans="1:9" ht="16" x14ac:dyDescent="0.2">
      <c r="A1464" s="18">
        <v>1463</v>
      </c>
      <c r="B1464" s="7">
        <v>44198</v>
      </c>
      <c r="C1464" s="18" t="s">
        <v>5</v>
      </c>
      <c r="D1464" s="45">
        <v>730.4</v>
      </c>
      <c r="E1464" s="45">
        <v>786.8</v>
      </c>
      <c r="F1464" s="45">
        <v>718.11</v>
      </c>
      <c r="G1464" s="45">
        <v>774.53</v>
      </c>
      <c r="H1464" s="45">
        <v>19740771179</v>
      </c>
      <c r="I1464" s="45">
        <v>88367612520</v>
      </c>
    </row>
    <row r="1465" spans="1:9" ht="16" x14ac:dyDescent="0.2">
      <c r="A1465" s="18">
        <v>1464</v>
      </c>
      <c r="B1465" s="7">
        <v>44199</v>
      </c>
      <c r="C1465" s="18" t="s">
        <v>3</v>
      </c>
      <c r="D1465" s="45">
        <v>774.51</v>
      </c>
      <c r="E1465" s="45">
        <v>1006.57</v>
      </c>
      <c r="F1465" s="45">
        <v>771.56</v>
      </c>
      <c r="G1465" s="45">
        <v>975.51</v>
      </c>
      <c r="H1465" s="45">
        <v>45200463368</v>
      </c>
      <c r="I1465" s="45">
        <v>111309985611</v>
      </c>
    </row>
    <row r="1466" spans="1:9" ht="16" x14ac:dyDescent="0.2">
      <c r="A1466" s="18">
        <v>1465</v>
      </c>
      <c r="B1466" s="7">
        <v>44200</v>
      </c>
      <c r="C1466" s="18" t="s">
        <v>1</v>
      </c>
      <c r="D1466" s="45">
        <v>977.06</v>
      </c>
      <c r="E1466" s="45">
        <v>1153.19</v>
      </c>
      <c r="F1466" s="45">
        <v>912.31</v>
      </c>
      <c r="G1466" s="45">
        <v>1040.23</v>
      </c>
      <c r="H1466" s="45">
        <v>56945985763</v>
      </c>
      <c r="I1466" s="45">
        <v>118709509272</v>
      </c>
    </row>
    <row r="1467" spans="1:9" ht="16" x14ac:dyDescent="0.2">
      <c r="A1467" s="18">
        <v>1466</v>
      </c>
      <c r="B1467" s="7">
        <v>44201</v>
      </c>
      <c r="C1467" s="18" t="s">
        <v>7</v>
      </c>
      <c r="D1467" s="45">
        <v>1041.5</v>
      </c>
      <c r="E1467" s="45">
        <v>1129.3699999999999</v>
      </c>
      <c r="F1467" s="45">
        <v>986.81</v>
      </c>
      <c r="G1467" s="45">
        <v>1100.01</v>
      </c>
      <c r="H1467" s="45">
        <v>41535932781</v>
      </c>
      <c r="I1467" s="45">
        <v>125545618320</v>
      </c>
    </row>
    <row r="1468" spans="1:9" ht="16" x14ac:dyDescent="0.2">
      <c r="A1468" s="18">
        <v>1467</v>
      </c>
      <c r="B1468" s="7">
        <v>44202</v>
      </c>
      <c r="C1468" s="18" t="s">
        <v>6</v>
      </c>
      <c r="D1468" s="45">
        <v>1101</v>
      </c>
      <c r="E1468" s="45">
        <v>1209.43</v>
      </c>
      <c r="F1468" s="45">
        <v>1064.23</v>
      </c>
      <c r="G1468" s="45">
        <v>1207.1099999999999</v>
      </c>
      <c r="H1468" s="45">
        <v>44699914188</v>
      </c>
      <c r="I1468" s="45">
        <v>137786204517</v>
      </c>
    </row>
    <row r="1469" spans="1:9" ht="16" x14ac:dyDescent="0.2">
      <c r="A1469" s="18">
        <v>1468</v>
      </c>
      <c r="B1469" s="7">
        <v>44203</v>
      </c>
      <c r="C1469" s="18" t="s">
        <v>2</v>
      </c>
      <c r="D1469" s="45">
        <v>1208.08</v>
      </c>
      <c r="E1469" s="45">
        <v>1282.58</v>
      </c>
      <c r="F1469" s="45">
        <v>1167.44</v>
      </c>
      <c r="G1469" s="45">
        <v>1225.68</v>
      </c>
      <c r="H1469" s="45">
        <v>40468027280</v>
      </c>
      <c r="I1469" s="45">
        <v>139921813992</v>
      </c>
    </row>
    <row r="1470" spans="1:9" ht="16" x14ac:dyDescent="0.2">
      <c r="A1470" s="18">
        <v>1469</v>
      </c>
      <c r="B1470" s="7">
        <v>44204</v>
      </c>
      <c r="C1470" s="18" t="s">
        <v>4</v>
      </c>
      <c r="D1470" s="45">
        <v>1225.97</v>
      </c>
      <c r="E1470" s="45">
        <v>1273.83</v>
      </c>
      <c r="F1470" s="45">
        <v>1076.08</v>
      </c>
      <c r="G1470" s="45">
        <v>1224.2</v>
      </c>
      <c r="H1470" s="45">
        <v>44334826666</v>
      </c>
      <c r="I1470" s="45">
        <v>139769385933</v>
      </c>
    </row>
    <row r="1471" spans="1:9" ht="16" x14ac:dyDescent="0.2">
      <c r="A1471" s="18">
        <v>1470</v>
      </c>
      <c r="B1471" s="7">
        <v>44205</v>
      </c>
      <c r="C1471" s="18" t="s">
        <v>5</v>
      </c>
      <c r="D1471" s="45">
        <v>1223.74</v>
      </c>
      <c r="E1471" s="45">
        <v>1303.8699999999999</v>
      </c>
      <c r="F1471" s="45">
        <v>1182.27</v>
      </c>
      <c r="G1471" s="45">
        <v>1281.08</v>
      </c>
      <c r="H1471" s="45">
        <v>33233105361</v>
      </c>
      <c r="I1471" s="45">
        <v>146280792179</v>
      </c>
    </row>
    <row r="1472" spans="1:9" ht="16" x14ac:dyDescent="0.2">
      <c r="A1472" s="18">
        <v>1471</v>
      </c>
      <c r="B1472" s="7">
        <v>44206</v>
      </c>
      <c r="C1472" s="18" t="s">
        <v>3</v>
      </c>
      <c r="D1472" s="45">
        <v>1280.8699999999999</v>
      </c>
      <c r="E1472" s="45">
        <v>1347.93</v>
      </c>
      <c r="F1472" s="45">
        <v>1194.72</v>
      </c>
      <c r="G1472" s="45">
        <v>1262.25</v>
      </c>
      <c r="H1472" s="45">
        <v>40616938053</v>
      </c>
      <c r="I1472" s="45">
        <v>144147690009</v>
      </c>
    </row>
    <row r="1473" spans="1:9" ht="16" x14ac:dyDescent="0.2">
      <c r="A1473" s="18">
        <v>1472</v>
      </c>
      <c r="B1473" s="7">
        <v>44207</v>
      </c>
      <c r="C1473" s="18" t="s">
        <v>1</v>
      </c>
      <c r="D1473" s="45">
        <v>1261.6199999999999</v>
      </c>
      <c r="E1473" s="45">
        <v>1261.6199999999999</v>
      </c>
      <c r="F1473" s="45">
        <v>924.92</v>
      </c>
      <c r="G1473" s="45">
        <v>1090.1500000000001</v>
      </c>
      <c r="H1473" s="45">
        <v>60733630300</v>
      </c>
      <c r="I1473" s="45">
        <v>124508608482</v>
      </c>
    </row>
    <row r="1474" spans="1:9" ht="16" x14ac:dyDescent="0.2">
      <c r="A1474" s="18">
        <v>1473</v>
      </c>
      <c r="B1474" s="7">
        <v>44208</v>
      </c>
      <c r="C1474" s="18" t="s">
        <v>7</v>
      </c>
      <c r="D1474" s="45">
        <v>1088.53</v>
      </c>
      <c r="E1474" s="45">
        <v>1149.24</v>
      </c>
      <c r="F1474" s="45">
        <v>1012.76</v>
      </c>
      <c r="G1474" s="45">
        <v>1043.43</v>
      </c>
      <c r="H1474" s="45">
        <v>37494601692</v>
      </c>
      <c r="I1474" s="45">
        <v>119187795980</v>
      </c>
    </row>
    <row r="1475" spans="1:9" ht="16" x14ac:dyDescent="0.2">
      <c r="A1475" s="18">
        <v>1474</v>
      </c>
      <c r="B1475" s="7">
        <v>44209</v>
      </c>
      <c r="C1475" s="18" t="s">
        <v>6</v>
      </c>
      <c r="D1475" s="45">
        <v>1043.74</v>
      </c>
      <c r="E1475" s="45">
        <v>1134.3399999999999</v>
      </c>
      <c r="F1475" s="45">
        <v>994.55</v>
      </c>
      <c r="G1475" s="45">
        <v>1130.74</v>
      </c>
      <c r="H1475" s="45">
        <v>30109792795</v>
      </c>
      <c r="I1475" s="45">
        <v>129175741557</v>
      </c>
    </row>
    <row r="1476" spans="1:9" ht="16" x14ac:dyDescent="0.2">
      <c r="A1476" s="18">
        <v>1475</v>
      </c>
      <c r="B1476" s="7">
        <v>44210</v>
      </c>
      <c r="C1476" s="18" t="s">
        <v>2</v>
      </c>
      <c r="D1476" s="45">
        <v>1130.23</v>
      </c>
      <c r="E1476" s="45">
        <v>1244.1600000000001</v>
      </c>
      <c r="F1476" s="45">
        <v>1093.06</v>
      </c>
      <c r="G1476" s="45">
        <v>1218.45</v>
      </c>
      <c r="H1476" s="45">
        <v>33410915929</v>
      </c>
      <c r="I1476" s="45">
        <v>139212433452</v>
      </c>
    </row>
    <row r="1477" spans="1:9" ht="16" x14ac:dyDescent="0.2">
      <c r="A1477" s="18">
        <v>1476</v>
      </c>
      <c r="B1477" s="7">
        <v>44211</v>
      </c>
      <c r="C1477" s="18" t="s">
        <v>4</v>
      </c>
      <c r="D1477" s="45">
        <v>1221.8800000000001</v>
      </c>
      <c r="E1477" s="45">
        <v>1250.51</v>
      </c>
      <c r="F1477" s="45">
        <v>1090.72</v>
      </c>
      <c r="G1477" s="45">
        <v>1171.83</v>
      </c>
      <c r="H1477" s="45">
        <v>35972039310</v>
      </c>
      <c r="I1477" s="45">
        <v>133902070141</v>
      </c>
    </row>
    <row r="1478" spans="1:9" ht="16" x14ac:dyDescent="0.2">
      <c r="A1478" s="18">
        <v>1477</v>
      </c>
      <c r="B1478" s="7">
        <v>44212</v>
      </c>
      <c r="C1478" s="18" t="s">
        <v>5</v>
      </c>
      <c r="D1478" s="45">
        <v>1171.44</v>
      </c>
      <c r="E1478" s="45">
        <v>1290.05</v>
      </c>
      <c r="F1478" s="45">
        <v>1157.6199999999999</v>
      </c>
      <c r="G1478" s="45">
        <v>1233.54</v>
      </c>
      <c r="H1478" s="45">
        <v>32319240157</v>
      </c>
      <c r="I1478" s="45">
        <v>140969419372</v>
      </c>
    </row>
    <row r="1479" spans="1:9" ht="16" x14ac:dyDescent="0.2">
      <c r="A1479" s="18">
        <v>1478</v>
      </c>
      <c r="B1479" s="7">
        <v>44213</v>
      </c>
      <c r="C1479" s="18" t="s">
        <v>3</v>
      </c>
      <c r="D1479" s="45">
        <v>1233.45</v>
      </c>
      <c r="E1479" s="45">
        <v>1265.6400000000001</v>
      </c>
      <c r="F1479" s="45">
        <v>1174.3900000000001</v>
      </c>
      <c r="G1479" s="45">
        <v>1230.17</v>
      </c>
      <c r="H1479" s="45">
        <v>29258032819</v>
      </c>
      <c r="I1479" s="45">
        <v>140601384430</v>
      </c>
    </row>
    <row r="1480" spans="1:9" ht="16" x14ac:dyDescent="0.2">
      <c r="A1480" s="18">
        <v>1479</v>
      </c>
      <c r="B1480" s="7">
        <v>44214</v>
      </c>
      <c r="C1480" s="18" t="s">
        <v>1</v>
      </c>
      <c r="D1480" s="45">
        <v>1230.31</v>
      </c>
      <c r="E1480" s="45">
        <v>1259.45</v>
      </c>
      <c r="F1480" s="45">
        <v>1187.31</v>
      </c>
      <c r="G1480" s="45">
        <v>1257.28</v>
      </c>
      <c r="H1480" s="45">
        <v>25817455560</v>
      </c>
      <c r="I1480" s="45">
        <v>143716601983</v>
      </c>
    </row>
    <row r="1481" spans="1:9" ht="16" x14ac:dyDescent="0.2">
      <c r="A1481" s="18">
        <v>1480</v>
      </c>
      <c r="B1481" s="7">
        <v>44215</v>
      </c>
      <c r="C1481" s="18" t="s">
        <v>7</v>
      </c>
      <c r="D1481" s="45">
        <v>1257.43</v>
      </c>
      <c r="E1481" s="45">
        <v>1432.3</v>
      </c>
      <c r="F1481" s="45">
        <v>1254.52</v>
      </c>
      <c r="G1481" s="45">
        <v>1377.3</v>
      </c>
      <c r="H1481" s="45">
        <v>47195935190</v>
      </c>
      <c r="I1481" s="45">
        <v>157454089945</v>
      </c>
    </row>
    <row r="1482" spans="1:9" ht="16" x14ac:dyDescent="0.2">
      <c r="A1482" s="18">
        <v>1481</v>
      </c>
      <c r="B1482" s="7">
        <v>44216</v>
      </c>
      <c r="C1482" s="18" t="s">
        <v>6</v>
      </c>
      <c r="D1482" s="45">
        <v>1375.25</v>
      </c>
      <c r="E1482" s="45">
        <v>1405.74</v>
      </c>
      <c r="F1482" s="45">
        <v>1243.3</v>
      </c>
      <c r="G1482" s="45">
        <v>1382.27</v>
      </c>
      <c r="H1482" s="45">
        <v>46784030909</v>
      </c>
      <c r="I1482" s="45">
        <v>158042129137</v>
      </c>
    </row>
    <row r="1483" spans="1:9" ht="16" x14ac:dyDescent="0.2">
      <c r="A1483" s="18">
        <v>1482</v>
      </c>
      <c r="B1483" s="7">
        <v>44217</v>
      </c>
      <c r="C1483" s="18" t="s">
        <v>2</v>
      </c>
      <c r="D1483" s="45">
        <v>1382.68</v>
      </c>
      <c r="E1483" s="45">
        <v>1382.68</v>
      </c>
      <c r="F1483" s="45">
        <v>1098.48</v>
      </c>
      <c r="G1483" s="45">
        <v>1121.57</v>
      </c>
      <c r="H1483" s="45">
        <v>45932464754</v>
      </c>
      <c r="I1483" s="45">
        <v>128249677791</v>
      </c>
    </row>
    <row r="1484" spans="1:9" ht="16" x14ac:dyDescent="0.2">
      <c r="A1484" s="18">
        <v>1483</v>
      </c>
      <c r="B1484" s="7">
        <v>44218</v>
      </c>
      <c r="C1484" s="18" t="s">
        <v>4</v>
      </c>
      <c r="D1484" s="45">
        <v>1118.8900000000001</v>
      </c>
      <c r="E1484" s="45">
        <v>1271.69</v>
      </c>
      <c r="F1484" s="45">
        <v>1046.5999999999999</v>
      </c>
      <c r="G1484" s="45">
        <v>1236.51</v>
      </c>
      <c r="H1484" s="45">
        <v>43918338506</v>
      </c>
      <c r="I1484" s="45">
        <v>141409699225</v>
      </c>
    </row>
    <row r="1485" spans="1:9" ht="16" x14ac:dyDescent="0.2">
      <c r="A1485" s="18">
        <v>1484</v>
      </c>
      <c r="B1485" s="7">
        <v>44219</v>
      </c>
      <c r="C1485" s="18" t="s">
        <v>5</v>
      </c>
      <c r="D1485" s="45">
        <v>1235.27</v>
      </c>
      <c r="E1485" s="45">
        <v>1272.1500000000001</v>
      </c>
      <c r="F1485" s="45">
        <v>1200.8900000000001</v>
      </c>
      <c r="G1485" s="45">
        <v>1230.99</v>
      </c>
      <c r="H1485" s="45">
        <v>27253895441</v>
      </c>
      <c r="I1485" s="45">
        <v>140794949838</v>
      </c>
    </row>
    <row r="1486" spans="1:9" ht="16" x14ac:dyDescent="0.2">
      <c r="A1486" s="18">
        <v>1485</v>
      </c>
      <c r="B1486" s="7">
        <v>44220</v>
      </c>
      <c r="C1486" s="18" t="s">
        <v>3</v>
      </c>
      <c r="D1486" s="45">
        <v>1231.21</v>
      </c>
      <c r="E1486" s="45">
        <v>1395.11</v>
      </c>
      <c r="F1486" s="45">
        <v>1225.27</v>
      </c>
      <c r="G1486" s="45">
        <v>1391.61</v>
      </c>
      <c r="H1486" s="45">
        <v>36418163554</v>
      </c>
      <c r="I1486" s="45">
        <v>159184556292</v>
      </c>
    </row>
    <row r="1487" spans="1:9" ht="16" x14ac:dyDescent="0.2">
      <c r="A1487" s="18">
        <v>1486</v>
      </c>
      <c r="B1487" s="7">
        <v>44221</v>
      </c>
      <c r="C1487" s="18" t="s">
        <v>1</v>
      </c>
      <c r="D1487" s="45">
        <v>1390.64</v>
      </c>
      <c r="E1487" s="45">
        <v>1467.78</v>
      </c>
      <c r="F1487" s="45">
        <v>1304.97</v>
      </c>
      <c r="G1487" s="45">
        <v>1324.41</v>
      </c>
      <c r="H1487" s="45">
        <v>43565777745</v>
      </c>
      <c r="I1487" s="45">
        <v>151516304275</v>
      </c>
    </row>
    <row r="1488" spans="1:9" ht="16" x14ac:dyDescent="0.2">
      <c r="A1488" s="18">
        <v>1487</v>
      </c>
      <c r="B1488" s="7">
        <v>44222</v>
      </c>
      <c r="C1488" s="18" t="s">
        <v>7</v>
      </c>
      <c r="D1488" s="45">
        <v>1323.74</v>
      </c>
      <c r="E1488" s="45">
        <v>1376.09</v>
      </c>
      <c r="F1488" s="45">
        <v>1253.3399999999999</v>
      </c>
      <c r="G1488" s="45">
        <v>1357.06</v>
      </c>
      <c r="H1488" s="45">
        <v>41572917750</v>
      </c>
      <c r="I1488" s="45">
        <v>155269118237</v>
      </c>
    </row>
    <row r="1489" spans="1:9" ht="16" x14ac:dyDescent="0.2">
      <c r="A1489" s="18">
        <v>1488</v>
      </c>
      <c r="B1489" s="7">
        <v>44223</v>
      </c>
      <c r="C1489" s="18" t="s">
        <v>6</v>
      </c>
      <c r="D1489" s="45">
        <v>1358.33</v>
      </c>
      <c r="E1489" s="45">
        <v>1368.07</v>
      </c>
      <c r="F1489" s="45">
        <v>1215.31</v>
      </c>
      <c r="G1489" s="45">
        <v>1253.19</v>
      </c>
      <c r="H1489" s="45">
        <v>39394416990</v>
      </c>
      <c r="I1489" s="45">
        <v>143401382573</v>
      </c>
    </row>
    <row r="1490" spans="1:9" ht="16" x14ac:dyDescent="0.2">
      <c r="A1490" s="18">
        <v>1489</v>
      </c>
      <c r="B1490" s="7">
        <v>44224</v>
      </c>
      <c r="C1490" s="18" t="s">
        <v>2</v>
      </c>
      <c r="D1490" s="45">
        <v>1251.28</v>
      </c>
      <c r="E1490" s="45">
        <v>1356.29</v>
      </c>
      <c r="F1490" s="45">
        <v>1226.17</v>
      </c>
      <c r="G1490" s="45">
        <v>1332.49</v>
      </c>
      <c r="H1490" s="45">
        <v>34637234789</v>
      </c>
      <c r="I1490" s="45">
        <v>152494242714</v>
      </c>
    </row>
    <row r="1491" spans="1:9" ht="16" x14ac:dyDescent="0.2">
      <c r="A1491" s="18">
        <v>1490</v>
      </c>
      <c r="B1491" s="7">
        <v>44225</v>
      </c>
      <c r="C1491" s="18" t="s">
        <v>4</v>
      </c>
      <c r="D1491" s="45">
        <v>1369.09</v>
      </c>
      <c r="E1491" s="45">
        <v>1428.98</v>
      </c>
      <c r="F1491" s="45">
        <v>1292.24</v>
      </c>
      <c r="G1491" s="45">
        <v>1382.52</v>
      </c>
      <c r="H1491" s="45">
        <v>53611955259</v>
      </c>
      <c r="I1491" s="45">
        <v>158238360146</v>
      </c>
    </row>
    <row r="1492" spans="1:9" ht="16" x14ac:dyDescent="0.2">
      <c r="A1492" s="18">
        <v>1491</v>
      </c>
      <c r="B1492" s="7">
        <v>44226</v>
      </c>
      <c r="C1492" s="18" t="s">
        <v>5</v>
      </c>
      <c r="D1492" s="45">
        <v>1382.23</v>
      </c>
      <c r="E1492" s="45">
        <v>1402.4</v>
      </c>
      <c r="F1492" s="45">
        <v>1328.53</v>
      </c>
      <c r="G1492" s="45">
        <v>1376.12</v>
      </c>
      <c r="H1492" s="45">
        <v>30616574234</v>
      </c>
      <c r="I1492" s="45">
        <v>157523498333</v>
      </c>
    </row>
    <row r="1493" spans="1:9" ht="16" x14ac:dyDescent="0.2">
      <c r="A1493" s="18">
        <v>1492</v>
      </c>
      <c r="B1493" s="7">
        <v>44227</v>
      </c>
      <c r="C1493" s="18" t="s">
        <v>3</v>
      </c>
      <c r="D1493" s="45">
        <v>1376.82</v>
      </c>
      <c r="E1493" s="45">
        <v>1378.92</v>
      </c>
      <c r="F1493" s="45">
        <v>1288.5</v>
      </c>
      <c r="G1493" s="45">
        <v>1314.99</v>
      </c>
      <c r="H1493" s="45">
        <v>25198853581</v>
      </c>
      <c r="I1493" s="45">
        <v>150543956657</v>
      </c>
    </row>
    <row r="1494" spans="1:9" ht="16" x14ac:dyDescent="0.2">
      <c r="A1494" s="18">
        <v>1493</v>
      </c>
      <c r="B1494" s="7">
        <v>44228</v>
      </c>
      <c r="C1494" s="18" t="s">
        <v>1</v>
      </c>
      <c r="D1494" s="45">
        <v>1314.86</v>
      </c>
      <c r="E1494" s="45">
        <v>1373.85</v>
      </c>
      <c r="F1494" s="45">
        <v>1274.3599999999999</v>
      </c>
      <c r="G1494" s="45">
        <v>1369.04</v>
      </c>
      <c r="H1494" s="45">
        <v>29210670920</v>
      </c>
      <c r="I1494" s="45">
        <v>156750867717</v>
      </c>
    </row>
    <row r="1495" spans="1:9" ht="16" x14ac:dyDescent="0.2">
      <c r="A1495" s="18">
        <v>1494</v>
      </c>
      <c r="B1495" s="7">
        <v>44229</v>
      </c>
      <c r="C1495" s="18" t="s">
        <v>7</v>
      </c>
      <c r="D1495" s="45">
        <v>1369.51</v>
      </c>
      <c r="E1495" s="45">
        <v>1542.99</v>
      </c>
      <c r="F1495" s="45">
        <v>1362.77</v>
      </c>
      <c r="G1495" s="45">
        <v>1515.19</v>
      </c>
      <c r="H1495" s="45">
        <v>45437142801</v>
      </c>
      <c r="I1495" s="45">
        <v>173505318779</v>
      </c>
    </row>
    <row r="1496" spans="1:9" ht="16" x14ac:dyDescent="0.2">
      <c r="A1496" s="18">
        <v>1495</v>
      </c>
      <c r="B1496" s="7">
        <v>44230</v>
      </c>
      <c r="C1496" s="18" t="s">
        <v>6</v>
      </c>
      <c r="D1496" s="45">
        <v>1514.77</v>
      </c>
      <c r="E1496" s="45">
        <v>1660.91</v>
      </c>
      <c r="F1496" s="45">
        <v>1510.01</v>
      </c>
      <c r="G1496" s="45">
        <v>1660.91</v>
      </c>
      <c r="H1496" s="45">
        <v>41874566399</v>
      </c>
      <c r="I1496" s="45">
        <v>190213812447</v>
      </c>
    </row>
    <row r="1497" spans="1:9" ht="16" x14ac:dyDescent="0.2">
      <c r="A1497" s="18">
        <v>1496</v>
      </c>
      <c r="B1497" s="7">
        <v>44231</v>
      </c>
      <c r="C1497" s="18" t="s">
        <v>2</v>
      </c>
      <c r="D1497" s="45">
        <v>1661.17</v>
      </c>
      <c r="E1497" s="45">
        <v>1689.19</v>
      </c>
      <c r="F1497" s="45">
        <v>1561.85</v>
      </c>
      <c r="G1497" s="45">
        <v>1594.76</v>
      </c>
      <c r="H1497" s="45">
        <v>44396871836</v>
      </c>
      <c r="I1497" s="45">
        <v>182660183410</v>
      </c>
    </row>
    <row r="1498" spans="1:9" ht="16" x14ac:dyDescent="0.2">
      <c r="A1498" s="18">
        <v>1497</v>
      </c>
      <c r="B1498" s="7">
        <v>44232</v>
      </c>
      <c r="C1498" s="18" t="s">
        <v>4</v>
      </c>
      <c r="D1498" s="45">
        <v>1594.79</v>
      </c>
      <c r="E1498" s="45">
        <v>1756.51</v>
      </c>
      <c r="F1498" s="45">
        <v>1594.79</v>
      </c>
      <c r="G1498" s="45">
        <v>1718.65</v>
      </c>
      <c r="H1498" s="45">
        <v>40108628454</v>
      </c>
      <c r="I1498" s="45">
        <v>196873128687</v>
      </c>
    </row>
    <row r="1499" spans="1:9" ht="16" x14ac:dyDescent="0.2">
      <c r="A1499" s="18">
        <v>1498</v>
      </c>
      <c r="B1499" s="7">
        <v>44233</v>
      </c>
      <c r="C1499" s="18" t="s">
        <v>5</v>
      </c>
      <c r="D1499" s="45">
        <v>1717.8</v>
      </c>
      <c r="E1499" s="45">
        <v>1738.31</v>
      </c>
      <c r="F1499" s="45">
        <v>1649.07</v>
      </c>
      <c r="G1499" s="45">
        <v>1677.85</v>
      </c>
      <c r="H1499" s="45">
        <v>39873420648</v>
      </c>
      <c r="I1499" s="45">
        <v>192221649234</v>
      </c>
    </row>
    <row r="1500" spans="1:9" ht="16" x14ac:dyDescent="0.2">
      <c r="A1500" s="18">
        <v>1499</v>
      </c>
      <c r="B1500" s="7">
        <v>44234</v>
      </c>
      <c r="C1500" s="18" t="s">
        <v>3</v>
      </c>
      <c r="D1500" s="45">
        <v>1677.61</v>
      </c>
      <c r="E1500" s="45">
        <v>1690.04</v>
      </c>
      <c r="F1500" s="45">
        <v>1501.75</v>
      </c>
      <c r="G1500" s="45">
        <v>1614.23</v>
      </c>
      <c r="H1500" s="45">
        <v>39889440151</v>
      </c>
      <c r="I1500" s="45">
        <v>184955254625</v>
      </c>
    </row>
    <row r="1501" spans="1:9" ht="16" x14ac:dyDescent="0.2">
      <c r="A1501" s="18">
        <v>1500</v>
      </c>
      <c r="B1501" s="7">
        <v>44235</v>
      </c>
      <c r="C1501" s="18" t="s">
        <v>1</v>
      </c>
      <c r="D1501" s="45">
        <v>1613.64</v>
      </c>
      <c r="E1501" s="45">
        <v>1770.59</v>
      </c>
      <c r="F1501" s="45">
        <v>1571.58</v>
      </c>
      <c r="G1501" s="45">
        <v>1746.62</v>
      </c>
      <c r="H1501" s="45">
        <v>48012285956</v>
      </c>
      <c r="I1501" s="45">
        <v>200147673571</v>
      </c>
    </row>
    <row r="1502" spans="1:9" ht="16" x14ac:dyDescent="0.2">
      <c r="A1502" s="18">
        <v>1501</v>
      </c>
      <c r="B1502" s="7">
        <v>44236</v>
      </c>
      <c r="C1502" s="18" t="s">
        <v>7</v>
      </c>
      <c r="D1502" s="45">
        <v>1746.93</v>
      </c>
      <c r="E1502" s="45">
        <v>1815.96</v>
      </c>
      <c r="F1502" s="45">
        <v>1711.62</v>
      </c>
      <c r="G1502" s="45">
        <v>1768.04</v>
      </c>
      <c r="H1502" s="45">
        <v>44180727529</v>
      </c>
      <c r="I1502" s="45">
        <v>202625894959</v>
      </c>
    </row>
    <row r="1503" spans="1:9" ht="16" x14ac:dyDescent="0.2">
      <c r="A1503" s="18">
        <v>1502</v>
      </c>
      <c r="B1503" s="7">
        <v>44237</v>
      </c>
      <c r="C1503" s="18" t="s">
        <v>6</v>
      </c>
      <c r="D1503" s="45">
        <v>1768.04</v>
      </c>
      <c r="E1503" s="45">
        <v>1826.7</v>
      </c>
      <c r="F1503" s="45">
        <v>1686.54</v>
      </c>
      <c r="G1503" s="45">
        <v>1744.24</v>
      </c>
      <c r="H1503" s="45">
        <v>41916084617</v>
      </c>
      <c r="I1503" s="45">
        <v>199922942888</v>
      </c>
    </row>
    <row r="1504" spans="1:9" ht="16" x14ac:dyDescent="0.2">
      <c r="A1504" s="18">
        <v>1503</v>
      </c>
      <c r="B1504" s="7">
        <v>44238</v>
      </c>
      <c r="C1504" s="18" t="s">
        <v>2</v>
      </c>
      <c r="D1504" s="45">
        <v>1743.71</v>
      </c>
      <c r="E1504" s="45">
        <v>1806.54</v>
      </c>
      <c r="F1504" s="45">
        <v>1708.68</v>
      </c>
      <c r="G1504" s="45">
        <v>1783.8</v>
      </c>
      <c r="H1504" s="45">
        <v>36021495262</v>
      </c>
      <c r="I1504" s="45">
        <v>204480686291</v>
      </c>
    </row>
    <row r="1505" spans="1:9" ht="16" x14ac:dyDescent="0.2">
      <c r="A1505" s="18">
        <v>1504</v>
      </c>
      <c r="B1505" s="7">
        <v>44239</v>
      </c>
      <c r="C1505" s="18" t="s">
        <v>4</v>
      </c>
      <c r="D1505" s="45">
        <v>1783.49</v>
      </c>
      <c r="E1505" s="45">
        <v>1861.36</v>
      </c>
      <c r="F1505" s="45">
        <v>1744.17</v>
      </c>
      <c r="G1505" s="45">
        <v>1843.53</v>
      </c>
      <c r="H1505" s="45">
        <v>37905036865</v>
      </c>
      <c r="I1505" s="45">
        <v>211353402278</v>
      </c>
    </row>
    <row r="1506" spans="1:9" ht="16" x14ac:dyDescent="0.2">
      <c r="A1506" s="18">
        <v>1505</v>
      </c>
      <c r="B1506" s="7">
        <v>44240</v>
      </c>
      <c r="C1506" s="18" t="s">
        <v>5</v>
      </c>
      <c r="D1506" s="45">
        <v>1843.99</v>
      </c>
      <c r="E1506" s="45">
        <v>1871.6</v>
      </c>
      <c r="F1506" s="45">
        <v>1770.61</v>
      </c>
      <c r="G1506" s="45">
        <v>1814.11</v>
      </c>
      <c r="H1506" s="45">
        <v>35359490535</v>
      </c>
      <c r="I1506" s="45">
        <v>208004282358</v>
      </c>
    </row>
    <row r="1507" spans="1:9" ht="16" x14ac:dyDescent="0.2">
      <c r="A1507" s="18">
        <v>1506</v>
      </c>
      <c r="B1507" s="7">
        <v>44241</v>
      </c>
      <c r="C1507" s="18" t="s">
        <v>3</v>
      </c>
      <c r="D1507" s="45">
        <v>1814.37</v>
      </c>
      <c r="E1507" s="45">
        <v>1848.15</v>
      </c>
      <c r="F1507" s="45">
        <v>1789.91</v>
      </c>
      <c r="G1507" s="45">
        <v>1805.08</v>
      </c>
      <c r="H1507" s="45">
        <v>31439114900</v>
      </c>
      <c r="I1507" s="45">
        <v>206994111570</v>
      </c>
    </row>
    <row r="1508" spans="1:9" ht="16" x14ac:dyDescent="0.2">
      <c r="A1508" s="18">
        <v>1507</v>
      </c>
      <c r="B1508" s="7">
        <v>44242</v>
      </c>
      <c r="C1508" s="18" t="s">
        <v>1</v>
      </c>
      <c r="D1508" s="45">
        <v>1804.68</v>
      </c>
      <c r="E1508" s="45">
        <v>1833.83</v>
      </c>
      <c r="F1508" s="45">
        <v>1683.91</v>
      </c>
      <c r="G1508" s="45">
        <v>1779.79</v>
      </c>
      <c r="H1508" s="45">
        <v>38955610883</v>
      </c>
      <c r="I1508" s="45">
        <v>204117703894</v>
      </c>
    </row>
    <row r="1509" spans="1:9" ht="16" x14ac:dyDescent="0.2">
      <c r="A1509" s="18">
        <v>1508</v>
      </c>
      <c r="B1509" s="7">
        <v>44243</v>
      </c>
      <c r="C1509" s="18" t="s">
        <v>7</v>
      </c>
      <c r="D1509" s="45">
        <v>1778.95</v>
      </c>
      <c r="E1509" s="45">
        <v>1824.52</v>
      </c>
      <c r="F1509" s="45">
        <v>1729.64</v>
      </c>
      <c r="G1509" s="45">
        <v>1781.07</v>
      </c>
      <c r="H1509" s="45">
        <v>34269369268</v>
      </c>
      <c r="I1509" s="45">
        <v>204288110917</v>
      </c>
    </row>
    <row r="1510" spans="1:9" ht="16" x14ac:dyDescent="0.2">
      <c r="A1510" s="18">
        <v>1509</v>
      </c>
      <c r="B1510" s="7">
        <v>44244</v>
      </c>
      <c r="C1510" s="18" t="s">
        <v>6</v>
      </c>
      <c r="D1510" s="45">
        <v>1781.35</v>
      </c>
      <c r="E1510" s="45">
        <v>1853.67</v>
      </c>
      <c r="F1510" s="45">
        <v>1736.71</v>
      </c>
      <c r="G1510" s="45">
        <v>1848.46</v>
      </c>
      <c r="H1510" s="45">
        <v>35955412703</v>
      </c>
      <c r="I1510" s="45">
        <v>212042961268</v>
      </c>
    </row>
    <row r="1511" spans="1:9" ht="16" x14ac:dyDescent="0.2">
      <c r="A1511" s="18">
        <v>1510</v>
      </c>
      <c r="B1511" s="7">
        <v>44245</v>
      </c>
      <c r="C1511" s="18" t="s">
        <v>2</v>
      </c>
      <c r="D1511" s="45">
        <v>1848.21</v>
      </c>
      <c r="E1511" s="45">
        <v>1949.9</v>
      </c>
      <c r="F1511" s="45">
        <v>1848.21</v>
      </c>
      <c r="G1511" s="45">
        <v>1937.45</v>
      </c>
      <c r="H1511" s="45">
        <v>28255902969</v>
      </c>
      <c r="I1511" s="45">
        <v>222277377811</v>
      </c>
    </row>
    <row r="1512" spans="1:9" ht="16" x14ac:dyDescent="0.2">
      <c r="A1512" s="18">
        <v>1511</v>
      </c>
      <c r="B1512" s="7">
        <v>44246</v>
      </c>
      <c r="C1512" s="18" t="s">
        <v>4</v>
      </c>
      <c r="D1512" s="45">
        <v>1938.86</v>
      </c>
      <c r="E1512" s="45">
        <v>1969.55</v>
      </c>
      <c r="F1512" s="45">
        <v>1896.68</v>
      </c>
      <c r="G1512" s="45">
        <v>1960.16</v>
      </c>
      <c r="H1512" s="45">
        <v>26268814253</v>
      </c>
      <c r="I1512" s="45">
        <v>224910293534</v>
      </c>
    </row>
    <row r="1513" spans="1:9" ht="16" x14ac:dyDescent="0.2">
      <c r="A1513" s="18">
        <v>1512</v>
      </c>
      <c r="B1513" s="7">
        <v>44247</v>
      </c>
      <c r="C1513" s="18" t="s">
        <v>5</v>
      </c>
      <c r="D1513" s="45">
        <v>1959.9</v>
      </c>
      <c r="E1513" s="45">
        <v>2036.29</v>
      </c>
      <c r="F1513" s="45">
        <v>1830.53</v>
      </c>
      <c r="G1513" s="45">
        <v>1919.53</v>
      </c>
      <c r="H1513" s="45">
        <v>34696091102</v>
      </c>
      <c r="I1513" s="45">
        <v>220274162486</v>
      </c>
    </row>
    <row r="1514" spans="1:9" ht="16" x14ac:dyDescent="0.2">
      <c r="A1514" s="18">
        <v>1513</v>
      </c>
      <c r="B1514" s="7">
        <v>44248</v>
      </c>
      <c r="C1514" s="18" t="s">
        <v>3</v>
      </c>
      <c r="D1514" s="45">
        <v>1918.67</v>
      </c>
      <c r="E1514" s="45">
        <v>1974.26</v>
      </c>
      <c r="F1514" s="45">
        <v>1890.37</v>
      </c>
      <c r="G1514" s="45">
        <v>1935.6</v>
      </c>
      <c r="H1514" s="45">
        <v>23626547717</v>
      </c>
      <c r="I1514" s="45">
        <v>222144116574</v>
      </c>
    </row>
    <row r="1515" spans="1:9" ht="16" x14ac:dyDescent="0.2">
      <c r="A1515" s="18">
        <v>1514</v>
      </c>
      <c r="B1515" s="7">
        <v>44249</v>
      </c>
      <c r="C1515" s="18" t="s">
        <v>1</v>
      </c>
      <c r="D1515" s="45">
        <v>1935.56</v>
      </c>
      <c r="E1515" s="45">
        <v>1936.45</v>
      </c>
      <c r="F1515" s="45">
        <v>1580.63</v>
      </c>
      <c r="G1515" s="45">
        <v>1781.99</v>
      </c>
      <c r="H1515" s="45">
        <v>42409646036</v>
      </c>
      <c r="I1515" s="45">
        <v>204538978050</v>
      </c>
    </row>
    <row r="1516" spans="1:9" ht="16" x14ac:dyDescent="0.2">
      <c r="A1516" s="18">
        <v>1515</v>
      </c>
      <c r="B1516" s="7">
        <v>44250</v>
      </c>
      <c r="C1516" s="18" t="s">
        <v>7</v>
      </c>
      <c r="D1516" s="45">
        <v>1781.41</v>
      </c>
      <c r="E1516" s="45">
        <v>1781.41</v>
      </c>
      <c r="F1516" s="45">
        <v>1378.84</v>
      </c>
      <c r="G1516" s="45">
        <v>1570.2</v>
      </c>
      <c r="H1516" s="45">
        <v>52029864713</v>
      </c>
      <c r="I1516" s="45">
        <v>180251030148</v>
      </c>
    </row>
    <row r="1517" spans="1:9" ht="16" x14ac:dyDescent="0.2">
      <c r="A1517" s="18">
        <v>1516</v>
      </c>
      <c r="B1517" s="7">
        <v>44251</v>
      </c>
      <c r="C1517" s="18" t="s">
        <v>6</v>
      </c>
      <c r="D1517" s="45">
        <v>1571.48</v>
      </c>
      <c r="E1517" s="45">
        <v>1710.98</v>
      </c>
      <c r="F1517" s="45">
        <v>1511.02</v>
      </c>
      <c r="G1517" s="45">
        <v>1626.58</v>
      </c>
      <c r="H1517" s="45">
        <v>31329000537</v>
      </c>
      <c r="I1517" s="45">
        <v>186743952486</v>
      </c>
    </row>
    <row r="1518" spans="1:9" ht="16" x14ac:dyDescent="0.2">
      <c r="A1518" s="18">
        <v>1517</v>
      </c>
      <c r="B1518" s="7">
        <v>44252</v>
      </c>
      <c r="C1518" s="18" t="s">
        <v>2</v>
      </c>
      <c r="D1518" s="45">
        <v>1625.39</v>
      </c>
      <c r="E1518" s="45">
        <v>1670.22</v>
      </c>
      <c r="F1518" s="45">
        <v>1465.06</v>
      </c>
      <c r="G1518" s="45">
        <v>1475.7</v>
      </c>
      <c r="H1518" s="45">
        <v>24481681873</v>
      </c>
      <c r="I1518" s="45">
        <v>169442679395</v>
      </c>
    </row>
    <row r="1519" spans="1:9" ht="16" x14ac:dyDescent="0.2">
      <c r="A1519" s="18">
        <v>1518</v>
      </c>
      <c r="B1519" s="7">
        <v>44253</v>
      </c>
      <c r="C1519" s="18" t="s">
        <v>4</v>
      </c>
      <c r="D1519" s="45">
        <v>1478.65</v>
      </c>
      <c r="E1519" s="45">
        <v>1559.03</v>
      </c>
      <c r="F1519" s="45">
        <v>1407.98</v>
      </c>
      <c r="G1519" s="45">
        <v>1446.03</v>
      </c>
      <c r="H1519" s="45">
        <v>31435997881</v>
      </c>
      <c r="I1519" s="45">
        <v>166055498546</v>
      </c>
    </row>
    <row r="1520" spans="1:9" ht="16" x14ac:dyDescent="0.2">
      <c r="A1520" s="18">
        <v>1519</v>
      </c>
      <c r="B1520" s="7">
        <v>44254</v>
      </c>
      <c r="C1520" s="18" t="s">
        <v>5</v>
      </c>
      <c r="D1520" s="45">
        <v>1446.93</v>
      </c>
      <c r="E1520" s="45">
        <v>1524.93</v>
      </c>
      <c r="F1520" s="45">
        <v>1433.79</v>
      </c>
      <c r="G1520" s="45">
        <v>1459.97</v>
      </c>
      <c r="H1520" s="45">
        <v>20742103233</v>
      </c>
      <c r="I1520" s="45">
        <v>167675937684</v>
      </c>
    </row>
    <row r="1521" spans="1:9" ht="16" x14ac:dyDescent="0.2">
      <c r="A1521" s="18">
        <v>1520</v>
      </c>
      <c r="B1521" s="7">
        <v>44255</v>
      </c>
      <c r="C1521" s="18" t="s">
        <v>3</v>
      </c>
      <c r="D1521" s="45">
        <v>1459.86</v>
      </c>
      <c r="E1521" s="45">
        <v>1468.39</v>
      </c>
      <c r="F1521" s="45">
        <v>1300.47</v>
      </c>
      <c r="G1521" s="45">
        <v>1416.05</v>
      </c>
      <c r="H1521" s="45">
        <v>27637026080</v>
      </c>
      <c r="I1521" s="45">
        <v>162650415374</v>
      </c>
    </row>
    <row r="1522" spans="1:9" ht="16" x14ac:dyDescent="0.2">
      <c r="A1522" s="18">
        <v>1521</v>
      </c>
      <c r="B1522" s="7">
        <v>44256</v>
      </c>
      <c r="C1522" s="18" t="s">
        <v>1</v>
      </c>
      <c r="D1522" s="45">
        <v>1417.15</v>
      </c>
      <c r="E1522" s="45">
        <v>1567.69</v>
      </c>
      <c r="F1522" s="45">
        <v>1416.42</v>
      </c>
      <c r="G1522" s="45">
        <v>1564.71</v>
      </c>
      <c r="H1522" s="45">
        <v>24032838645</v>
      </c>
      <c r="I1522" s="45">
        <v>179746905786</v>
      </c>
    </row>
    <row r="1523" spans="1:9" ht="16" x14ac:dyDescent="0.2">
      <c r="A1523" s="18">
        <v>1522</v>
      </c>
      <c r="B1523" s="7">
        <v>44257</v>
      </c>
      <c r="C1523" s="18" t="s">
        <v>7</v>
      </c>
      <c r="D1523" s="45">
        <v>1564.06</v>
      </c>
      <c r="E1523" s="45">
        <v>1597.61</v>
      </c>
      <c r="F1523" s="45">
        <v>1461.33</v>
      </c>
      <c r="G1523" s="45">
        <v>1492.61</v>
      </c>
      <c r="H1523" s="45">
        <v>22523669722</v>
      </c>
      <c r="I1523" s="45">
        <v>171484736319</v>
      </c>
    </row>
    <row r="1524" spans="1:9" ht="16" x14ac:dyDescent="0.2">
      <c r="A1524" s="18">
        <v>1523</v>
      </c>
      <c r="B1524" s="7">
        <v>44258</v>
      </c>
      <c r="C1524" s="18" t="s">
        <v>6</v>
      </c>
      <c r="D1524" s="45">
        <v>1491.45</v>
      </c>
      <c r="E1524" s="45">
        <v>1650.36</v>
      </c>
      <c r="F1524" s="45">
        <v>1481.91</v>
      </c>
      <c r="G1524" s="45">
        <v>1575.85</v>
      </c>
      <c r="H1524" s="45">
        <v>22674780680</v>
      </c>
      <c r="I1524" s="45">
        <v>181069778316</v>
      </c>
    </row>
    <row r="1525" spans="1:9" ht="16" x14ac:dyDescent="0.2">
      <c r="A1525" s="18">
        <v>1524</v>
      </c>
      <c r="B1525" s="7">
        <v>44259</v>
      </c>
      <c r="C1525" s="18" t="s">
        <v>2</v>
      </c>
      <c r="D1525" s="45">
        <v>1574.62</v>
      </c>
      <c r="E1525" s="45">
        <v>1622.95</v>
      </c>
      <c r="F1525" s="45">
        <v>1511.1</v>
      </c>
      <c r="G1525" s="45">
        <v>1541.91</v>
      </c>
      <c r="H1525" s="45">
        <v>22906118718</v>
      </c>
      <c r="I1525" s="45">
        <v>177191062441</v>
      </c>
    </row>
    <row r="1526" spans="1:9" ht="16" x14ac:dyDescent="0.2">
      <c r="A1526" s="18">
        <v>1525</v>
      </c>
      <c r="B1526" s="7">
        <v>44260</v>
      </c>
      <c r="C1526" s="18" t="s">
        <v>4</v>
      </c>
      <c r="D1526" s="45">
        <v>1541.54</v>
      </c>
      <c r="E1526" s="45">
        <v>1547.88</v>
      </c>
      <c r="F1526" s="45">
        <v>1450.89</v>
      </c>
      <c r="G1526" s="45">
        <v>1533.27</v>
      </c>
      <c r="H1526" s="45">
        <v>21067146937</v>
      </c>
      <c r="I1526" s="45">
        <v>176219185802</v>
      </c>
    </row>
    <row r="1527" spans="1:9" ht="16" x14ac:dyDescent="0.2">
      <c r="A1527" s="18">
        <v>1526</v>
      </c>
      <c r="B1527" s="7">
        <v>44261</v>
      </c>
      <c r="C1527" s="18" t="s">
        <v>5</v>
      </c>
      <c r="D1527" s="45">
        <v>1532.37</v>
      </c>
      <c r="E1527" s="45">
        <v>1669.11</v>
      </c>
      <c r="F1527" s="45">
        <v>1519.14</v>
      </c>
      <c r="G1527" s="45">
        <v>1654.74</v>
      </c>
      <c r="H1527" s="45">
        <v>22746262366</v>
      </c>
      <c r="I1527" s="45">
        <v>190201808027</v>
      </c>
    </row>
    <row r="1528" spans="1:9" ht="16" x14ac:dyDescent="0.2">
      <c r="A1528" s="18">
        <v>1527</v>
      </c>
      <c r="B1528" s="7">
        <v>44262</v>
      </c>
      <c r="C1528" s="18" t="s">
        <v>3</v>
      </c>
      <c r="D1528" s="45">
        <v>1655.39</v>
      </c>
      <c r="E1528" s="45">
        <v>1730.92</v>
      </c>
      <c r="F1528" s="45">
        <v>1636.56</v>
      </c>
      <c r="G1528" s="45">
        <v>1723.15</v>
      </c>
      <c r="H1528" s="45">
        <v>23809935410</v>
      </c>
      <c r="I1528" s="45">
        <v>198088541070</v>
      </c>
    </row>
    <row r="1529" spans="1:9" ht="16" x14ac:dyDescent="0.2">
      <c r="A1529" s="18">
        <v>1528</v>
      </c>
      <c r="B1529" s="7">
        <v>44263</v>
      </c>
      <c r="C1529" s="18" t="s">
        <v>1</v>
      </c>
      <c r="D1529" s="45">
        <v>1724.23</v>
      </c>
      <c r="E1529" s="45">
        <v>1835.19</v>
      </c>
      <c r="F1529" s="45">
        <v>1670.94</v>
      </c>
      <c r="G1529" s="45">
        <v>1834.73</v>
      </c>
      <c r="H1529" s="45">
        <v>27630991158</v>
      </c>
      <c r="I1529" s="45">
        <v>210939589076</v>
      </c>
    </row>
    <row r="1530" spans="1:9" ht="16" x14ac:dyDescent="0.2">
      <c r="A1530" s="18">
        <v>1529</v>
      </c>
      <c r="B1530" s="7">
        <v>44264</v>
      </c>
      <c r="C1530" s="18" t="s">
        <v>7</v>
      </c>
      <c r="D1530" s="45">
        <v>1835.15</v>
      </c>
      <c r="E1530" s="45">
        <v>1868.05</v>
      </c>
      <c r="F1530" s="45">
        <v>1804.27</v>
      </c>
      <c r="G1530" s="45">
        <v>1868.05</v>
      </c>
      <c r="H1530" s="45">
        <v>23461244507</v>
      </c>
      <c r="I1530" s="45">
        <v>214795762868</v>
      </c>
    </row>
    <row r="1531" spans="1:9" ht="16" x14ac:dyDescent="0.2">
      <c r="A1531" s="18">
        <v>1530</v>
      </c>
      <c r="B1531" s="7">
        <v>44265</v>
      </c>
      <c r="C1531" s="18" t="s">
        <v>6</v>
      </c>
      <c r="D1531" s="45">
        <v>1868.49</v>
      </c>
      <c r="E1531" s="45">
        <v>1873.8</v>
      </c>
      <c r="F1531" s="45">
        <v>1766.49</v>
      </c>
      <c r="G1531" s="45">
        <v>1799.17</v>
      </c>
      <c r="H1531" s="45">
        <v>25154173185</v>
      </c>
      <c r="I1531" s="45">
        <v>206899711010</v>
      </c>
    </row>
    <row r="1532" spans="1:9" ht="16" x14ac:dyDescent="0.2">
      <c r="A1532" s="18">
        <v>1531</v>
      </c>
      <c r="B1532" s="7">
        <v>44266</v>
      </c>
      <c r="C1532" s="18" t="s">
        <v>2</v>
      </c>
      <c r="D1532" s="45">
        <v>1798.03</v>
      </c>
      <c r="E1532" s="45">
        <v>1843.82</v>
      </c>
      <c r="F1532" s="45">
        <v>1734.62</v>
      </c>
      <c r="G1532" s="45">
        <v>1826.19</v>
      </c>
      <c r="H1532" s="45">
        <v>24013132909</v>
      </c>
      <c r="I1532" s="45">
        <v>210032453964</v>
      </c>
    </row>
    <row r="1533" spans="1:9" ht="16" x14ac:dyDescent="0.2">
      <c r="A1533" s="18">
        <v>1532</v>
      </c>
      <c r="B1533" s="7">
        <v>44267</v>
      </c>
      <c r="C1533" s="18" t="s">
        <v>4</v>
      </c>
      <c r="D1533" s="45">
        <v>1826.55</v>
      </c>
      <c r="E1533" s="45">
        <v>1839.5</v>
      </c>
      <c r="F1533" s="45">
        <v>1728.98</v>
      </c>
      <c r="G1533" s="45">
        <v>1772.1</v>
      </c>
      <c r="H1533" s="45">
        <v>22435821312</v>
      </c>
      <c r="I1533" s="45">
        <v>203835039480</v>
      </c>
    </row>
    <row r="1534" spans="1:9" ht="16" x14ac:dyDescent="0.2">
      <c r="A1534" s="18">
        <v>1533</v>
      </c>
      <c r="B1534" s="7">
        <v>44268</v>
      </c>
      <c r="C1534" s="18" t="s">
        <v>5</v>
      </c>
      <c r="D1534" s="45">
        <v>1772.17</v>
      </c>
      <c r="E1534" s="45">
        <v>1937.65</v>
      </c>
      <c r="F1534" s="45">
        <v>1733.64</v>
      </c>
      <c r="G1534" s="45">
        <v>1924.69</v>
      </c>
      <c r="H1534" s="45">
        <v>25014689475</v>
      </c>
      <c r="I1534" s="45">
        <v>221411849363</v>
      </c>
    </row>
    <row r="1535" spans="1:9" ht="16" x14ac:dyDescent="0.2">
      <c r="A1535" s="18">
        <v>1534</v>
      </c>
      <c r="B1535" s="7">
        <v>44269</v>
      </c>
      <c r="C1535" s="18" t="s">
        <v>3</v>
      </c>
      <c r="D1535" s="45">
        <v>1923.86</v>
      </c>
      <c r="E1535" s="45">
        <v>1930.78</v>
      </c>
      <c r="F1535" s="45">
        <v>1845.12</v>
      </c>
      <c r="G1535" s="45">
        <v>1854.56</v>
      </c>
      <c r="H1535" s="45">
        <v>19344589211</v>
      </c>
      <c r="I1535" s="45">
        <v>213370626930</v>
      </c>
    </row>
    <row r="1536" spans="1:9" ht="16" x14ac:dyDescent="0.2">
      <c r="A1536" s="18">
        <v>1535</v>
      </c>
      <c r="B1536" s="7">
        <v>44270</v>
      </c>
      <c r="C1536" s="18" t="s">
        <v>1</v>
      </c>
      <c r="D1536" s="45">
        <v>1854.09</v>
      </c>
      <c r="E1536" s="45">
        <v>1889.2</v>
      </c>
      <c r="F1536" s="45">
        <v>1749.61</v>
      </c>
      <c r="G1536" s="45">
        <v>1791.7</v>
      </c>
      <c r="H1536" s="45">
        <v>26244738810</v>
      </c>
      <c r="I1536" s="45">
        <v>206162475256</v>
      </c>
    </row>
    <row r="1537" spans="1:9" ht="16" x14ac:dyDescent="0.2">
      <c r="A1537" s="18">
        <v>1536</v>
      </c>
      <c r="B1537" s="7">
        <v>44271</v>
      </c>
      <c r="C1537" s="18" t="s">
        <v>7</v>
      </c>
      <c r="D1537" s="45">
        <v>1792.41</v>
      </c>
      <c r="E1537" s="45">
        <v>1817.06</v>
      </c>
      <c r="F1537" s="45">
        <v>1720.05</v>
      </c>
      <c r="G1537" s="45">
        <v>1806.97</v>
      </c>
      <c r="H1537" s="45">
        <v>23828509590</v>
      </c>
      <c r="I1537" s="45">
        <v>207943962562</v>
      </c>
    </row>
    <row r="1538" spans="1:9" ht="16" x14ac:dyDescent="0.2">
      <c r="A1538" s="18">
        <v>1537</v>
      </c>
      <c r="B1538" s="7">
        <v>44272</v>
      </c>
      <c r="C1538" s="18" t="s">
        <v>6</v>
      </c>
      <c r="D1538" s="45">
        <v>1807.06</v>
      </c>
      <c r="E1538" s="45">
        <v>1839.82</v>
      </c>
      <c r="F1538" s="45">
        <v>1749.18</v>
      </c>
      <c r="G1538" s="45">
        <v>1823.45</v>
      </c>
      <c r="H1538" s="45">
        <v>24512917348</v>
      </c>
      <c r="I1538" s="45">
        <v>209864815743</v>
      </c>
    </row>
    <row r="1539" spans="1:9" ht="16" x14ac:dyDescent="0.2">
      <c r="A1539" s="18">
        <v>1538</v>
      </c>
      <c r="B1539" s="7">
        <v>44273</v>
      </c>
      <c r="C1539" s="18" t="s">
        <v>2</v>
      </c>
      <c r="D1539" s="45">
        <v>1823.16</v>
      </c>
      <c r="E1539" s="45">
        <v>1848.65</v>
      </c>
      <c r="F1539" s="45">
        <v>1705.72</v>
      </c>
      <c r="G1539" s="45">
        <v>1782.86</v>
      </c>
      <c r="H1539" s="45">
        <v>23263845504</v>
      </c>
      <c r="I1539" s="45">
        <v>205216840694</v>
      </c>
    </row>
    <row r="1540" spans="1:9" ht="16" x14ac:dyDescent="0.2">
      <c r="A1540" s="18">
        <v>1539</v>
      </c>
      <c r="B1540" s="7">
        <v>44274</v>
      </c>
      <c r="C1540" s="18" t="s">
        <v>4</v>
      </c>
      <c r="D1540" s="45">
        <v>1782.57</v>
      </c>
      <c r="E1540" s="45">
        <v>1841.2</v>
      </c>
      <c r="F1540" s="45">
        <v>1746.47</v>
      </c>
      <c r="G1540" s="45">
        <v>1817.62</v>
      </c>
      <c r="H1540" s="45">
        <v>21249297710</v>
      </c>
      <c r="I1540" s="45">
        <v>209243467429</v>
      </c>
    </row>
    <row r="1541" spans="1:9" ht="16" x14ac:dyDescent="0.2">
      <c r="A1541" s="18">
        <v>1540</v>
      </c>
      <c r="B1541" s="7">
        <v>44275</v>
      </c>
      <c r="C1541" s="18" t="s">
        <v>5</v>
      </c>
      <c r="D1541" s="45">
        <v>1817.52</v>
      </c>
      <c r="E1541" s="45">
        <v>1874.71</v>
      </c>
      <c r="F1541" s="45">
        <v>1811.73</v>
      </c>
      <c r="G1541" s="45">
        <v>1812.63</v>
      </c>
      <c r="H1541" s="45">
        <v>22677674970</v>
      </c>
      <c r="I1541" s="45">
        <v>208693780293</v>
      </c>
    </row>
    <row r="1542" spans="1:9" ht="16" x14ac:dyDescent="0.2">
      <c r="A1542" s="18">
        <v>1541</v>
      </c>
      <c r="B1542" s="7">
        <v>44276</v>
      </c>
      <c r="C1542" s="18" t="s">
        <v>3</v>
      </c>
      <c r="D1542" s="45">
        <v>1812.61</v>
      </c>
      <c r="E1542" s="45">
        <v>1823.35</v>
      </c>
      <c r="F1542" s="45">
        <v>1764.14</v>
      </c>
      <c r="G1542" s="45">
        <v>1788.22</v>
      </c>
      <c r="H1542" s="45">
        <v>22977404620</v>
      </c>
      <c r="I1542" s="45">
        <v>205906557856</v>
      </c>
    </row>
    <row r="1543" spans="1:9" ht="16" x14ac:dyDescent="0.2">
      <c r="A1543" s="18">
        <v>1542</v>
      </c>
      <c r="B1543" s="7">
        <v>44277</v>
      </c>
      <c r="C1543" s="18" t="s">
        <v>1</v>
      </c>
      <c r="D1543" s="45">
        <v>1788.36</v>
      </c>
      <c r="E1543" s="45">
        <v>1811.97</v>
      </c>
      <c r="F1543" s="45">
        <v>1674.3</v>
      </c>
      <c r="G1543" s="45">
        <v>1691.33</v>
      </c>
      <c r="H1543" s="45">
        <v>23599296129</v>
      </c>
      <c r="I1543" s="45">
        <v>194773638866</v>
      </c>
    </row>
    <row r="1544" spans="1:9" ht="16" x14ac:dyDescent="0.2">
      <c r="A1544" s="18">
        <v>1543</v>
      </c>
      <c r="B1544" s="7">
        <v>44278</v>
      </c>
      <c r="C1544" s="18" t="s">
        <v>7</v>
      </c>
      <c r="D1544" s="45">
        <v>1690.87</v>
      </c>
      <c r="E1544" s="45">
        <v>1725.11</v>
      </c>
      <c r="F1544" s="45">
        <v>1662.54</v>
      </c>
      <c r="G1544" s="45">
        <v>1678.65</v>
      </c>
      <c r="H1544" s="45">
        <v>21998237965</v>
      </c>
      <c r="I1544" s="45">
        <v>193335618291</v>
      </c>
    </row>
    <row r="1545" spans="1:9" ht="16" x14ac:dyDescent="0.2">
      <c r="A1545" s="18">
        <v>1544</v>
      </c>
      <c r="B1545" s="7">
        <v>44279</v>
      </c>
      <c r="C1545" s="18" t="s">
        <v>6</v>
      </c>
      <c r="D1545" s="45">
        <v>1678</v>
      </c>
      <c r="E1545" s="45">
        <v>1740.43</v>
      </c>
      <c r="F1545" s="45">
        <v>1570.79</v>
      </c>
      <c r="G1545" s="45">
        <v>1593.41</v>
      </c>
      <c r="H1545" s="45">
        <v>31228051473</v>
      </c>
      <c r="I1545" s="45">
        <v>183540070277</v>
      </c>
    </row>
    <row r="1546" spans="1:9" ht="16" x14ac:dyDescent="0.2">
      <c r="A1546" s="18">
        <v>1545</v>
      </c>
      <c r="B1546" s="7">
        <v>44280</v>
      </c>
      <c r="C1546" s="18" t="s">
        <v>2</v>
      </c>
      <c r="D1546" s="45">
        <v>1593.12</v>
      </c>
      <c r="E1546" s="45">
        <v>1625.91</v>
      </c>
      <c r="F1546" s="45">
        <v>1560.37</v>
      </c>
      <c r="G1546" s="45">
        <v>1595.36</v>
      </c>
      <c r="H1546" s="45">
        <v>29650328701</v>
      </c>
      <c r="I1546" s="45">
        <v>183786054252</v>
      </c>
    </row>
    <row r="1547" spans="1:9" ht="16" x14ac:dyDescent="0.2">
      <c r="A1547" s="18">
        <v>1546</v>
      </c>
      <c r="B1547" s="7">
        <v>44281</v>
      </c>
      <c r="C1547" s="18" t="s">
        <v>4</v>
      </c>
      <c r="D1547" s="45">
        <v>1595.21</v>
      </c>
      <c r="E1547" s="45">
        <v>1702.92</v>
      </c>
      <c r="F1547" s="45">
        <v>1594.74</v>
      </c>
      <c r="G1547" s="45">
        <v>1702.84</v>
      </c>
      <c r="H1547" s="45">
        <v>22548516548</v>
      </c>
      <c r="I1547" s="45">
        <v>196191139867</v>
      </c>
    </row>
    <row r="1548" spans="1:9" ht="16" x14ac:dyDescent="0.2">
      <c r="A1548" s="18">
        <v>1547</v>
      </c>
      <c r="B1548" s="7">
        <v>44282</v>
      </c>
      <c r="C1548" s="18" t="s">
        <v>5</v>
      </c>
      <c r="D1548" s="45">
        <v>1703.04</v>
      </c>
      <c r="E1548" s="45">
        <v>1732.82</v>
      </c>
      <c r="F1548" s="45">
        <v>1674.32</v>
      </c>
      <c r="G1548" s="45">
        <v>1716.49</v>
      </c>
      <c r="H1548" s="45">
        <v>18102277710</v>
      </c>
      <c r="I1548" s="45">
        <v>197787142643</v>
      </c>
    </row>
    <row r="1549" spans="1:9" ht="16" x14ac:dyDescent="0.2">
      <c r="A1549" s="18">
        <v>1548</v>
      </c>
      <c r="B1549" s="7">
        <v>44283</v>
      </c>
      <c r="C1549" s="18" t="s">
        <v>3</v>
      </c>
      <c r="D1549" s="45">
        <v>1716.41</v>
      </c>
      <c r="E1549" s="45">
        <v>1728.58</v>
      </c>
      <c r="F1549" s="45">
        <v>1672.66</v>
      </c>
      <c r="G1549" s="45">
        <v>1691.36</v>
      </c>
      <c r="H1549" s="45">
        <v>16599472938</v>
      </c>
      <c r="I1549" s="45">
        <v>194913443083</v>
      </c>
    </row>
    <row r="1550" spans="1:9" ht="16" x14ac:dyDescent="0.2">
      <c r="A1550" s="18">
        <v>1549</v>
      </c>
      <c r="B1550" s="7">
        <v>44284</v>
      </c>
      <c r="C1550" s="18" t="s">
        <v>1</v>
      </c>
      <c r="D1550" s="45">
        <v>1691.26</v>
      </c>
      <c r="E1550" s="45">
        <v>1837.19</v>
      </c>
      <c r="F1550" s="45">
        <v>1683.72</v>
      </c>
      <c r="G1550" s="45">
        <v>1819.68</v>
      </c>
      <c r="H1550" s="45">
        <v>22796570548</v>
      </c>
      <c r="I1550" s="45">
        <v>209726738382</v>
      </c>
    </row>
    <row r="1551" spans="1:9" ht="16" x14ac:dyDescent="0.2">
      <c r="A1551" s="18">
        <v>1550</v>
      </c>
      <c r="B1551" s="7">
        <v>44285</v>
      </c>
      <c r="C1551" s="18" t="s">
        <v>7</v>
      </c>
      <c r="D1551" s="45">
        <v>1819.47</v>
      </c>
      <c r="E1551" s="45">
        <v>1860.97</v>
      </c>
      <c r="F1551" s="45">
        <v>1793.92</v>
      </c>
      <c r="G1551" s="45">
        <v>1846.03</v>
      </c>
      <c r="H1551" s="45">
        <v>22512781703</v>
      </c>
      <c r="I1551" s="45">
        <v>212788788571</v>
      </c>
    </row>
    <row r="1552" spans="1:9" ht="16" x14ac:dyDescent="0.2">
      <c r="A1552" s="18">
        <v>1551</v>
      </c>
      <c r="B1552" s="7">
        <v>44286</v>
      </c>
      <c r="C1552" s="18" t="s">
        <v>6</v>
      </c>
      <c r="D1552" s="45">
        <v>1846.1</v>
      </c>
      <c r="E1552" s="45">
        <v>1947.84</v>
      </c>
      <c r="F1552" s="45">
        <v>1793</v>
      </c>
      <c r="G1552" s="45">
        <v>1918.36</v>
      </c>
      <c r="H1552" s="45">
        <v>30226902621</v>
      </c>
      <c r="I1552" s="45">
        <v>221151811159</v>
      </c>
    </row>
    <row r="1553" spans="1:9" ht="16" x14ac:dyDescent="0.2">
      <c r="A1553" s="18">
        <v>1552</v>
      </c>
      <c r="B1553" s="7">
        <v>44287</v>
      </c>
      <c r="C1553" s="18" t="s">
        <v>2</v>
      </c>
      <c r="D1553" s="45">
        <v>1919.16</v>
      </c>
      <c r="E1553" s="45">
        <v>1989.06</v>
      </c>
      <c r="F1553" s="45">
        <v>1912.18</v>
      </c>
      <c r="G1553" s="45">
        <v>1977.28</v>
      </c>
      <c r="H1553" s="45">
        <v>30914259795</v>
      </c>
      <c r="I1553" s="45">
        <v>227970125751</v>
      </c>
    </row>
    <row r="1554" spans="1:9" ht="16" x14ac:dyDescent="0.2">
      <c r="A1554" s="18">
        <v>1553</v>
      </c>
      <c r="B1554" s="7">
        <v>44288</v>
      </c>
      <c r="C1554" s="18" t="s">
        <v>4</v>
      </c>
      <c r="D1554" s="45">
        <v>1976.93</v>
      </c>
      <c r="E1554" s="45">
        <v>2152.4499999999998</v>
      </c>
      <c r="F1554" s="45">
        <v>1960.68</v>
      </c>
      <c r="G1554" s="45">
        <v>2143.23</v>
      </c>
      <c r="H1554" s="45">
        <v>34862511022</v>
      </c>
      <c r="I1554" s="45">
        <v>247132282844</v>
      </c>
    </row>
    <row r="1555" spans="1:9" ht="16" x14ac:dyDescent="0.2">
      <c r="A1555" s="18">
        <v>1554</v>
      </c>
      <c r="B1555" s="7">
        <v>44289</v>
      </c>
      <c r="C1555" s="18" t="s">
        <v>5</v>
      </c>
      <c r="D1555" s="45">
        <v>2142.9</v>
      </c>
      <c r="E1555" s="45">
        <v>2144.96</v>
      </c>
      <c r="F1555" s="45">
        <v>2028.42</v>
      </c>
      <c r="G1555" s="45">
        <v>2028.42</v>
      </c>
      <c r="H1555" s="45">
        <v>32011518871</v>
      </c>
      <c r="I1555" s="45">
        <v>233921770622</v>
      </c>
    </row>
    <row r="1556" spans="1:9" ht="16" x14ac:dyDescent="0.2">
      <c r="A1556" s="18">
        <v>1555</v>
      </c>
      <c r="B1556" s="7">
        <v>44290</v>
      </c>
      <c r="C1556" s="18" t="s">
        <v>3</v>
      </c>
      <c r="D1556" s="45">
        <v>2027.67</v>
      </c>
      <c r="E1556" s="45">
        <v>2110.35</v>
      </c>
      <c r="F1556" s="45">
        <v>2007.11</v>
      </c>
      <c r="G1556" s="45">
        <v>2093.12</v>
      </c>
      <c r="H1556" s="45">
        <v>26006501902</v>
      </c>
      <c r="I1556" s="45">
        <v>241411837678</v>
      </c>
    </row>
    <row r="1557" spans="1:9" ht="16" x14ac:dyDescent="0.2">
      <c r="A1557" s="18">
        <v>1556</v>
      </c>
      <c r="B1557" s="7">
        <v>44291</v>
      </c>
      <c r="C1557" s="18" t="s">
        <v>1</v>
      </c>
      <c r="D1557" s="45">
        <v>2093.2600000000002</v>
      </c>
      <c r="E1557" s="45">
        <v>2140.9899999999998</v>
      </c>
      <c r="F1557" s="45">
        <v>2032.39</v>
      </c>
      <c r="G1557" s="45">
        <v>2107.89</v>
      </c>
      <c r="H1557" s="45">
        <v>28889391170</v>
      </c>
      <c r="I1557" s="45">
        <v>243143128760</v>
      </c>
    </row>
    <row r="1558" spans="1:9" ht="16" x14ac:dyDescent="0.2">
      <c r="A1558" s="18">
        <v>1557</v>
      </c>
      <c r="B1558" s="7">
        <v>44292</v>
      </c>
      <c r="C1558" s="18" t="s">
        <v>7</v>
      </c>
      <c r="D1558" s="45">
        <v>2109.4899999999998</v>
      </c>
      <c r="E1558" s="45">
        <v>2151.2199999999998</v>
      </c>
      <c r="F1558" s="45">
        <v>2057.61</v>
      </c>
      <c r="G1558" s="45">
        <v>2118.38</v>
      </c>
      <c r="H1558" s="45">
        <v>29222865881</v>
      </c>
      <c r="I1558" s="45">
        <v>244382061190</v>
      </c>
    </row>
    <row r="1559" spans="1:9" ht="16" x14ac:dyDescent="0.2">
      <c r="A1559" s="18">
        <v>1558</v>
      </c>
      <c r="B1559" s="7">
        <v>44293</v>
      </c>
      <c r="C1559" s="18" t="s">
        <v>6</v>
      </c>
      <c r="D1559" s="45">
        <v>2117.73</v>
      </c>
      <c r="E1559" s="45">
        <v>2133.19</v>
      </c>
      <c r="F1559" s="45">
        <v>1945.44</v>
      </c>
      <c r="G1559" s="45">
        <v>1971.08</v>
      </c>
      <c r="H1559" s="45">
        <v>36116271935</v>
      </c>
      <c r="I1559" s="45">
        <v>227414944867</v>
      </c>
    </row>
    <row r="1560" spans="1:9" ht="16" x14ac:dyDescent="0.2">
      <c r="A1560" s="18">
        <v>1559</v>
      </c>
      <c r="B1560" s="7">
        <v>44294</v>
      </c>
      <c r="C1560" s="18" t="s">
        <v>2</v>
      </c>
      <c r="D1560" s="45">
        <v>1969.13</v>
      </c>
      <c r="E1560" s="45">
        <v>2091.52</v>
      </c>
      <c r="F1560" s="45">
        <v>1959.08</v>
      </c>
      <c r="G1560" s="45">
        <v>2088.5700000000002</v>
      </c>
      <c r="H1560" s="45">
        <v>25312956529</v>
      </c>
      <c r="I1560" s="45">
        <v>241000078758</v>
      </c>
    </row>
    <row r="1561" spans="1:9" ht="16" x14ac:dyDescent="0.2">
      <c r="A1561" s="18">
        <v>1560</v>
      </c>
      <c r="B1561" s="7">
        <v>44295</v>
      </c>
      <c r="C1561" s="18" t="s">
        <v>4</v>
      </c>
      <c r="D1561" s="45">
        <v>2088.77</v>
      </c>
      <c r="E1561" s="45">
        <v>2102.87</v>
      </c>
      <c r="F1561" s="45">
        <v>2055.16</v>
      </c>
      <c r="G1561" s="45">
        <v>2072.11</v>
      </c>
      <c r="H1561" s="45">
        <v>19812472092</v>
      </c>
      <c r="I1561" s="45">
        <v>239127946688</v>
      </c>
    </row>
    <row r="1562" spans="1:9" ht="16" x14ac:dyDescent="0.2">
      <c r="A1562" s="18">
        <v>1561</v>
      </c>
      <c r="B1562" s="7">
        <v>44296</v>
      </c>
      <c r="C1562" s="18" t="s">
        <v>5</v>
      </c>
      <c r="D1562" s="45">
        <v>2071.11</v>
      </c>
      <c r="E1562" s="45">
        <v>2197</v>
      </c>
      <c r="F1562" s="45">
        <v>2062.79</v>
      </c>
      <c r="G1562" s="45">
        <v>2135.94</v>
      </c>
      <c r="H1562" s="45">
        <v>24986243611</v>
      </c>
      <c r="I1562" s="45">
        <v>246523420885</v>
      </c>
    </row>
    <row r="1563" spans="1:9" ht="16" x14ac:dyDescent="0.2">
      <c r="A1563" s="18">
        <v>1562</v>
      </c>
      <c r="B1563" s="7">
        <v>44297</v>
      </c>
      <c r="C1563" s="18" t="s">
        <v>3</v>
      </c>
      <c r="D1563" s="45">
        <v>2136.16</v>
      </c>
      <c r="E1563" s="45">
        <v>2165.19</v>
      </c>
      <c r="F1563" s="45">
        <v>2119.87</v>
      </c>
      <c r="G1563" s="45">
        <v>2157.66</v>
      </c>
      <c r="H1563" s="45">
        <v>19692836132</v>
      </c>
      <c r="I1563" s="45">
        <v>249059103192</v>
      </c>
    </row>
    <row r="1564" spans="1:9" ht="16" x14ac:dyDescent="0.2">
      <c r="A1564" s="18">
        <v>1563</v>
      </c>
      <c r="B1564" s="7">
        <v>44298</v>
      </c>
      <c r="C1564" s="18" t="s">
        <v>1</v>
      </c>
      <c r="D1564" s="45">
        <v>2157.36</v>
      </c>
      <c r="E1564" s="45">
        <v>2199.7199999999998</v>
      </c>
      <c r="F1564" s="45">
        <v>2110.37</v>
      </c>
      <c r="G1564" s="45">
        <v>2139.35</v>
      </c>
      <c r="H1564" s="45">
        <v>21727936609</v>
      </c>
      <c r="I1564" s="45">
        <v>246975320276</v>
      </c>
    </row>
    <row r="1565" spans="1:9" ht="16" x14ac:dyDescent="0.2">
      <c r="A1565" s="18">
        <v>1564</v>
      </c>
      <c r="B1565" s="7">
        <v>44299</v>
      </c>
      <c r="C1565" s="18" t="s">
        <v>7</v>
      </c>
      <c r="D1565" s="45">
        <v>2139.36</v>
      </c>
      <c r="E1565" s="45">
        <v>2318.42</v>
      </c>
      <c r="F1565" s="45">
        <v>2138.56</v>
      </c>
      <c r="G1565" s="45">
        <v>2299.19</v>
      </c>
      <c r="H1565" s="45">
        <v>29456642939</v>
      </c>
      <c r="I1565" s="45">
        <v>265458239569</v>
      </c>
    </row>
    <row r="1566" spans="1:9" ht="16" x14ac:dyDescent="0.2">
      <c r="A1566" s="18">
        <v>1565</v>
      </c>
      <c r="B1566" s="7">
        <v>44300</v>
      </c>
      <c r="C1566" s="18" t="s">
        <v>6</v>
      </c>
      <c r="D1566" s="45">
        <v>2299.35</v>
      </c>
      <c r="E1566" s="45">
        <v>2449.69</v>
      </c>
      <c r="F1566" s="45">
        <v>2284.56</v>
      </c>
      <c r="G1566" s="45">
        <v>2435.11</v>
      </c>
      <c r="H1566" s="45">
        <v>35592822986</v>
      </c>
      <c r="I1566" s="45">
        <v>281183637540</v>
      </c>
    </row>
    <row r="1567" spans="1:9" ht="16" x14ac:dyDescent="0.2">
      <c r="A1567" s="18">
        <v>1566</v>
      </c>
      <c r="B1567" s="7">
        <v>44301</v>
      </c>
      <c r="C1567" s="18" t="s">
        <v>2</v>
      </c>
      <c r="D1567" s="45">
        <v>2436.0300000000002</v>
      </c>
      <c r="E1567" s="45">
        <v>2544.27</v>
      </c>
      <c r="F1567" s="45">
        <v>2409.92</v>
      </c>
      <c r="G1567" s="45">
        <v>2519.12</v>
      </c>
      <c r="H1567" s="45">
        <v>32325606817</v>
      </c>
      <c r="I1567" s="45">
        <v>290918491377</v>
      </c>
    </row>
    <row r="1568" spans="1:9" ht="16" x14ac:dyDescent="0.2">
      <c r="A1568" s="18">
        <v>1567</v>
      </c>
      <c r="B1568" s="7">
        <v>44302</v>
      </c>
      <c r="C1568" s="18" t="s">
        <v>4</v>
      </c>
      <c r="D1568" s="45">
        <v>2516.6</v>
      </c>
      <c r="E1568" s="45">
        <v>2547.56</v>
      </c>
      <c r="F1568" s="45">
        <v>2318.6799999999998</v>
      </c>
      <c r="G1568" s="45">
        <v>2431.9499999999998</v>
      </c>
      <c r="H1568" s="45">
        <v>36196928256</v>
      </c>
      <c r="I1568" s="45">
        <v>280884355082</v>
      </c>
    </row>
    <row r="1569" spans="1:9" ht="16" x14ac:dyDescent="0.2">
      <c r="A1569" s="18">
        <v>1568</v>
      </c>
      <c r="B1569" s="7">
        <v>44303</v>
      </c>
      <c r="C1569" s="18" t="s">
        <v>5</v>
      </c>
      <c r="D1569" s="45">
        <v>2429.98</v>
      </c>
      <c r="E1569" s="45">
        <v>2497.39</v>
      </c>
      <c r="F1569" s="45">
        <v>2333.6799999999998</v>
      </c>
      <c r="G1569" s="45">
        <v>2344.89</v>
      </c>
      <c r="H1569" s="45">
        <v>32349808978</v>
      </c>
      <c r="I1569" s="45">
        <v>270861474697</v>
      </c>
    </row>
    <row r="1570" spans="1:9" ht="16" x14ac:dyDescent="0.2">
      <c r="A1570" s="18">
        <v>1569</v>
      </c>
      <c r="B1570" s="7">
        <v>44304</v>
      </c>
      <c r="C1570" s="18" t="s">
        <v>3</v>
      </c>
      <c r="D1570" s="45">
        <v>2346.4499999999998</v>
      </c>
      <c r="E1570" s="45">
        <v>2365.46</v>
      </c>
      <c r="F1570" s="45">
        <v>2011.77</v>
      </c>
      <c r="G1570" s="45">
        <v>2237.14</v>
      </c>
      <c r="H1570" s="45">
        <v>50696368718</v>
      </c>
      <c r="I1570" s="45">
        <v>258444691650</v>
      </c>
    </row>
    <row r="1571" spans="1:9" ht="16" x14ac:dyDescent="0.2">
      <c r="A1571" s="18">
        <v>1570</v>
      </c>
      <c r="B1571" s="7">
        <v>44305</v>
      </c>
      <c r="C1571" s="18" t="s">
        <v>1</v>
      </c>
      <c r="D1571" s="45">
        <v>2238.0300000000002</v>
      </c>
      <c r="E1571" s="45">
        <v>2276.7800000000002</v>
      </c>
      <c r="F1571" s="45">
        <v>2086.69</v>
      </c>
      <c r="G1571" s="45">
        <v>2166.19</v>
      </c>
      <c r="H1571" s="45">
        <v>34060654971</v>
      </c>
      <c r="I1571" s="45">
        <v>250277144257</v>
      </c>
    </row>
    <row r="1572" spans="1:9" ht="16" x14ac:dyDescent="0.2">
      <c r="A1572" s="18">
        <v>1571</v>
      </c>
      <c r="B1572" s="7">
        <v>44306</v>
      </c>
      <c r="C1572" s="18" t="s">
        <v>7</v>
      </c>
      <c r="D1572" s="45">
        <v>2161.94</v>
      </c>
      <c r="E1572" s="45">
        <v>2345.84</v>
      </c>
      <c r="F1572" s="45">
        <v>2060.14</v>
      </c>
      <c r="G1572" s="45">
        <v>2330.21</v>
      </c>
      <c r="H1572" s="45">
        <v>39433483315</v>
      </c>
      <c r="I1572" s="45">
        <v>269259968844</v>
      </c>
    </row>
    <row r="1573" spans="1:9" ht="16" x14ac:dyDescent="0.2">
      <c r="A1573" s="18">
        <v>1572</v>
      </c>
      <c r="B1573" s="7">
        <v>44307</v>
      </c>
      <c r="C1573" s="18" t="s">
        <v>6</v>
      </c>
      <c r="D1573" s="45">
        <v>2331.16</v>
      </c>
      <c r="E1573" s="45">
        <v>2467.1999999999998</v>
      </c>
      <c r="F1573" s="45">
        <v>2238.37</v>
      </c>
      <c r="G1573" s="45">
        <v>2364.75</v>
      </c>
      <c r="H1573" s="45">
        <v>38899067643</v>
      </c>
      <c r="I1573" s="45">
        <v>273282959377</v>
      </c>
    </row>
    <row r="1574" spans="1:9" ht="16" x14ac:dyDescent="0.2">
      <c r="A1574" s="18">
        <v>1573</v>
      </c>
      <c r="B1574" s="7">
        <v>44308</v>
      </c>
      <c r="C1574" s="18" t="s">
        <v>2</v>
      </c>
      <c r="D1574" s="45">
        <v>2357.87</v>
      </c>
      <c r="E1574" s="45">
        <v>2641.09</v>
      </c>
      <c r="F1574" s="45">
        <v>2315.96</v>
      </c>
      <c r="G1574" s="45">
        <v>2403.54</v>
      </c>
      <c r="H1574" s="45">
        <v>53575904724</v>
      </c>
      <c r="I1574" s="45">
        <v>277797467179</v>
      </c>
    </row>
    <row r="1575" spans="1:9" ht="16" x14ac:dyDescent="0.2">
      <c r="A1575" s="18">
        <v>1574</v>
      </c>
      <c r="B1575" s="7">
        <v>44309</v>
      </c>
      <c r="C1575" s="18" t="s">
        <v>4</v>
      </c>
      <c r="D1575" s="45">
        <v>2401.2600000000002</v>
      </c>
      <c r="E1575" s="45">
        <v>2439.54</v>
      </c>
      <c r="F1575" s="45">
        <v>2117.04</v>
      </c>
      <c r="G1575" s="45">
        <v>2363.59</v>
      </c>
      <c r="H1575" s="45">
        <v>55413933925</v>
      </c>
      <c r="I1575" s="45">
        <v>273212191169</v>
      </c>
    </row>
    <row r="1576" spans="1:9" ht="16" x14ac:dyDescent="0.2">
      <c r="A1576" s="18">
        <v>1575</v>
      </c>
      <c r="B1576" s="7">
        <v>44310</v>
      </c>
      <c r="C1576" s="18" t="s">
        <v>5</v>
      </c>
      <c r="D1576" s="45">
        <v>2367.1999999999998</v>
      </c>
      <c r="E1576" s="45">
        <v>2367.7399999999998</v>
      </c>
      <c r="F1576" s="45">
        <v>2163.69</v>
      </c>
      <c r="G1576" s="45">
        <v>2211.63</v>
      </c>
      <c r="H1576" s="45">
        <v>31854226936</v>
      </c>
      <c r="I1576" s="45">
        <v>255676477656</v>
      </c>
    </row>
    <row r="1577" spans="1:9" ht="16" x14ac:dyDescent="0.2">
      <c r="A1577" s="18">
        <v>1576</v>
      </c>
      <c r="B1577" s="7">
        <v>44311</v>
      </c>
      <c r="C1577" s="18" t="s">
        <v>3</v>
      </c>
      <c r="D1577" s="45">
        <v>2214.41</v>
      </c>
      <c r="E1577" s="45">
        <v>2354.09</v>
      </c>
      <c r="F1577" s="45">
        <v>2172.52</v>
      </c>
      <c r="G1577" s="45">
        <v>2316.06</v>
      </c>
      <c r="H1577" s="45">
        <v>31814355546</v>
      </c>
      <c r="I1577" s="45">
        <v>267780847561</v>
      </c>
    </row>
    <row r="1578" spans="1:9" ht="16" x14ac:dyDescent="0.2">
      <c r="A1578" s="18">
        <v>1577</v>
      </c>
      <c r="B1578" s="7">
        <v>44312</v>
      </c>
      <c r="C1578" s="18" t="s">
        <v>1</v>
      </c>
      <c r="D1578" s="45">
        <v>2319.48</v>
      </c>
      <c r="E1578" s="45">
        <v>2536.34</v>
      </c>
      <c r="F1578" s="45">
        <v>2308.3200000000002</v>
      </c>
      <c r="G1578" s="45">
        <v>2534.48</v>
      </c>
      <c r="H1578" s="45">
        <v>35208325408</v>
      </c>
      <c r="I1578" s="45">
        <v>293069092286</v>
      </c>
    </row>
    <row r="1579" spans="1:9" ht="16" x14ac:dyDescent="0.2">
      <c r="A1579" s="18">
        <v>1578</v>
      </c>
      <c r="B1579" s="7">
        <v>44313</v>
      </c>
      <c r="C1579" s="18" t="s">
        <v>7</v>
      </c>
      <c r="D1579" s="45">
        <v>2534.0300000000002</v>
      </c>
      <c r="E1579" s="45">
        <v>2676.39</v>
      </c>
      <c r="F1579" s="45">
        <v>2485.38</v>
      </c>
      <c r="G1579" s="45">
        <v>2662.87</v>
      </c>
      <c r="H1579" s="45">
        <v>32275969215</v>
      </c>
      <c r="I1579" s="45">
        <v>307950352777</v>
      </c>
    </row>
    <row r="1580" spans="1:9" ht="16" x14ac:dyDescent="0.2">
      <c r="A1580" s="18">
        <v>1579</v>
      </c>
      <c r="B1580" s="7">
        <v>44314</v>
      </c>
      <c r="C1580" s="18" t="s">
        <v>6</v>
      </c>
      <c r="D1580" s="45">
        <v>2664.69</v>
      </c>
      <c r="E1580" s="45">
        <v>2757.48</v>
      </c>
      <c r="F1580" s="45">
        <v>2564.08</v>
      </c>
      <c r="G1580" s="45">
        <v>2746.38</v>
      </c>
      <c r="H1580" s="45">
        <v>34269031076</v>
      </c>
      <c r="I1580" s="45">
        <v>317645696234</v>
      </c>
    </row>
    <row r="1581" spans="1:9" ht="16" x14ac:dyDescent="0.2">
      <c r="A1581" s="18">
        <v>1580</v>
      </c>
      <c r="B1581" s="7">
        <v>44315</v>
      </c>
      <c r="C1581" s="18" t="s">
        <v>2</v>
      </c>
      <c r="D1581" s="45">
        <v>2748.65</v>
      </c>
      <c r="E1581" s="45">
        <v>2797.97</v>
      </c>
      <c r="F1581" s="45">
        <v>2672.11</v>
      </c>
      <c r="G1581" s="45">
        <v>2756.88</v>
      </c>
      <c r="H1581" s="45">
        <v>32578127990</v>
      </c>
      <c r="I1581" s="45">
        <v>318896956051</v>
      </c>
    </row>
    <row r="1582" spans="1:9" ht="16" x14ac:dyDescent="0.2">
      <c r="A1582" s="18">
        <v>1581</v>
      </c>
      <c r="B1582" s="7">
        <v>44316</v>
      </c>
      <c r="C1582" s="18" t="s">
        <v>4</v>
      </c>
      <c r="D1582" s="45">
        <v>2757.73</v>
      </c>
      <c r="E1582" s="45">
        <v>2796.05</v>
      </c>
      <c r="F1582" s="45">
        <v>2728.17</v>
      </c>
      <c r="G1582" s="45">
        <v>2773.21</v>
      </c>
      <c r="H1582" s="45">
        <v>29777179889</v>
      </c>
      <c r="I1582" s="45">
        <v>320822874721</v>
      </c>
    </row>
    <row r="1583" spans="1:9" ht="16" x14ac:dyDescent="0.2">
      <c r="A1583" s="18">
        <v>1582</v>
      </c>
      <c r="B1583" s="7">
        <v>44317</v>
      </c>
      <c r="C1583" s="18" t="s">
        <v>5</v>
      </c>
      <c r="D1583" s="45">
        <v>2772.84</v>
      </c>
      <c r="E1583" s="45">
        <v>2951.44</v>
      </c>
      <c r="F1583" s="45">
        <v>2755.91</v>
      </c>
      <c r="G1583" s="45">
        <v>2945.89</v>
      </c>
      <c r="H1583" s="45">
        <v>28726205272</v>
      </c>
      <c r="I1583" s="45">
        <v>340840444354</v>
      </c>
    </row>
    <row r="1584" spans="1:9" ht="16" x14ac:dyDescent="0.2">
      <c r="A1584" s="18">
        <v>1583</v>
      </c>
      <c r="B1584" s="7">
        <v>44318</v>
      </c>
      <c r="C1584" s="18" t="s">
        <v>3</v>
      </c>
      <c r="D1584" s="45">
        <v>2945.56</v>
      </c>
      <c r="E1584" s="45">
        <v>2984.89</v>
      </c>
      <c r="F1584" s="45">
        <v>2860.53</v>
      </c>
      <c r="G1584" s="45">
        <v>2952.06</v>
      </c>
      <c r="H1584" s="45">
        <v>28032013047</v>
      </c>
      <c r="I1584" s="45">
        <v>341593133886</v>
      </c>
    </row>
    <row r="1585" spans="1:9" ht="16" x14ac:dyDescent="0.2">
      <c r="A1585" s="18">
        <v>1584</v>
      </c>
      <c r="B1585" s="7">
        <v>44319</v>
      </c>
      <c r="C1585" s="18" t="s">
        <v>1</v>
      </c>
      <c r="D1585" s="45">
        <v>2951.18</v>
      </c>
      <c r="E1585" s="45">
        <v>3450.04</v>
      </c>
      <c r="F1585" s="45">
        <v>2951.18</v>
      </c>
      <c r="G1585" s="45">
        <v>3431.09</v>
      </c>
      <c r="H1585" s="45">
        <v>49174290212</v>
      </c>
      <c r="I1585" s="45">
        <v>397069786479</v>
      </c>
    </row>
    <row r="1586" spans="1:9" ht="16" x14ac:dyDescent="0.2">
      <c r="A1586" s="18">
        <v>1585</v>
      </c>
      <c r="B1586" s="7">
        <v>44320</v>
      </c>
      <c r="C1586" s="18" t="s">
        <v>7</v>
      </c>
      <c r="D1586" s="45">
        <v>3431.13</v>
      </c>
      <c r="E1586" s="45">
        <v>3523.59</v>
      </c>
      <c r="F1586" s="45">
        <v>3180.74</v>
      </c>
      <c r="G1586" s="45">
        <v>3253.63</v>
      </c>
      <c r="H1586" s="45">
        <v>62402045158</v>
      </c>
      <c r="I1586" s="45">
        <v>376577399574</v>
      </c>
    </row>
    <row r="1587" spans="1:9" ht="16" x14ac:dyDescent="0.2">
      <c r="A1587" s="18">
        <v>1586</v>
      </c>
      <c r="B1587" s="7">
        <v>44321</v>
      </c>
      <c r="C1587" s="18" t="s">
        <v>6</v>
      </c>
      <c r="D1587" s="45">
        <v>3240.55</v>
      </c>
      <c r="E1587" s="45">
        <v>3541.46</v>
      </c>
      <c r="F1587" s="45">
        <v>3213.1</v>
      </c>
      <c r="G1587" s="45">
        <v>3522.78</v>
      </c>
      <c r="H1587" s="45">
        <v>48334198383</v>
      </c>
      <c r="I1587" s="45">
        <v>407777080466</v>
      </c>
    </row>
    <row r="1588" spans="1:9" ht="16" x14ac:dyDescent="0.2">
      <c r="A1588" s="18">
        <v>1587</v>
      </c>
      <c r="B1588" s="7">
        <v>44322</v>
      </c>
      <c r="C1588" s="18" t="s">
        <v>2</v>
      </c>
      <c r="D1588" s="45">
        <v>3524.93</v>
      </c>
      <c r="E1588" s="45">
        <v>3598.9</v>
      </c>
      <c r="F1588" s="45">
        <v>3386.24</v>
      </c>
      <c r="G1588" s="45">
        <v>3490.88</v>
      </c>
      <c r="H1588" s="45">
        <v>44300394788</v>
      </c>
      <c r="I1588" s="45">
        <v>404131394792</v>
      </c>
    </row>
    <row r="1589" spans="1:9" ht="16" x14ac:dyDescent="0.2">
      <c r="A1589" s="18">
        <v>1588</v>
      </c>
      <c r="B1589" s="7">
        <v>44323</v>
      </c>
      <c r="C1589" s="18" t="s">
        <v>4</v>
      </c>
      <c r="D1589" s="45">
        <v>3490.11</v>
      </c>
      <c r="E1589" s="45">
        <v>3573.29</v>
      </c>
      <c r="F1589" s="45">
        <v>3370.26</v>
      </c>
      <c r="G1589" s="45">
        <v>3484.73</v>
      </c>
      <c r="H1589" s="45">
        <v>39607240515</v>
      </c>
      <c r="I1589" s="45">
        <v>403465702897</v>
      </c>
    </row>
    <row r="1590" spans="1:9" ht="16" x14ac:dyDescent="0.2">
      <c r="A1590" s="18">
        <v>1589</v>
      </c>
      <c r="B1590" s="7">
        <v>44324</v>
      </c>
      <c r="C1590" s="18" t="s">
        <v>5</v>
      </c>
      <c r="D1590" s="45">
        <v>3481.99</v>
      </c>
      <c r="E1590" s="45">
        <v>3950.16</v>
      </c>
      <c r="F1590" s="45">
        <v>3453.77</v>
      </c>
      <c r="G1590" s="45">
        <v>3902.65</v>
      </c>
      <c r="H1590" s="45">
        <v>50208491286</v>
      </c>
      <c r="I1590" s="45">
        <v>451905650094</v>
      </c>
    </row>
    <row r="1591" spans="1:9" ht="16" x14ac:dyDescent="0.2">
      <c r="A1591" s="18">
        <v>1590</v>
      </c>
      <c r="B1591" s="7">
        <v>44325</v>
      </c>
      <c r="C1591" s="18" t="s">
        <v>3</v>
      </c>
      <c r="D1591" s="45">
        <v>3911.46</v>
      </c>
      <c r="E1591" s="45">
        <v>3981.26</v>
      </c>
      <c r="F1591" s="45">
        <v>3743.99</v>
      </c>
      <c r="G1591" s="45">
        <v>3928.84</v>
      </c>
      <c r="H1591" s="45">
        <v>50568290278</v>
      </c>
      <c r="I1591" s="45">
        <v>454991994900</v>
      </c>
    </row>
    <row r="1592" spans="1:9" ht="16" x14ac:dyDescent="0.2">
      <c r="A1592" s="18">
        <v>1591</v>
      </c>
      <c r="B1592" s="7">
        <v>44326</v>
      </c>
      <c r="C1592" s="18" t="s">
        <v>1</v>
      </c>
      <c r="D1592" s="45">
        <v>3924.41</v>
      </c>
      <c r="E1592" s="45">
        <v>4197.47</v>
      </c>
      <c r="F1592" s="45">
        <v>3684.45</v>
      </c>
      <c r="G1592" s="45">
        <v>3952.29</v>
      </c>
      <c r="H1592" s="45">
        <v>62691789007</v>
      </c>
      <c r="I1592" s="45">
        <v>457761219807</v>
      </c>
    </row>
    <row r="1593" spans="1:9" ht="16" x14ac:dyDescent="0.2">
      <c r="A1593" s="18">
        <v>1592</v>
      </c>
      <c r="B1593" s="7">
        <v>44327</v>
      </c>
      <c r="C1593" s="18" t="s">
        <v>7</v>
      </c>
      <c r="D1593" s="45">
        <v>3948.27</v>
      </c>
      <c r="E1593" s="45">
        <v>4178.21</v>
      </c>
      <c r="F1593" s="45">
        <v>3783.89</v>
      </c>
      <c r="G1593" s="45">
        <v>4168.7</v>
      </c>
      <c r="H1593" s="45">
        <v>52679737865</v>
      </c>
      <c r="I1593" s="45">
        <v>482881900491</v>
      </c>
    </row>
    <row r="1594" spans="1:9" ht="16" x14ac:dyDescent="0.2">
      <c r="A1594" s="18">
        <v>1593</v>
      </c>
      <c r="B1594" s="7">
        <v>44328</v>
      </c>
      <c r="C1594" s="18" t="s">
        <v>6</v>
      </c>
      <c r="D1594" s="45">
        <v>4174.6400000000003</v>
      </c>
      <c r="E1594" s="45">
        <v>4362.3500000000004</v>
      </c>
      <c r="F1594" s="45">
        <v>3785.85</v>
      </c>
      <c r="G1594" s="45">
        <v>3785.85</v>
      </c>
      <c r="H1594" s="45">
        <v>69023382175</v>
      </c>
      <c r="I1594" s="45">
        <v>438585075674</v>
      </c>
    </row>
    <row r="1595" spans="1:9" ht="16" x14ac:dyDescent="0.2">
      <c r="A1595" s="18">
        <v>1594</v>
      </c>
      <c r="B1595" s="7">
        <v>44329</v>
      </c>
      <c r="C1595" s="18" t="s">
        <v>2</v>
      </c>
      <c r="D1595" s="45">
        <v>3828.92</v>
      </c>
      <c r="E1595" s="45">
        <v>4032.56</v>
      </c>
      <c r="F1595" s="45">
        <v>3549.41</v>
      </c>
      <c r="G1595" s="45">
        <v>3715.15</v>
      </c>
      <c r="H1595" s="45">
        <v>78398214539</v>
      </c>
      <c r="I1595" s="45">
        <v>430445282301</v>
      </c>
    </row>
    <row r="1596" spans="1:9" ht="16" x14ac:dyDescent="0.2">
      <c r="A1596" s="18">
        <v>1595</v>
      </c>
      <c r="B1596" s="7">
        <v>44330</v>
      </c>
      <c r="C1596" s="18" t="s">
        <v>4</v>
      </c>
      <c r="D1596" s="45">
        <v>3720.12</v>
      </c>
      <c r="E1596" s="45">
        <v>4171.0200000000004</v>
      </c>
      <c r="F1596" s="45">
        <v>3703.4</v>
      </c>
      <c r="G1596" s="45">
        <v>4079.06</v>
      </c>
      <c r="H1596" s="45">
        <v>48174271215</v>
      </c>
      <c r="I1596" s="45">
        <v>472663570788</v>
      </c>
    </row>
    <row r="1597" spans="1:9" ht="16" x14ac:dyDescent="0.2">
      <c r="A1597" s="18">
        <v>1596</v>
      </c>
      <c r="B1597" s="7">
        <v>44331</v>
      </c>
      <c r="C1597" s="18" t="s">
        <v>5</v>
      </c>
      <c r="D1597" s="45">
        <v>4075.95</v>
      </c>
      <c r="E1597" s="45">
        <v>4129.1899999999996</v>
      </c>
      <c r="F1597" s="45">
        <v>3638.12</v>
      </c>
      <c r="G1597" s="45">
        <v>3638.12</v>
      </c>
      <c r="H1597" s="45">
        <v>42422321751</v>
      </c>
      <c r="I1597" s="45">
        <v>421619090683</v>
      </c>
    </row>
    <row r="1598" spans="1:9" ht="16" x14ac:dyDescent="0.2">
      <c r="A1598" s="18">
        <v>1597</v>
      </c>
      <c r="B1598" s="7">
        <v>44332</v>
      </c>
      <c r="C1598" s="18" t="s">
        <v>3</v>
      </c>
      <c r="D1598" s="45">
        <v>3641.83</v>
      </c>
      <c r="E1598" s="45">
        <v>3878.9</v>
      </c>
      <c r="F1598" s="45">
        <v>3350.95</v>
      </c>
      <c r="G1598" s="45">
        <v>3587.51</v>
      </c>
      <c r="H1598" s="45">
        <v>47359478734</v>
      </c>
      <c r="I1598" s="45">
        <v>415801534962</v>
      </c>
    </row>
    <row r="1599" spans="1:9" ht="16" x14ac:dyDescent="0.2">
      <c r="A1599" s="18">
        <v>1598</v>
      </c>
      <c r="B1599" s="7">
        <v>44333</v>
      </c>
      <c r="C1599" s="18" t="s">
        <v>1</v>
      </c>
      <c r="D1599" s="45">
        <v>3581.34</v>
      </c>
      <c r="E1599" s="45">
        <v>3587.77</v>
      </c>
      <c r="F1599" s="45">
        <v>3129.01</v>
      </c>
      <c r="G1599" s="45">
        <v>3282.4</v>
      </c>
      <c r="H1599" s="45">
        <v>54061732774</v>
      </c>
      <c r="I1599" s="45">
        <v>380482843865</v>
      </c>
    </row>
    <row r="1600" spans="1:9" ht="16" x14ac:dyDescent="0.2">
      <c r="A1600" s="18">
        <v>1599</v>
      </c>
      <c r="B1600" s="7">
        <v>44334</v>
      </c>
      <c r="C1600" s="18" t="s">
        <v>7</v>
      </c>
      <c r="D1600" s="45">
        <v>3276.87</v>
      </c>
      <c r="E1600" s="45">
        <v>3562.47</v>
      </c>
      <c r="F1600" s="45">
        <v>3246.4</v>
      </c>
      <c r="G1600" s="45">
        <v>3380.07</v>
      </c>
      <c r="H1600" s="45">
        <v>40416525218</v>
      </c>
      <c r="I1600" s="45">
        <v>391850295263</v>
      </c>
    </row>
    <row r="1601" spans="1:9" ht="16" x14ac:dyDescent="0.2">
      <c r="A1601" s="18">
        <v>1600</v>
      </c>
      <c r="B1601" s="7">
        <v>44335</v>
      </c>
      <c r="C1601" s="18" t="s">
        <v>6</v>
      </c>
      <c r="D1601" s="45">
        <v>3382.66</v>
      </c>
      <c r="E1601" s="45">
        <v>3437.94</v>
      </c>
      <c r="F1601" s="45">
        <v>1952.46</v>
      </c>
      <c r="G1601" s="45">
        <v>2460.6799999999998</v>
      </c>
      <c r="H1601" s="45">
        <v>84482912776</v>
      </c>
      <c r="I1601" s="45">
        <v>285298709245</v>
      </c>
    </row>
    <row r="1602" spans="1:9" ht="16" x14ac:dyDescent="0.2">
      <c r="A1602" s="18">
        <v>1601</v>
      </c>
      <c r="B1602" s="7">
        <v>44336</v>
      </c>
      <c r="C1602" s="18" t="s">
        <v>2</v>
      </c>
      <c r="D1602" s="45">
        <v>2439.64</v>
      </c>
      <c r="E1602" s="45">
        <v>2993.15</v>
      </c>
      <c r="F1602" s="45">
        <v>2170.23</v>
      </c>
      <c r="G1602" s="45">
        <v>2784.29</v>
      </c>
      <c r="H1602" s="45">
        <v>67610826680</v>
      </c>
      <c r="I1602" s="45">
        <v>322857390499</v>
      </c>
    </row>
    <row r="1603" spans="1:9" ht="16" x14ac:dyDescent="0.2">
      <c r="A1603" s="18">
        <v>1602</v>
      </c>
      <c r="B1603" s="7">
        <v>44337</v>
      </c>
      <c r="C1603" s="18" t="s">
        <v>4</v>
      </c>
      <c r="D1603" s="45">
        <v>2772.34</v>
      </c>
      <c r="E1603" s="45">
        <v>2938.21</v>
      </c>
      <c r="F1603" s="45">
        <v>2113.35</v>
      </c>
      <c r="G1603" s="45">
        <v>2430.62</v>
      </c>
      <c r="H1603" s="45">
        <v>53774070802</v>
      </c>
      <c r="I1603" s="45">
        <v>281879243639</v>
      </c>
    </row>
    <row r="1604" spans="1:9" ht="16" x14ac:dyDescent="0.2">
      <c r="A1604" s="18">
        <v>1603</v>
      </c>
      <c r="B1604" s="7">
        <v>44338</v>
      </c>
      <c r="C1604" s="18" t="s">
        <v>5</v>
      </c>
      <c r="D1604" s="45">
        <v>2436.0100000000002</v>
      </c>
      <c r="E1604" s="45">
        <v>2483.98</v>
      </c>
      <c r="F1604" s="45">
        <v>2168.12</v>
      </c>
      <c r="G1604" s="45">
        <v>2295.71</v>
      </c>
      <c r="H1604" s="45">
        <v>42089937660</v>
      </c>
      <c r="I1604" s="45">
        <v>266263966984</v>
      </c>
    </row>
    <row r="1605" spans="1:9" ht="16" x14ac:dyDescent="0.2">
      <c r="A1605" s="18">
        <v>1604</v>
      </c>
      <c r="B1605" s="7">
        <v>44339</v>
      </c>
      <c r="C1605" s="18" t="s">
        <v>3</v>
      </c>
      <c r="D1605" s="45">
        <v>2298.37</v>
      </c>
      <c r="E1605" s="45">
        <v>2384.41</v>
      </c>
      <c r="F1605" s="45">
        <v>1737.47</v>
      </c>
      <c r="G1605" s="45">
        <v>2109.58</v>
      </c>
      <c r="H1605" s="45">
        <v>56005721977</v>
      </c>
      <c r="I1605" s="45">
        <v>244704904961</v>
      </c>
    </row>
    <row r="1606" spans="1:9" ht="16" x14ac:dyDescent="0.2">
      <c r="A1606" s="18">
        <v>1605</v>
      </c>
      <c r="B1606" s="7">
        <v>44340</v>
      </c>
      <c r="C1606" s="18" t="s">
        <v>1</v>
      </c>
      <c r="D1606" s="45">
        <v>2099.94</v>
      </c>
      <c r="E1606" s="45">
        <v>2672.6</v>
      </c>
      <c r="F1606" s="45">
        <v>2090.64</v>
      </c>
      <c r="G1606" s="45">
        <v>2643.59</v>
      </c>
      <c r="H1606" s="45">
        <v>53697121740</v>
      </c>
      <c r="I1606" s="45">
        <v>306684156290</v>
      </c>
    </row>
    <row r="1607" spans="1:9" ht="16" x14ac:dyDescent="0.2">
      <c r="A1607" s="18">
        <v>1606</v>
      </c>
      <c r="B1607" s="7">
        <v>44341</v>
      </c>
      <c r="C1607" s="18" t="s">
        <v>7</v>
      </c>
      <c r="D1607" s="45">
        <v>2649.03</v>
      </c>
      <c r="E1607" s="45">
        <v>2750.53</v>
      </c>
      <c r="F1607" s="45">
        <v>2394.36</v>
      </c>
      <c r="G1607" s="45">
        <v>2706.63</v>
      </c>
      <c r="H1607" s="45">
        <v>49558333256</v>
      </c>
      <c r="I1607" s="45">
        <v>314033309034</v>
      </c>
    </row>
    <row r="1608" spans="1:9" ht="16" x14ac:dyDescent="0.2">
      <c r="A1608" s="18">
        <v>1607</v>
      </c>
      <c r="B1608" s="7">
        <v>44342</v>
      </c>
      <c r="C1608" s="18" t="s">
        <v>6</v>
      </c>
      <c r="D1608" s="45">
        <v>2707.05</v>
      </c>
      <c r="E1608" s="45">
        <v>2911.74</v>
      </c>
      <c r="F1608" s="45">
        <v>2652.09</v>
      </c>
      <c r="G1608" s="45">
        <v>2888.7</v>
      </c>
      <c r="H1608" s="45">
        <v>42499766020</v>
      </c>
      <c r="I1608" s="45">
        <v>335196485646</v>
      </c>
    </row>
    <row r="1609" spans="1:9" ht="16" x14ac:dyDescent="0.2">
      <c r="A1609" s="18">
        <v>1608</v>
      </c>
      <c r="B1609" s="7">
        <v>44343</v>
      </c>
      <c r="C1609" s="18" t="s">
        <v>2</v>
      </c>
      <c r="D1609" s="45">
        <v>2888.75</v>
      </c>
      <c r="E1609" s="45">
        <v>2888.75</v>
      </c>
      <c r="F1609" s="45">
        <v>2642.61</v>
      </c>
      <c r="G1609" s="45">
        <v>2736.49</v>
      </c>
      <c r="H1609" s="45">
        <v>33373635283</v>
      </c>
      <c r="I1609" s="45">
        <v>317571010585</v>
      </c>
    </row>
    <row r="1610" spans="1:9" ht="16" x14ac:dyDescent="0.2">
      <c r="A1610" s="18">
        <v>1609</v>
      </c>
      <c r="B1610" s="7">
        <v>44344</v>
      </c>
      <c r="C1610" s="18" t="s">
        <v>4</v>
      </c>
      <c r="D1610" s="45">
        <v>2742.47</v>
      </c>
      <c r="E1610" s="45">
        <v>2761.36</v>
      </c>
      <c r="F1610" s="45">
        <v>2336.36</v>
      </c>
      <c r="G1610" s="45">
        <v>2419.91</v>
      </c>
      <c r="H1610" s="45">
        <v>39999114805</v>
      </c>
      <c r="I1610" s="45">
        <v>280864129343</v>
      </c>
    </row>
    <row r="1611" spans="1:9" ht="16" x14ac:dyDescent="0.2">
      <c r="A1611" s="18">
        <v>1610</v>
      </c>
      <c r="B1611" s="7">
        <v>44345</v>
      </c>
      <c r="C1611" s="18" t="s">
        <v>5</v>
      </c>
      <c r="D1611" s="45">
        <v>2414.0700000000002</v>
      </c>
      <c r="E1611" s="45">
        <v>2566.94</v>
      </c>
      <c r="F1611" s="45">
        <v>2208.4899999999998</v>
      </c>
      <c r="G1611" s="45">
        <v>2279.5100000000002</v>
      </c>
      <c r="H1611" s="45">
        <v>33773720220</v>
      </c>
      <c r="I1611" s="45">
        <v>264600384052</v>
      </c>
    </row>
    <row r="1612" spans="1:9" ht="16" x14ac:dyDescent="0.2">
      <c r="A1612" s="18">
        <v>1611</v>
      </c>
      <c r="B1612" s="7">
        <v>44346</v>
      </c>
      <c r="C1612" s="18" t="s">
        <v>3</v>
      </c>
      <c r="D1612" s="45">
        <v>2278.29</v>
      </c>
      <c r="E1612" s="45">
        <v>2472.19</v>
      </c>
      <c r="F1612" s="45">
        <v>2188.83</v>
      </c>
      <c r="G1612" s="45">
        <v>2390.31</v>
      </c>
      <c r="H1612" s="45">
        <v>25876619428</v>
      </c>
      <c r="I1612" s="45">
        <v>277492990927</v>
      </c>
    </row>
    <row r="1613" spans="1:9" ht="16" x14ac:dyDescent="0.2">
      <c r="A1613" s="18">
        <v>1612</v>
      </c>
      <c r="B1613" s="7">
        <v>44347</v>
      </c>
      <c r="C1613" s="18" t="s">
        <v>1</v>
      </c>
      <c r="D1613" s="45">
        <v>2387.1999999999998</v>
      </c>
      <c r="E1613" s="45">
        <v>2715.86</v>
      </c>
      <c r="F1613" s="45">
        <v>2279.5100000000002</v>
      </c>
      <c r="G1613" s="45">
        <v>2714.95</v>
      </c>
      <c r="H1613" s="45">
        <v>31007383150</v>
      </c>
      <c r="I1613" s="45">
        <v>315217277483</v>
      </c>
    </row>
    <row r="1614" spans="1:9" ht="16" x14ac:dyDescent="0.2">
      <c r="A1614" s="18">
        <v>1613</v>
      </c>
      <c r="B1614" s="7">
        <v>44348</v>
      </c>
      <c r="C1614" s="18" t="s">
        <v>7</v>
      </c>
      <c r="D1614" s="45">
        <v>2707.56</v>
      </c>
      <c r="E1614" s="45">
        <v>2739.74</v>
      </c>
      <c r="F1614" s="45">
        <v>2531.16</v>
      </c>
      <c r="G1614" s="45">
        <v>2633.52</v>
      </c>
      <c r="H1614" s="45">
        <v>27363223090</v>
      </c>
      <c r="I1614" s="45">
        <v>305798597367</v>
      </c>
    </row>
    <row r="1615" spans="1:9" ht="16" x14ac:dyDescent="0.2">
      <c r="A1615" s="18">
        <v>1614</v>
      </c>
      <c r="B1615" s="7">
        <v>44349</v>
      </c>
      <c r="C1615" s="18" t="s">
        <v>6</v>
      </c>
      <c r="D1615" s="45">
        <v>2634.46</v>
      </c>
      <c r="E1615" s="45">
        <v>2801.39</v>
      </c>
      <c r="F1615" s="45">
        <v>2555.4</v>
      </c>
      <c r="G1615" s="45">
        <v>2706.12</v>
      </c>
      <c r="H1615" s="45">
        <v>27723267359</v>
      </c>
      <c r="I1615" s="45">
        <v>314266256163</v>
      </c>
    </row>
    <row r="1616" spans="1:9" ht="16" x14ac:dyDescent="0.2">
      <c r="A1616" s="18">
        <v>1615</v>
      </c>
      <c r="B1616" s="7">
        <v>44350</v>
      </c>
      <c r="C1616" s="18" t="s">
        <v>2</v>
      </c>
      <c r="D1616" s="45">
        <v>2708.38</v>
      </c>
      <c r="E1616" s="45">
        <v>2891.25</v>
      </c>
      <c r="F1616" s="45">
        <v>2667.68</v>
      </c>
      <c r="G1616" s="45">
        <v>2855.13</v>
      </c>
      <c r="H1616" s="45">
        <v>30038207402</v>
      </c>
      <c r="I1616" s="45">
        <v>331608133101</v>
      </c>
    </row>
    <row r="1617" spans="1:9" ht="16" x14ac:dyDescent="0.2">
      <c r="A1617" s="18">
        <v>1616</v>
      </c>
      <c r="B1617" s="7">
        <v>44351</v>
      </c>
      <c r="C1617" s="18" t="s">
        <v>4</v>
      </c>
      <c r="D1617" s="45">
        <v>2857.17</v>
      </c>
      <c r="E1617" s="45">
        <v>2857.17</v>
      </c>
      <c r="F1617" s="45">
        <v>2562.64</v>
      </c>
      <c r="G1617" s="45">
        <v>2688.19</v>
      </c>
      <c r="H1617" s="45">
        <v>34173841611</v>
      </c>
      <c r="I1617" s="45">
        <v>312256566095</v>
      </c>
    </row>
    <row r="1618" spans="1:9" ht="16" x14ac:dyDescent="0.2">
      <c r="A1618" s="18">
        <v>1617</v>
      </c>
      <c r="B1618" s="7">
        <v>44352</v>
      </c>
      <c r="C1618" s="18" t="s">
        <v>5</v>
      </c>
      <c r="D1618" s="45">
        <v>2691.62</v>
      </c>
      <c r="E1618" s="45">
        <v>2817.48</v>
      </c>
      <c r="F1618" s="45">
        <v>2558.23</v>
      </c>
      <c r="G1618" s="45">
        <v>2630.58</v>
      </c>
      <c r="H1618" s="45">
        <v>30496672724</v>
      </c>
      <c r="I1618" s="45">
        <v>305598725249</v>
      </c>
    </row>
    <row r="1619" spans="1:9" ht="16" x14ac:dyDescent="0.2">
      <c r="A1619" s="18">
        <v>1618</v>
      </c>
      <c r="B1619" s="7">
        <v>44353</v>
      </c>
      <c r="C1619" s="18" t="s">
        <v>3</v>
      </c>
      <c r="D1619" s="45">
        <v>2629.75</v>
      </c>
      <c r="E1619" s="45">
        <v>2743.44</v>
      </c>
      <c r="F1619" s="45">
        <v>2616.16</v>
      </c>
      <c r="G1619" s="45">
        <v>2715.09</v>
      </c>
      <c r="H1619" s="45">
        <v>25311639414</v>
      </c>
      <c r="I1619" s="45">
        <v>315453931558</v>
      </c>
    </row>
    <row r="1620" spans="1:9" ht="16" x14ac:dyDescent="0.2">
      <c r="A1620" s="18">
        <v>1619</v>
      </c>
      <c r="B1620" s="7">
        <v>44354</v>
      </c>
      <c r="C1620" s="18" t="s">
        <v>1</v>
      </c>
      <c r="D1620" s="45">
        <v>2713.05</v>
      </c>
      <c r="E1620" s="45">
        <v>2845.19</v>
      </c>
      <c r="F1620" s="45">
        <v>2584</v>
      </c>
      <c r="G1620" s="45">
        <v>2590.2600000000002</v>
      </c>
      <c r="H1620" s="45">
        <v>30600111277</v>
      </c>
      <c r="I1620" s="45">
        <v>300985400826</v>
      </c>
    </row>
    <row r="1621" spans="1:9" ht="16" x14ac:dyDescent="0.2">
      <c r="A1621" s="18">
        <v>1620</v>
      </c>
      <c r="B1621" s="7">
        <v>44355</v>
      </c>
      <c r="C1621" s="18" t="s">
        <v>7</v>
      </c>
      <c r="D1621" s="45">
        <v>2594.6</v>
      </c>
      <c r="E1621" s="45">
        <v>2620.85</v>
      </c>
      <c r="F1621" s="45">
        <v>2315.5500000000002</v>
      </c>
      <c r="G1621" s="45">
        <v>2517.44</v>
      </c>
      <c r="H1621" s="45">
        <v>41909736778</v>
      </c>
      <c r="I1621" s="45">
        <v>292557075207</v>
      </c>
    </row>
    <row r="1622" spans="1:9" ht="16" x14ac:dyDescent="0.2">
      <c r="A1622" s="18">
        <v>1621</v>
      </c>
      <c r="B1622" s="7">
        <v>44356</v>
      </c>
      <c r="C1622" s="18" t="s">
        <v>6</v>
      </c>
      <c r="D1622" s="45">
        <v>2510.1999999999998</v>
      </c>
      <c r="E1622" s="45">
        <v>2625.07</v>
      </c>
      <c r="F1622" s="45">
        <v>2412.1999999999998</v>
      </c>
      <c r="G1622" s="45">
        <v>2608.27</v>
      </c>
      <c r="H1622" s="45">
        <v>36075832186</v>
      </c>
      <c r="I1622" s="45">
        <v>303147462062</v>
      </c>
    </row>
    <row r="1623" spans="1:9" ht="16" x14ac:dyDescent="0.2">
      <c r="A1623" s="18">
        <v>1622</v>
      </c>
      <c r="B1623" s="7">
        <v>44357</v>
      </c>
      <c r="C1623" s="18" t="s">
        <v>2</v>
      </c>
      <c r="D1623" s="45">
        <v>2611.14</v>
      </c>
      <c r="E1623" s="45">
        <v>2619.96</v>
      </c>
      <c r="F1623" s="45">
        <v>2435.4</v>
      </c>
      <c r="G1623" s="45">
        <v>2471.52</v>
      </c>
      <c r="H1623" s="45">
        <v>28753626390</v>
      </c>
      <c r="I1623" s="45">
        <v>287286991033</v>
      </c>
    </row>
    <row r="1624" spans="1:9" ht="16" x14ac:dyDescent="0.2">
      <c r="A1624" s="18">
        <v>1623</v>
      </c>
      <c r="B1624" s="7">
        <v>44358</v>
      </c>
      <c r="C1624" s="18" t="s">
        <v>4</v>
      </c>
      <c r="D1624" s="45">
        <v>2472.86</v>
      </c>
      <c r="E1624" s="45">
        <v>2495.41</v>
      </c>
      <c r="F1624" s="45">
        <v>2326.87</v>
      </c>
      <c r="G1624" s="45">
        <v>2353.77</v>
      </c>
      <c r="H1624" s="45">
        <v>24832564195</v>
      </c>
      <c r="I1624" s="45">
        <v>273631367135</v>
      </c>
    </row>
    <row r="1625" spans="1:9" ht="16" x14ac:dyDescent="0.2">
      <c r="A1625" s="18">
        <v>1624</v>
      </c>
      <c r="B1625" s="7">
        <v>44359</v>
      </c>
      <c r="C1625" s="18" t="s">
        <v>5</v>
      </c>
      <c r="D1625" s="45">
        <v>2354.75</v>
      </c>
      <c r="E1625" s="45">
        <v>2447.23</v>
      </c>
      <c r="F1625" s="45">
        <v>2265.7600000000002</v>
      </c>
      <c r="G1625" s="45">
        <v>2372.48</v>
      </c>
      <c r="H1625" s="45">
        <v>25724364410</v>
      </c>
      <c r="I1625" s="45">
        <v>275838937027</v>
      </c>
    </row>
    <row r="1626" spans="1:9" ht="16" x14ac:dyDescent="0.2">
      <c r="A1626" s="18">
        <v>1625</v>
      </c>
      <c r="B1626" s="7">
        <v>44360</v>
      </c>
      <c r="C1626" s="18" t="s">
        <v>3</v>
      </c>
      <c r="D1626" s="45">
        <v>2372.69</v>
      </c>
      <c r="E1626" s="45">
        <v>2547.37</v>
      </c>
      <c r="F1626" s="45">
        <v>2312.64</v>
      </c>
      <c r="G1626" s="45">
        <v>2508.39</v>
      </c>
      <c r="H1626" s="45">
        <v>27092945370</v>
      </c>
      <c r="I1626" s="45">
        <v>291673894435</v>
      </c>
    </row>
    <row r="1627" spans="1:9" ht="16" x14ac:dyDescent="0.2">
      <c r="A1627" s="18">
        <v>1626</v>
      </c>
      <c r="B1627" s="7">
        <v>44361</v>
      </c>
      <c r="C1627" s="18" t="s">
        <v>1</v>
      </c>
      <c r="D1627" s="45">
        <v>2508.77</v>
      </c>
      <c r="E1627" s="45">
        <v>2606.4299999999998</v>
      </c>
      <c r="F1627" s="45">
        <v>2469.39</v>
      </c>
      <c r="G1627" s="45">
        <v>2537.89</v>
      </c>
      <c r="H1627" s="45">
        <v>26964576331</v>
      </c>
      <c r="I1627" s="45">
        <v>295112636978</v>
      </c>
    </row>
    <row r="1628" spans="1:9" ht="16" x14ac:dyDescent="0.2">
      <c r="A1628" s="18">
        <v>1627</v>
      </c>
      <c r="B1628" s="7">
        <v>44362</v>
      </c>
      <c r="C1628" s="18" t="s">
        <v>7</v>
      </c>
      <c r="D1628" s="45">
        <v>2587.7600000000002</v>
      </c>
      <c r="E1628" s="45">
        <v>2639.23</v>
      </c>
      <c r="F1628" s="45">
        <v>2515.15</v>
      </c>
      <c r="G1628" s="45">
        <v>2610.94</v>
      </c>
      <c r="H1628" s="45">
        <v>29005279219</v>
      </c>
      <c r="I1628" s="45">
        <v>303650794388</v>
      </c>
    </row>
    <row r="1629" spans="1:9" ht="16" x14ac:dyDescent="0.2">
      <c r="A1629" s="18">
        <v>1628</v>
      </c>
      <c r="B1629" s="7">
        <v>44363</v>
      </c>
      <c r="C1629" s="18" t="s">
        <v>6</v>
      </c>
      <c r="D1629" s="45">
        <v>2544.86</v>
      </c>
      <c r="E1629" s="45">
        <v>2554.63</v>
      </c>
      <c r="F1629" s="45">
        <v>2354.35</v>
      </c>
      <c r="G1629" s="45">
        <v>2367.66</v>
      </c>
      <c r="H1629" s="45">
        <v>24101926180</v>
      </c>
      <c r="I1629" s="45">
        <v>275405856979</v>
      </c>
    </row>
    <row r="1630" spans="1:9" ht="16" x14ac:dyDescent="0.2">
      <c r="A1630" s="18">
        <v>1629</v>
      </c>
      <c r="B1630" s="7">
        <v>44364</v>
      </c>
      <c r="C1630" s="18" t="s">
        <v>2</v>
      </c>
      <c r="D1630" s="45">
        <v>2367.31</v>
      </c>
      <c r="E1630" s="45">
        <v>2457.1799999999998</v>
      </c>
      <c r="F1630" s="45">
        <v>2312.3000000000002</v>
      </c>
      <c r="G1630" s="45">
        <v>2372</v>
      </c>
      <c r="H1630" s="45">
        <v>21871633186</v>
      </c>
      <c r="I1630" s="45">
        <v>275942664677</v>
      </c>
    </row>
    <row r="1631" spans="1:9" ht="16" x14ac:dyDescent="0.2">
      <c r="A1631" s="18">
        <v>1630</v>
      </c>
      <c r="B1631" s="7">
        <v>44365</v>
      </c>
      <c r="C1631" s="18" t="s">
        <v>4</v>
      </c>
      <c r="D1631" s="45">
        <v>2374.59</v>
      </c>
      <c r="E1631" s="45">
        <v>2377.1999999999998</v>
      </c>
      <c r="F1631" s="45">
        <v>2147.31</v>
      </c>
      <c r="G1631" s="45">
        <v>2231.73</v>
      </c>
      <c r="H1631" s="45">
        <v>22752818388</v>
      </c>
      <c r="I1631" s="45">
        <v>259654503060</v>
      </c>
    </row>
    <row r="1632" spans="1:9" ht="16" x14ac:dyDescent="0.2">
      <c r="A1632" s="18">
        <v>1631</v>
      </c>
      <c r="B1632" s="7">
        <v>44366</v>
      </c>
      <c r="C1632" s="18" t="s">
        <v>5</v>
      </c>
      <c r="D1632" s="45">
        <v>2235.16</v>
      </c>
      <c r="E1632" s="45">
        <v>2278.41</v>
      </c>
      <c r="F1632" s="45">
        <v>2168.88</v>
      </c>
      <c r="G1632" s="45">
        <v>2178.5</v>
      </c>
      <c r="H1632" s="45">
        <v>18765854896</v>
      </c>
      <c r="I1632" s="45">
        <v>253490067194</v>
      </c>
    </row>
    <row r="1633" spans="1:9" ht="16" x14ac:dyDescent="0.2">
      <c r="A1633" s="18">
        <v>1632</v>
      </c>
      <c r="B1633" s="7">
        <v>44367</v>
      </c>
      <c r="C1633" s="18" t="s">
        <v>3</v>
      </c>
      <c r="D1633" s="45">
        <v>2171.34</v>
      </c>
      <c r="E1633" s="45">
        <v>2275.38</v>
      </c>
      <c r="F1633" s="45">
        <v>2049.96</v>
      </c>
      <c r="G1633" s="45">
        <v>2246.36</v>
      </c>
      <c r="H1633" s="45">
        <v>22535930423</v>
      </c>
      <c r="I1633" s="45">
        <v>261416943134</v>
      </c>
    </row>
    <row r="1634" spans="1:9" ht="16" x14ac:dyDescent="0.2">
      <c r="A1634" s="18">
        <v>1633</v>
      </c>
      <c r="B1634" s="7">
        <v>44368</v>
      </c>
      <c r="C1634" s="18" t="s">
        <v>1</v>
      </c>
      <c r="D1634" s="45">
        <v>2245.3200000000002</v>
      </c>
      <c r="E1634" s="45">
        <v>2259.46</v>
      </c>
      <c r="F1634" s="45">
        <v>1867.19</v>
      </c>
      <c r="G1634" s="45">
        <v>1888.45</v>
      </c>
      <c r="H1634" s="45">
        <v>33745173825</v>
      </c>
      <c r="I1634" s="45">
        <v>219790202020</v>
      </c>
    </row>
    <row r="1635" spans="1:9" ht="16" x14ac:dyDescent="0.2">
      <c r="A1635" s="18">
        <v>1634</v>
      </c>
      <c r="B1635" s="7">
        <v>44369</v>
      </c>
      <c r="C1635" s="18" t="s">
        <v>7</v>
      </c>
      <c r="D1635" s="45">
        <v>1886.67</v>
      </c>
      <c r="E1635" s="45">
        <v>1993.16</v>
      </c>
      <c r="F1635" s="45">
        <v>1707.6</v>
      </c>
      <c r="G1635" s="45">
        <v>1874.95</v>
      </c>
      <c r="H1635" s="45">
        <v>35547251725</v>
      </c>
      <c r="I1635" s="45">
        <v>218244605870</v>
      </c>
    </row>
    <row r="1636" spans="1:9" ht="16" x14ac:dyDescent="0.2">
      <c r="A1636" s="18">
        <v>1635</v>
      </c>
      <c r="B1636" s="7">
        <v>44370</v>
      </c>
      <c r="C1636" s="18" t="s">
        <v>6</v>
      </c>
      <c r="D1636" s="45">
        <v>1878.63</v>
      </c>
      <c r="E1636" s="45">
        <v>2043.53</v>
      </c>
      <c r="F1636" s="45">
        <v>1827.57</v>
      </c>
      <c r="G1636" s="45">
        <v>1989.74</v>
      </c>
      <c r="H1636" s="45">
        <v>28408659206</v>
      </c>
      <c r="I1636" s="45">
        <v>231625292667</v>
      </c>
    </row>
    <row r="1637" spans="1:9" ht="16" x14ac:dyDescent="0.2">
      <c r="A1637" s="18">
        <v>1636</v>
      </c>
      <c r="B1637" s="7">
        <v>44371</v>
      </c>
      <c r="C1637" s="18" t="s">
        <v>2</v>
      </c>
      <c r="D1637" s="45">
        <v>1968.96</v>
      </c>
      <c r="E1637" s="45">
        <v>2032.34</v>
      </c>
      <c r="F1637" s="45">
        <v>1887.43</v>
      </c>
      <c r="G1637" s="45">
        <v>1988.46</v>
      </c>
      <c r="H1637" s="45">
        <v>20272845769</v>
      </c>
      <c r="I1637" s="45">
        <v>231509317649</v>
      </c>
    </row>
    <row r="1638" spans="1:9" ht="16" x14ac:dyDescent="0.2">
      <c r="A1638" s="18">
        <v>1637</v>
      </c>
      <c r="B1638" s="7">
        <v>44372</v>
      </c>
      <c r="C1638" s="18" t="s">
        <v>4</v>
      </c>
      <c r="D1638" s="45">
        <v>1989.22</v>
      </c>
      <c r="E1638" s="45">
        <v>2017.76</v>
      </c>
      <c r="F1638" s="45">
        <v>1794.4</v>
      </c>
      <c r="G1638" s="45">
        <v>1813.22</v>
      </c>
      <c r="H1638" s="45">
        <v>22774334998</v>
      </c>
      <c r="I1638" s="45">
        <v>211131091602</v>
      </c>
    </row>
    <row r="1639" spans="1:9" ht="16" x14ac:dyDescent="0.2">
      <c r="A1639" s="18">
        <v>1638</v>
      </c>
      <c r="B1639" s="7">
        <v>44373</v>
      </c>
      <c r="C1639" s="18" t="s">
        <v>5</v>
      </c>
      <c r="D1639" s="45">
        <v>1810.88</v>
      </c>
      <c r="E1639" s="45">
        <v>1850.18</v>
      </c>
      <c r="F1639" s="45">
        <v>1719.56</v>
      </c>
      <c r="G1639" s="45">
        <v>1829.24</v>
      </c>
      <c r="H1639" s="45">
        <v>20637542361</v>
      </c>
      <c r="I1639" s="45">
        <v>213021180909</v>
      </c>
    </row>
    <row r="1640" spans="1:9" ht="16" x14ac:dyDescent="0.2">
      <c r="A1640" s="18">
        <v>1639</v>
      </c>
      <c r="B1640" s="7">
        <v>44374</v>
      </c>
      <c r="C1640" s="18" t="s">
        <v>3</v>
      </c>
      <c r="D1640" s="45">
        <v>1831</v>
      </c>
      <c r="E1640" s="45">
        <v>1979.96</v>
      </c>
      <c r="F1640" s="45">
        <v>1811.25</v>
      </c>
      <c r="G1640" s="45">
        <v>1978.89</v>
      </c>
      <c r="H1640" s="45">
        <v>19885474742</v>
      </c>
      <c r="I1640" s="45">
        <v>230473556118</v>
      </c>
    </row>
    <row r="1641" spans="1:9" ht="16" x14ac:dyDescent="0.2">
      <c r="A1641" s="18">
        <v>1640</v>
      </c>
      <c r="B1641" s="7">
        <v>44375</v>
      </c>
      <c r="C1641" s="18" t="s">
        <v>1</v>
      </c>
      <c r="D1641" s="45">
        <v>1981.39</v>
      </c>
      <c r="E1641" s="45">
        <v>2139.81</v>
      </c>
      <c r="F1641" s="45">
        <v>1963.62</v>
      </c>
      <c r="G1641" s="45">
        <v>2079.66</v>
      </c>
      <c r="H1641" s="45">
        <v>25514602841</v>
      </c>
      <c r="I1641" s="45">
        <v>242239400958</v>
      </c>
    </row>
    <row r="1642" spans="1:9" ht="16" x14ac:dyDescent="0.2">
      <c r="A1642" s="18">
        <v>1641</v>
      </c>
      <c r="B1642" s="7">
        <v>44376</v>
      </c>
      <c r="C1642" s="18" t="s">
        <v>7</v>
      </c>
      <c r="D1642" s="45">
        <v>2083.4499999999998</v>
      </c>
      <c r="E1642" s="45">
        <v>2242.2399999999998</v>
      </c>
      <c r="F1642" s="45">
        <v>2076.2399999999998</v>
      </c>
      <c r="G1642" s="45">
        <v>2160.77</v>
      </c>
      <c r="H1642" s="45">
        <v>24815124419</v>
      </c>
      <c r="I1642" s="45">
        <v>251715870101</v>
      </c>
    </row>
    <row r="1643" spans="1:9" ht="16" x14ac:dyDescent="0.2">
      <c r="A1643" s="18">
        <v>1642</v>
      </c>
      <c r="B1643" s="7">
        <v>44377</v>
      </c>
      <c r="C1643" s="18" t="s">
        <v>6</v>
      </c>
      <c r="D1643" s="45">
        <v>2164.2199999999998</v>
      </c>
      <c r="E1643" s="45">
        <v>2282.9899999999998</v>
      </c>
      <c r="F1643" s="45">
        <v>2090.7600000000002</v>
      </c>
      <c r="G1643" s="45">
        <v>2274.5500000000002</v>
      </c>
      <c r="H1643" s="45">
        <v>25828056268</v>
      </c>
      <c r="I1643" s="45">
        <v>265001225921</v>
      </c>
    </row>
    <row r="1644" spans="1:9" ht="16" x14ac:dyDescent="0.2">
      <c r="A1644" s="18">
        <v>1643</v>
      </c>
      <c r="B1644" s="7">
        <v>44378</v>
      </c>
      <c r="C1644" s="18" t="s">
        <v>2</v>
      </c>
      <c r="D1644" s="45">
        <v>2274.4</v>
      </c>
      <c r="E1644" s="45">
        <v>2274.4</v>
      </c>
      <c r="F1644" s="45">
        <v>2081.08</v>
      </c>
      <c r="G1644" s="45">
        <v>2113.61</v>
      </c>
      <c r="H1644" s="45">
        <v>29061701793</v>
      </c>
      <c r="I1644" s="45">
        <v>246278235669</v>
      </c>
    </row>
    <row r="1645" spans="1:9" ht="16" x14ac:dyDescent="0.2">
      <c r="A1645" s="18">
        <v>1644</v>
      </c>
      <c r="B1645" s="7">
        <v>44379</v>
      </c>
      <c r="C1645" s="18" t="s">
        <v>4</v>
      </c>
      <c r="D1645" s="45">
        <v>2109.89</v>
      </c>
      <c r="E1645" s="45">
        <v>2155.6</v>
      </c>
      <c r="F1645" s="45">
        <v>2021.82</v>
      </c>
      <c r="G1645" s="45">
        <v>2150.04</v>
      </c>
      <c r="H1645" s="45">
        <v>31796212554</v>
      </c>
      <c r="I1645" s="45">
        <v>250552745326</v>
      </c>
    </row>
    <row r="1646" spans="1:9" ht="16" x14ac:dyDescent="0.2">
      <c r="A1646" s="18">
        <v>1645</v>
      </c>
      <c r="B1646" s="7">
        <v>44380</v>
      </c>
      <c r="C1646" s="18" t="s">
        <v>5</v>
      </c>
      <c r="D1646" s="45">
        <v>2150.84</v>
      </c>
      <c r="E1646" s="45">
        <v>2237.5700000000002</v>
      </c>
      <c r="F1646" s="45">
        <v>2117.59</v>
      </c>
      <c r="G1646" s="45">
        <v>2226.11</v>
      </c>
      <c r="H1646" s="45">
        <v>17433361641</v>
      </c>
      <c r="I1646" s="45">
        <v>259447545608</v>
      </c>
    </row>
    <row r="1647" spans="1:9" ht="16" x14ac:dyDescent="0.2">
      <c r="A1647" s="18">
        <v>1646</v>
      </c>
      <c r="B1647" s="7">
        <v>44381</v>
      </c>
      <c r="C1647" s="18" t="s">
        <v>3</v>
      </c>
      <c r="D1647" s="45">
        <v>2226.5500000000002</v>
      </c>
      <c r="E1647" s="45">
        <v>2384.29</v>
      </c>
      <c r="F1647" s="45">
        <v>2190.84</v>
      </c>
      <c r="G1647" s="45">
        <v>2321.7199999999998</v>
      </c>
      <c r="H1647" s="45">
        <v>18787107473</v>
      </c>
      <c r="I1647" s="45">
        <v>270621669241</v>
      </c>
    </row>
    <row r="1648" spans="1:9" ht="16" x14ac:dyDescent="0.2">
      <c r="A1648" s="18">
        <v>1647</v>
      </c>
      <c r="B1648" s="7">
        <v>44382</v>
      </c>
      <c r="C1648" s="18" t="s">
        <v>1</v>
      </c>
      <c r="D1648" s="45">
        <v>2321.92</v>
      </c>
      <c r="E1648" s="45">
        <v>2321.92</v>
      </c>
      <c r="F1648" s="45">
        <v>2163.04</v>
      </c>
      <c r="G1648" s="45">
        <v>2198.58</v>
      </c>
      <c r="H1648" s="45">
        <v>20103794829</v>
      </c>
      <c r="I1648" s="45">
        <v>256297846064</v>
      </c>
    </row>
    <row r="1649" spans="1:9" ht="16" x14ac:dyDescent="0.2">
      <c r="A1649" s="18">
        <v>1648</v>
      </c>
      <c r="B1649" s="7">
        <v>44383</v>
      </c>
      <c r="C1649" s="18" t="s">
        <v>7</v>
      </c>
      <c r="D1649" s="45">
        <v>2197.92</v>
      </c>
      <c r="E1649" s="45">
        <v>2346.29</v>
      </c>
      <c r="F1649" s="45">
        <v>2197.92</v>
      </c>
      <c r="G1649" s="45">
        <v>2324.6799999999998</v>
      </c>
      <c r="H1649" s="45">
        <v>20891861314</v>
      </c>
      <c r="I1649" s="45">
        <v>271028619181</v>
      </c>
    </row>
    <row r="1650" spans="1:9" ht="16" x14ac:dyDescent="0.2">
      <c r="A1650" s="18">
        <v>1649</v>
      </c>
      <c r="B1650" s="7">
        <v>44384</v>
      </c>
      <c r="C1650" s="18" t="s">
        <v>6</v>
      </c>
      <c r="D1650" s="45">
        <v>2323.21</v>
      </c>
      <c r="E1650" s="45">
        <v>2403.77</v>
      </c>
      <c r="F1650" s="45">
        <v>2298.0300000000002</v>
      </c>
      <c r="G1650" s="45">
        <v>2315.16</v>
      </c>
      <c r="H1650" s="45">
        <v>22398345285</v>
      </c>
      <c r="I1650" s="45">
        <v>269950094549</v>
      </c>
    </row>
    <row r="1651" spans="1:9" ht="16" x14ac:dyDescent="0.2">
      <c r="A1651" s="18">
        <v>1650</v>
      </c>
      <c r="B1651" s="7">
        <v>44385</v>
      </c>
      <c r="C1651" s="18" t="s">
        <v>2</v>
      </c>
      <c r="D1651" s="45">
        <v>2317.9499999999998</v>
      </c>
      <c r="E1651" s="45">
        <v>2324.0100000000002</v>
      </c>
      <c r="F1651" s="45">
        <v>2089.41</v>
      </c>
      <c r="G1651" s="45">
        <v>2120.0300000000002</v>
      </c>
      <c r="H1651" s="45">
        <v>23188123689</v>
      </c>
      <c r="I1651" s="45">
        <v>247225603542</v>
      </c>
    </row>
    <row r="1652" spans="1:9" ht="16" x14ac:dyDescent="0.2">
      <c r="A1652" s="18">
        <v>1651</v>
      </c>
      <c r="B1652" s="7">
        <v>44386</v>
      </c>
      <c r="C1652" s="18" t="s">
        <v>4</v>
      </c>
      <c r="D1652" s="45">
        <v>2115.5700000000002</v>
      </c>
      <c r="E1652" s="45">
        <v>2185.38</v>
      </c>
      <c r="F1652" s="45">
        <v>2051.0700000000002</v>
      </c>
      <c r="G1652" s="45">
        <v>2146.69</v>
      </c>
      <c r="H1652" s="45">
        <v>23029574602</v>
      </c>
      <c r="I1652" s="45">
        <v>250363856991</v>
      </c>
    </row>
    <row r="1653" spans="1:9" ht="16" x14ac:dyDescent="0.2">
      <c r="A1653" s="18">
        <v>1652</v>
      </c>
      <c r="B1653" s="7">
        <v>44387</v>
      </c>
      <c r="C1653" s="18" t="s">
        <v>5</v>
      </c>
      <c r="D1653" s="45">
        <v>2147</v>
      </c>
      <c r="E1653" s="45">
        <v>2190.12</v>
      </c>
      <c r="F1653" s="45">
        <v>2081.92</v>
      </c>
      <c r="G1653" s="45">
        <v>2111.4</v>
      </c>
      <c r="H1653" s="45">
        <v>17581542471</v>
      </c>
      <c r="I1653" s="45">
        <v>246276605890</v>
      </c>
    </row>
    <row r="1654" spans="1:9" ht="16" x14ac:dyDescent="0.2">
      <c r="A1654" s="18">
        <v>1653</v>
      </c>
      <c r="B1654" s="7">
        <v>44388</v>
      </c>
      <c r="C1654" s="18" t="s">
        <v>3</v>
      </c>
      <c r="D1654" s="45">
        <v>2110.88</v>
      </c>
      <c r="E1654" s="45">
        <v>2172.65</v>
      </c>
      <c r="F1654" s="45">
        <v>2083.8000000000002</v>
      </c>
      <c r="G1654" s="45">
        <v>2139.66</v>
      </c>
      <c r="H1654" s="45">
        <v>14705386138</v>
      </c>
      <c r="I1654" s="45">
        <v>249601597225</v>
      </c>
    </row>
    <row r="1655" spans="1:9" ht="16" x14ac:dyDescent="0.2">
      <c r="A1655" s="18">
        <v>1654</v>
      </c>
      <c r="B1655" s="7">
        <v>44389</v>
      </c>
      <c r="C1655" s="18" t="s">
        <v>1</v>
      </c>
      <c r="D1655" s="45">
        <v>2140.5100000000002</v>
      </c>
      <c r="E1655" s="45">
        <v>2167.71</v>
      </c>
      <c r="F1655" s="45">
        <v>2011.02</v>
      </c>
      <c r="G1655" s="45">
        <v>2036.72</v>
      </c>
      <c r="H1655" s="45">
        <v>17768129077</v>
      </c>
      <c r="I1655" s="45">
        <v>237619933340</v>
      </c>
    </row>
    <row r="1656" spans="1:9" ht="16" x14ac:dyDescent="0.2">
      <c r="A1656" s="18">
        <v>1655</v>
      </c>
      <c r="B1656" s="7">
        <v>44390</v>
      </c>
      <c r="C1656" s="18" t="s">
        <v>7</v>
      </c>
      <c r="D1656" s="45">
        <v>2034.1</v>
      </c>
      <c r="E1656" s="45">
        <v>2040.69</v>
      </c>
      <c r="F1656" s="45">
        <v>1922.58</v>
      </c>
      <c r="G1656" s="45">
        <v>1940.08</v>
      </c>
      <c r="H1656" s="45">
        <v>16621628658</v>
      </c>
      <c r="I1656" s="45">
        <v>226371110382</v>
      </c>
    </row>
    <row r="1657" spans="1:9" ht="16" x14ac:dyDescent="0.2">
      <c r="A1657" s="18">
        <v>1656</v>
      </c>
      <c r="B1657" s="7">
        <v>44391</v>
      </c>
      <c r="C1657" s="18" t="s">
        <v>6</v>
      </c>
      <c r="D1657" s="45">
        <v>1941.17</v>
      </c>
      <c r="E1657" s="45">
        <v>2015.11</v>
      </c>
      <c r="F1657" s="45">
        <v>1869.22</v>
      </c>
      <c r="G1657" s="45">
        <v>1994.33</v>
      </c>
      <c r="H1657" s="45">
        <v>17342819679</v>
      </c>
      <c r="I1657" s="45">
        <v>232727182406</v>
      </c>
    </row>
    <row r="1658" spans="1:9" ht="16" x14ac:dyDescent="0.2">
      <c r="A1658" s="18">
        <v>1657</v>
      </c>
      <c r="B1658" s="7">
        <v>44392</v>
      </c>
      <c r="C1658" s="18" t="s">
        <v>2</v>
      </c>
      <c r="D1658" s="45">
        <v>1994.71</v>
      </c>
      <c r="E1658" s="45">
        <v>2037.74</v>
      </c>
      <c r="F1658" s="45">
        <v>1883.27</v>
      </c>
      <c r="G1658" s="45">
        <v>1911.18</v>
      </c>
      <c r="H1658" s="45">
        <v>15688092552</v>
      </c>
      <c r="I1658" s="45">
        <v>223049018143</v>
      </c>
    </row>
    <row r="1659" spans="1:9" ht="16" x14ac:dyDescent="0.2">
      <c r="A1659" s="18">
        <v>1658</v>
      </c>
      <c r="B1659" s="7">
        <v>44393</v>
      </c>
      <c r="C1659" s="18" t="s">
        <v>4</v>
      </c>
      <c r="D1659" s="45">
        <v>1916.6</v>
      </c>
      <c r="E1659" s="45">
        <v>1959.7</v>
      </c>
      <c r="F1659" s="45">
        <v>1853.59</v>
      </c>
      <c r="G1659" s="45">
        <v>1880.38</v>
      </c>
      <c r="H1659" s="45">
        <v>14884569147</v>
      </c>
      <c r="I1659" s="45">
        <v>219480196483</v>
      </c>
    </row>
    <row r="1660" spans="1:9" ht="16" x14ac:dyDescent="0.2">
      <c r="A1660" s="18">
        <v>1659</v>
      </c>
      <c r="B1660" s="7">
        <v>44394</v>
      </c>
      <c r="C1660" s="18" t="s">
        <v>5</v>
      </c>
      <c r="D1660" s="45">
        <v>1876.88</v>
      </c>
      <c r="E1660" s="45">
        <v>1917.6</v>
      </c>
      <c r="F1660" s="45">
        <v>1855.59</v>
      </c>
      <c r="G1660" s="45">
        <v>1898.83</v>
      </c>
      <c r="H1660" s="45">
        <v>13364282076</v>
      </c>
      <c r="I1660" s="45">
        <v>221657905577</v>
      </c>
    </row>
    <row r="1661" spans="1:9" ht="16" x14ac:dyDescent="0.2">
      <c r="A1661" s="18">
        <v>1660</v>
      </c>
      <c r="B1661" s="7">
        <v>44395</v>
      </c>
      <c r="C1661" s="18" t="s">
        <v>3</v>
      </c>
      <c r="D1661" s="45">
        <v>1900.19</v>
      </c>
      <c r="E1661" s="45">
        <v>1988.34</v>
      </c>
      <c r="F1661" s="45">
        <v>1883.01</v>
      </c>
      <c r="G1661" s="45">
        <v>1895.55</v>
      </c>
      <c r="H1661" s="45">
        <v>13791868728</v>
      </c>
      <c r="I1661" s="45">
        <v>221300983041</v>
      </c>
    </row>
    <row r="1662" spans="1:9" ht="16" x14ac:dyDescent="0.2">
      <c r="A1662" s="18">
        <v>1661</v>
      </c>
      <c r="B1662" s="7">
        <v>44396</v>
      </c>
      <c r="C1662" s="18" t="s">
        <v>1</v>
      </c>
      <c r="D1662" s="45">
        <v>1893.05</v>
      </c>
      <c r="E1662" s="45">
        <v>1916.12</v>
      </c>
      <c r="F1662" s="45">
        <v>1807.91</v>
      </c>
      <c r="G1662" s="45">
        <v>1817.3</v>
      </c>
      <c r="H1662" s="45">
        <v>14157735481</v>
      </c>
      <c r="I1662" s="45">
        <v>212189036787</v>
      </c>
    </row>
    <row r="1663" spans="1:9" ht="16" x14ac:dyDescent="0.2">
      <c r="A1663" s="18">
        <v>1662</v>
      </c>
      <c r="B1663" s="7">
        <v>44397</v>
      </c>
      <c r="C1663" s="18" t="s">
        <v>7</v>
      </c>
      <c r="D1663" s="45">
        <v>1819.08</v>
      </c>
      <c r="E1663" s="45">
        <v>1837</v>
      </c>
      <c r="F1663" s="45">
        <v>1722.05</v>
      </c>
      <c r="G1663" s="45">
        <v>1787.51</v>
      </c>
      <c r="H1663" s="45">
        <v>17368597636</v>
      </c>
      <c r="I1663" s="45">
        <v>208735078074</v>
      </c>
    </row>
    <row r="1664" spans="1:9" ht="16" x14ac:dyDescent="0.2">
      <c r="A1664" s="18">
        <v>1663</v>
      </c>
      <c r="B1664" s="7">
        <v>44398</v>
      </c>
      <c r="C1664" s="18" t="s">
        <v>6</v>
      </c>
      <c r="D1664" s="45">
        <v>1786.28</v>
      </c>
      <c r="E1664" s="45">
        <v>2025.68</v>
      </c>
      <c r="F1664" s="45">
        <v>1759.02</v>
      </c>
      <c r="G1664" s="45">
        <v>1990.97</v>
      </c>
      <c r="H1664" s="45">
        <v>21253359756</v>
      </c>
      <c r="I1664" s="45">
        <v>232520574470</v>
      </c>
    </row>
    <row r="1665" spans="1:9" ht="16" x14ac:dyDescent="0.2">
      <c r="A1665" s="18">
        <v>1664</v>
      </c>
      <c r="B1665" s="7">
        <v>44399</v>
      </c>
      <c r="C1665" s="18" t="s">
        <v>2</v>
      </c>
      <c r="D1665" s="45">
        <v>1994.82</v>
      </c>
      <c r="E1665" s="45">
        <v>2044.12</v>
      </c>
      <c r="F1665" s="45">
        <v>1954.3</v>
      </c>
      <c r="G1665" s="45">
        <v>2025.2</v>
      </c>
      <c r="H1665" s="45">
        <v>17495480331</v>
      </c>
      <c r="I1665" s="45">
        <v>236545322693</v>
      </c>
    </row>
    <row r="1666" spans="1:9" ht="16" x14ac:dyDescent="0.2">
      <c r="A1666" s="18">
        <v>1665</v>
      </c>
      <c r="B1666" s="7">
        <v>44400</v>
      </c>
      <c r="C1666" s="18" t="s">
        <v>4</v>
      </c>
      <c r="D1666" s="45">
        <v>2025.11</v>
      </c>
      <c r="E1666" s="45">
        <v>2129.44</v>
      </c>
      <c r="F1666" s="45">
        <v>2000.44</v>
      </c>
      <c r="G1666" s="45">
        <v>2124.7800000000002</v>
      </c>
      <c r="H1666" s="45">
        <v>16200392492</v>
      </c>
      <c r="I1666" s="45">
        <v>248204064165</v>
      </c>
    </row>
    <row r="1667" spans="1:9" ht="16" x14ac:dyDescent="0.2">
      <c r="A1667" s="18">
        <v>1666</v>
      </c>
      <c r="B1667" s="7">
        <v>44401</v>
      </c>
      <c r="C1667" s="18" t="s">
        <v>5</v>
      </c>
      <c r="D1667" s="45">
        <v>2123.96</v>
      </c>
      <c r="E1667" s="45">
        <v>2197.65</v>
      </c>
      <c r="F1667" s="45">
        <v>2107.3200000000002</v>
      </c>
      <c r="G1667" s="45">
        <v>2189.2199999999998</v>
      </c>
      <c r="H1667" s="45">
        <v>16057446601</v>
      </c>
      <c r="I1667" s="45">
        <v>255761140995</v>
      </c>
    </row>
    <row r="1668" spans="1:9" ht="16" x14ac:dyDescent="0.2">
      <c r="A1668" s="18">
        <v>1667</v>
      </c>
      <c r="B1668" s="7">
        <v>44402</v>
      </c>
      <c r="C1668" s="18" t="s">
        <v>3</v>
      </c>
      <c r="D1668" s="45">
        <v>2187.15</v>
      </c>
      <c r="E1668" s="45">
        <v>2194.44</v>
      </c>
      <c r="F1668" s="45">
        <v>2108.83</v>
      </c>
      <c r="G1668" s="45">
        <v>2191.37</v>
      </c>
      <c r="H1668" s="45">
        <v>14566483636</v>
      </c>
      <c r="I1668" s="45">
        <v>256042010286</v>
      </c>
    </row>
    <row r="1669" spans="1:9" ht="16" x14ac:dyDescent="0.2">
      <c r="A1669" s="18">
        <v>1668</v>
      </c>
      <c r="B1669" s="7">
        <v>44403</v>
      </c>
      <c r="C1669" s="18" t="s">
        <v>1</v>
      </c>
      <c r="D1669" s="45">
        <v>2191.31</v>
      </c>
      <c r="E1669" s="45">
        <v>2428.8200000000002</v>
      </c>
      <c r="F1669" s="45">
        <v>2177.33</v>
      </c>
      <c r="G1669" s="45">
        <v>2233.37</v>
      </c>
      <c r="H1669" s="45">
        <v>29614324233</v>
      </c>
      <c r="I1669" s="45">
        <v>260978030148</v>
      </c>
    </row>
    <row r="1670" spans="1:9" ht="16" x14ac:dyDescent="0.2">
      <c r="A1670" s="18">
        <v>1669</v>
      </c>
      <c r="B1670" s="7">
        <v>44404</v>
      </c>
      <c r="C1670" s="18" t="s">
        <v>7</v>
      </c>
      <c r="D1670" s="45">
        <v>2230.1999999999998</v>
      </c>
      <c r="E1670" s="45">
        <v>2316.9499999999998</v>
      </c>
      <c r="F1670" s="45">
        <v>2154.73</v>
      </c>
      <c r="G1670" s="45">
        <v>2298.33</v>
      </c>
      <c r="H1670" s="45">
        <v>23067480378</v>
      </c>
      <c r="I1670" s="45">
        <v>268599779831</v>
      </c>
    </row>
    <row r="1671" spans="1:9" ht="16" x14ac:dyDescent="0.2">
      <c r="A1671" s="18">
        <v>1670</v>
      </c>
      <c r="B1671" s="7">
        <v>44405</v>
      </c>
      <c r="C1671" s="18" t="s">
        <v>6</v>
      </c>
      <c r="D1671" s="45">
        <v>2302.08</v>
      </c>
      <c r="E1671" s="45">
        <v>2341.7800000000002</v>
      </c>
      <c r="F1671" s="45">
        <v>2250.91</v>
      </c>
      <c r="G1671" s="45">
        <v>2296.5500000000002</v>
      </c>
      <c r="H1671" s="45">
        <v>18991302378</v>
      </c>
      <c r="I1671" s="45">
        <v>268421055914</v>
      </c>
    </row>
    <row r="1672" spans="1:9" ht="16" x14ac:dyDescent="0.2">
      <c r="A1672" s="18">
        <v>1671</v>
      </c>
      <c r="B1672" s="7">
        <v>44406</v>
      </c>
      <c r="C1672" s="18" t="s">
        <v>2</v>
      </c>
      <c r="D1672" s="45">
        <v>2299.0100000000002</v>
      </c>
      <c r="E1672" s="45">
        <v>2396.4499999999998</v>
      </c>
      <c r="F1672" s="45">
        <v>2273.4</v>
      </c>
      <c r="G1672" s="45">
        <v>2380.96</v>
      </c>
      <c r="H1672" s="45">
        <v>16313373113</v>
      </c>
      <c r="I1672" s="45">
        <v>278318371381</v>
      </c>
    </row>
    <row r="1673" spans="1:9" ht="16" x14ac:dyDescent="0.2">
      <c r="A1673" s="18">
        <v>1672</v>
      </c>
      <c r="B1673" s="7">
        <v>44407</v>
      </c>
      <c r="C1673" s="18" t="s">
        <v>4</v>
      </c>
      <c r="D1673" s="45">
        <v>2382.5500000000002</v>
      </c>
      <c r="E1673" s="45">
        <v>2469.6999999999998</v>
      </c>
      <c r="F1673" s="45">
        <v>2322.34</v>
      </c>
      <c r="G1673" s="45">
        <v>2466.96</v>
      </c>
      <c r="H1673" s="45">
        <v>20212848934</v>
      </c>
      <c r="I1673" s="45">
        <v>288404129264</v>
      </c>
    </row>
    <row r="1674" spans="1:9" ht="16" x14ac:dyDescent="0.2">
      <c r="A1674" s="18">
        <v>1673</v>
      </c>
      <c r="B1674" s="7">
        <v>44408</v>
      </c>
      <c r="C1674" s="18" t="s">
        <v>5</v>
      </c>
      <c r="D1674" s="45">
        <v>2461.58</v>
      </c>
      <c r="E1674" s="45">
        <v>2551.16</v>
      </c>
      <c r="F1674" s="45">
        <v>2423.8200000000002</v>
      </c>
      <c r="G1674" s="45">
        <v>2536.21</v>
      </c>
      <c r="H1674" s="45">
        <v>18001710283</v>
      </c>
      <c r="I1674" s="45">
        <v>296532997873</v>
      </c>
    </row>
    <row r="1675" spans="1:9" ht="16" x14ac:dyDescent="0.2">
      <c r="A1675" s="18">
        <v>1674</v>
      </c>
      <c r="B1675" s="7">
        <v>44409</v>
      </c>
      <c r="C1675" s="18" t="s">
        <v>3</v>
      </c>
      <c r="D1675" s="45">
        <v>2530.46</v>
      </c>
      <c r="E1675" s="45">
        <v>2695.43</v>
      </c>
      <c r="F1675" s="45">
        <v>2520.9299999999998</v>
      </c>
      <c r="G1675" s="45">
        <v>2561.85</v>
      </c>
      <c r="H1675" s="45">
        <v>22697987055</v>
      </c>
      <c r="I1675" s="45">
        <v>299564961374</v>
      </c>
    </row>
    <row r="1676" spans="1:9" ht="16" x14ac:dyDescent="0.2">
      <c r="A1676" s="18">
        <v>1675</v>
      </c>
      <c r="B1676" s="7">
        <v>44410</v>
      </c>
      <c r="C1676" s="18" t="s">
        <v>1</v>
      </c>
      <c r="D1676" s="45">
        <v>2557.77</v>
      </c>
      <c r="E1676" s="45">
        <v>2665.73</v>
      </c>
      <c r="F1676" s="45">
        <v>2511.38</v>
      </c>
      <c r="G1676" s="45">
        <v>2610.15</v>
      </c>
      <c r="H1676" s="45">
        <v>22162754104</v>
      </c>
      <c r="I1676" s="45">
        <v>305247273085</v>
      </c>
    </row>
    <row r="1677" spans="1:9" ht="16" x14ac:dyDescent="0.2">
      <c r="A1677" s="18">
        <v>1676</v>
      </c>
      <c r="B1677" s="7">
        <v>44411</v>
      </c>
      <c r="C1677" s="18" t="s">
        <v>7</v>
      </c>
      <c r="D1677" s="45">
        <v>2609.41</v>
      </c>
      <c r="E1677" s="45">
        <v>2630.31</v>
      </c>
      <c r="F1677" s="45">
        <v>2449.35</v>
      </c>
      <c r="G1677" s="45">
        <v>2502.35</v>
      </c>
      <c r="H1677" s="45">
        <v>22696753413</v>
      </c>
      <c r="I1677" s="45">
        <v>292673137937</v>
      </c>
    </row>
    <row r="1678" spans="1:9" ht="16" x14ac:dyDescent="0.2">
      <c r="A1678" s="18">
        <v>1677</v>
      </c>
      <c r="B1678" s="7">
        <v>44412</v>
      </c>
      <c r="C1678" s="18" t="s">
        <v>6</v>
      </c>
      <c r="D1678" s="45">
        <v>2508.54</v>
      </c>
      <c r="E1678" s="45">
        <v>2764.44</v>
      </c>
      <c r="F1678" s="45">
        <v>2463.4699999999998</v>
      </c>
      <c r="G1678" s="45">
        <v>2724.62</v>
      </c>
      <c r="H1678" s="45">
        <v>25038698173</v>
      </c>
      <c r="I1678" s="45">
        <v>318705809705</v>
      </c>
    </row>
    <row r="1679" spans="1:9" ht="16" x14ac:dyDescent="0.2">
      <c r="A1679" s="18">
        <v>1678</v>
      </c>
      <c r="B1679" s="7">
        <v>44413</v>
      </c>
      <c r="C1679" s="18" t="s">
        <v>2</v>
      </c>
      <c r="D1679" s="45">
        <v>2725.67</v>
      </c>
      <c r="E1679" s="45">
        <v>2840.43</v>
      </c>
      <c r="F1679" s="45">
        <v>2540.6799999999998</v>
      </c>
      <c r="G1679" s="45">
        <v>2827.33</v>
      </c>
      <c r="H1679" s="45">
        <v>31057928075</v>
      </c>
      <c r="I1679" s="45">
        <v>330757177808</v>
      </c>
    </row>
    <row r="1680" spans="1:9" ht="16" x14ac:dyDescent="0.2">
      <c r="A1680" s="18">
        <v>1679</v>
      </c>
      <c r="B1680" s="7">
        <v>44414</v>
      </c>
      <c r="C1680" s="18" t="s">
        <v>4</v>
      </c>
      <c r="D1680" s="45">
        <v>2827.5</v>
      </c>
      <c r="E1680" s="45">
        <v>2944.9</v>
      </c>
      <c r="F1680" s="45">
        <v>2727.79</v>
      </c>
      <c r="G1680" s="45">
        <v>2890.94</v>
      </c>
      <c r="H1680" s="45">
        <v>26528577879</v>
      </c>
      <c r="I1680" s="45">
        <v>338237757600</v>
      </c>
    </row>
    <row r="1681" spans="1:9" ht="16" x14ac:dyDescent="0.2">
      <c r="A1681" s="18">
        <v>1680</v>
      </c>
      <c r="B1681" s="7">
        <v>44415</v>
      </c>
      <c r="C1681" s="18" t="s">
        <v>5</v>
      </c>
      <c r="D1681" s="45">
        <v>2891.71</v>
      </c>
      <c r="E1681" s="45">
        <v>3170.23</v>
      </c>
      <c r="F1681" s="45">
        <v>2868.54</v>
      </c>
      <c r="G1681" s="45">
        <v>3157.24</v>
      </c>
      <c r="H1681" s="45">
        <v>33081467129</v>
      </c>
      <c r="I1681" s="45">
        <v>369437242138</v>
      </c>
    </row>
    <row r="1682" spans="1:9" ht="16" x14ac:dyDescent="0.2">
      <c r="A1682" s="18">
        <v>1681</v>
      </c>
      <c r="B1682" s="7">
        <v>44416</v>
      </c>
      <c r="C1682" s="18" t="s">
        <v>3</v>
      </c>
      <c r="D1682" s="45">
        <v>3161.23</v>
      </c>
      <c r="E1682" s="45">
        <v>3184.6</v>
      </c>
      <c r="F1682" s="45">
        <v>2951.75</v>
      </c>
      <c r="G1682" s="45">
        <v>3013.73</v>
      </c>
      <c r="H1682" s="45">
        <v>28433638008</v>
      </c>
      <c r="I1682" s="45">
        <v>352685939542</v>
      </c>
    </row>
    <row r="1683" spans="1:9" ht="16" x14ac:dyDescent="0.2">
      <c r="A1683" s="18">
        <v>1682</v>
      </c>
      <c r="B1683" s="7">
        <v>44417</v>
      </c>
      <c r="C1683" s="18" t="s">
        <v>1</v>
      </c>
      <c r="D1683" s="45">
        <v>3012.89</v>
      </c>
      <c r="E1683" s="45">
        <v>3185.7</v>
      </c>
      <c r="F1683" s="45">
        <v>2900.93</v>
      </c>
      <c r="G1683" s="45">
        <v>3167.86</v>
      </c>
      <c r="H1683" s="45">
        <v>31983260936</v>
      </c>
      <c r="I1683" s="45">
        <v>370765447257</v>
      </c>
    </row>
    <row r="1684" spans="1:9" ht="16" x14ac:dyDescent="0.2">
      <c r="A1684" s="18">
        <v>1683</v>
      </c>
      <c r="B1684" s="7">
        <v>44418</v>
      </c>
      <c r="C1684" s="18" t="s">
        <v>7</v>
      </c>
      <c r="D1684" s="45">
        <v>3163.05</v>
      </c>
      <c r="E1684" s="45">
        <v>3228.94</v>
      </c>
      <c r="F1684" s="45">
        <v>3059.23</v>
      </c>
      <c r="G1684" s="45">
        <v>3141.69</v>
      </c>
      <c r="H1684" s="45">
        <v>27605221710</v>
      </c>
      <c r="I1684" s="45">
        <v>367745684864</v>
      </c>
    </row>
    <row r="1685" spans="1:9" ht="16" x14ac:dyDescent="0.2">
      <c r="A1685" s="18">
        <v>1684</v>
      </c>
      <c r="B1685" s="7">
        <v>44419</v>
      </c>
      <c r="C1685" s="18" t="s">
        <v>6</v>
      </c>
      <c r="D1685" s="45">
        <v>3142.83</v>
      </c>
      <c r="E1685" s="45">
        <v>3269.21</v>
      </c>
      <c r="F1685" s="45">
        <v>3122.92</v>
      </c>
      <c r="G1685" s="45">
        <v>3164.25</v>
      </c>
      <c r="H1685" s="45">
        <v>26729035052</v>
      </c>
      <c r="I1685" s="45">
        <v>370427827541</v>
      </c>
    </row>
    <row r="1686" spans="1:9" ht="16" x14ac:dyDescent="0.2">
      <c r="A1686" s="18">
        <v>1685</v>
      </c>
      <c r="B1686" s="7">
        <v>44420</v>
      </c>
      <c r="C1686" s="18" t="s">
        <v>2</v>
      </c>
      <c r="D1686" s="45">
        <v>3164.18</v>
      </c>
      <c r="E1686" s="45">
        <v>3236.31</v>
      </c>
      <c r="F1686" s="45">
        <v>2984.17</v>
      </c>
      <c r="G1686" s="45">
        <v>3043.41</v>
      </c>
      <c r="H1686" s="45">
        <v>25403699845</v>
      </c>
      <c r="I1686" s="45">
        <v>356323695446</v>
      </c>
    </row>
    <row r="1687" spans="1:9" ht="16" x14ac:dyDescent="0.2">
      <c r="A1687" s="18">
        <v>1686</v>
      </c>
      <c r="B1687" s="7">
        <v>44421</v>
      </c>
      <c r="C1687" s="18" t="s">
        <v>4</v>
      </c>
      <c r="D1687" s="45">
        <v>3049</v>
      </c>
      <c r="E1687" s="45">
        <v>3324.67</v>
      </c>
      <c r="F1687" s="45">
        <v>3037.68</v>
      </c>
      <c r="G1687" s="45">
        <v>3322.21</v>
      </c>
      <c r="H1687" s="45">
        <v>23868866254</v>
      </c>
      <c r="I1687" s="45">
        <v>389010223400</v>
      </c>
    </row>
    <row r="1688" spans="1:9" ht="16" x14ac:dyDescent="0.2">
      <c r="A1688" s="18">
        <v>1687</v>
      </c>
      <c r="B1688" s="7">
        <v>44422</v>
      </c>
      <c r="C1688" s="18" t="s">
        <v>5</v>
      </c>
      <c r="D1688" s="45">
        <v>3322.76</v>
      </c>
      <c r="E1688" s="45">
        <v>3329.28</v>
      </c>
      <c r="F1688" s="45">
        <v>3214.52</v>
      </c>
      <c r="G1688" s="45">
        <v>3265.44</v>
      </c>
      <c r="H1688" s="45">
        <v>19860862133</v>
      </c>
      <c r="I1688" s="45">
        <v>382406961576</v>
      </c>
    </row>
    <row r="1689" spans="1:9" ht="16" x14ac:dyDescent="0.2">
      <c r="A1689" s="18">
        <v>1688</v>
      </c>
      <c r="B1689" s="7">
        <v>44423</v>
      </c>
      <c r="C1689" s="18" t="s">
        <v>3</v>
      </c>
      <c r="D1689" s="45">
        <v>3266.28</v>
      </c>
      <c r="E1689" s="45">
        <v>3320.08</v>
      </c>
      <c r="F1689" s="45">
        <v>3117.79</v>
      </c>
      <c r="G1689" s="45">
        <v>3310.5</v>
      </c>
      <c r="H1689" s="45">
        <v>22166205051</v>
      </c>
      <c r="I1689" s="45">
        <v>387728432650</v>
      </c>
    </row>
    <row r="1690" spans="1:9" ht="16" x14ac:dyDescent="0.2">
      <c r="A1690" s="18">
        <v>1689</v>
      </c>
      <c r="B1690" s="7">
        <v>44424</v>
      </c>
      <c r="C1690" s="18" t="s">
        <v>1</v>
      </c>
      <c r="D1690" s="45">
        <v>3309.42</v>
      </c>
      <c r="E1690" s="45">
        <v>3333.99</v>
      </c>
      <c r="F1690" s="45">
        <v>3139.78</v>
      </c>
      <c r="G1690" s="45">
        <v>3156.51</v>
      </c>
      <c r="H1690" s="45">
        <v>23080039949</v>
      </c>
      <c r="I1690" s="45">
        <v>369734989544</v>
      </c>
    </row>
    <row r="1691" spans="1:9" ht="16" x14ac:dyDescent="0.2">
      <c r="A1691" s="18">
        <v>1690</v>
      </c>
      <c r="B1691" s="7">
        <v>44425</v>
      </c>
      <c r="C1691" s="18" t="s">
        <v>7</v>
      </c>
      <c r="D1691" s="45">
        <v>3149.38</v>
      </c>
      <c r="E1691" s="45">
        <v>3288.81</v>
      </c>
      <c r="F1691" s="45">
        <v>2996.47</v>
      </c>
      <c r="G1691" s="45">
        <v>3014.85</v>
      </c>
      <c r="H1691" s="45">
        <v>25509056745</v>
      </c>
      <c r="I1691" s="45">
        <v>353182540849</v>
      </c>
    </row>
    <row r="1692" spans="1:9" ht="16" x14ac:dyDescent="0.2">
      <c r="A1692" s="18">
        <v>1691</v>
      </c>
      <c r="B1692" s="7">
        <v>44426</v>
      </c>
      <c r="C1692" s="18" t="s">
        <v>6</v>
      </c>
      <c r="D1692" s="45">
        <v>3011.96</v>
      </c>
      <c r="E1692" s="45">
        <v>3124.98</v>
      </c>
      <c r="F1692" s="45">
        <v>2959.03</v>
      </c>
      <c r="G1692" s="45">
        <v>3020.09</v>
      </c>
      <c r="H1692" s="45">
        <v>21539248425</v>
      </c>
      <c r="I1692" s="45">
        <v>353837223420</v>
      </c>
    </row>
    <row r="1693" spans="1:9" ht="16" x14ac:dyDescent="0.2">
      <c r="A1693" s="18">
        <v>1692</v>
      </c>
      <c r="B1693" s="7">
        <v>44427</v>
      </c>
      <c r="C1693" s="18" t="s">
        <v>2</v>
      </c>
      <c r="D1693" s="45">
        <v>3019.13</v>
      </c>
      <c r="E1693" s="45">
        <v>3184.44</v>
      </c>
      <c r="F1693" s="45">
        <v>2963.15</v>
      </c>
      <c r="G1693" s="45">
        <v>3182.7</v>
      </c>
      <c r="H1693" s="45">
        <v>19546290360</v>
      </c>
      <c r="I1693" s="45">
        <v>372932559773</v>
      </c>
    </row>
    <row r="1694" spans="1:9" ht="16" x14ac:dyDescent="0.2">
      <c r="A1694" s="18">
        <v>1693</v>
      </c>
      <c r="B1694" s="7">
        <v>44428</v>
      </c>
      <c r="C1694" s="18" t="s">
        <v>4</v>
      </c>
      <c r="D1694" s="45">
        <v>3182.16</v>
      </c>
      <c r="E1694" s="45">
        <v>3298.25</v>
      </c>
      <c r="F1694" s="45">
        <v>3178.1</v>
      </c>
      <c r="G1694" s="45">
        <v>3286.94</v>
      </c>
      <c r="H1694" s="45">
        <v>20885619828</v>
      </c>
      <c r="I1694" s="45">
        <v>385190199131</v>
      </c>
    </row>
    <row r="1695" spans="1:9" ht="16" x14ac:dyDescent="0.2">
      <c r="A1695" s="18">
        <v>1694</v>
      </c>
      <c r="B1695" s="7">
        <v>44429</v>
      </c>
      <c r="C1695" s="18" t="s">
        <v>5</v>
      </c>
      <c r="D1695" s="45">
        <v>3286.93</v>
      </c>
      <c r="E1695" s="45">
        <v>3307.35</v>
      </c>
      <c r="F1695" s="45">
        <v>3209.87</v>
      </c>
      <c r="G1695" s="45">
        <v>3226.08</v>
      </c>
      <c r="H1695" s="45">
        <v>18113977628</v>
      </c>
      <c r="I1695" s="45">
        <v>378102594336</v>
      </c>
    </row>
    <row r="1696" spans="1:9" ht="16" x14ac:dyDescent="0.2">
      <c r="A1696" s="18">
        <v>1695</v>
      </c>
      <c r="B1696" s="7">
        <v>44430</v>
      </c>
      <c r="C1696" s="18" t="s">
        <v>3</v>
      </c>
      <c r="D1696" s="45">
        <v>3226.23</v>
      </c>
      <c r="E1696" s="45">
        <v>3272.73</v>
      </c>
      <c r="F1696" s="45">
        <v>3142.01</v>
      </c>
      <c r="G1696" s="45">
        <v>3242.12</v>
      </c>
      <c r="H1696" s="45">
        <v>15983278460</v>
      </c>
      <c r="I1696" s="45">
        <v>380025418317</v>
      </c>
    </row>
    <row r="1697" spans="1:9" ht="16" x14ac:dyDescent="0.2">
      <c r="A1697" s="18">
        <v>1696</v>
      </c>
      <c r="B1697" s="7">
        <v>44431</v>
      </c>
      <c r="C1697" s="18" t="s">
        <v>1</v>
      </c>
      <c r="D1697" s="45">
        <v>3241.36</v>
      </c>
      <c r="E1697" s="45">
        <v>3373.38</v>
      </c>
      <c r="F1697" s="45">
        <v>3235.85</v>
      </c>
      <c r="G1697" s="45">
        <v>3319.26</v>
      </c>
      <c r="H1697" s="45">
        <v>20511110509</v>
      </c>
      <c r="I1697" s="45">
        <v>389112198985</v>
      </c>
    </row>
    <row r="1698" spans="1:9" ht="16" x14ac:dyDescent="0.2">
      <c r="A1698" s="18">
        <v>1697</v>
      </c>
      <c r="B1698" s="7">
        <v>44432</v>
      </c>
      <c r="C1698" s="18" t="s">
        <v>7</v>
      </c>
      <c r="D1698" s="45">
        <v>3324.86</v>
      </c>
      <c r="E1698" s="45">
        <v>3358.69</v>
      </c>
      <c r="F1698" s="45">
        <v>3154.12</v>
      </c>
      <c r="G1698" s="45">
        <v>3172.46</v>
      </c>
      <c r="H1698" s="45">
        <v>20131028906</v>
      </c>
      <c r="I1698" s="45">
        <v>371945926397</v>
      </c>
    </row>
    <row r="1699" spans="1:9" ht="16" x14ac:dyDescent="0.2">
      <c r="A1699" s="18">
        <v>1698</v>
      </c>
      <c r="B1699" s="7">
        <v>44433</v>
      </c>
      <c r="C1699" s="18" t="s">
        <v>6</v>
      </c>
      <c r="D1699" s="45">
        <v>3174.27</v>
      </c>
      <c r="E1699" s="45">
        <v>3248.73</v>
      </c>
      <c r="F1699" s="45">
        <v>3086.11</v>
      </c>
      <c r="G1699" s="45">
        <v>3224.92</v>
      </c>
      <c r="H1699" s="45">
        <v>18902728235</v>
      </c>
      <c r="I1699" s="45">
        <v>378139623273</v>
      </c>
    </row>
    <row r="1700" spans="1:9" ht="16" x14ac:dyDescent="0.2">
      <c r="A1700" s="18">
        <v>1699</v>
      </c>
      <c r="B1700" s="7">
        <v>44434</v>
      </c>
      <c r="C1700" s="18" t="s">
        <v>2</v>
      </c>
      <c r="D1700" s="45">
        <v>3228.75</v>
      </c>
      <c r="E1700" s="45">
        <v>3249.66</v>
      </c>
      <c r="F1700" s="45">
        <v>3060.23</v>
      </c>
      <c r="G1700" s="45">
        <v>3100.33</v>
      </c>
      <c r="H1700" s="45">
        <v>17405668117</v>
      </c>
      <c r="I1700" s="45">
        <v>363573005236</v>
      </c>
    </row>
    <row r="1701" spans="1:9" ht="16" x14ac:dyDescent="0.2">
      <c r="A1701" s="18">
        <v>1700</v>
      </c>
      <c r="B1701" s="7">
        <v>44435</v>
      </c>
      <c r="C1701" s="18" t="s">
        <v>4</v>
      </c>
      <c r="D1701" s="45">
        <v>3096.41</v>
      </c>
      <c r="E1701" s="45">
        <v>3281.84</v>
      </c>
      <c r="F1701" s="45">
        <v>3064.49</v>
      </c>
      <c r="G1701" s="45">
        <v>3270.6</v>
      </c>
      <c r="H1701" s="45">
        <v>18489602004</v>
      </c>
      <c r="I1701" s="45">
        <v>383584756115</v>
      </c>
    </row>
    <row r="1702" spans="1:9" ht="16" x14ac:dyDescent="0.2">
      <c r="A1702" s="18">
        <v>1701</v>
      </c>
      <c r="B1702" s="7">
        <v>44436</v>
      </c>
      <c r="C1702" s="18" t="s">
        <v>5</v>
      </c>
      <c r="D1702" s="45">
        <v>3275.1</v>
      </c>
      <c r="E1702" s="45">
        <v>3284.85</v>
      </c>
      <c r="F1702" s="45">
        <v>3217.4</v>
      </c>
      <c r="G1702" s="45">
        <v>3244.4</v>
      </c>
      <c r="H1702" s="45">
        <v>13709633698</v>
      </c>
      <c r="I1702" s="45">
        <v>380556000846</v>
      </c>
    </row>
    <row r="1703" spans="1:9" ht="16" x14ac:dyDescent="0.2">
      <c r="A1703" s="18">
        <v>1702</v>
      </c>
      <c r="B1703" s="7">
        <v>44437</v>
      </c>
      <c r="C1703" s="18" t="s">
        <v>3</v>
      </c>
      <c r="D1703" s="45">
        <v>3246.77</v>
      </c>
      <c r="E1703" s="45">
        <v>3283.24</v>
      </c>
      <c r="F1703" s="45">
        <v>3158.84</v>
      </c>
      <c r="G1703" s="45">
        <v>3227</v>
      </c>
      <c r="H1703" s="45">
        <v>13296586731</v>
      </c>
      <c r="I1703" s="45">
        <v>378558550046</v>
      </c>
    </row>
    <row r="1704" spans="1:9" ht="16" x14ac:dyDescent="0.2">
      <c r="A1704" s="18">
        <v>1703</v>
      </c>
      <c r="B1704" s="7">
        <v>44438</v>
      </c>
      <c r="C1704" s="18" t="s">
        <v>1</v>
      </c>
      <c r="D1704" s="45">
        <v>3227.19</v>
      </c>
      <c r="E1704" s="45">
        <v>3346.58</v>
      </c>
      <c r="F1704" s="45">
        <v>3151.44</v>
      </c>
      <c r="G1704" s="45">
        <v>3224.37</v>
      </c>
      <c r="H1704" s="45">
        <v>19306924485</v>
      </c>
      <c r="I1704" s="45">
        <v>378293803192</v>
      </c>
    </row>
    <row r="1705" spans="1:9" ht="16" x14ac:dyDescent="0.2">
      <c r="A1705" s="18">
        <v>1704</v>
      </c>
      <c r="B1705" s="7">
        <v>44439</v>
      </c>
      <c r="C1705" s="18" t="s">
        <v>7</v>
      </c>
      <c r="D1705" s="45">
        <v>3227.76</v>
      </c>
      <c r="E1705" s="45">
        <v>3466.99</v>
      </c>
      <c r="F1705" s="45">
        <v>3195.22</v>
      </c>
      <c r="G1705" s="45">
        <v>3433.73</v>
      </c>
      <c r="H1705" s="45">
        <v>27280502987</v>
      </c>
      <c r="I1705" s="45">
        <v>402902770210</v>
      </c>
    </row>
    <row r="1706" spans="1:9" ht="16" x14ac:dyDescent="0.2">
      <c r="A1706" s="18">
        <v>1705</v>
      </c>
      <c r="B1706" s="7">
        <v>44440</v>
      </c>
      <c r="C1706" s="18" t="s">
        <v>6</v>
      </c>
      <c r="D1706" s="45">
        <v>3430.76</v>
      </c>
      <c r="E1706" s="45">
        <v>3836.87</v>
      </c>
      <c r="F1706" s="45">
        <v>3387.41</v>
      </c>
      <c r="G1706" s="45">
        <v>3834.83</v>
      </c>
      <c r="H1706" s="45">
        <v>30070890104</v>
      </c>
      <c r="I1706" s="45">
        <v>450017458312</v>
      </c>
    </row>
    <row r="1707" spans="1:9" ht="16" x14ac:dyDescent="0.2">
      <c r="A1707" s="18">
        <v>1706</v>
      </c>
      <c r="B1707" s="7">
        <v>44441</v>
      </c>
      <c r="C1707" s="18" t="s">
        <v>2</v>
      </c>
      <c r="D1707" s="45">
        <v>3825.03</v>
      </c>
      <c r="E1707" s="45">
        <v>3830.71</v>
      </c>
      <c r="F1707" s="45">
        <v>3726.75</v>
      </c>
      <c r="G1707" s="45">
        <v>3790.99</v>
      </c>
      <c r="H1707" s="45">
        <v>24387397330</v>
      </c>
      <c r="I1707" s="45">
        <v>444924932307</v>
      </c>
    </row>
    <row r="1708" spans="1:9" ht="16" x14ac:dyDescent="0.2">
      <c r="A1708" s="18">
        <v>1707</v>
      </c>
      <c r="B1708" s="7">
        <v>44442</v>
      </c>
      <c r="C1708" s="18" t="s">
        <v>4</v>
      </c>
      <c r="D1708" s="45">
        <v>3787.49</v>
      </c>
      <c r="E1708" s="45">
        <v>4022.47</v>
      </c>
      <c r="F1708" s="45">
        <v>3712.68</v>
      </c>
      <c r="G1708" s="45">
        <v>3940.61</v>
      </c>
      <c r="H1708" s="45">
        <v>26207765094</v>
      </c>
      <c r="I1708" s="45">
        <v>462538485147</v>
      </c>
    </row>
    <row r="1709" spans="1:9" ht="16" x14ac:dyDescent="0.2">
      <c r="A1709" s="18">
        <v>1708</v>
      </c>
      <c r="B1709" s="7">
        <v>44443</v>
      </c>
      <c r="C1709" s="18" t="s">
        <v>5</v>
      </c>
      <c r="D1709" s="45">
        <v>3937.91</v>
      </c>
      <c r="E1709" s="45">
        <v>3969.45</v>
      </c>
      <c r="F1709" s="45">
        <v>3837.93</v>
      </c>
      <c r="G1709" s="45">
        <v>3887.83</v>
      </c>
      <c r="H1709" s="45">
        <v>20806963328</v>
      </c>
      <c r="I1709" s="45">
        <v>456394981337</v>
      </c>
    </row>
    <row r="1710" spans="1:9" ht="16" x14ac:dyDescent="0.2">
      <c r="A1710" s="18">
        <v>1709</v>
      </c>
      <c r="B1710" s="7">
        <v>44444</v>
      </c>
      <c r="C1710" s="18" t="s">
        <v>3</v>
      </c>
      <c r="D1710" s="45">
        <v>3886.33</v>
      </c>
      <c r="E1710" s="45">
        <v>3979.19</v>
      </c>
      <c r="F1710" s="45">
        <v>3838.49</v>
      </c>
      <c r="G1710" s="45">
        <v>3952.13</v>
      </c>
      <c r="H1710" s="45">
        <v>18371468576</v>
      </c>
      <c r="I1710" s="45">
        <v>463997267858</v>
      </c>
    </row>
    <row r="1711" spans="1:9" ht="16" x14ac:dyDescent="0.2">
      <c r="A1711" s="18">
        <v>1710</v>
      </c>
      <c r="B1711" s="7">
        <v>44445</v>
      </c>
      <c r="C1711" s="18" t="s">
        <v>1</v>
      </c>
      <c r="D1711" s="45">
        <v>3951.52</v>
      </c>
      <c r="E1711" s="45">
        <v>3968.43</v>
      </c>
      <c r="F1711" s="45">
        <v>3868.99</v>
      </c>
      <c r="G1711" s="45">
        <v>3928.38</v>
      </c>
      <c r="H1711" s="45">
        <v>18674691198</v>
      </c>
      <c r="I1711" s="45">
        <v>461261434464</v>
      </c>
    </row>
    <row r="1712" spans="1:9" ht="16" x14ac:dyDescent="0.2">
      <c r="A1712" s="18">
        <v>1711</v>
      </c>
      <c r="B1712" s="7">
        <v>44446</v>
      </c>
      <c r="C1712" s="18" t="s">
        <v>7</v>
      </c>
      <c r="D1712" s="45">
        <v>3926.53</v>
      </c>
      <c r="E1712" s="45">
        <v>3945.31</v>
      </c>
      <c r="F1712" s="45">
        <v>3062.22</v>
      </c>
      <c r="G1712" s="45">
        <v>3426.39</v>
      </c>
      <c r="H1712" s="45">
        <v>39131346397</v>
      </c>
      <c r="I1712" s="45">
        <v>402365928843</v>
      </c>
    </row>
    <row r="1713" spans="1:9" ht="16" x14ac:dyDescent="0.2">
      <c r="A1713" s="18">
        <v>1712</v>
      </c>
      <c r="B1713" s="7">
        <v>44447</v>
      </c>
      <c r="C1713" s="18" t="s">
        <v>6</v>
      </c>
      <c r="D1713" s="45">
        <v>3428.38</v>
      </c>
      <c r="E1713" s="45">
        <v>3559.12</v>
      </c>
      <c r="F1713" s="45">
        <v>3224.76</v>
      </c>
      <c r="G1713" s="45">
        <v>3497.32</v>
      </c>
      <c r="H1713" s="45">
        <v>31738430771</v>
      </c>
      <c r="I1713" s="45">
        <v>410741599782</v>
      </c>
    </row>
    <row r="1714" spans="1:9" ht="16" x14ac:dyDescent="0.2">
      <c r="A1714" s="18">
        <v>1713</v>
      </c>
      <c r="B1714" s="7">
        <v>44448</v>
      </c>
      <c r="C1714" s="18" t="s">
        <v>2</v>
      </c>
      <c r="D1714" s="45">
        <v>3452.55</v>
      </c>
      <c r="E1714" s="45">
        <v>3562.99</v>
      </c>
      <c r="F1714" s="45">
        <v>3400.52</v>
      </c>
      <c r="G1714" s="45">
        <v>3427.34</v>
      </c>
      <c r="H1714" s="45">
        <v>24118055831</v>
      </c>
      <c r="I1714" s="45">
        <v>402569602098</v>
      </c>
    </row>
    <row r="1715" spans="1:9" ht="16" x14ac:dyDescent="0.2">
      <c r="A1715" s="18">
        <v>1714</v>
      </c>
      <c r="B1715" s="7">
        <v>44449</v>
      </c>
      <c r="C1715" s="18" t="s">
        <v>4</v>
      </c>
      <c r="D1715" s="45">
        <v>3425.56</v>
      </c>
      <c r="E1715" s="45">
        <v>3512.57</v>
      </c>
      <c r="F1715" s="45">
        <v>3157.06</v>
      </c>
      <c r="G1715" s="45">
        <v>3211.51</v>
      </c>
      <c r="H1715" s="45">
        <v>22355974097</v>
      </c>
      <c r="I1715" s="45">
        <v>377261165406</v>
      </c>
    </row>
    <row r="1716" spans="1:9" ht="16" x14ac:dyDescent="0.2">
      <c r="A1716" s="18">
        <v>1715</v>
      </c>
      <c r="B1716" s="7">
        <v>44450</v>
      </c>
      <c r="C1716" s="18" t="s">
        <v>5</v>
      </c>
      <c r="D1716" s="45">
        <v>3209.03</v>
      </c>
      <c r="E1716" s="45">
        <v>3346.53</v>
      </c>
      <c r="F1716" s="45">
        <v>3208.96</v>
      </c>
      <c r="G1716" s="45">
        <v>3270.28</v>
      </c>
      <c r="H1716" s="45">
        <v>18627122934</v>
      </c>
      <c r="I1716" s="45">
        <v>384209314701</v>
      </c>
    </row>
    <row r="1717" spans="1:9" ht="16" x14ac:dyDescent="0.2">
      <c r="A1717" s="18">
        <v>1716</v>
      </c>
      <c r="B1717" s="7">
        <v>44451</v>
      </c>
      <c r="C1717" s="18" t="s">
        <v>3</v>
      </c>
      <c r="D1717" s="45">
        <v>3270.29</v>
      </c>
      <c r="E1717" s="45">
        <v>3462.47</v>
      </c>
      <c r="F1717" s="45">
        <v>3235.11</v>
      </c>
      <c r="G1717" s="45">
        <v>3410.13</v>
      </c>
      <c r="H1717" s="45">
        <v>16810411424</v>
      </c>
      <c r="I1717" s="45">
        <v>400686506367</v>
      </c>
    </row>
    <row r="1718" spans="1:9" ht="16" x14ac:dyDescent="0.2">
      <c r="A1718" s="18">
        <v>1717</v>
      </c>
      <c r="B1718" s="7">
        <v>44452</v>
      </c>
      <c r="C1718" s="18" t="s">
        <v>1</v>
      </c>
      <c r="D1718" s="45">
        <v>3407.47</v>
      </c>
      <c r="E1718" s="45">
        <v>3426.5</v>
      </c>
      <c r="F1718" s="45">
        <v>3121.51</v>
      </c>
      <c r="G1718" s="45">
        <v>3285.51</v>
      </c>
      <c r="H1718" s="45">
        <v>22721552948</v>
      </c>
      <c r="I1718" s="45">
        <v>386087569776</v>
      </c>
    </row>
    <row r="1719" spans="1:9" ht="16" x14ac:dyDescent="0.2">
      <c r="A1719" s="18">
        <v>1718</v>
      </c>
      <c r="B1719" s="7">
        <v>44453</v>
      </c>
      <c r="C1719" s="18" t="s">
        <v>7</v>
      </c>
      <c r="D1719" s="45">
        <v>3286.32</v>
      </c>
      <c r="E1719" s="45">
        <v>3429.17</v>
      </c>
      <c r="F1719" s="45">
        <v>3273.63</v>
      </c>
      <c r="G1719" s="45">
        <v>3429.17</v>
      </c>
      <c r="H1719" s="45">
        <v>19125420848</v>
      </c>
      <c r="I1719" s="45">
        <v>403015177032</v>
      </c>
    </row>
    <row r="1720" spans="1:9" ht="16" x14ac:dyDescent="0.2">
      <c r="A1720" s="18">
        <v>1719</v>
      </c>
      <c r="B1720" s="7">
        <v>44454</v>
      </c>
      <c r="C1720" s="18" t="s">
        <v>6</v>
      </c>
      <c r="D1720" s="45">
        <v>3431.22</v>
      </c>
      <c r="E1720" s="45">
        <v>3615.28</v>
      </c>
      <c r="F1720" s="45">
        <v>3365.91</v>
      </c>
      <c r="G1720" s="45">
        <v>3615.28</v>
      </c>
      <c r="H1720" s="45">
        <v>17548551804</v>
      </c>
      <c r="I1720" s="45">
        <v>424937147897</v>
      </c>
    </row>
    <row r="1721" spans="1:9" ht="16" x14ac:dyDescent="0.2">
      <c r="A1721" s="18">
        <v>1720</v>
      </c>
      <c r="B1721" s="7">
        <v>44455</v>
      </c>
      <c r="C1721" s="18" t="s">
        <v>2</v>
      </c>
      <c r="D1721" s="45">
        <v>3613.07</v>
      </c>
      <c r="E1721" s="45">
        <v>3673.31</v>
      </c>
      <c r="F1721" s="45">
        <v>3489.81</v>
      </c>
      <c r="G1721" s="45">
        <v>3571.29</v>
      </c>
      <c r="H1721" s="45">
        <v>20093903064</v>
      </c>
      <c r="I1721" s="45">
        <v>419815044704</v>
      </c>
    </row>
    <row r="1722" spans="1:9" ht="16" x14ac:dyDescent="0.2">
      <c r="A1722" s="18">
        <v>1721</v>
      </c>
      <c r="B1722" s="7">
        <v>44456</v>
      </c>
      <c r="C1722" s="18" t="s">
        <v>4</v>
      </c>
      <c r="D1722" s="45">
        <v>3569.57</v>
      </c>
      <c r="E1722" s="45">
        <v>3589.31</v>
      </c>
      <c r="F1722" s="45">
        <v>3356.45</v>
      </c>
      <c r="G1722" s="45">
        <v>3398.54</v>
      </c>
      <c r="H1722" s="45">
        <v>17722363229</v>
      </c>
      <c r="I1722" s="45">
        <v>399552923890</v>
      </c>
    </row>
    <row r="1723" spans="1:9" ht="16" x14ac:dyDescent="0.2">
      <c r="A1723" s="18">
        <v>1722</v>
      </c>
      <c r="B1723" s="7">
        <v>44457</v>
      </c>
      <c r="C1723" s="18" t="s">
        <v>5</v>
      </c>
      <c r="D1723" s="45">
        <v>3397.42</v>
      </c>
      <c r="E1723" s="45">
        <v>3540.81</v>
      </c>
      <c r="F1723" s="45">
        <v>3371.89</v>
      </c>
      <c r="G1723" s="45">
        <v>3432.02</v>
      </c>
      <c r="H1723" s="45">
        <v>15995220233</v>
      </c>
      <c r="I1723" s="45">
        <v>403535591621</v>
      </c>
    </row>
    <row r="1724" spans="1:9" ht="16" x14ac:dyDescent="0.2">
      <c r="A1724" s="18">
        <v>1723</v>
      </c>
      <c r="B1724" s="7">
        <v>44458</v>
      </c>
      <c r="C1724" s="18" t="s">
        <v>3</v>
      </c>
      <c r="D1724" s="45">
        <v>3433.29</v>
      </c>
      <c r="E1724" s="45">
        <v>3448.32</v>
      </c>
      <c r="F1724" s="45">
        <v>3286.17</v>
      </c>
      <c r="G1724" s="45">
        <v>3329.45</v>
      </c>
      <c r="H1724" s="45">
        <v>14257609743</v>
      </c>
      <c r="I1724" s="45">
        <v>391520172702</v>
      </c>
    </row>
    <row r="1725" spans="1:9" ht="16" x14ac:dyDescent="0.2">
      <c r="A1725" s="18">
        <v>1724</v>
      </c>
      <c r="B1725" s="7">
        <v>44459</v>
      </c>
      <c r="C1725" s="18" t="s">
        <v>1</v>
      </c>
      <c r="D1725" s="45">
        <v>3329.67</v>
      </c>
      <c r="E1725" s="45">
        <v>3343.33</v>
      </c>
      <c r="F1725" s="45">
        <v>2940.84</v>
      </c>
      <c r="G1725" s="45">
        <v>2958.99</v>
      </c>
      <c r="H1725" s="45">
        <v>27371684581</v>
      </c>
      <c r="I1725" s="45">
        <v>347997332693</v>
      </c>
    </row>
    <row r="1726" spans="1:9" ht="16" x14ac:dyDescent="0.2">
      <c r="A1726" s="18">
        <v>1725</v>
      </c>
      <c r="B1726" s="7">
        <v>44460</v>
      </c>
      <c r="C1726" s="18" t="s">
        <v>7</v>
      </c>
      <c r="D1726" s="45">
        <v>2977.31</v>
      </c>
      <c r="E1726" s="45">
        <v>3101.7</v>
      </c>
      <c r="F1726" s="45">
        <v>2676.41</v>
      </c>
      <c r="G1726" s="45">
        <v>2764.43</v>
      </c>
      <c r="H1726" s="45">
        <v>30405062665</v>
      </c>
      <c r="I1726" s="45">
        <v>325153006769</v>
      </c>
    </row>
    <row r="1727" spans="1:9" ht="16" x14ac:dyDescent="0.2">
      <c r="A1727" s="18">
        <v>1726</v>
      </c>
      <c r="B1727" s="7">
        <v>44461</v>
      </c>
      <c r="C1727" s="18" t="s">
        <v>6</v>
      </c>
      <c r="D1727" s="45">
        <v>2763.21</v>
      </c>
      <c r="E1727" s="45">
        <v>3089.08</v>
      </c>
      <c r="F1727" s="45">
        <v>2741.44</v>
      </c>
      <c r="G1727" s="45">
        <v>3077.87</v>
      </c>
      <c r="H1727" s="45">
        <v>23742102645</v>
      </c>
      <c r="I1727" s="45">
        <v>362060838609</v>
      </c>
    </row>
    <row r="1728" spans="1:9" ht="16" x14ac:dyDescent="0.2">
      <c r="A1728" s="18">
        <v>1727</v>
      </c>
      <c r="B1728" s="7">
        <v>44462</v>
      </c>
      <c r="C1728" s="18" t="s">
        <v>2</v>
      </c>
      <c r="D1728" s="45">
        <v>3077.97</v>
      </c>
      <c r="E1728" s="45">
        <v>3173.54</v>
      </c>
      <c r="F1728" s="45">
        <v>3038.1</v>
      </c>
      <c r="G1728" s="45">
        <v>3155.52</v>
      </c>
      <c r="H1728" s="45">
        <v>18516291047</v>
      </c>
      <c r="I1728" s="45">
        <v>371237859101</v>
      </c>
    </row>
    <row r="1729" spans="1:9" ht="16" x14ac:dyDescent="0.2">
      <c r="A1729" s="18">
        <v>1728</v>
      </c>
      <c r="B1729" s="7">
        <v>44463</v>
      </c>
      <c r="C1729" s="18" t="s">
        <v>4</v>
      </c>
      <c r="D1729" s="45">
        <v>3154.56</v>
      </c>
      <c r="E1729" s="45">
        <v>3159.64</v>
      </c>
      <c r="F1729" s="45">
        <v>2747.34</v>
      </c>
      <c r="G1729" s="45">
        <v>2931.67</v>
      </c>
      <c r="H1729" s="45">
        <v>25595422789</v>
      </c>
      <c r="I1729" s="45">
        <v>344941570042</v>
      </c>
    </row>
    <row r="1730" spans="1:9" ht="16" x14ac:dyDescent="0.2">
      <c r="A1730" s="18">
        <v>1729</v>
      </c>
      <c r="B1730" s="7">
        <v>44464</v>
      </c>
      <c r="C1730" s="18" t="s">
        <v>5</v>
      </c>
      <c r="D1730" s="45">
        <v>2930.88</v>
      </c>
      <c r="E1730" s="45">
        <v>2968.99</v>
      </c>
      <c r="F1730" s="45">
        <v>2818.97</v>
      </c>
      <c r="G1730" s="45">
        <v>2925.57</v>
      </c>
      <c r="H1730" s="45">
        <v>18932786754</v>
      </c>
      <c r="I1730" s="45">
        <v>344263323578</v>
      </c>
    </row>
    <row r="1731" spans="1:9" ht="16" x14ac:dyDescent="0.2">
      <c r="A1731" s="18">
        <v>1730</v>
      </c>
      <c r="B1731" s="7">
        <v>44465</v>
      </c>
      <c r="C1731" s="18" t="s">
        <v>3</v>
      </c>
      <c r="D1731" s="45">
        <v>2926.34</v>
      </c>
      <c r="E1731" s="45">
        <v>3114.86</v>
      </c>
      <c r="F1731" s="45">
        <v>2744.58</v>
      </c>
      <c r="G1731" s="45">
        <v>3062.27</v>
      </c>
      <c r="H1731" s="45">
        <v>21172766310</v>
      </c>
      <c r="I1731" s="45">
        <v>360390447457</v>
      </c>
    </row>
    <row r="1732" spans="1:9" ht="16" x14ac:dyDescent="0.2">
      <c r="A1732" s="18">
        <v>1731</v>
      </c>
      <c r="B1732" s="7">
        <v>44466</v>
      </c>
      <c r="C1732" s="18" t="s">
        <v>1</v>
      </c>
      <c r="D1732" s="45">
        <v>3065.84</v>
      </c>
      <c r="E1732" s="45">
        <v>3163.67</v>
      </c>
      <c r="F1732" s="45">
        <v>2932.69</v>
      </c>
      <c r="G1732" s="45">
        <v>2934.14</v>
      </c>
      <c r="H1732" s="45">
        <v>19164053681</v>
      </c>
      <c r="I1732" s="45">
        <v>345350983222</v>
      </c>
    </row>
    <row r="1733" spans="1:9" ht="16" x14ac:dyDescent="0.2">
      <c r="A1733" s="18">
        <v>1732</v>
      </c>
      <c r="B1733" s="7">
        <v>44467</v>
      </c>
      <c r="C1733" s="18" t="s">
        <v>7</v>
      </c>
      <c r="D1733" s="45">
        <v>2928.96</v>
      </c>
      <c r="E1733" s="45">
        <v>2970.77</v>
      </c>
      <c r="F1733" s="45">
        <v>2793.36</v>
      </c>
      <c r="G1733" s="45">
        <v>2807.3</v>
      </c>
      <c r="H1733" s="45">
        <v>16895079070</v>
      </c>
      <c r="I1733" s="45">
        <v>330459005352</v>
      </c>
    </row>
    <row r="1734" spans="1:9" ht="16" x14ac:dyDescent="0.2">
      <c r="A1734" s="18">
        <v>1733</v>
      </c>
      <c r="B1734" s="7">
        <v>44468</v>
      </c>
      <c r="C1734" s="18" t="s">
        <v>6</v>
      </c>
      <c r="D1734" s="45">
        <v>2809.3</v>
      </c>
      <c r="E1734" s="45">
        <v>2946.88</v>
      </c>
      <c r="F1734" s="45">
        <v>2786.99</v>
      </c>
      <c r="G1734" s="45">
        <v>2853.14</v>
      </c>
      <c r="H1734" s="45">
        <v>15763456158</v>
      </c>
      <c r="I1734" s="45">
        <v>335894451616</v>
      </c>
    </row>
    <row r="1735" spans="1:9" ht="16" x14ac:dyDescent="0.2">
      <c r="A1735" s="18">
        <v>1734</v>
      </c>
      <c r="B1735" s="7">
        <v>44469</v>
      </c>
      <c r="C1735" s="18" t="s">
        <v>2</v>
      </c>
      <c r="D1735" s="45">
        <v>2852.56</v>
      </c>
      <c r="E1735" s="45">
        <v>3046.52</v>
      </c>
      <c r="F1735" s="45">
        <v>2840.29</v>
      </c>
      <c r="G1735" s="45">
        <v>3001.68</v>
      </c>
      <c r="H1735" s="45">
        <v>17661065099</v>
      </c>
      <c r="I1735" s="45">
        <v>353421264860</v>
      </c>
    </row>
    <row r="1736" spans="1:9" ht="16" x14ac:dyDescent="0.2">
      <c r="A1736" s="18">
        <v>1735</v>
      </c>
      <c r="B1736" s="7">
        <v>44470</v>
      </c>
      <c r="C1736" s="18" t="s">
        <v>4</v>
      </c>
      <c r="D1736" s="45">
        <v>3001.13</v>
      </c>
      <c r="E1736" s="45">
        <v>3329.85</v>
      </c>
      <c r="F1736" s="45">
        <v>2978.65</v>
      </c>
      <c r="G1736" s="45">
        <v>3307.52</v>
      </c>
      <c r="H1736" s="45">
        <v>22307625573</v>
      </c>
      <c r="I1736" s="45">
        <v>389475327627</v>
      </c>
    </row>
    <row r="1737" spans="1:9" ht="16" x14ac:dyDescent="0.2">
      <c r="A1737" s="18">
        <v>1736</v>
      </c>
      <c r="B1737" s="7">
        <v>44471</v>
      </c>
      <c r="C1737" s="18" t="s">
        <v>5</v>
      </c>
      <c r="D1737" s="45">
        <v>3308.87</v>
      </c>
      <c r="E1737" s="45">
        <v>3464.84</v>
      </c>
      <c r="F1737" s="45">
        <v>3260.03</v>
      </c>
      <c r="G1737" s="45">
        <v>3391.69</v>
      </c>
      <c r="H1737" s="45">
        <v>19202671704</v>
      </c>
      <c r="I1737" s="45">
        <v>399433404741</v>
      </c>
    </row>
    <row r="1738" spans="1:9" ht="16" x14ac:dyDescent="0.2">
      <c r="A1738" s="18">
        <v>1737</v>
      </c>
      <c r="B1738" s="7">
        <v>44472</v>
      </c>
      <c r="C1738" s="18" t="s">
        <v>3</v>
      </c>
      <c r="D1738" s="45">
        <v>3390.77</v>
      </c>
      <c r="E1738" s="45">
        <v>3484.61</v>
      </c>
      <c r="F1738" s="45">
        <v>3348.12</v>
      </c>
      <c r="G1738" s="45">
        <v>3418.36</v>
      </c>
      <c r="H1738" s="45">
        <v>15516566862</v>
      </c>
      <c r="I1738" s="45">
        <v>402619122254</v>
      </c>
    </row>
    <row r="1739" spans="1:9" ht="16" x14ac:dyDescent="0.2">
      <c r="A1739" s="18">
        <v>1738</v>
      </c>
      <c r="B1739" s="7">
        <v>44473</v>
      </c>
      <c r="C1739" s="18" t="s">
        <v>1</v>
      </c>
      <c r="D1739" s="45">
        <v>3418.78</v>
      </c>
      <c r="E1739" s="45">
        <v>3434.78</v>
      </c>
      <c r="F1739" s="45">
        <v>3283.45</v>
      </c>
      <c r="G1739" s="45">
        <v>3380.09</v>
      </c>
      <c r="H1739" s="45">
        <v>17747154101</v>
      </c>
      <c r="I1739" s="45">
        <v>398156802049</v>
      </c>
    </row>
    <row r="1740" spans="1:9" ht="16" x14ac:dyDescent="0.2">
      <c r="A1740" s="18">
        <v>1739</v>
      </c>
      <c r="B1740" s="7">
        <v>44474</v>
      </c>
      <c r="C1740" s="18" t="s">
        <v>7</v>
      </c>
      <c r="D1740" s="45">
        <v>3381.78</v>
      </c>
      <c r="E1740" s="45">
        <v>3541.45</v>
      </c>
      <c r="F1740" s="45">
        <v>3365.82</v>
      </c>
      <c r="G1740" s="45">
        <v>3518.52</v>
      </c>
      <c r="H1740" s="45">
        <v>16632591670</v>
      </c>
      <c r="I1740" s="45">
        <v>414510299768</v>
      </c>
    </row>
    <row r="1741" spans="1:9" ht="16" x14ac:dyDescent="0.2">
      <c r="A1741" s="18">
        <v>1740</v>
      </c>
      <c r="B1741" s="7">
        <v>44475</v>
      </c>
      <c r="C1741" s="18" t="s">
        <v>6</v>
      </c>
      <c r="D1741" s="45">
        <v>3516.57</v>
      </c>
      <c r="E1741" s="45">
        <v>3622.55</v>
      </c>
      <c r="F1741" s="45">
        <v>3354.47</v>
      </c>
      <c r="G1741" s="45">
        <v>3580.56</v>
      </c>
      <c r="H1741" s="45">
        <v>21855226591</v>
      </c>
      <c r="I1741" s="45">
        <v>421867592042</v>
      </c>
    </row>
    <row r="1742" spans="1:9" ht="16" x14ac:dyDescent="0.2">
      <c r="A1742" s="18">
        <v>1741</v>
      </c>
      <c r="B1742" s="7">
        <v>44476</v>
      </c>
      <c r="C1742" s="18" t="s">
        <v>2</v>
      </c>
      <c r="D1742" s="45">
        <v>3576.81</v>
      </c>
      <c r="E1742" s="45">
        <v>3650.01</v>
      </c>
      <c r="F1742" s="45">
        <v>3479.91</v>
      </c>
      <c r="G1742" s="45">
        <v>3587.97</v>
      </c>
      <c r="H1742" s="45">
        <v>19090322927</v>
      </c>
      <c r="I1742" s="45">
        <v>422788897812</v>
      </c>
    </row>
    <row r="1743" spans="1:9" ht="16" x14ac:dyDescent="0.2">
      <c r="A1743" s="18">
        <v>1742</v>
      </c>
      <c r="B1743" s="7">
        <v>44477</v>
      </c>
      <c r="C1743" s="18" t="s">
        <v>4</v>
      </c>
      <c r="D1743" s="45">
        <v>3587.83</v>
      </c>
      <c r="E1743" s="45">
        <v>3667.96</v>
      </c>
      <c r="F1743" s="45">
        <v>3547.83</v>
      </c>
      <c r="G1743" s="45">
        <v>3563.76</v>
      </c>
      <c r="H1743" s="45">
        <v>16222029488</v>
      </c>
      <c r="I1743" s="45">
        <v>419983193014</v>
      </c>
    </row>
    <row r="1744" spans="1:9" ht="16" x14ac:dyDescent="0.2">
      <c r="A1744" s="18">
        <v>1743</v>
      </c>
      <c r="B1744" s="7">
        <v>44478</v>
      </c>
      <c r="C1744" s="18" t="s">
        <v>5</v>
      </c>
      <c r="D1744" s="45">
        <v>3560</v>
      </c>
      <c r="E1744" s="45">
        <v>3628.24</v>
      </c>
      <c r="F1744" s="45">
        <v>3544.64</v>
      </c>
      <c r="G1744" s="45">
        <v>3575.72</v>
      </c>
      <c r="H1744" s="45">
        <v>12707036942</v>
      </c>
      <c r="I1744" s="45">
        <v>421440173778</v>
      </c>
    </row>
    <row r="1745" spans="1:9" ht="16" x14ac:dyDescent="0.2">
      <c r="A1745" s="18">
        <v>1744</v>
      </c>
      <c r="B1745" s="7">
        <v>44479</v>
      </c>
      <c r="C1745" s="18" t="s">
        <v>3</v>
      </c>
      <c r="D1745" s="45">
        <v>3575.02</v>
      </c>
      <c r="E1745" s="45">
        <v>3603.24</v>
      </c>
      <c r="F1745" s="45">
        <v>3414.97</v>
      </c>
      <c r="G1745" s="45">
        <v>3425.85</v>
      </c>
      <c r="H1745" s="45">
        <v>16171746693</v>
      </c>
      <c r="I1745" s="45">
        <v>403822590446</v>
      </c>
    </row>
    <row r="1746" spans="1:9" ht="16" x14ac:dyDescent="0.2">
      <c r="A1746" s="18">
        <v>1745</v>
      </c>
      <c r="B1746" s="7">
        <v>44480</v>
      </c>
      <c r="C1746" s="18" t="s">
        <v>1</v>
      </c>
      <c r="D1746" s="45">
        <v>3419.73</v>
      </c>
      <c r="E1746" s="45">
        <v>3622.29</v>
      </c>
      <c r="F1746" s="45">
        <v>3385.76</v>
      </c>
      <c r="G1746" s="45">
        <v>3545.35</v>
      </c>
      <c r="H1746" s="45">
        <v>18579189588</v>
      </c>
      <c r="I1746" s="45">
        <v>417956526087</v>
      </c>
    </row>
    <row r="1747" spans="1:9" ht="16" x14ac:dyDescent="0.2">
      <c r="A1747" s="18">
        <v>1746</v>
      </c>
      <c r="B1747" s="7">
        <v>44481</v>
      </c>
      <c r="C1747" s="18" t="s">
        <v>7</v>
      </c>
      <c r="D1747" s="45">
        <v>3546.48</v>
      </c>
      <c r="E1747" s="45">
        <v>3546.48</v>
      </c>
      <c r="F1747" s="45">
        <v>3407.34</v>
      </c>
      <c r="G1747" s="45">
        <v>3492.57</v>
      </c>
      <c r="H1747" s="45">
        <v>18109578443</v>
      </c>
      <c r="I1747" s="45">
        <v>411781081166</v>
      </c>
    </row>
    <row r="1748" spans="1:9" ht="16" x14ac:dyDescent="0.2">
      <c r="A1748" s="18">
        <v>1747</v>
      </c>
      <c r="B1748" s="7">
        <v>44482</v>
      </c>
      <c r="C1748" s="18" t="s">
        <v>6</v>
      </c>
      <c r="D1748" s="45">
        <v>3492.75</v>
      </c>
      <c r="E1748" s="45">
        <v>3607.74</v>
      </c>
      <c r="F1748" s="45">
        <v>3417.6</v>
      </c>
      <c r="G1748" s="45">
        <v>3606.2</v>
      </c>
      <c r="H1748" s="45">
        <v>16211275589</v>
      </c>
      <c r="I1748" s="45">
        <v>425218703480</v>
      </c>
    </row>
    <row r="1749" spans="1:9" ht="16" x14ac:dyDescent="0.2">
      <c r="A1749" s="18">
        <v>1748</v>
      </c>
      <c r="B1749" s="7">
        <v>44483</v>
      </c>
      <c r="C1749" s="18" t="s">
        <v>2</v>
      </c>
      <c r="D1749" s="45">
        <v>3604.96</v>
      </c>
      <c r="E1749" s="45">
        <v>3819.26</v>
      </c>
      <c r="F1749" s="45">
        <v>3590.28</v>
      </c>
      <c r="G1749" s="45">
        <v>3786.01</v>
      </c>
      <c r="H1749" s="45">
        <v>19443499909</v>
      </c>
      <c r="I1749" s="45">
        <v>446474897131</v>
      </c>
    </row>
    <row r="1750" spans="1:9" ht="16" x14ac:dyDescent="0.2">
      <c r="A1750" s="18">
        <v>1749</v>
      </c>
      <c r="B1750" s="7">
        <v>44484</v>
      </c>
      <c r="C1750" s="18" t="s">
        <v>4</v>
      </c>
      <c r="D1750" s="45">
        <v>3790.15</v>
      </c>
      <c r="E1750" s="45">
        <v>3895.47</v>
      </c>
      <c r="F1750" s="45">
        <v>3735.36</v>
      </c>
      <c r="G1750" s="45">
        <v>3862.63</v>
      </c>
      <c r="H1750" s="45">
        <v>20966841512</v>
      </c>
      <c r="I1750" s="45">
        <v>455566504000</v>
      </c>
    </row>
    <row r="1751" spans="1:9" ht="16" x14ac:dyDescent="0.2">
      <c r="A1751" s="18">
        <v>1750</v>
      </c>
      <c r="B1751" s="7">
        <v>44485</v>
      </c>
      <c r="C1751" s="18" t="s">
        <v>5</v>
      </c>
      <c r="D1751" s="45">
        <v>3865.67</v>
      </c>
      <c r="E1751" s="45">
        <v>3962.45</v>
      </c>
      <c r="F1751" s="45">
        <v>3805.89</v>
      </c>
      <c r="G1751" s="45">
        <v>3830.38</v>
      </c>
      <c r="H1751" s="45">
        <v>16578095629</v>
      </c>
      <c r="I1751" s="45">
        <v>451814143160</v>
      </c>
    </row>
    <row r="1752" spans="1:9" ht="16" x14ac:dyDescent="0.2">
      <c r="A1752" s="18">
        <v>1751</v>
      </c>
      <c r="B1752" s="7">
        <v>44486</v>
      </c>
      <c r="C1752" s="18" t="s">
        <v>3</v>
      </c>
      <c r="D1752" s="45">
        <v>3829.86</v>
      </c>
      <c r="E1752" s="45">
        <v>3914.9</v>
      </c>
      <c r="F1752" s="45">
        <v>3660.72</v>
      </c>
      <c r="G1752" s="45">
        <v>3847.1</v>
      </c>
      <c r="H1752" s="45">
        <v>15908090346</v>
      </c>
      <c r="I1752" s="45">
        <v>453838694184</v>
      </c>
    </row>
    <row r="1753" spans="1:9" ht="16" x14ac:dyDescent="0.2">
      <c r="A1753" s="18">
        <v>1752</v>
      </c>
      <c r="B1753" s="7">
        <v>44487</v>
      </c>
      <c r="C1753" s="18" t="s">
        <v>1</v>
      </c>
      <c r="D1753" s="45">
        <v>3847.73</v>
      </c>
      <c r="E1753" s="45">
        <v>3888.21</v>
      </c>
      <c r="F1753" s="45">
        <v>3686.75</v>
      </c>
      <c r="G1753" s="45">
        <v>3748.76</v>
      </c>
      <c r="H1753" s="45">
        <v>17386204158</v>
      </c>
      <c r="I1753" s="45">
        <v>442286890171</v>
      </c>
    </row>
    <row r="1754" spans="1:9" ht="16" x14ac:dyDescent="0.2">
      <c r="A1754" s="18">
        <v>1753</v>
      </c>
      <c r="B1754" s="7">
        <v>44488</v>
      </c>
      <c r="C1754" s="18" t="s">
        <v>7</v>
      </c>
      <c r="D1754" s="45">
        <v>3747.16</v>
      </c>
      <c r="E1754" s="45">
        <v>3883.93</v>
      </c>
      <c r="F1754" s="45">
        <v>3736.78</v>
      </c>
      <c r="G1754" s="45">
        <v>3877.65</v>
      </c>
      <c r="H1754" s="45">
        <v>15998757133</v>
      </c>
      <c r="I1754" s="45">
        <v>457545764474</v>
      </c>
    </row>
    <row r="1755" spans="1:9" ht="16" x14ac:dyDescent="0.2">
      <c r="A1755" s="18">
        <v>1754</v>
      </c>
      <c r="B1755" s="7">
        <v>44489</v>
      </c>
      <c r="C1755" s="18" t="s">
        <v>6</v>
      </c>
      <c r="D1755" s="45">
        <v>3877.73</v>
      </c>
      <c r="E1755" s="45">
        <v>4167.47</v>
      </c>
      <c r="F1755" s="45">
        <v>3833.29</v>
      </c>
      <c r="G1755" s="45">
        <v>4155.99</v>
      </c>
      <c r="H1755" s="45">
        <v>20338319988</v>
      </c>
      <c r="I1755" s="45">
        <v>490444280909</v>
      </c>
    </row>
    <row r="1756" spans="1:9" ht="16" x14ac:dyDescent="0.2">
      <c r="A1756" s="18">
        <v>1755</v>
      </c>
      <c r="B1756" s="7">
        <v>44490</v>
      </c>
      <c r="C1756" s="18" t="s">
        <v>2</v>
      </c>
      <c r="D1756" s="45">
        <v>4161.71</v>
      </c>
      <c r="E1756" s="45">
        <v>4366.09</v>
      </c>
      <c r="F1756" s="45">
        <v>4032.48</v>
      </c>
      <c r="G1756" s="45">
        <v>4054.32</v>
      </c>
      <c r="H1756" s="45">
        <v>28220661820</v>
      </c>
      <c r="I1756" s="45">
        <v>478500948880</v>
      </c>
    </row>
    <row r="1757" spans="1:9" ht="16" x14ac:dyDescent="0.2">
      <c r="A1757" s="18">
        <v>1756</v>
      </c>
      <c r="B1757" s="7">
        <v>44491</v>
      </c>
      <c r="C1757" s="18" t="s">
        <v>4</v>
      </c>
      <c r="D1757" s="45">
        <v>4055.69</v>
      </c>
      <c r="E1757" s="45">
        <v>4162.9799999999996</v>
      </c>
      <c r="F1757" s="45">
        <v>3908.34</v>
      </c>
      <c r="G1757" s="45">
        <v>3970.18</v>
      </c>
      <c r="H1757" s="45">
        <v>19432937968</v>
      </c>
      <c r="I1757" s="45">
        <v>468623912328</v>
      </c>
    </row>
    <row r="1758" spans="1:9" ht="16" x14ac:dyDescent="0.2">
      <c r="A1758" s="18">
        <v>1757</v>
      </c>
      <c r="B1758" s="7">
        <v>44492</v>
      </c>
      <c r="C1758" s="18" t="s">
        <v>5</v>
      </c>
      <c r="D1758" s="45">
        <v>3971.36</v>
      </c>
      <c r="E1758" s="45">
        <v>4171.66</v>
      </c>
      <c r="F1758" s="45">
        <v>3944.63</v>
      </c>
      <c r="G1758" s="45">
        <v>4171.66</v>
      </c>
      <c r="H1758" s="45">
        <v>14781537792</v>
      </c>
      <c r="I1758" s="45">
        <v>492462196227</v>
      </c>
    </row>
    <row r="1759" spans="1:9" ht="16" x14ac:dyDescent="0.2">
      <c r="A1759" s="18">
        <v>1758</v>
      </c>
      <c r="B1759" s="7">
        <v>44493</v>
      </c>
      <c r="C1759" s="18" t="s">
        <v>3</v>
      </c>
      <c r="D1759" s="45">
        <v>4171.8599999999997</v>
      </c>
      <c r="E1759" s="45">
        <v>4185.7299999999996</v>
      </c>
      <c r="F1759" s="45">
        <v>3967.12</v>
      </c>
      <c r="G1759" s="45">
        <v>4087.9</v>
      </c>
      <c r="H1759" s="45">
        <v>14978083638</v>
      </c>
      <c r="I1759" s="45">
        <v>482628847456</v>
      </c>
    </row>
    <row r="1760" spans="1:9" ht="16" x14ac:dyDescent="0.2">
      <c r="A1760" s="18">
        <v>1759</v>
      </c>
      <c r="B1760" s="7">
        <v>44494</v>
      </c>
      <c r="C1760" s="18" t="s">
        <v>1</v>
      </c>
      <c r="D1760" s="45">
        <v>4084.43</v>
      </c>
      <c r="E1760" s="45">
        <v>4236.67</v>
      </c>
      <c r="F1760" s="45">
        <v>4072.03</v>
      </c>
      <c r="G1760" s="45">
        <v>4217.88</v>
      </c>
      <c r="H1760" s="45">
        <v>15995727040</v>
      </c>
      <c r="I1760" s="45">
        <v>498030801217</v>
      </c>
    </row>
    <row r="1761" spans="1:9" ht="16" x14ac:dyDescent="0.2">
      <c r="A1761" s="18">
        <v>1760</v>
      </c>
      <c r="B1761" s="7">
        <v>44495</v>
      </c>
      <c r="C1761" s="18" t="s">
        <v>7</v>
      </c>
      <c r="D1761" s="45">
        <v>4217.34</v>
      </c>
      <c r="E1761" s="45">
        <v>4289.13</v>
      </c>
      <c r="F1761" s="45">
        <v>4106.82</v>
      </c>
      <c r="G1761" s="45">
        <v>4131.1000000000004</v>
      </c>
      <c r="H1761" s="45">
        <v>17157714562</v>
      </c>
      <c r="I1761" s="45">
        <v>487840182030</v>
      </c>
    </row>
    <row r="1762" spans="1:9" ht="16" x14ac:dyDescent="0.2">
      <c r="A1762" s="18">
        <v>1761</v>
      </c>
      <c r="B1762" s="7">
        <v>44496</v>
      </c>
      <c r="C1762" s="18" t="s">
        <v>6</v>
      </c>
      <c r="D1762" s="45">
        <v>4132.17</v>
      </c>
      <c r="E1762" s="45">
        <v>4299.1499999999996</v>
      </c>
      <c r="F1762" s="45">
        <v>3930.26</v>
      </c>
      <c r="G1762" s="45">
        <v>3930.26</v>
      </c>
      <c r="H1762" s="45">
        <v>26219530404</v>
      </c>
      <c r="I1762" s="45">
        <v>464175061361</v>
      </c>
    </row>
    <row r="1763" spans="1:9" ht="16" x14ac:dyDescent="0.2">
      <c r="A1763" s="18">
        <v>1762</v>
      </c>
      <c r="B1763" s="7">
        <v>44497</v>
      </c>
      <c r="C1763" s="18" t="s">
        <v>2</v>
      </c>
      <c r="D1763" s="45">
        <v>3924.82</v>
      </c>
      <c r="E1763" s="45">
        <v>4293.1499999999996</v>
      </c>
      <c r="F1763" s="45">
        <v>3905.71</v>
      </c>
      <c r="G1763" s="45">
        <v>4287.32</v>
      </c>
      <c r="H1763" s="45">
        <v>25958154575</v>
      </c>
      <c r="I1763" s="45">
        <v>506402198179</v>
      </c>
    </row>
    <row r="1764" spans="1:9" ht="16" x14ac:dyDescent="0.2">
      <c r="A1764" s="18">
        <v>1763</v>
      </c>
      <c r="B1764" s="7">
        <v>44498</v>
      </c>
      <c r="C1764" s="18" t="s">
        <v>4</v>
      </c>
      <c r="D1764" s="45">
        <v>4288.6899999999996</v>
      </c>
      <c r="E1764" s="45">
        <v>4455.74</v>
      </c>
      <c r="F1764" s="45">
        <v>4271.71</v>
      </c>
      <c r="G1764" s="45">
        <v>4414.75</v>
      </c>
      <c r="H1764" s="45">
        <v>22967641914</v>
      </c>
      <c r="I1764" s="45">
        <v>521512615610</v>
      </c>
    </row>
    <row r="1765" spans="1:9" ht="16" x14ac:dyDescent="0.2">
      <c r="A1765" s="18">
        <v>1764</v>
      </c>
      <c r="B1765" s="7">
        <v>44499</v>
      </c>
      <c r="C1765" s="18" t="s">
        <v>5</v>
      </c>
      <c r="D1765" s="45">
        <v>4414.24</v>
      </c>
      <c r="E1765" s="45">
        <v>4426.8500000000004</v>
      </c>
      <c r="F1765" s="45">
        <v>4252.49</v>
      </c>
      <c r="G1765" s="45">
        <v>4325.6499999999996</v>
      </c>
      <c r="H1765" s="45">
        <v>14615490626</v>
      </c>
      <c r="I1765" s="45">
        <v>511045675623</v>
      </c>
    </row>
    <row r="1766" spans="1:9" ht="16" x14ac:dyDescent="0.2">
      <c r="A1766" s="18">
        <v>1765</v>
      </c>
      <c r="B1766" s="7">
        <v>44500</v>
      </c>
      <c r="C1766" s="18" t="s">
        <v>3</v>
      </c>
      <c r="D1766" s="45">
        <v>4322.74</v>
      </c>
      <c r="E1766" s="45">
        <v>4394.45</v>
      </c>
      <c r="F1766" s="45">
        <v>4179.0200000000004</v>
      </c>
      <c r="G1766" s="45">
        <v>4288.07</v>
      </c>
      <c r="H1766" s="45">
        <v>17498160238</v>
      </c>
      <c r="I1766" s="45">
        <v>506663636947</v>
      </c>
    </row>
    <row r="1767" spans="1:9" ht="16" x14ac:dyDescent="0.2">
      <c r="A1767" s="18">
        <v>1766</v>
      </c>
      <c r="B1767" s="7">
        <v>44501</v>
      </c>
      <c r="C1767" s="18" t="s">
        <v>1</v>
      </c>
      <c r="D1767" s="45">
        <v>4288.22</v>
      </c>
      <c r="E1767" s="45">
        <v>4377.32</v>
      </c>
      <c r="F1767" s="45">
        <v>4160.97</v>
      </c>
      <c r="G1767" s="45">
        <v>4324.63</v>
      </c>
      <c r="H1767" s="45">
        <v>17985288261</v>
      </c>
      <c r="I1767" s="45">
        <v>511040780623</v>
      </c>
    </row>
    <row r="1768" spans="1:9" ht="16" x14ac:dyDescent="0.2">
      <c r="A1768" s="18">
        <v>1767</v>
      </c>
      <c r="B1768" s="7">
        <v>44502</v>
      </c>
      <c r="C1768" s="18" t="s">
        <v>7</v>
      </c>
      <c r="D1768" s="45">
        <v>4322.5</v>
      </c>
      <c r="E1768" s="45">
        <v>4599.95</v>
      </c>
      <c r="F1768" s="45">
        <v>4288.6899999999996</v>
      </c>
      <c r="G1768" s="45">
        <v>4584.8</v>
      </c>
      <c r="H1768" s="45">
        <v>20794448222</v>
      </c>
      <c r="I1768" s="45">
        <v>541846540463</v>
      </c>
    </row>
    <row r="1769" spans="1:9" ht="16" x14ac:dyDescent="0.2">
      <c r="A1769" s="18">
        <v>1768</v>
      </c>
      <c r="B1769" s="7">
        <v>44503</v>
      </c>
      <c r="C1769" s="18" t="s">
        <v>6</v>
      </c>
      <c r="D1769" s="45">
        <v>4589.68</v>
      </c>
      <c r="E1769" s="45">
        <v>4664.91</v>
      </c>
      <c r="F1769" s="45">
        <v>4462.9799999999996</v>
      </c>
      <c r="G1769" s="45">
        <v>4607.1899999999996</v>
      </c>
      <c r="H1769" s="45">
        <v>21220463155</v>
      </c>
      <c r="I1769" s="45">
        <v>544555114009</v>
      </c>
    </row>
    <row r="1770" spans="1:9" ht="16" x14ac:dyDescent="0.2">
      <c r="A1770" s="18">
        <v>1769</v>
      </c>
      <c r="B1770" s="7">
        <v>44504</v>
      </c>
      <c r="C1770" s="18" t="s">
        <v>2</v>
      </c>
      <c r="D1770" s="45">
        <v>4604.68</v>
      </c>
      <c r="E1770" s="45">
        <v>4606.5200000000004</v>
      </c>
      <c r="F1770" s="45">
        <v>4426.62</v>
      </c>
      <c r="G1770" s="45">
        <v>4537.32</v>
      </c>
      <c r="H1770" s="45">
        <v>18415244464</v>
      </c>
      <c r="I1770" s="45">
        <v>536356841434</v>
      </c>
    </row>
    <row r="1771" spans="1:9" ht="16" x14ac:dyDescent="0.2">
      <c r="A1771" s="18">
        <v>1770</v>
      </c>
      <c r="B1771" s="7">
        <v>44505</v>
      </c>
      <c r="C1771" s="18" t="s">
        <v>4</v>
      </c>
      <c r="D1771" s="45">
        <v>4537.42</v>
      </c>
      <c r="E1771" s="45">
        <v>4570.8999999999996</v>
      </c>
      <c r="F1771" s="45">
        <v>4447.49</v>
      </c>
      <c r="G1771" s="45">
        <v>4486.24</v>
      </c>
      <c r="H1771" s="45">
        <v>15086003586</v>
      </c>
      <c r="I1771" s="45">
        <v>530378899238</v>
      </c>
    </row>
    <row r="1772" spans="1:9" ht="16" x14ac:dyDescent="0.2">
      <c r="A1772" s="18">
        <v>1771</v>
      </c>
      <c r="B1772" s="7">
        <v>44506</v>
      </c>
      <c r="C1772" s="18" t="s">
        <v>5</v>
      </c>
      <c r="D1772" s="45">
        <v>4482.6499999999996</v>
      </c>
      <c r="E1772" s="45">
        <v>4531</v>
      </c>
      <c r="F1772" s="45">
        <v>4334.97</v>
      </c>
      <c r="G1772" s="45">
        <v>4521.58</v>
      </c>
      <c r="H1772" s="45">
        <v>14429076700</v>
      </c>
      <c r="I1772" s="45">
        <v>534616843813</v>
      </c>
    </row>
    <row r="1773" spans="1:9" ht="16" x14ac:dyDescent="0.2">
      <c r="A1773" s="18">
        <v>1772</v>
      </c>
      <c r="B1773" s="7">
        <v>44507</v>
      </c>
      <c r="C1773" s="18" t="s">
        <v>3</v>
      </c>
      <c r="D1773" s="45">
        <v>4523.9799999999996</v>
      </c>
      <c r="E1773" s="45">
        <v>4640.92</v>
      </c>
      <c r="F1773" s="45">
        <v>4510.9799999999996</v>
      </c>
      <c r="G1773" s="45">
        <v>4620.55</v>
      </c>
      <c r="H1773" s="45">
        <v>13541376033</v>
      </c>
      <c r="I1773" s="45">
        <v>546381671971</v>
      </c>
    </row>
    <row r="1774" spans="1:9" ht="16" x14ac:dyDescent="0.2">
      <c r="A1774" s="18">
        <v>1773</v>
      </c>
      <c r="B1774" s="7">
        <v>44508</v>
      </c>
      <c r="C1774" s="18" t="s">
        <v>1</v>
      </c>
      <c r="D1774" s="45">
        <v>4619.6499999999996</v>
      </c>
      <c r="E1774" s="45">
        <v>4822.3599999999997</v>
      </c>
      <c r="F1774" s="45">
        <v>4619.6499999999996</v>
      </c>
      <c r="G1774" s="45">
        <v>4812.09</v>
      </c>
      <c r="H1774" s="45">
        <v>19290896267</v>
      </c>
      <c r="I1774" s="45">
        <v>569094330697</v>
      </c>
    </row>
    <row r="1775" spans="1:9" ht="16" x14ac:dyDescent="0.2">
      <c r="A1775" s="18">
        <v>1774</v>
      </c>
      <c r="B1775" s="7">
        <v>44509</v>
      </c>
      <c r="C1775" s="18" t="s">
        <v>7</v>
      </c>
      <c r="D1775" s="45">
        <v>4810.07</v>
      </c>
      <c r="E1775" s="45">
        <v>4837.59</v>
      </c>
      <c r="F1775" s="45">
        <v>4718.04</v>
      </c>
      <c r="G1775" s="45">
        <v>4735.07</v>
      </c>
      <c r="H1775" s="45">
        <v>20834172627</v>
      </c>
      <c r="I1775" s="45">
        <v>560049280556</v>
      </c>
    </row>
    <row r="1776" spans="1:9" ht="16" x14ac:dyDescent="0.2">
      <c r="A1776" s="18">
        <v>1775</v>
      </c>
      <c r="B1776" s="7">
        <v>44510</v>
      </c>
      <c r="C1776" s="18" t="s">
        <v>6</v>
      </c>
      <c r="D1776" s="45">
        <v>4733.3599999999997</v>
      </c>
      <c r="E1776" s="45">
        <v>4859.5</v>
      </c>
      <c r="F1776" s="45">
        <v>4485.09</v>
      </c>
      <c r="G1776" s="45">
        <v>4636.17</v>
      </c>
      <c r="H1776" s="45">
        <v>22748160545</v>
      </c>
      <c r="I1776" s="45">
        <v>548414296327</v>
      </c>
    </row>
    <row r="1777" spans="1:9" ht="16" x14ac:dyDescent="0.2">
      <c r="A1777" s="18">
        <v>1776</v>
      </c>
      <c r="B1777" s="7">
        <v>44511</v>
      </c>
      <c r="C1777" s="18" t="s">
        <v>2</v>
      </c>
      <c r="D1777" s="45">
        <v>4635.45</v>
      </c>
      <c r="E1777" s="45">
        <v>4778.0600000000004</v>
      </c>
      <c r="F1777" s="45">
        <v>4580.99</v>
      </c>
      <c r="G1777" s="45">
        <v>4730.38</v>
      </c>
      <c r="H1777" s="45">
        <v>17933201129</v>
      </c>
      <c r="I1777" s="45">
        <v>559621726330</v>
      </c>
    </row>
    <row r="1778" spans="1:9" ht="16" x14ac:dyDescent="0.2">
      <c r="A1778" s="18">
        <v>1777</v>
      </c>
      <c r="B1778" s="7">
        <v>44512</v>
      </c>
      <c r="C1778" s="18" t="s">
        <v>4</v>
      </c>
      <c r="D1778" s="45">
        <v>4724.3100000000004</v>
      </c>
      <c r="E1778" s="45">
        <v>4808.74</v>
      </c>
      <c r="F1778" s="45">
        <v>4510.92</v>
      </c>
      <c r="G1778" s="45">
        <v>4667.12</v>
      </c>
      <c r="H1778" s="45">
        <v>18316060208</v>
      </c>
      <c r="I1778" s="45">
        <v>552199380998</v>
      </c>
    </row>
    <row r="1779" spans="1:9" ht="16" x14ac:dyDescent="0.2">
      <c r="A1779" s="18">
        <v>1778</v>
      </c>
      <c r="B1779" s="7">
        <v>44513</v>
      </c>
      <c r="C1779" s="18" t="s">
        <v>5</v>
      </c>
      <c r="D1779" s="45">
        <v>4666.72</v>
      </c>
      <c r="E1779" s="45">
        <v>4702.12</v>
      </c>
      <c r="F1779" s="45">
        <v>4582.18</v>
      </c>
      <c r="G1779" s="45">
        <v>4651.46</v>
      </c>
      <c r="H1779" s="45">
        <v>14457436261</v>
      </c>
      <c r="I1779" s="45">
        <v>550408539446</v>
      </c>
    </row>
    <row r="1780" spans="1:9" ht="16" x14ac:dyDescent="0.2">
      <c r="A1780" s="18">
        <v>1779</v>
      </c>
      <c r="B1780" s="7">
        <v>44514</v>
      </c>
      <c r="C1780" s="18" t="s">
        <v>3</v>
      </c>
      <c r="D1780" s="45">
        <v>4648.63</v>
      </c>
      <c r="E1780" s="45">
        <v>4689.84</v>
      </c>
      <c r="F1780" s="45">
        <v>4516.9399999999996</v>
      </c>
      <c r="G1780" s="45">
        <v>4626.3599999999997</v>
      </c>
      <c r="H1780" s="45">
        <v>12172962219</v>
      </c>
      <c r="I1780" s="45">
        <v>547499259423</v>
      </c>
    </row>
    <row r="1781" spans="1:9" ht="16" x14ac:dyDescent="0.2">
      <c r="A1781" s="18">
        <v>1780</v>
      </c>
      <c r="B1781" s="7">
        <v>44515</v>
      </c>
      <c r="C1781" s="18" t="s">
        <v>1</v>
      </c>
      <c r="D1781" s="45">
        <v>4627.09</v>
      </c>
      <c r="E1781" s="45">
        <v>4764.6400000000003</v>
      </c>
      <c r="F1781" s="45">
        <v>4546.6000000000004</v>
      </c>
      <c r="G1781" s="45">
        <v>4557.5</v>
      </c>
      <c r="H1781" s="45">
        <v>16275851299</v>
      </c>
      <c r="I1781" s="45">
        <v>539410730883</v>
      </c>
    </row>
    <row r="1782" spans="1:9" ht="16" x14ac:dyDescent="0.2">
      <c r="A1782" s="18">
        <v>1781</v>
      </c>
      <c r="B1782" s="7">
        <v>44516</v>
      </c>
      <c r="C1782" s="18" t="s">
        <v>7</v>
      </c>
      <c r="D1782" s="45">
        <v>4570.4799999999996</v>
      </c>
      <c r="E1782" s="45">
        <v>4891.7</v>
      </c>
      <c r="F1782" s="45">
        <v>4144.33</v>
      </c>
      <c r="G1782" s="45">
        <v>4216.37</v>
      </c>
      <c r="H1782" s="45">
        <v>27417502801</v>
      </c>
      <c r="I1782" s="45">
        <v>499090512787</v>
      </c>
    </row>
    <row r="1783" spans="1:9" ht="16" x14ac:dyDescent="0.2">
      <c r="A1783" s="18">
        <v>1782</v>
      </c>
      <c r="B1783" s="7">
        <v>44517</v>
      </c>
      <c r="C1783" s="18" t="s">
        <v>6</v>
      </c>
      <c r="D1783" s="45">
        <v>4213.91</v>
      </c>
      <c r="E1783" s="45">
        <v>4300.3100000000004</v>
      </c>
      <c r="F1783" s="45">
        <v>4107.13</v>
      </c>
      <c r="G1783" s="45">
        <v>4287.59</v>
      </c>
      <c r="H1783" s="45">
        <v>22183461850</v>
      </c>
      <c r="I1783" s="45">
        <v>507579384616</v>
      </c>
    </row>
    <row r="1784" spans="1:9" ht="16" x14ac:dyDescent="0.2">
      <c r="A1784" s="18">
        <v>1783</v>
      </c>
      <c r="B1784" s="7">
        <v>44518</v>
      </c>
      <c r="C1784" s="18" t="s">
        <v>2</v>
      </c>
      <c r="D1784" s="45">
        <v>4287.8</v>
      </c>
      <c r="E1784" s="45">
        <v>4343.5600000000004</v>
      </c>
      <c r="F1784" s="45">
        <v>3959.23</v>
      </c>
      <c r="G1784" s="45">
        <v>4000.65</v>
      </c>
      <c r="H1784" s="45">
        <v>21383250893</v>
      </c>
      <c r="I1784" s="45">
        <v>473663292938</v>
      </c>
    </row>
    <row r="1785" spans="1:9" ht="16" x14ac:dyDescent="0.2">
      <c r="A1785" s="18">
        <v>1784</v>
      </c>
      <c r="B1785" s="7">
        <v>44519</v>
      </c>
      <c r="C1785" s="18" t="s">
        <v>4</v>
      </c>
      <c r="D1785" s="45">
        <v>3995.73</v>
      </c>
      <c r="E1785" s="45">
        <v>4311.71</v>
      </c>
      <c r="F1785" s="45">
        <v>3982.92</v>
      </c>
      <c r="G1785" s="45">
        <v>4298.3100000000004</v>
      </c>
      <c r="H1785" s="45">
        <v>20626269711</v>
      </c>
      <c r="I1785" s="45">
        <v>508960524908</v>
      </c>
    </row>
    <row r="1786" spans="1:9" ht="16" x14ac:dyDescent="0.2">
      <c r="A1786" s="18">
        <v>1785</v>
      </c>
      <c r="B1786" s="7">
        <v>44520</v>
      </c>
      <c r="C1786" s="18" t="s">
        <v>5</v>
      </c>
      <c r="D1786" s="45">
        <v>4298.3500000000004</v>
      </c>
      <c r="E1786" s="45">
        <v>4434.3900000000003</v>
      </c>
      <c r="F1786" s="45">
        <v>4209.24</v>
      </c>
      <c r="G1786" s="45">
        <v>4409.93</v>
      </c>
      <c r="H1786" s="45">
        <v>15448261277</v>
      </c>
      <c r="I1786" s="45">
        <v>522236291601</v>
      </c>
    </row>
    <row r="1787" spans="1:9" ht="16" x14ac:dyDescent="0.2">
      <c r="A1787" s="18">
        <v>1786</v>
      </c>
      <c r="B1787" s="7">
        <v>44521</v>
      </c>
      <c r="C1787" s="18" t="s">
        <v>3</v>
      </c>
      <c r="D1787" s="45">
        <v>4412.2</v>
      </c>
      <c r="E1787" s="45">
        <v>4422.49</v>
      </c>
      <c r="F1787" s="45">
        <v>4255.46</v>
      </c>
      <c r="G1787" s="45">
        <v>4269.7299999999996</v>
      </c>
      <c r="H1787" s="45">
        <v>14094831413</v>
      </c>
      <c r="I1787" s="45">
        <v>505690293990</v>
      </c>
    </row>
    <row r="1788" spans="1:9" ht="16" x14ac:dyDescent="0.2">
      <c r="A1788" s="18">
        <v>1787</v>
      </c>
      <c r="B1788" s="7">
        <v>44522</v>
      </c>
      <c r="C1788" s="18" t="s">
        <v>1</v>
      </c>
      <c r="D1788" s="45">
        <v>4266.51</v>
      </c>
      <c r="E1788" s="45">
        <v>4302.0200000000004</v>
      </c>
      <c r="F1788" s="45">
        <v>4033.57</v>
      </c>
      <c r="G1788" s="45">
        <v>4088.46</v>
      </c>
      <c r="H1788" s="45">
        <v>19752218877</v>
      </c>
      <c r="I1788" s="45">
        <v>484275218142</v>
      </c>
    </row>
    <row r="1789" spans="1:9" ht="16" x14ac:dyDescent="0.2">
      <c r="A1789" s="18">
        <v>1788</v>
      </c>
      <c r="B1789" s="7">
        <v>44523</v>
      </c>
      <c r="C1789" s="18" t="s">
        <v>7</v>
      </c>
      <c r="D1789" s="45">
        <v>4089.68</v>
      </c>
      <c r="E1789" s="45">
        <v>4385.4799999999996</v>
      </c>
      <c r="F1789" s="45">
        <v>4069.77</v>
      </c>
      <c r="G1789" s="45">
        <v>4340.76</v>
      </c>
      <c r="H1789" s="45">
        <v>22133497059</v>
      </c>
      <c r="I1789" s="45">
        <v>514217959090</v>
      </c>
    </row>
    <row r="1790" spans="1:9" ht="16" x14ac:dyDescent="0.2">
      <c r="A1790" s="18">
        <v>1789</v>
      </c>
      <c r="B1790" s="7">
        <v>44524</v>
      </c>
      <c r="C1790" s="18" t="s">
        <v>6</v>
      </c>
      <c r="D1790" s="45">
        <v>4340.04</v>
      </c>
      <c r="E1790" s="45">
        <v>4376.88</v>
      </c>
      <c r="F1790" s="45">
        <v>4176.18</v>
      </c>
      <c r="G1790" s="45">
        <v>4239.9799999999996</v>
      </c>
      <c r="H1790" s="45">
        <v>21838037128</v>
      </c>
      <c r="I1790" s="45">
        <v>502285105696</v>
      </c>
    </row>
    <row r="1791" spans="1:9" ht="16" x14ac:dyDescent="0.2">
      <c r="A1791" s="18">
        <v>1790</v>
      </c>
      <c r="B1791" s="7">
        <v>44525</v>
      </c>
      <c r="C1791" s="18" t="s">
        <v>2</v>
      </c>
      <c r="D1791" s="45">
        <v>4271.3900000000003</v>
      </c>
      <c r="E1791" s="45">
        <v>4550.5200000000004</v>
      </c>
      <c r="F1791" s="45">
        <v>4249.7700000000004</v>
      </c>
      <c r="G1791" s="45">
        <v>4274.74</v>
      </c>
      <c r="H1791" s="45">
        <v>18705358318</v>
      </c>
      <c r="I1791" s="45">
        <v>506472632401</v>
      </c>
    </row>
    <row r="1792" spans="1:9" ht="16" x14ac:dyDescent="0.2">
      <c r="A1792" s="18">
        <v>1791</v>
      </c>
      <c r="B1792" s="7">
        <v>44526</v>
      </c>
      <c r="C1792" s="18" t="s">
        <v>4</v>
      </c>
      <c r="D1792" s="45">
        <v>4522.21</v>
      </c>
      <c r="E1792" s="45">
        <v>4550.84</v>
      </c>
      <c r="F1792" s="45">
        <v>3933.51</v>
      </c>
      <c r="G1792" s="45">
        <v>4030.91</v>
      </c>
      <c r="H1792" s="45">
        <v>26281795488</v>
      </c>
      <c r="I1792" s="45">
        <v>477672051593</v>
      </c>
    </row>
    <row r="1793" spans="1:9" ht="16" x14ac:dyDescent="0.2">
      <c r="A1793" s="18">
        <v>1792</v>
      </c>
      <c r="B1793" s="7">
        <v>44527</v>
      </c>
      <c r="C1793" s="18" t="s">
        <v>5</v>
      </c>
      <c r="D1793" s="45">
        <v>4043</v>
      </c>
      <c r="E1793" s="45">
        <v>4187.68</v>
      </c>
      <c r="F1793" s="45">
        <v>4033.51</v>
      </c>
      <c r="G1793" s="45">
        <v>4096.91</v>
      </c>
      <c r="H1793" s="45">
        <v>16515693874</v>
      </c>
      <c r="I1793" s="45">
        <v>485548014481</v>
      </c>
    </row>
    <row r="1794" spans="1:9" ht="16" x14ac:dyDescent="0.2">
      <c r="A1794" s="18">
        <v>1793</v>
      </c>
      <c r="B1794" s="7">
        <v>44528</v>
      </c>
      <c r="C1794" s="18" t="s">
        <v>3</v>
      </c>
      <c r="D1794" s="45">
        <v>4101.6499999999996</v>
      </c>
      <c r="E1794" s="45">
        <v>4297.92</v>
      </c>
      <c r="F1794" s="45">
        <v>3989.97</v>
      </c>
      <c r="G1794" s="45">
        <v>4294.45</v>
      </c>
      <c r="H1794" s="45">
        <v>15953126340</v>
      </c>
      <c r="I1794" s="45">
        <v>509016708179</v>
      </c>
    </row>
    <row r="1795" spans="1:9" ht="16" x14ac:dyDescent="0.2">
      <c r="A1795" s="18">
        <v>1794</v>
      </c>
      <c r="B1795" s="7">
        <v>44529</v>
      </c>
      <c r="C1795" s="18" t="s">
        <v>1</v>
      </c>
      <c r="D1795" s="45">
        <v>4296.95</v>
      </c>
      <c r="E1795" s="45">
        <v>4460.8500000000004</v>
      </c>
      <c r="F1795" s="45">
        <v>4284.5</v>
      </c>
      <c r="G1795" s="45">
        <v>4445.1099999999997</v>
      </c>
      <c r="H1795" s="45">
        <v>19086475837</v>
      </c>
      <c r="I1795" s="45">
        <v>526931291117</v>
      </c>
    </row>
    <row r="1796" spans="1:9" ht="16" x14ac:dyDescent="0.2">
      <c r="A1796" s="18">
        <v>1795</v>
      </c>
      <c r="B1796" s="7">
        <v>44530</v>
      </c>
      <c r="C1796" s="18" t="s">
        <v>7</v>
      </c>
      <c r="D1796" s="45">
        <v>4447.7700000000004</v>
      </c>
      <c r="E1796" s="45">
        <v>4753.2700000000004</v>
      </c>
      <c r="F1796" s="45">
        <v>4358.07</v>
      </c>
      <c r="G1796" s="45">
        <v>4631.4799999999996</v>
      </c>
      <c r="H1796" s="45">
        <v>28626354111</v>
      </c>
      <c r="I1796" s="45">
        <v>549085770691</v>
      </c>
    </row>
    <row r="1797" spans="1:9" ht="16" x14ac:dyDescent="0.2">
      <c r="A1797" s="18">
        <v>1796</v>
      </c>
      <c r="B1797" s="7">
        <v>44531</v>
      </c>
      <c r="C1797" s="18" t="s">
        <v>6</v>
      </c>
      <c r="D1797" s="45">
        <v>4623.68</v>
      </c>
      <c r="E1797" s="45">
        <v>4780.7299999999996</v>
      </c>
      <c r="F1797" s="45">
        <v>4530.2700000000004</v>
      </c>
      <c r="G1797" s="45">
        <v>4586.99</v>
      </c>
      <c r="H1797" s="45">
        <v>27634826695</v>
      </c>
      <c r="I1797" s="45">
        <v>543871223795</v>
      </c>
    </row>
    <row r="1798" spans="1:9" ht="16" x14ac:dyDescent="0.2">
      <c r="A1798" s="18">
        <v>1797</v>
      </c>
      <c r="B1798" s="7">
        <v>44532</v>
      </c>
      <c r="C1798" s="18" t="s">
        <v>2</v>
      </c>
      <c r="D1798" s="45">
        <v>4586.33</v>
      </c>
      <c r="E1798" s="45">
        <v>4628.92</v>
      </c>
      <c r="F1798" s="45">
        <v>4441.51</v>
      </c>
      <c r="G1798" s="45">
        <v>4511.3</v>
      </c>
      <c r="H1798" s="45">
        <v>21502671027</v>
      </c>
      <c r="I1798" s="45">
        <v>534956208694</v>
      </c>
    </row>
    <row r="1799" spans="1:9" ht="16" x14ac:dyDescent="0.2">
      <c r="A1799" s="18">
        <v>1798</v>
      </c>
      <c r="B1799" s="7">
        <v>44533</v>
      </c>
      <c r="C1799" s="18" t="s">
        <v>4</v>
      </c>
      <c r="D1799" s="45">
        <v>4514.3599999999997</v>
      </c>
      <c r="E1799" s="45">
        <v>4647.29</v>
      </c>
      <c r="F1799" s="45">
        <v>4100.1499999999996</v>
      </c>
      <c r="G1799" s="45">
        <v>4220.71</v>
      </c>
      <c r="H1799" s="45">
        <v>25879591528</v>
      </c>
      <c r="I1799" s="45">
        <v>500552313217</v>
      </c>
    </row>
    <row r="1800" spans="1:9" ht="16" x14ac:dyDescent="0.2">
      <c r="A1800" s="18">
        <v>1799</v>
      </c>
      <c r="B1800" s="7">
        <v>44534</v>
      </c>
      <c r="C1800" s="18" t="s">
        <v>5</v>
      </c>
      <c r="D1800" s="45">
        <v>4227.76</v>
      </c>
      <c r="E1800" s="45">
        <v>4242.7299999999996</v>
      </c>
      <c r="F1800" s="45">
        <v>3525.49</v>
      </c>
      <c r="G1800" s="45">
        <v>4119.59</v>
      </c>
      <c r="H1800" s="45">
        <v>38478999182</v>
      </c>
      <c r="I1800" s="45">
        <v>488613645062</v>
      </c>
    </row>
    <row r="1801" spans="1:9" ht="16" x14ac:dyDescent="0.2">
      <c r="A1801" s="18">
        <v>1800</v>
      </c>
      <c r="B1801" s="7">
        <v>44535</v>
      </c>
      <c r="C1801" s="18" t="s">
        <v>3</v>
      </c>
      <c r="D1801" s="45">
        <v>4119.63</v>
      </c>
      <c r="E1801" s="45">
        <v>4246.92</v>
      </c>
      <c r="F1801" s="45">
        <v>4040.22</v>
      </c>
      <c r="G1801" s="45">
        <v>4198.32</v>
      </c>
      <c r="H1801" s="45">
        <v>25533062707</v>
      </c>
      <c r="I1801" s="45">
        <v>498007875686</v>
      </c>
    </row>
    <row r="1802" spans="1:9" ht="16" x14ac:dyDescent="0.2">
      <c r="A1802" s="18">
        <v>1801</v>
      </c>
      <c r="B1802" s="7">
        <v>44536</v>
      </c>
      <c r="C1802" s="18" t="s">
        <v>1</v>
      </c>
      <c r="D1802" s="45">
        <v>4199</v>
      </c>
      <c r="E1802" s="45">
        <v>4375.5200000000004</v>
      </c>
      <c r="F1802" s="45">
        <v>3930.81</v>
      </c>
      <c r="G1802" s="45">
        <v>4358.74</v>
      </c>
      <c r="H1802" s="45">
        <v>28229518513</v>
      </c>
      <c r="I1802" s="45">
        <v>517093472536</v>
      </c>
    </row>
    <row r="1803" spans="1:9" ht="16" x14ac:dyDescent="0.2">
      <c r="A1803" s="18">
        <v>1802</v>
      </c>
      <c r="B1803" s="7">
        <v>44537</v>
      </c>
      <c r="C1803" s="18" t="s">
        <v>7</v>
      </c>
      <c r="D1803" s="45">
        <v>4358.59</v>
      </c>
      <c r="E1803" s="45">
        <v>4428.59</v>
      </c>
      <c r="F1803" s="45">
        <v>4264.32</v>
      </c>
      <c r="G1803" s="45">
        <v>4315.0600000000004</v>
      </c>
      <c r="H1803" s="45">
        <v>22366213354</v>
      </c>
      <c r="I1803" s="45">
        <v>511968714781</v>
      </c>
    </row>
    <row r="1804" spans="1:9" ht="16" x14ac:dyDescent="0.2">
      <c r="A1804" s="18">
        <v>1803</v>
      </c>
      <c r="B1804" s="7">
        <v>44538</v>
      </c>
      <c r="C1804" s="18" t="s">
        <v>6</v>
      </c>
      <c r="D1804" s="45">
        <v>4311.67</v>
      </c>
      <c r="E1804" s="45">
        <v>4453.1099999999997</v>
      </c>
      <c r="F1804" s="45">
        <v>4234.54</v>
      </c>
      <c r="G1804" s="45">
        <v>4439.3599999999997</v>
      </c>
      <c r="H1804" s="45">
        <v>18704315119</v>
      </c>
      <c r="I1804" s="45">
        <v>526774233712</v>
      </c>
    </row>
    <row r="1805" spans="1:9" ht="16" x14ac:dyDescent="0.2">
      <c r="A1805" s="18">
        <v>1804</v>
      </c>
      <c r="B1805" s="7">
        <v>44539</v>
      </c>
      <c r="C1805" s="18" t="s">
        <v>2</v>
      </c>
      <c r="D1805" s="45">
        <v>4433.03</v>
      </c>
      <c r="E1805" s="45">
        <v>4482.3100000000004</v>
      </c>
      <c r="F1805" s="45">
        <v>4078.84</v>
      </c>
      <c r="G1805" s="45">
        <v>4119.82</v>
      </c>
      <c r="H1805" s="45">
        <v>22296131874</v>
      </c>
      <c r="I1805" s="45">
        <v>488911369093</v>
      </c>
    </row>
    <row r="1806" spans="1:9" ht="16" x14ac:dyDescent="0.2">
      <c r="A1806" s="18">
        <v>1805</v>
      </c>
      <c r="B1806" s="7">
        <v>44540</v>
      </c>
      <c r="C1806" s="18" t="s">
        <v>4</v>
      </c>
      <c r="D1806" s="45">
        <v>4113.59</v>
      </c>
      <c r="E1806" s="45">
        <v>4227.1099999999997</v>
      </c>
      <c r="F1806" s="45">
        <v>3897.77</v>
      </c>
      <c r="G1806" s="45">
        <v>3908.5</v>
      </c>
      <c r="H1806" s="45">
        <v>28014595631</v>
      </c>
      <c r="I1806" s="45">
        <v>463886245130</v>
      </c>
    </row>
    <row r="1807" spans="1:9" ht="16" x14ac:dyDescent="0.2">
      <c r="A1807" s="18">
        <v>1806</v>
      </c>
      <c r="B1807" s="7">
        <v>44541</v>
      </c>
      <c r="C1807" s="18" t="s">
        <v>5</v>
      </c>
      <c r="D1807" s="45">
        <v>3909.67</v>
      </c>
      <c r="E1807" s="45">
        <v>4095.65</v>
      </c>
      <c r="F1807" s="45">
        <v>3846.05</v>
      </c>
      <c r="G1807" s="45">
        <v>4084.45</v>
      </c>
      <c r="H1807" s="45">
        <v>19131502454</v>
      </c>
      <c r="I1807" s="45">
        <v>484824810240</v>
      </c>
    </row>
    <row r="1808" spans="1:9" ht="16" x14ac:dyDescent="0.2">
      <c r="A1808" s="18">
        <v>1807</v>
      </c>
      <c r="B1808" s="7">
        <v>44542</v>
      </c>
      <c r="C1808" s="18" t="s">
        <v>3</v>
      </c>
      <c r="D1808" s="45">
        <v>4084.81</v>
      </c>
      <c r="E1808" s="45">
        <v>4173.6099999999997</v>
      </c>
      <c r="F1808" s="45">
        <v>3993.06</v>
      </c>
      <c r="G1808" s="45">
        <v>4134.45</v>
      </c>
      <c r="H1808" s="45">
        <v>14057603914</v>
      </c>
      <c r="I1808" s="45">
        <v>490816832310</v>
      </c>
    </row>
    <row r="1809" spans="1:9" ht="16" x14ac:dyDescent="0.2">
      <c r="A1809" s="18">
        <v>1808</v>
      </c>
      <c r="B1809" s="7">
        <v>44543</v>
      </c>
      <c r="C1809" s="18" t="s">
        <v>1</v>
      </c>
      <c r="D1809" s="45">
        <v>4136.3599999999997</v>
      </c>
      <c r="E1809" s="45">
        <v>4145.96</v>
      </c>
      <c r="F1809" s="45">
        <v>3680.61</v>
      </c>
      <c r="G1809" s="45">
        <v>3784.23</v>
      </c>
      <c r="H1809" s="45">
        <v>23999841386</v>
      </c>
      <c r="I1809" s="45">
        <v>449291443953</v>
      </c>
    </row>
    <row r="1810" spans="1:9" ht="16" x14ac:dyDescent="0.2">
      <c r="A1810" s="18">
        <v>1809</v>
      </c>
      <c r="B1810" s="7">
        <v>44544</v>
      </c>
      <c r="C1810" s="18" t="s">
        <v>7</v>
      </c>
      <c r="D1810" s="45">
        <v>3782.82</v>
      </c>
      <c r="E1810" s="45">
        <v>3866.63</v>
      </c>
      <c r="F1810" s="45">
        <v>3700.1</v>
      </c>
      <c r="G1810" s="45">
        <v>3745.44</v>
      </c>
      <c r="H1810" s="45">
        <v>23836759957</v>
      </c>
      <c r="I1810" s="45">
        <v>444724220347</v>
      </c>
    </row>
    <row r="1811" spans="1:9" ht="16" x14ac:dyDescent="0.2">
      <c r="A1811" s="18">
        <v>1810</v>
      </c>
      <c r="B1811" s="7">
        <v>44545</v>
      </c>
      <c r="C1811" s="18" t="s">
        <v>6</v>
      </c>
      <c r="D1811" s="45">
        <v>3862.25</v>
      </c>
      <c r="E1811" s="45">
        <v>4086.37</v>
      </c>
      <c r="F1811" s="45">
        <v>3664.72</v>
      </c>
      <c r="G1811" s="45">
        <v>4018.39</v>
      </c>
      <c r="H1811" s="45">
        <v>26411188833</v>
      </c>
      <c r="I1811" s="45">
        <v>477201243362</v>
      </c>
    </row>
    <row r="1812" spans="1:9" ht="16" x14ac:dyDescent="0.2">
      <c r="A1812" s="18">
        <v>1811</v>
      </c>
      <c r="B1812" s="7">
        <v>44546</v>
      </c>
      <c r="C1812" s="18" t="s">
        <v>2</v>
      </c>
      <c r="D1812" s="45">
        <v>4020.41</v>
      </c>
      <c r="E1812" s="45">
        <v>4110.37</v>
      </c>
      <c r="F1812" s="45">
        <v>3956.06</v>
      </c>
      <c r="G1812" s="45">
        <v>3962.47</v>
      </c>
      <c r="H1812" s="45">
        <v>19825531254</v>
      </c>
      <c r="I1812" s="45">
        <v>470613962761</v>
      </c>
    </row>
    <row r="1813" spans="1:9" ht="16" x14ac:dyDescent="0.2">
      <c r="A1813" s="18">
        <v>1812</v>
      </c>
      <c r="B1813" s="7">
        <v>44547</v>
      </c>
      <c r="C1813" s="18" t="s">
        <v>4</v>
      </c>
      <c r="D1813" s="45">
        <v>3959.01</v>
      </c>
      <c r="E1813" s="45">
        <v>3992.79</v>
      </c>
      <c r="F1813" s="45">
        <v>3711.42</v>
      </c>
      <c r="G1813" s="45">
        <v>3879.49</v>
      </c>
      <c r="H1813" s="45">
        <v>23143541098</v>
      </c>
      <c r="I1813" s="45">
        <v>460810766341</v>
      </c>
    </row>
    <row r="1814" spans="1:9" ht="16" x14ac:dyDescent="0.2">
      <c r="A1814" s="18">
        <v>1813</v>
      </c>
      <c r="B1814" s="7">
        <v>44548</v>
      </c>
      <c r="C1814" s="18" t="s">
        <v>5</v>
      </c>
      <c r="D1814" s="45">
        <v>3880.29</v>
      </c>
      <c r="E1814" s="45">
        <v>3993.83</v>
      </c>
      <c r="F1814" s="45">
        <v>3774.62</v>
      </c>
      <c r="G1814" s="45">
        <v>3960.86</v>
      </c>
      <c r="H1814" s="45">
        <v>19530895889</v>
      </c>
      <c r="I1814" s="45">
        <v>470530555466</v>
      </c>
    </row>
    <row r="1815" spans="1:9" ht="16" x14ac:dyDescent="0.2">
      <c r="A1815" s="18">
        <v>1814</v>
      </c>
      <c r="B1815" s="7">
        <v>44549</v>
      </c>
      <c r="C1815" s="18" t="s">
        <v>3</v>
      </c>
      <c r="D1815" s="45">
        <v>3960.87</v>
      </c>
      <c r="E1815" s="45">
        <v>4018.66</v>
      </c>
      <c r="F1815" s="45">
        <v>3894.4</v>
      </c>
      <c r="G1815" s="45">
        <v>3922.59</v>
      </c>
      <c r="H1815" s="45">
        <v>16167785597</v>
      </c>
      <c r="I1815" s="45">
        <v>466037604379</v>
      </c>
    </row>
    <row r="1816" spans="1:9" ht="16" x14ac:dyDescent="0.2">
      <c r="A1816" s="18">
        <v>1815</v>
      </c>
      <c r="B1816" s="7">
        <v>44550</v>
      </c>
      <c r="C1816" s="18" t="s">
        <v>1</v>
      </c>
      <c r="D1816" s="45">
        <v>3923.7</v>
      </c>
      <c r="E1816" s="45">
        <v>3980.1</v>
      </c>
      <c r="F1816" s="45">
        <v>3759.4</v>
      </c>
      <c r="G1816" s="45">
        <v>3933.84</v>
      </c>
      <c r="H1816" s="45">
        <v>21589690675</v>
      </c>
      <c r="I1816" s="45">
        <v>467428565001</v>
      </c>
    </row>
    <row r="1817" spans="1:9" ht="16" x14ac:dyDescent="0.2">
      <c r="A1817" s="18">
        <v>1816</v>
      </c>
      <c r="B1817" s="7">
        <v>44551</v>
      </c>
      <c r="C1817" s="18" t="s">
        <v>7</v>
      </c>
      <c r="D1817" s="45">
        <v>3938.46</v>
      </c>
      <c r="E1817" s="45">
        <v>4058.82</v>
      </c>
      <c r="F1817" s="45">
        <v>3918.84</v>
      </c>
      <c r="G1817" s="45">
        <v>4020.26</v>
      </c>
      <c r="H1817" s="45">
        <v>16388555198</v>
      </c>
      <c r="I1817" s="45">
        <v>477751386115</v>
      </c>
    </row>
    <row r="1818" spans="1:9" ht="16" x14ac:dyDescent="0.2">
      <c r="A1818" s="18">
        <v>1817</v>
      </c>
      <c r="B1818" s="7">
        <v>44552</v>
      </c>
      <c r="C1818" s="18" t="s">
        <v>6</v>
      </c>
      <c r="D1818" s="45">
        <v>4018.7</v>
      </c>
      <c r="E1818" s="45">
        <v>4073.79</v>
      </c>
      <c r="F1818" s="45">
        <v>3947.69</v>
      </c>
      <c r="G1818" s="45">
        <v>3982.1</v>
      </c>
      <c r="H1818" s="45">
        <v>13921756199</v>
      </c>
      <c r="I1818" s="45">
        <v>473270048864</v>
      </c>
    </row>
    <row r="1819" spans="1:9" ht="16" x14ac:dyDescent="0.2">
      <c r="A1819" s="18">
        <v>1818</v>
      </c>
      <c r="B1819" s="7">
        <v>44553</v>
      </c>
      <c r="C1819" s="18" t="s">
        <v>2</v>
      </c>
      <c r="D1819" s="45">
        <v>3981.96</v>
      </c>
      <c r="E1819" s="45">
        <v>4149.03</v>
      </c>
      <c r="F1819" s="45">
        <v>3897.23</v>
      </c>
      <c r="G1819" s="45">
        <v>4108.0200000000004</v>
      </c>
      <c r="H1819" s="45">
        <v>18007273742</v>
      </c>
      <c r="I1819" s="45">
        <v>488291028084</v>
      </c>
    </row>
    <row r="1820" spans="1:9" ht="16" x14ac:dyDescent="0.2">
      <c r="A1820" s="18">
        <v>1819</v>
      </c>
      <c r="B1820" s="7">
        <v>44554</v>
      </c>
      <c r="C1820" s="18" t="s">
        <v>4</v>
      </c>
      <c r="D1820" s="45">
        <v>4111.34</v>
      </c>
      <c r="E1820" s="45">
        <v>4134.1099999999997</v>
      </c>
      <c r="F1820" s="45">
        <v>4029.06</v>
      </c>
      <c r="G1820" s="45">
        <v>4047.98</v>
      </c>
      <c r="H1820" s="45">
        <v>12769090623</v>
      </c>
      <c r="I1820" s="45">
        <v>481210199545</v>
      </c>
    </row>
    <row r="1821" spans="1:9" ht="16" x14ac:dyDescent="0.2">
      <c r="A1821" s="18">
        <v>1820</v>
      </c>
      <c r="B1821" s="7">
        <v>44555</v>
      </c>
      <c r="C1821" s="18" t="s">
        <v>5</v>
      </c>
      <c r="D1821" s="45">
        <v>4049.78</v>
      </c>
      <c r="E1821" s="45">
        <v>4138.57</v>
      </c>
      <c r="F1821" s="45">
        <v>4027.93</v>
      </c>
      <c r="G1821" s="45">
        <v>4093.28</v>
      </c>
      <c r="H1821" s="45">
        <v>10894785525</v>
      </c>
      <c r="I1821" s="45">
        <v>486650526450</v>
      </c>
    </row>
    <row r="1822" spans="1:9" ht="16" x14ac:dyDescent="0.2">
      <c r="A1822"/>
      <c r="B1822"/>
      <c r="C1822"/>
      <c r="D1822"/>
      <c r="E1822"/>
      <c r="F1822"/>
      <c r="G1822"/>
      <c r="H1822"/>
      <c r="I1822"/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1579-00D6-0D41-995E-10FB5B5C9D90}">
  <dimension ref="A1:L1828"/>
  <sheetViews>
    <sheetView workbookViewId="0"/>
  </sheetViews>
  <sheetFormatPr baseColWidth="10" defaultRowHeight="19" x14ac:dyDescent="0.25"/>
  <cols>
    <col min="1" max="1" width="4.5" style="3" bestFit="1" customWidth="1"/>
    <col min="2" max="2" width="10.16406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  <col min="9" max="9" width="19.5" style="5" bestFit="1" customWidth="1"/>
  </cols>
  <sheetData>
    <row r="1" spans="1:12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12" ht="16" x14ac:dyDescent="0.2">
      <c r="A2" s="18">
        <v>1</v>
      </c>
      <c r="B2" s="7">
        <v>43933</v>
      </c>
      <c r="C2" s="18" t="s">
        <v>3</v>
      </c>
      <c r="D2" s="45">
        <v>0.78539999999999999</v>
      </c>
      <c r="E2" s="45">
        <v>0.95669999999999999</v>
      </c>
      <c r="F2" s="45">
        <v>0.76239999999999997</v>
      </c>
      <c r="G2" s="45">
        <v>0.88249999999999995</v>
      </c>
      <c r="H2" s="45">
        <v>38736897</v>
      </c>
      <c r="I2" s="45">
        <v>0</v>
      </c>
    </row>
    <row r="3" spans="1:12" ht="16" x14ac:dyDescent="0.2">
      <c r="A3" s="18">
        <v>2</v>
      </c>
      <c r="B3" s="7">
        <v>43934</v>
      </c>
      <c r="C3" s="18" t="s">
        <v>1</v>
      </c>
      <c r="D3" s="45">
        <v>0.89080000000000004</v>
      </c>
      <c r="E3" s="45">
        <v>0.89159999999999995</v>
      </c>
      <c r="F3" s="45">
        <v>0.77400000000000002</v>
      </c>
      <c r="G3" s="45">
        <v>0.77780000000000005</v>
      </c>
      <c r="H3" s="45">
        <v>18211285</v>
      </c>
      <c r="I3" s="45">
        <v>0</v>
      </c>
      <c r="L3" s="34"/>
    </row>
    <row r="4" spans="1:12" ht="16" x14ac:dyDescent="0.2">
      <c r="A4" s="18">
        <v>3</v>
      </c>
      <c r="B4" s="7">
        <v>43935</v>
      </c>
      <c r="C4" s="18" t="s">
        <v>7</v>
      </c>
      <c r="D4" s="45">
        <v>0.77780000000000005</v>
      </c>
      <c r="E4" s="45">
        <v>0.79649999999999999</v>
      </c>
      <c r="F4" s="45">
        <v>0.62819999999999998</v>
      </c>
      <c r="G4" s="45">
        <v>0.66190000000000004</v>
      </c>
      <c r="H4" s="45">
        <v>16747614</v>
      </c>
      <c r="I4" s="45">
        <v>0</v>
      </c>
      <c r="L4" s="34"/>
    </row>
    <row r="5" spans="1:12" ht="16" x14ac:dyDescent="0.2">
      <c r="A5" s="18">
        <v>4</v>
      </c>
      <c r="B5" s="7">
        <v>43936</v>
      </c>
      <c r="C5" s="18" t="s">
        <v>6</v>
      </c>
      <c r="D5" s="45">
        <v>0.66930000000000001</v>
      </c>
      <c r="E5" s="45">
        <v>0.70499999999999996</v>
      </c>
      <c r="F5" s="45">
        <v>0.62150000000000005</v>
      </c>
      <c r="G5" s="45">
        <v>0.64670000000000005</v>
      </c>
      <c r="H5" s="45">
        <v>13075275</v>
      </c>
      <c r="I5" s="45">
        <v>0</v>
      </c>
      <c r="L5" s="34"/>
    </row>
    <row r="6" spans="1:12" ht="16" x14ac:dyDescent="0.2">
      <c r="A6" s="18">
        <v>5</v>
      </c>
      <c r="B6" s="7">
        <v>43937</v>
      </c>
      <c r="C6" s="18" t="s">
        <v>2</v>
      </c>
      <c r="D6" s="45">
        <v>0.63090000000000002</v>
      </c>
      <c r="E6" s="45">
        <v>0.7742</v>
      </c>
      <c r="F6" s="45">
        <v>0.62509999999999999</v>
      </c>
      <c r="G6" s="45">
        <v>0.69079999999999997</v>
      </c>
      <c r="H6" s="45">
        <v>21346031</v>
      </c>
      <c r="I6" s="45">
        <v>0</v>
      </c>
      <c r="L6" s="34"/>
    </row>
    <row r="7" spans="1:12" ht="16" x14ac:dyDescent="0.2">
      <c r="A7" s="18">
        <v>6</v>
      </c>
      <c r="B7" s="7">
        <v>43938</v>
      </c>
      <c r="C7" s="18" t="s">
        <v>4</v>
      </c>
      <c r="D7" s="45">
        <v>0.68930000000000002</v>
      </c>
      <c r="E7" s="45">
        <v>0.71960000000000002</v>
      </c>
      <c r="F7" s="45">
        <v>0.66069999999999995</v>
      </c>
      <c r="G7" s="45">
        <v>0.66069999999999995</v>
      </c>
      <c r="H7" s="45">
        <v>9870810</v>
      </c>
      <c r="I7" s="45">
        <v>0</v>
      </c>
      <c r="L7" s="34"/>
    </row>
    <row r="8" spans="1:12" ht="16" x14ac:dyDescent="0.2">
      <c r="A8" s="18">
        <v>7</v>
      </c>
      <c r="B8" s="7">
        <v>43939</v>
      </c>
      <c r="C8" s="18" t="s">
        <v>5</v>
      </c>
      <c r="D8" s="45">
        <v>0.66069999999999995</v>
      </c>
      <c r="E8" s="45">
        <v>0.71760000000000002</v>
      </c>
      <c r="F8" s="45">
        <v>0.65939999999999999</v>
      </c>
      <c r="G8" s="45">
        <v>0.68110000000000004</v>
      </c>
      <c r="H8" s="45">
        <v>9782112</v>
      </c>
      <c r="I8" s="45">
        <v>0</v>
      </c>
      <c r="L8" s="34"/>
    </row>
    <row r="9" spans="1:12" ht="16" x14ac:dyDescent="0.2">
      <c r="A9" s="18">
        <v>8</v>
      </c>
      <c r="B9" s="7">
        <v>43940</v>
      </c>
      <c r="C9" s="18" t="s">
        <v>3</v>
      </c>
      <c r="D9" s="45">
        <v>0.68149999999999999</v>
      </c>
      <c r="E9" s="45">
        <v>0.68459999999999999</v>
      </c>
      <c r="F9" s="45">
        <v>0.59850000000000003</v>
      </c>
      <c r="G9" s="45">
        <v>0.60699999999999998</v>
      </c>
      <c r="H9" s="45">
        <v>9289670</v>
      </c>
      <c r="I9" s="45">
        <v>0</v>
      </c>
      <c r="L9" s="34"/>
    </row>
    <row r="10" spans="1:12" ht="16" x14ac:dyDescent="0.2">
      <c r="A10" s="18">
        <v>9</v>
      </c>
      <c r="B10" s="7">
        <v>43941</v>
      </c>
      <c r="C10" s="18" t="s">
        <v>1</v>
      </c>
      <c r="D10" s="45">
        <v>0.6129</v>
      </c>
      <c r="E10" s="45">
        <v>0.63929999999999998</v>
      </c>
      <c r="F10" s="45">
        <v>0.52059999999999995</v>
      </c>
      <c r="G10" s="45">
        <v>0.53879999999999995</v>
      </c>
      <c r="H10" s="45">
        <v>8342616</v>
      </c>
      <c r="I10" s="45">
        <v>0</v>
      </c>
      <c r="L10" s="34"/>
    </row>
    <row r="11" spans="1:12" ht="16" x14ac:dyDescent="0.2">
      <c r="A11" s="18">
        <v>10</v>
      </c>
      <c r="B11" s="7">
        <v>43942</v>
      </c>
      <c r="C11" s="18" t="s">
        <v>7</v>
      </c>
      <c r="D11" s="45">
        <v>0.54139999999999999</v>
      </c>
      <c r="E11" s="45">
        <v>0.60460000000000003</v>
      </c>
      <c r="F11" s="45">
        <v>0.50849999999999995</v>
      </c>
      <c r="G11" s="45">
        <v>0.5877</v>
      </c>
      <c r="H11" s="45">
        <v>9711507</v>
      </c>
      <c r="I11" s="45">
        <v>0</v>
      </c>
      <c r="L11" s="34"/>
    </row>
    <row r="12" spans="1:12" ht="16" x14ac:dyDescent="0.2">
      <c r="A12" s="18">
        <v>11</v>
      </c>
      <c r="B12" s="7">
        <v>43943</v>
      </c>
      <c r="C12" s="18" t="s">
        <v>6</v>
      </c>
      <c r="D12" s="45">
        <v>0.58120000000000005</v>
      </c>
      <c r="E12" s="45">
        <v>0.70699999999999996</v>
      </c>
      <c r="F12" s="45">
        <v>0.5696</v>
      </c>
      <c r="G12" s="45">
        <v>0.69159999999999999</v>
      </c>
      <c r="H12" s="45">
        <v>18828400</v>
      </c>
      <c r="I12" s="45">
        <v>0</v>
      </c>
      <c r="L12" s="34"/>
    </row>
    <row r="13" spans="1:12" ht="16" x14ac:dyDescent="0.2">
      <c r="A13" s="18">
        <v>12</v>
      </c>
      <c r="B13" s="7">
        <v>43944</v>
      </c>
      <c r="C13" s="18" t="s">
        <v>2</v>
      </c>
      <c r="D13" s="45">
        <v>0.68530000000000002</v>
      </c>
      <c r="E13" s="45">
        <v>0.69810000000000005</v>
      </c>
      <c r="F13" s="45">
        <v>0.60029999999999994</v>
      </c>
      <c r="G13" s="45">
        <v>0.62749999999999995</v>
      </c>
      <c r="H13" s="45">
        <v>13485271</v>
      </c>
      <c r="I13" s="45">
        <v>0</v>
      </c>
      <c r="L13" s="34"/>
    </row>
    <row r="14" spans="1:12" ht="16" x14ac:dyDescent="0.2">
      <c r="A14" s="18">
        <v>13</v>
      </c>
      <c r="B14" s="7">
        <v>43945</v>
      </c>
      <c r="C14" s="18" t="s">
        <v>4</v>
      </c>
      <c r="D14" s="45">
        <v>0.624</v>
      </c>
      <c r="E14" s="45">
        <v>0.67100000000000004</v>
      </c>
      <c r="F14" s="45">
        <v>0.6139</v>
      </c>
      <c r="G14" s="45">
        <v>0.63419999999999999</v>
      </c>
      <c r="H14" s="45">
        <v>9064190</v>
      </c>
      <c r="I14" s="45">
        <v>0</v>
      </c>
      <c r="L14" s="34"/>
    </row>
    <row r="15" spans="1:12" ht="16" x14ac:dyDescent="0.2">
      <c r="A15" s="18">
        <v>14</v>
      </c>
      <c r="B15" s="7">
        <v>43946</v>
      </c>
      <c r="C15" s="18" t="s">
        <v>5</v>
      </c>
      <c r="D15" s="45">
        <v>0.63049999999999995</v>
      </c>
      <c r="E15" s="45">
        <v>0.67090000000000005</v>
      </c>
      <c r="F15" s="45">
        <v>0.62150000000000005</v>
      </c>
      <c r="G15" s="45">
        <v>0.64329999999999998</v>
      </c>
      <c r="H15" s="45">
        <v>7311905</v>
      </c>
      <c r="I15" s="45">
        <v>0</v>
      </c>
      <c r="L15" s="34"/>
    </row>
    <row r="16" spans="1:12" ht="16" x14ac:dyDescent="0.2">
      <c r="A16" s="18">
        <v>15</v>
      </c>
      <c r="B16" s="7">
        <v>43947</v>
      </c>
      <c r="C16" s="18" t="s">
        <v>3</v>
      </c>
      <c r="D16" s="45">
        <v>0.6532</v>
      </c>
      <c r="E16" s="45">
        <v>0.6915</v>
      </c>
      <c r="F16" s="45">
        <v>0.63119999999999998</v>
      </c>
      <c r="G16" s="45">
        <v>0.63549999999999995</v>
      </c>
      <c r="H16" s="45">
        <v>8320760</v>
      </c>
      <c r="I16" s="45">
        <v>0</v>
      </c>
      <c r="L16" s="34"/>
    </row>
    <row r="17" spans="1:12" ht="16" x14ac:dyDescent="0.2">
      <c r="A17" s="18">
        <v>16</v>
      </c>
      <c r="B17" s="7">
        <v>43948</v>
      </c>
      <c r="C17" s="18" t="s">
        <v>1</v>
      </c>
      <c r="D17" s="45">
        <v>0.63570000000000004</v>
      </c>
      <c r="E17" s="45">
        <v>0.6603</v>
      </c>
      <c r="F17" s="45">
        <v>0.56100000000000005</v>
      </c>
      <c r="G17" s="45">
        <v>0.57240000000000002</v>
      </c>
      <c r="H17" s="45">
        <v>7406934</v>
      </c>
      <c r="I17" s="45">
        <v>0</v>
      </c>
      <c r="L17" s="34"/>
    </row>
    <row r="18" spans="1:12" ht="16" x14ac:dyDescent="0.2">
      <c r="A18" s="18">
        <v>17</v>
      </c>
      <c r="B18" s="7">
        <v>43949</v>
      </c>
      <c r="C18" s="18" t="s">
        <v>7</v>
      </c>
      <c r="D18" s="45">
        <v>0.57830000000000004</v>
      </c>
      <c r="E18" s="45">
        <v>0.69210000000000005</v>
      </c>
      <c r="F18" s="45">
        <v>0.56850000000000001</v>
      </c>
      <c r="G18" s="45">
        <v>0.6613</v>
      </c>
      <c r="H18" s="45">
        <v>7470201</v>
      </c>
      <c r="I18" s="45">
        <v>0</v>
      </c>
      <c r="L18" s="34"/>
    </row>
    <row r="19" spans="1:12" ht="16" x14ac:dyDescent="0.2">
      <c r="A19" s="18">
        <v>18</v>
      </c>
      <c r="B19" s="7">
        <v>43950</v>
      </c>
      <c r="C19" s="18" t="s">
        <v>6</v>
      </c>
      <c r="D19" s="45">
        <v>0.6623</v>
      </c>
      <c r="E19" s="45">
        <v>0.77780000000000005</v>
      </c>
      <c r="F19" s="45">
        <v>0.65529999999999999</v>
      </c>
      <c r="G19" s="45">
        <v>0.74580000000000002</v>
      </c>
      <c r="H19" s="45">
        <v>8801144</v>
      </c>
      <c r="I19" s="45">
        <v>0</v>
      </c>
      <c r="L19" s="34"/>
    </row>
    <row r="20" spans="1:12" ht="16" x14ac:dyDescent="0.2">
      <c r="A20" s="18">
        <v>19</v>
      </c>
      <c r="B20" s="7">
        <v>43951</v>
      </c>
      <c r="C20" s="18" t="s">
        <v>2</v>
      </c>
      <c r="D20" s="45">
        <v>0.74719999999999998</v>
      </c>
      <c r="E20" s="45">
        <v>0.80079999999999996</v>
      </c>
      <c r="F20" s="45">
        <v>0.68789999999999996</v>
      </c>
      <c r="G20" s="45">
        <v>0.69099999999999995</v>
      </c>
      <c r="H20" s="45">
        <v>5016892</v>
      </c>
      <c r="I20" s="45">
        <v>0</v>
      </c>
      <c r="L20" s="34"/>
    </row>
    <row r="21" spans="1:12" ht="16" x14ac:dyDescent="0.2">
      <c r="A21" s="18">
        <v>20</v>
      </c>
      <c r="B21" s="7">
        <v>43952</v>
      </c>
      <c r="C21" s="18" t="s">
        <v>4</v>
      </c>
      <c r="D21" s="45">
        <v>0.69099999999999995</v>
      </c>
      <c r="E21" s="45">
        <v>0.73709999999999998</v>
      </c>
      <c r="F21" s="45">
        <v>0.68589999999999995</v>
      </c>
      <c r="G21" s="45">
        <v>0.7288</v>
      </c>
      <c r="H21" s="45">
        <v>4164272</v>
      </c>
      <c r="I21" s="45">
        <v>0</v>
      </c>
      <c r="L21" s="34"/>
    </row>
    <row r="22" spans="1:12" ht="16" x14ac:dyDescent="0.2">
      <c r="A22" s="18">
        <v>21</v>
      </c>
      <c r="B22" s="7">
        <v>43953</v>
      </c>
      <c r="C22" s="18" t="s">
        <v>5</v>
      </c>
      <c r="D22" s="45">
        <v>0.72729999999999995</v>
      </c>
      <c r="E22" s="45">
        <v>0.749</v>
      </c>
      <c r="F22" s="45">
        <v>0.70789999999999997</v>
      </c>
      <c r="G22" s="45">
        <v>0.71589999999999998</v>
      </c>
      <c r="H22" s="45">
        <v>3441356</v>
      </c>
      <c r="I22" s="45">
        <v>0</v>
      </c>
      <c r="L22" s="34"/>
    </row>
    <row r="23" spans="1:12" ht="16" x14ac:dyDescent="0.2">
      <c r="A23" s="18">
        <v>22</v>
      </c>
      <c r="B23" s="7">
        <v>43954</v>
      </c>
      <c r="C23" s="18" t="s">
        <v>3</v>
      </c>
      <c r="D23" s="45">
        <v>0.71479999999999999</v>
      </c>
      <c r="E23" s="45">
        <v>0.7298</v>
      </c>
      <c r="F23" s="45">
        <v>0.65659999999999996</v>
      </c>
      <c r="G23" s="45">
        <v>0.67949999999999999</v>
      </c>
      <c r="H23" s="45">
        <v>3328344</v>
      </c>
      <c r="I23" s="45">
        <v>0</v>
      </c>
      <c r="L23" s="34"/>
    </row>
    <row r="24" spans="1:12" ht="16" x14ac:dyDescent="0.2">
      <c r="A24" s="18">
        <v>23</v>
      </c>
      <c r="B24" s="7">
        <v>43955</v>
      </c>
      <c r="C24" s="18" t="s">
        <v>1</v>
      </c>
      <c r="D24" s="45">
        <v>0.67959999999999998</v>
      </c>
      <c r="E24" s="45">
        <v>0.70579999999999998</v>
      </c>
      <c r="F24" s="45">
        <v>0.61839999999999995</v>
      </c>
      <c r="G24" s="45">
        <v>0.66749999999999998</v>
      </c>
      <c r="H24" s="45">
        <v>3443698</v>
      </c>
      <c r="I24" s="45">
        <v>0</v>
      </c>
      <c r="L24" s="34"/>
    </row>
    <row r="25" spans="1:12" ht="16" x14ac:dyDescent="0.2">
      <c r="A25" s="18">
        <v>24</v>
      </c>
      <c r="B25" s="7">
        <v>43956</v>
      </c>
      <c r="C25" s="18" t="s">
        <v>7</v>
      </c>
      <c r="D25" s="45">
        <v>0.6734</v>
      </c>
      <c r="E25" s="45">
        <v>0.68620000000000003</v>
      </c>
      <c r="F25" s="45">
        <v>0.62649999999999995</v>
      </c>
      <c r="G25" s="45">
        <v>0.64180000000000004</v>
      </c>
      <c r="H25" s="45">
        <v>2847469</v>
      </c>
      <c r="I25" s="45">
        <v>0</v>
      </c>
      <c r="L25" s="34"/>
    </row>
    <row r="26" spans="1:12" ht="16" x14ac:dyDescent="0.2">
      <c r="A26" s="18">
        <v>25</v>
      </c>
      <c r="B26" s="7">
        <v>43957</v>
      </c>
      <c r="C26" s="18" t="s">
        <v>6</v>
      </c>
      <c r="D26" s="45">
        <v>0.64249999999999996</v>
      </c>
      <c r="E26" s="45">
        <v>0.67390000000000005</v>
      </c>
      <c r="F26" s="45">
        <v>0.62260000000000004</v>
      </c>
      <c r="G26" s="45">
        <v>0.62260000000000004</v>
      </c>
      <c r="H26" s="45">
        <v>2677563</v>
      </c>
      <c r="I26" s="45">
        <v>0</v>
      </c>
      <c r="L26" s="34"/>
    </row>
    <row r="27" spans="1:12" ht="16" x14ac:dyDescent="0.2">
      <c r="A27" s="18">
        <v>26</v>
      </c>
      <c r="B27" s="7">
        <v>43958</v>
      </c>
      <c r="C27" s="18" t="s">
        <v>2</v>
      </c>
      <c r="D27" s="45">
        <v>0.62260000000000004</v>
      </c>
      <c r="E27" s="45">
        <v>0.63229999999999997</v>
      </c>
      <c r="F27" s="45">
        <v>0.57340000000000002</v>
      </c>
      <c r="G27" s="45">
        <v>0.61299999999999999</v>
      </c>
      <c r="H27" s="45">
        <v>3355830</v>
      </c>
      <c r="I27" s="45">
        <v>0</v>
      </c>
      <c r="L27" s="34"/>
    </row>
    <row r="28" spans="1:12" ht="16" x14ac:dyDescent="0.2">
      <c r="A28" s="18">
        <v>27</v>
      </c>
      <c r="B28" s="7">
        <v>43959</v>
      </c>
      <c r="C28" s="18" t="s">
        <v>4</v>
      </c>
      <c r="D28" s="45">
        <v>0.61299999999999999</v>
      </c>
      <c r="E28" s="45">
        <v>0.63660000000000005</v>
      </c>
      <c r="F28" s="45">
        <v>0.58989999999999998</v>
      </c>
      <c r="G28" s="45">
        <v>0.60489999999999999</v>
      </c>
      <c r="H28" s="45">
        <v>2488195</v>
      </c>
      <c r="I28" s="45">
        <v>0</v>
      </c>
      <c r="L28" s="34"/>
    </row>
    <row r="29" spans="1:12" ht="16" x14ac:dyDescent="0.2">
      <c r="A29" s="18">
        <v>28</v>
      </c>
      <c r="B29" s="7">
        <v>43960</v>
      </c>
      <c r="C29" s="18" t="s">
        <v>5</v>
      </c>
      <c r="D29" s="45">
        <v>0.60399999999999998</v>
      </c>
      <c r="E29" s="45">
        <v>0.62539999999999996</v>
      </c>
      <c r="F29" s="45">
        <v>0.58840000000000003</v>
      </c>
      <c r="G29" s="45">
        <v>0.60450000000000004</v>
      </c>
      <c r="H29" s="45">
        <v>2128503</v>
      </c>
      <c r="I29" s="45">
        <v>0</v>
      </c>
      <c r="L29" s="34"/>
    </row>
    <row r="30" spans="1:12" ht="16" x14ac:dyDescent="0.2">
      <c r="A30" s="18">
        <v>29</v>
      </c>
      <c r="B30" s="7">
        <v>43961</v>
      </c>
      <c r="C30" s="18" t="s">
        <v>3</v>
      </c>
      <c r="D30" s="45">
        <v>0.60450000000000004</v>
      </c>
      <c r="E30" s="45">
        <v>0.61229999999999996</v>
      </c>
      <c r="F30" s="45">
        <v>0.5131</v>
      </c>
      <c r="G30" s="45">
        <v>0.53700000000000003</v>
      </c>
      <c r="H30" s="45">
        <v>2327581</v>
      </c>
      <c r="I30" s="45">
        <v>0</v>
      </c>
      <c r="L30" s="34"/>
    </row>
    <row r="31" spans="1:12" ht="16" x14ac:dyDescent="0.2">
      <c r="A31" s="18">
        <v>30</v>
      </c>
      <c r="B31" s="7">
        <v>43962</v>
      </c>
      <c r="C31" s="18" t="s">
        <v>1</v>
      </c>
      <c r="D31" s="45">
        <v>0.5363</v>
      </c>
      <c r="E31" s="45">
        <v>0.57189999999999996</v>
      </c>
      <c r="F31" s="45">
        <v>0.50519999999999998</v>
      </c>
      <c r="G31" s="45">
        <v>0.51529999999999998</v>
      </c>
      <c r="H31" s="45">
        <v>2098481</v>
      </c>
      <c r="I31" s="45">
        <v>0</v>
      </c>
      <c r="L31" s="34"/>
    </row>
    <row r="32" spans="1:12" ht="16" x14ac:dyDescent="0.2">
      <c r="A32" s="18">
        <v>31</v>
      </c>
      <c r="B32" s="7">
        <v>43963</v>
      </c>
      <c r="C32" s="18" t="s">
        <v>7</v>
      </c>
      <c r="D32" s="45">
        <v>0.51339999999999997</v>
      </c>
      <c r="E32" s="45">
        <v>0.55979999999999996</v>
      </c>
      <c r="F32" s="45">
        <v>0.50529999999999997</v>
      </c>
      <c r="G32" s="45">
        <v>0.53859999999999997</v>
      </c>
      <c r="H32" s="45">
        <v>2198625</v>
      </c>
      <c r="I32" s="45">
        <v>0</v>
      </c>
      <c r="L32" s="34"/>
    </row>
    <row r="33" spans="1:12" ht="16" x14ac:dyDescent="0.2">
      <c r="A33" s="18">
        <v>32</v>
      </c>
      <c r="B33" s="7">
        <v>43964</v>
      </c>
      <c r="C33" s="18" t="s">
        <v>6</v>
      </c>
      <c r="D33" s="45">
        <v>0.53839999999999999</v>
      </c>
      <c r="E33" s="45">
        <v>0.56489999999999996</v>
      </c>
      <c r="F33" s="45">
        <v>0.51800000000000002</v>
      </c>
      <c r="G33" s="45">
        <v>0.55049999999999999</v>
      </c>
      <c r="H33" s="45">
        <v>2326446</v>
      </c>
      <c r="I33" s="45">
        <v>0</v>
      </c>
      <c r="L33" s="34"/>
    </row>
    <row r="34" spans="1:12" ht="16" x14ac:dyDescent="0.2">
      <c r="A34" s="18">
        <v>33</v>
      </c>
      <c r="B34" s="7">
        <v>43965</v>
      </c>
      <c r="C34" s="18" t="s">
        <v>2</v>
      </c>
      <c r="D34" s="45">
        <v>0.55049999999999999</v>
      </c>
      <c r="E34" s="45">
        <v>0.58089999999999997</v>
      </c>
      <c r="F34" s="45">
        <v>0.55010000000000003</v>
      </c>
      <c r="G34" s="45">
        <v>0.56910000000000005</v>
      </c>
      <c r="H34" s="45">
        <v>2047897</v>
      </c>
      <c r="I34" s="45">
        <v>0</v>
      </c>
      <c r="L34" s="34"/>
    </row>
    <row r="35" spans="1:12" ht="16" x14ac:dyDescent="0.2">
      <c r="A35" s="18">
        <v>34</v>
      </c>
      <c r="B35" s="7">
        <v>43966</v>
      </c>
      <c r="C35" s="18" t="s">
        <v>4</v>
      </c>
      <c r="D35" s="45">
        <v>0.56920000000000004</v>
      </c>
      <c r="E35" s="45">
        <v>0.5746</v>
      </c>
      <c r="F35" s="45">
        <v>0.54710000000000003</v>
      </c>
      <c r="G35" s="45">
        <v>0.55979999999999996</v>
      </c>
      <c r="H35" s="45">
        <v>1850070</v>
      </c>
      <c r="I35" s="45">
        <v>0</v>
      </c>
      <c r="L35" s="34"/>
    </row>
    <row r="36" spans="1:12" ht="16" x14ac:dyDescent="0.2">
      <c r="A36" s="18">
        <v>35</v>
      </c>
      <c r="B36" s="7">
        <v>43967</v>
      </c>
      <c r="C36" s="18" t="s">
        <v>5</v>
      </c>
      <c r="D36" s="45">
        <v>0.55900000000000005</v>
      </c>
      <c r="E36" s="45">
        <v>0.60650000000000004</v>
      </c>
      <c r="F36" s="45">
        <v>0.5544</v>
      </c>
      <c r="G36" s="45">
        <v>0.59909999999999997</v>
      </c>
      <c r="H36" s="45">
        <v>2300409</v>
      </c>
      <c r="I36" s="45">
        <v>0</v>
      </c>
      <c r="L36" s="34"/>
    </row>
    <row r="37" spans="1:12" ht="16" x14ac:dyDescent="0.2">
      <c r="A37" s="18">
        <v>36</v>
      </c>
      <c r="B37" s="7">
        <v>43968</v>
      </c>
      <c r="C37" s="18" t="s">
        <v>3</v>
      </c>
      <c r="D37" s="45">
        <v>0.59519999999999995</v>
      </c>
      <c r="E37" s="45">
        <v>0.64019999999999999</v>
      </c>
      <c r="F37" s="45">
        <v>0.58919999999999995</v>
      </c>
      <c r="G37" s="45">
        <v>0.61299999999999999</v>
      </c>
      <c r="H37" s="45">
        <v>2936428</v>
      </c>
      <c r="I37" s="45">
        <v>0</v>
      </c>
      <c r="L37" s="34"/>
    </row>
    <row r="38" spans="1:12" ht="16" x14ac:dyDescent="0.2">
      <c r="A38" s="18">
        <v>37</v>
      </c>
      <c r="B38" s="7">
        <v>43969</v>
      </c>
      <c r="C38" s="18" t="s">
        <v>1</v>
      </c>
      <c r="D38" s="45">
        <v>0.61270000000000002</v>
      </c>
      <c r="E38" s="45">
        <v>0.6744</v>
      </c>
      <c r="F38" s="45">
        <v>0.60960000000000003</v>
      </c>
      <c r="G38" s="45">
        <v>0.65269999999999995</v>
      </c>
      <c r="H38" s="45">
        <v>3314359</v>
      </c>
      <c r="I38" s="45">
        <v>0</v>
      </c>
      <c r="L38" s="34"/>
    </row>
    <row r="39" spans="1:12" ht="16" x14ac:dyDescent="0.2">
      <c r="A39" s="18">
        <v>38</v>
      </c>
      <c r="B39" s="7">
        <v>43970</v>
      </c>
      <c r="C39" s="18" t="s">
        <v>7</v>
      </c>
      <c r="D39" s="45">
        <v>0.65100000000000002</v>
      </c>
      <c r="E39" s="45">
        <v>0.65449999999999997</v>
      </c>
      <c r="F39" s="45">
        <v>0.61119999999999997</v>
      </c>
      <c r="G39" s="45">
        <v>0.62450000000000006</v>
      </c>
      <c r="H39" s="45">
        <v>2380263</v>
      </c>
      <c r="I39" s="45">
        <v>0</v>
      </c>
      <c r="L39" s="34"/>
    </row>
    <row r="40" spans="1:12" ht="16" x14ac:dyDescent="0.2">
      <c r="A40" s="18">
        <v>39</v>
      </c>
      <c r="B40" s="7">
        <v>43971</v>
      </c>
      <c r="C40" s="18" t="s">
        <v>6</v>
      </c>
      <c r="D40" s="45">
        <v>0.62250000000000005</v>
      </c>
      <c r="E40" s="45">
        <v>0.62670000000000003</v>
      </c>
      <c r="F40" s="45">
        <v>0.57530000000000003</v>
      </c>
      <c r="G40" s="45">
        <v>0.57920000000000005</v>
      </c>
      <c r="H40" s="45">
        <v>2302926</v>
      </c>
      <c r="I40" s="45">
        <v>0</v>
      </c>
      <c r="L40" s="34"/>
    </row>
    <row r="41" spans="1:12" ht="16" x14ac:dyDescent="0.2">
      <c r="A41" s="18">
        <v>40</v>
      </c>
      <c r="B41" s="7">
        <v>43972</v>
      </c>
      <c r="C41" s="18" t="s">
        <v>2</v>
      </c>
      <c r="D41" s="45">
        <v>0.57969999999999999</v>
      </c>
      <c r="E41" s="45">
        <v>0.61380000000000001</v>
      </c>
      <c r="F41" s="45">
        <v>0.54330000000000001</v>
      </c>
      <c r="G41" s="45">
        <v>0.6089</v>
      </c>
      <c r="H41" s="45">
        <v>2863017</v>
      </c>
      <c r="I41" s="45">
        <v>0</v>
      </c>
      <c r="L41" s="34"/>
    </row>
    <row r="42" spans="1:12" ht="16" x14ac:dyDescent="0.2">
      <c r="A42" s="18">
        <v>41</v>
      </c>
      <c r="B42" s="7">
        <v>43973</v>
      </c>
      <c r="C42" s="18" t="s">
        <v>4</v>
      </c>
      <c r="D42" s="45">
        <v>0.60519999999999996</v>
      </c>
      <c r="E42" s="45">
        <v>0.6764</v>
      </c>
      <c r="F42" s="45">
        <v>0.58279999999999998</v>
      </c>
      <c r="G42" s="45">
        <v>0.63890000000000002</v>
      </c>
      <c r="H42" s="45">
        <v>3411419</v>
      </c>
      <c r="I42" s="45">
        <v>0</v>
      </c>
      <c r="L42" s="34"/>
    </row>
    <row r="43" spans="1:12" ht="16" x14ac:dyDescent="0.2">
      <c r="A43" s="18">
        <v>42</v>
      </c>
      <c r="B43" s="7">
        <v>43974</v>
      </c>
      <c r="C43" s="18" t="s">
        <v>5</v>
      </c>
      <c r="D43" s="45">
        <v>0.63739999999999997</v>
      </c>
      <c r="E43" s="45">
        <v>0.63880000000000003</v>
      </c>
      <c r="F43" s="45">
        <v>0.58819999999999995</v>
      </c>
      <c r="G43" s="45">
        <v>0.61299999999999999</v>
      </c>
      <c r="H43" s="45">
        <v>2638524</v>
      </c>
      <c r="I43" s="45">
        <v>0</v>
      </c>
      <c r="L43" s="34"/>
    </row>
    <row r="44" spans="1:12" ht="16" x14ac:dyDescent="0.2">
      <c r="A44" s="18">
        <v>43</v>
      </c>
      <c r="B44" s="7">
        <v>43975</v>
      </c>
      <c r="C44" s="18" t="s">
        <v>3</v>
      </c>
      <c r="D44" s="45">
        <v>0.61329999999999996</v>
      </c>
      <c r="E44" s="45">
        <v>0.61329999999999996</v>
      </c>
      <c r="F44" s="45">
        <v>0.5484</v>
      </c>
      <c r="G44" s="45">
        <v>0.54910000000000003</v>
      </c>
      <c r="H44" s="45">
        <v>2786816</v>
      </c>
      <c r="I44" s="45">
        <v>0</v>
      </c>
      <c r="L44" s="34"/>
    </row>
    <row r="45" spans="1:12" ht="16" x14ac:dyDescent="0.2">
      <c r="A45" s="18">
        <v>44</v>
      </c>
      <c r="B45" s="7">
        <v>43976</v>
      </c>
      <c r="C45" s="18" t="s">
        <v>1</v>
      </c>
      <c r="D45" s="45">
        <v>0.54859999999999998</v>
      </c>
      <c r="E45" s="45">
        <v>0.65010000000000001</v>
      </c>
      <c r="F45" s="45">
        <v>0.53810000000000002</v>
      </c>
      <c r="G45" s="45">
        <v>0.60089999999999999</v>
      </c>
      <c r="H45" s="45">
        <v>4509580</v>
      </c>
      <c r="I45" s="45">
        <v>0</v>
      </c>
      <c r="L45" s="34"/>
    </row>
    <row r="46" spans="1:12" ht="16" x14ac:dyDescent="0.2">
      <c r="A46" s="18">
        <v>45</v>
      </c>
      <c r="B46" s="7">
        <v>43977</v>
      </c>
      <c r="C46" s="18" t="s">
        <v>7</v>
      </c>
      <c r="D46" s="45">
        <v>0.59909999999999997</v>
      </c>
      <c r="E46" s="45">
        <v>0.61240000000000006</v>
      </c>
      <c r="F46" s="45">
        <v>0.5665</v>
      </c>
      <c r="G46" s="45">
        <v>0.57330000000000003</v>
      </c>
      <c r="H46" s="45">
        <v>2689697</v>
      </c>
      <c r="I46" s="45">
        <v>0</v>
      </c>
      <c r="L46" s="34"/>
    </row>
    <row r="47" spans="1:12" ht="16" x14ac:dyDescent="0.2">
      <c r="A47" s="18">
        <v>46</v>
      </c>
      <c r="B47" s="7">
        <v>43978</v>
      </c>
      <c r="C47" s="18" t="s">
        <v>6</v>
      </c>
      <c r="D47" s="45">
        <v>0.57330000000000003</v>
      </c>
      <c r="E47" s="45">
        <v>0.61109999999999998</v>
      </c>
      <c r="F47" s="45">
        <v>0.57140000000000002</v>
      </c>
      <c r="G47" s="45">
        <v>0.59099999999999997</v>
      </c>
      <c r="H47" s="45">
        <v>2536916</v>
      </c>
      <c r="I47" s="45">
        <v>0</v>
      </c>
      <c r="L47" s="34"/>
    </row>
    <row r="48" spans="1:12" ht="16" x14ac:dyDescent="0.2">
      <c r="A48" s="18">
        <v>47</v>
      </c>
      <c r="B48" s="7">
        <v>43979</v>
      </c>
      <c r="C48" s="18" t="s">
        <v>2</v>
      </c>
      <c r="D48" s="45">
        <v>0.59089999999999998</v>
      </c>
      <c r="E48" s="45">
        <v>0.59240000000000004</v>
      </c>
      <c r="F48" s="45">
        <v>0.56689999999999996</v>
      </c>
      <c r="G48" s="45">
        <v>0.57520000000000004</v>
      </c>
      <c r="H48" s="45">
        <v>2662788</v>
      </c>
      <c r="I48" s="45">
        <v>0</v>
      </c>
      <c r="L48" s="34"/>
    </row>
    <row r="49" spans="1:12" ht="16" x14ac:dyDescent="0.2">
      <c r="A49" s="18">
        <v>48</v>
      </c>
      <c r="B49" s="7">
        <v>43980</v>
      </c>
      <c r="C49" s="18" t="s">
        <v>4</v>
      </c>
      <c r="D49" s="45">
        <v>0.57469999999999999</v>
      </c>
      <c r="E49" s="45">
        <v>0.59340000000000004</v>
      </c>
      <c r="F49" s="45">
        <v>0.56689999999999996</v>
      </c>
      <c r="G49" s="45">
        <v>0.57940000000000003</v>
      </c>
      <c r="H49" s="45">
        <v>2066857</v>
      </c>
      <c r="I49" s="45">
        <v>0</v>
      </c>
      <c r="L49" s="34"/>
    </row>
    <row r="50" spans="1:12" ht="16" x14ac:dyDescent="0.2">
      <c r="A50" s="18">
        <v>49</v>
      </c>
      <c r="B50" s="7">
        <v>43981</v>
      </c>
      <c r="C50" s="18" t="s">
        <v>5</v>
      </c>
      <c r="D50" s="45">
        <v>0.58140000000000003</v>
      </c>
      <c r="E50" s="45">
        <v>0.60250000000000004</v>
      </c>
      <c r="F50" s="45">
        <v>0.56710000000000005</v>
      </c>
      <c r="G50" s="45">
        <v>0.58789999999999998</v>
      </c>
      <c r="H50" s="45">
        <v>2449095</v>
      </c>
      <c r="I50" s="45">
        <v>0</v>
      </c>
      <c r="L50" s="34"/>
    </row>
    <row r="51" spans="1:12" ht="16" x14ac:dyDescent="0.2">
      <c r="A51" s="18">
        <v>50</v>
      </c>
      <c r="B51" s="7">
        <v>43982</v>
      </c>
      <c r="C51" s="18" t="s">
        <v>3</v>
      </c>
      <c r="D51" s="45">
        <v>0.58789999999999998</v>
      </c>
      <c r="E51" s="45">
        <v>0.59399999999999997</v>
      </c>
      <c r="F51" s="45">
        <v>0.56920000000000004</v>
      </c>
      <c r="G51" s="45">
        <v>0.56999999999999995</v>
      </c>
      <c r="H51" s="45">
        <v>1892967</v>
      </c>
      <c r="I51" s="45">
        <v>0</v>
      </c>
      <c r="L51" s="34"/>
    </row>
    <row r="52" spans="1:12" ht="16" x14ac:dyDescent="0.2">
      <c r="A52" s="18">
        <v>51</v>
      </c>
      <c r="B52" s="7">
        <v>43983</v>
      </c>
      <c r="C52" s="18" t="s">
        <v>1</v>
      </c>
      <c r="D52" s="45">
        <v>0.57350000000000001</v>
      </c>
      <c r="E52" s="45">
        <v>0.58779999999999999</v>
      </c>
      <c r="F52" s="45">
        <v>0.56730000000000003</v>
      </c>
      <c r="G52" s="45">
        <v>0.57750000000000001</v>
      </c>
      <c r="H52" s="45">
        <v>2159877</v>
      </c>
      <c r="I52" s="45">
        <v>0</v>
      </c>
      <c r="L52" s="34"/>
    </row>
    <row r="53" spans="1:12" ht="16" x14ac:dyDescent="0.2">
      <c r="A53" s="18">
        <v>52</v>
      </c>
      <c r="B53" s="7">
        <v>43984</v>
      </c>
      <c r="C53" s="18" t="s">
        <v>7</v>
      </c>
      <c r="D53" s="45">
        <v>0.57709999999999995</v>
      </c>
      <c r="E53" s="45">
        <v>0.5897</v>
      </c>
      <c r="F53" s="45">
        <v>0.55230000000000001</v>
      </c>
      <c r="G53" s="45">
        <v>0.56469999999999998</v>
      </c>
      <c r="H53" s="45">
        <v>1295757</v>
      </c>
      <c r="I53" s="45">
        <v>9741011</v>
      </c>
      <c r="L53" s="34"/>
    </row>
    <row r="54" spans="1:12" ht="16" x14ac:dyDescent="0.2">
      <c r="A54" s="18">
        <v>53</v>
      </c>
      <c r="B54" s="7">
        <v>43985</v>
      </c>
      <c r="C54" s="18" t="s">
        <v>6</v>
      </c>
      <c r="D54" s="45">
        <v>0.56469999999999998</v>
      </c>
      <c r="E54" s="45">
        <v>0.59099999999999997</v>
      </c>
      <c r="F54" s="45">
        <v>0.5645</v>
      </c>
      <c r="G54" s="45">
        <v>0.58660000000000001</v>
      </c>
      <c r="H54" s="45">
        <v>877446</v>
      </c>
      <c r="I54" s="45">
        <v>10119648</v>
      </c>
      <c r="L54" s="34"/>
    </row>
    <row r="55" spans="1:12" ht="16" x14ac:dyDescent="0.2">
      <c r="A55" s="18">
        <v>54</v>
      </c>
      <c r="B55" s="7">
        <v>43986</v>
      </c>
      <c r="C55" s="18" t="s">
        <v>2</v>
      </c>
      <c r="D55" s="45">
        <v>0.58689999999999998</v>
      </c>
      <c r="E55" s="45">
        <v>0.59160000000000001</v>
      </c>
      <c r="F55" s="45">
        <v>0.5645</v>
      </c>
      <c r="G55" s="45">
        <v>0.58730000000000004</v>
      </c>
      <c r="H55" s="45">
        <v>901641</v>
      </c>
      <c r="I55" s="45">
        <v>10131321</v>
      </c>
      <c r="L55" s="34"/>
    </row>
    <row r="56" spans="1:12" ht="16" x14ac:dyDescent="0.2">
      <c r="A56" s="18">
        <v>55</v>
      </c>
      <c r="B56" s="7">
        <v>43987</v>
      </c>
      <c r="C56" s="18" t="s">
        <v>4</v>
      </c>
      <c r="D56" s="45">
        <v>0.58730000000000004</v>
      </c>
      <c r="E56" s="45">
        <v>0.69830000000000003</v>
      </c>
      <c r="F56" s="45">
        <v>0.57789999999999997</v>
      </c>
      <c r="G56" s="45">
        <v>0.66120000000000001</v>
      </c>
      <c r="H56" s="45">
        <v>4322092</v>
      </c>
      <c r="I56" s="45">
        <v>11405329</v>
      </c>
      <c r="L56" s="34"/>
    </row>
    <row r="57" spans="1:12" ht="16" x14ac:dyDescent="0.2">
      <c r="A57" s="18">
        <v>56</v>
      </c>
      <c r="B57" s="7">
        <v>43988</v>
      </c>
      <c r="C57" s="18" t="s">
        <v>5</v>
      </c>
      <c r="D57" s="45">
        <v>0.66110000000000002</v>
      </c>
      <c r="E57" s="45">
        <v>0.66159999999999997</v>
      </c>
      <c r="F57" s="45">
        <v>0.61180000000000001</v>
      </c>
      <c r="G57" s="45">
        <v>0.62239999999999995</v>
      </c>
      <c r="H57" s="45">
        <v>1604055</v>
      </c>
      <c r="I57" s="45">
        <v>10737481</v>
      </c>
      <c r="L57" s="34"/>
    </row>
    <row r="58" spans="1:12" ht="16" x14ac:dyDescent="0.2">
      <c r="A58" s="18">
        <v>57</v>
      </c>
      <c r="B58" s="7">
        <v>43989</v>
      </c>
      <c r="C58" s="18" t="s">
        <v>3</v>
      </c>
      <c r="D58" s="45">
        <v>0.62239999999999995</v>
      </c>
      <c r="E58" s="45">
        <v>0.62439999999999996</v>
      </c>
      <c r="F58" s="45">
        <v>0.59340000000000004</v>
      </c>
      <c r="G58" s="45">
        <v>0.61660000000000004</v>
      </c>
      <c r="H58" s="45">
        <v>716785</v>
      </c>
      <c r="I58" s="45">
        <v>10636270</v>
      </c>
      <c r="L58" s="34"/>
    </row>
    <row r="59" spans="1:12" ht="16" x14ac:dyDescent="0.2">
      <c r="A59" s="18">
        <v>58</v>
      </c>
      <c r="B59" s="7">
        <v>43990</v>
      </c>
      <c r="C59" s="18" t="s">
        <v>1</v>
      </c>
      <c r="D59" s="45">
        <v>0.61509999999999998</v>
      </c>
      <c r="E59" s="45">
        <v>0.67900000000000005</v>
      </c>
      <c r="F59" s="45">
        <v>0.61329999999999996</v>
      </c>
      <c r="G59" s="45">
        <v>0.66830000000000001</v>
      </c>
      <c r="H59" s="45">
        <v>1440234</v>
      </c>
      <c r="I59" s="45">
        <v>11528696</v>
      </c>
      <c r="L59" s="34"/>
    </row>
    <row r="60" spans="1:12" ht="16" x14ac:dyDescent="0.2">
      <c r="A60" s="18">
        <v>59</v>
      </c>
      <c r="B60" s="7">
        <v>43991</v>
      </c>
      <c r="C60" s="18" t="s">
        <v>7</v>
      </c>
      <c r="D60" s="45">
        <v>0.66779999999999995</v>
      </c>
      <c r="E60" s="45">
        <v>0.66810000000000003</v>
      </c>
      <c r="F60" s="45">
        <v>0.62719999999999998</v>
      </c>
      <c r="G60" s="45">
        <v>0.65800000000000003</v>
      </c>
      <c r="H60" s="45">
        <v>988327</v>
      </c>
      <c r="I60" s="45">
        <v>11350794</v>
      </c>
      <c r="L60" s="34"/>
    </row>
    <row r="61" spans="1:12" ht="16" x14ac:dyDescent="0.2">
      <c r="A61" s="18">
        <v>60</v>
      </c>
      <c r="B61" s="7">
        <v>43992</v>
      </c>
      <c r="C61" s="18" t="s">
        <v>6</v>
      </c>
      <c r="D61" s="45">
        <v>0.65800000000000003</v>
      </c>
      <c r="E61" s="45">
        <v>0.67</v>
      </c>
      <c r="F61" s="45">
        <v>0.63339999999999996</v>
      </c>
      <c r="G61" s="45">
        <v>0.64490000000000003</v>
      </c>
      <c r="H61" s="45">
        <v>1096203</v>
      </c>
      <c r="I61" s="45">
        <v>11124151</v>
      </c>
      <c r="L61" s="34"/>
    </row>
    <row r="62" spans="1:12" ht="16" x14ac:dyDescent="0.2">
      <c r="A62" s="18">
        <v>61</v>
      </c>
      <c r="B62" s="7">
        <v>43993</v>
      </c>
      <c r="C62" s="18" t="s">
        <v>2</v>
      </c>
      <c r="D62" s="45">
        <v>0.64490000000000003</v>
      </c>
      <c r="E62" s="45">
        <v>0.65049999999999997</v>
      </c>
      <c r="F62" s="45">
        <v>0.57010000000000005</v>
      </c>
      <c r="G62" s="45">
        <v>0.57369999999999999</v>
      </c>
      <c r="H62" s="45">
        <v>1122221</v>
      </c>
      <c r="I62" s="45">
        <v>9897184</v>
      </c>
      <c r="L62" s="34"/>
    </row>
    <row r="63" spans="1:12" ht="16" x14ac:dyDescent="0.2">
      <c r="A63" s="18">
        <v>62</v>
      </c>
      <c r="B63" s="7">
        <v>43994</v>
      </c>
      <c r="C63" s="18" t="s">
        <v>4</v>
      </c>
      <c r="D63" s="45">
        <v>0.57410000000000005</v>
      </c>
      <c r="E63" s="45">
        <v>0.60470000000000002</v>
      </c>
      <c r="F63" s="45">
        <v>0.56989999999999996</v>
      </c>
      <c r="G63" s="45">
        <v>0.59389999999999998</v>
      </c>
      <c r="H63" s="45">
        <v>940323</v>
      </c>
      <c r="I63" s="45">
        <v>10244352</v>
      </c>
      <c r="L63" s="34"/>
    </row>
    <row r="64" spans="1:12" ht="16" x14ac:dyDescent="0.2">
      <c r="A64" s="18">
        <v>63</v>
      </c>
      <c r="B64" s="7">
        <v>43995</v>
      </c>
      <c r="C64" s="18" t="s">
        <v>5</v>
      </c>
      <c r="D64" s="45">
        <v>0.59389999999999998</v>
      </c>
      <c r="E64" s="45">
        <v>0.61140000000000005</v>
      </c>
      <c r="F64" s="45">
        <v>0.58550000000000002</v>
      </c>
      <c r="G64" s="45">
        <v>0.6089</v>
      </c>
      <c r="H64" s="45">
        <v>764757</v>
      </c>
      <c r="I64" s="45">
        <v>10504346</v>
      </c>
      <c r="L64" s="34"/>
    </row>
    <row r="65" spans="1:12" ht="16" x14ac:dyDescent="0.2">
      <c r="A65" s="18">
        <v>64</v>
      </c>
      <c r="B65" s="7">
        <v>43996</v>
      </c>
      <c r="C65" s="18" t="s">
        <v>3</v>
      </c>
      <c r="D65" s="45">
        <v>0.6109</v>
      </c>
      <c r="E65" s="45">
        <v>0.61829999999999996</v>
      </c>
      <c r="F65" s="45">
        <v>0.58089999999999997</v>
      </c>
      <c r="G65" s="45">
        <v>0.58709999999999996</v>
      </c>
      <c r="H65" s="45">
        <v>873416</v>
      </c>
      <c r="I65" s="45">
        <v>10127118</v>
      </c>
      <c r="L65" s="34"/>
    </row>
    <row r="66" spans="1:12" ht="16" x14ac:dyDescent="0.2">
      <c r="A66" s="18">
        <v>65</v>
      </c>
      <c r="B66" s="7">
        <v>43997</v>
      </c>
      <c r="C66" s="18" t="s">
        <v>1</v>
      </c>
      <c r="D66" s="45">
        <v>0.58840000000000003</v>
      </c>
      <c r="E66" s="45">
        <v>0.59189999999999998</v>
      </c>
      <c r="F66" s="45">
        <v>0.54730000000000001</v>
      </c>
      <c r="G66" s="45">
        <v>0.5706</v>
      </c>
      <c r="H66" s="45">
        <v>942666</v>
      </c>
      <c r="I66" s="45">
        <v>9843525</v>
      </c>
      <c r="L66" s="34"/>
    </row>
    <row r="67" spans="1:12" ht="16" x14ac:dyDescent="0.2">
      <c r="A67" s="18">
        <v>66</v>
      </c>
      <c r="B67" s="7">
        <v>43998</v>
      </c>
      <c r="C67" s="18" t="s">
        <v>7</v>
      </c>
      <c r="D67" s="45">
        <v>0.5706</v>
      </c>
      <c r="E67" s="45">
        <v>0.58979999999999999</v>
      </c>
      <c r="F67" s="45">
        <v>0.56869999999999998</v>
      </c>
      <c r="G67" s="45">
        <v>0.58560000000000001</v>
      </c>
      <c r="H67" s="45">
        <v>652020</v>
      </c>
      <c r="I67" s="45">
        <v>10101141</v>
      </c>
      <c r="L67" s="34"/>
    </row>
    <row r="68" spans="1:12" ht="16" x14ac:dyDescent="0.2">
      <c r="A68" s="18">
        <v>67</v>
      </c>
      <c r="B68" s="7">
        <v>43999</v>
      </c>
      <c r="C68" s="18" t="s">
        <v>6</v>
      </c>
      <c r="D68" s="45">
        <v>0.58550000000000002</v>
      </c>
      <c r="E68" s="45">
        <v>0.59009999999999996</v>
      </c>
      <c r="F68" s="45">
        <v>0.56510000000000005</v>
      </c>
      <c r="G68" s="45">
        <v>0.58160000000000001</v>
      </c>
      <c r="H68" s="45">
        <v>673274</v>
      </c>
      <c r="I68" s="45">
        <v>10031846</v>
      </c>
      <c r="L68" s="34"/>
    </row>
    <row r="69" spans="1:12" ht="16" x14ac:dyDescent="0.2">
      <c r="A69" s="18">
        <v>68</v>
      </c>
      <c r="B69" s="7">
        <v>44000</v>
      </c>
      <c r="C69" s="18" t="s">
        <v>2</v>
      </c>
      <c r="D69" s="45">
        <v>0.58160000000000001</v>
      </c>
      <c r="E69" s="45">
        <v>0.65029999999999999</v>
      </c>
      <c r="F69" s="45">
        <v>0.57930000000000004</v>
      </c>
      <c r="G69" s="45">
        <v>0.621</v>
      </c>
      <c r="H69" s="45">
        <v>1349341</v>
      </c>
      <c r="I69" s="45">
        <v>10711335</v>
      </c>
      <c r="L69" s="34"/>
    </row>
    <row r="70" spans="1:12" ht="16" x14ac:dyDescent="0.2">
      <c r="A70" s="18">
        <v>69</v>
      </c>
      <c r="B70" s="7">
        <v>44001</v>
      </c>
      <c r="C70" s="18" t="s">
        <v>4</v>
      </c>
      <c r="D70" s="45">
        <v>0.62239999999999995</v>
      </c>
      <c r="E70" s="45">
        <v>0.83640000000000003</v>
      </c>
      <c r="F70" s="45">
        <v>0.62039999999999995</v>
      </c>
      <c r="G70" s="45">
        <v>0.68430000000000002</v>
      </c>
      <c r="H70" s="45">
        <v>6577471</v>
      </c>
      <c r="I70" s="45">
        <v>11804491</v>
      </c>
      <c r="L70" s="34"/>
    </row>
    <row r="71" spans="1:12" ht="16" x14ac:dyDescent="0.2">
      <c r="A71" s="18">
        <v>70</v>
      </c>
      <c r="B71" s="7">
        <v>44002</v>
      </c>
      <c r="C71" s="18" t="s">
        <v>5</v>
      </c>
      <c r="D71" s="45">
        <v>0.6825</v>
      </c>
      <c r="E71" s="45">
        <v>0.68859999999999999</v>
      </c>
      <c r="F71" s="45">
        <v>0.62560000000000004</v>
      </c>
      <c r="G71" s="45">
        <v>0.64359999999999995</v>
      </c>
      <c r="H71" s="45">
        <v>1714405</v>
      </c>
      <c r="I71" s="45">
        <v>11101678</v>
      </c>
      <c r="L71" s="34"/>
    </row>
    <row r="72" spans="1:12" ht="16" x14ac:dyDescent="0.2">
      <c r="A72" s="18">
        <v>71</v>
      </c>
      <c r="B72" s="7">
        <v>44003</v>
      </c>
      <c r="C72" s="18" t="s">
        <v>3</v>
      </c>
      <c r="D72" s="45">
        <v>0.64610000000000001</v>
      </c>
      <c r="E72" s="45">
        <v>0.74850000000000005</v>
      </c>
      <c r="F72" s="45">
        <v>0.63690000000000002</v>
      </c>
      <c r="G72" s="45">
        <v>0.67310000000000003</v>
      </c>
      <c r="H72" s="45">
        <v>2238347</v>
      </c>
      <c r="I72" s="45">
        <v>11611482</v>
      </c>
      <c r="L72" s="34"/>
    </row>
    <row r="73" spans="1:12" ht="16" x14ac:dyDescent="0.2">
      <c r="A73" s="18">
        <v>72</v>
      </c>
      <c r="B73" s="7">
        <v>44004</v>
      </c>
      <c r="C73" s="18" t="s">
        <v>1</v>
      </c>
      <c r="D73" s="45">
        <v>0.67259999999999998</v>
      </c>
      <c r="E73" s="45">
        <v>0.74309999999999998</v>
      </c>
      <c r="F73" s="45">
        <v>0.64590000000000003</v>
      </c>
      <c r="G73" s="45">
        <v>0.7268</v>
      </c>
      <c r="H73" s="45">
        <v>1620388</v>
      </c>
      <c r="I73" s="45">
        <v>12537696</v>
      </c>
      <c r="L73" s="34"/>
    </row>
    <row r="74" spans="1:12" ht="16" x14ac:dyDescent="0.2">
      <c r="A74" s="18">
        <v>73</v>
      </c>
      <c r="B74" s="7">
        <v>44005</v>
      </c>
      <c r="C74" s="18" t="s">
        <v>7</v>
      </c>
      <c r="D74" s="45">
        <v>0.7268</v>
      </c>
      <c r="E74" s="45">
        <v>0.76060000000000005</v>
      </c>
      <c r="F74" s="45">
        <v>0.70069999999999999</v>
      </c>
      <c r="G74" s="45">
        <v>0.70830000000000004</v>
      </c>
      <c r="H74" s="45">
        <v>1327340</v>
      </c>
      <c r="I74" s="45">
        <v>12217639</v>
      </c>
      <c r="L74" s="34"/>
    </row>
    <row r="75" spans="1:12" ht="16" x14ac:dyDescent="0.2">
      <c r="A75" s="18">
        <v>74</v>
      </c>
      <c r="B75" s="7">
        <v>44006</v>
      </c>
      <c r="C75" s="18" t="s">
        <v>6</v>
      </c>
      <c r="D75" s="45">
        <v>0.70850000000000002</v>
      </c>
      <c r="E75" s="45">
        <v>0.80069999999999997</v>
      </c>
      <c r="F75" s="45">
        <v>0.69350000000000001</v>
      </c>
      <c r="G75" s="45">
        <v>0.73699999999999999</v>
      </c>
      <c r="H75" s="45">
        <v>2769054</v>
      </c>
      <c r="I75" s="45">
        <v>12712583</v>
      </c>
      <c r="L75" s="34"/>
    </row>
    <row r="76" spans="1:12" ht="16" x14ac:dyDescent="0.2">
      <c r="A76" s="18">
        <v>75</v>
      </c>
      <c r="B76" s="7">
        <v>44007</v>
      </c>
      <c r="C76" s="18" t="s">
        <v>2</v>
      </c>
      <c r="D76" s="45">
        <v>0.73709999999999998</v>
      </c>
      <c r="E76" s="45">
        <v>0.75670000000000004</v>
      </c>
      <c r="F76" s="45">
        <v>0.69920000000000004</v>
      </c>
      <c r="G76" s="45">
        <v>0.71319999999999995</v>
      </c>
      <c r="H76" s="45">
        <v>1751581</v>
      </c>
      <c r="I76" s="45">
        <v>12301988</v>
      </c>
      <c r="L76" s="34"/>
    </row>
    <row r="77" spans="1:12" ht="16" x14ac:dyDescent="0.2">
      <c r="A77" s="18">
        <v>76</v>
      </c>
      <c r="B77" s="7">
        <v>44008</v>
      </c>
      <c r="C77" s="18" t="s">
        <v>4</v>
      </c>
      <c r="D77" s="45">
        <v>0.71250000000000002</v>
      </c>
      <c r="E77" s="45">
        <v>0.752</v>
      </c>
      <c r="F77" s="45">
        <v>0.68149999999999999</v>
      </c>
      <c r="G77" s="45">
        <v>0.74109999999999998</v>
      </c>
      <c r="H77" s="45">
        <v>1664662</v>
      </c>
      <c r="I77" s="45">
        <v>12784053</v>
      </c>
      <c r="L77" s="34"/>
    </row>
    <row r="78" spans="1:12" ht="16" x14ac:dyDescent="0.2">
      <c r="A78" s="18">
        <v>77</v>
      </c>
      <c r="B78" s="7">
        <v>44009</v>
      </c>
      <c r="C78" s="18" t="s">
        <v>5</v>
      </c>
      <c r="D78" s="45">
        <v>0.73960000000000004</v>
      </c>
      <c r="E78" s="45">
        <v>0.75219999999999998</v>
      </c>
      <c r="F78" s="45">
        <v>0.67579999999999996</v>
      </c>
      <c r="G78" s="45">
        <v>0.71350000000000002</v>
      </c>
      <c r="H78" s="45">
        <v>1681428</v>
      </c>
      <c r="I78" s="45">
        <v>12307979</v>
      </c>
      <c r="L78" s="34"/>
    </row>
    <row r="79" spans="1:12" ht="16" x14ac:dyDescent="0.2">
      <c r="A79" s="18">
        <v>78</v>
      </c>
      <c r="B79" s="7">
        <v>44010</v>
      </c>
      <c r="C79" s="18" t="s">
        <v>3</v>
      </c>
      <c r="D79" s="45">
        <v>0.71350000000000002</v>
      </c>
      <c r="E79" s="45">
        <v>0.84399999999999997</v>
      </c>
      <c r="F79" s="45">
        <v>0.68710000000000004</v>
      </c>
      <c r="G79" s="45">
        <v>0.79849999999999999</v>
      </c>
      <c r="H79" s="45">
        <v>3412582</v>
      </c>
      <c r="I79" s="45">
        <v>13773165</v>
      </c>
      <c r="L79" s="34"/>
    </row>
    <row r="80" spans="1:12" ht="16" x14ac:dyDescent="0.2">
      <c r="A80" s="18">
        <v>79</v>
      </c>
      <c r="B80" s="7">
        <v>44011</v>
      </c>
      <c r="C80" s="18" t="s">
        <v>1</v>
      </c>
      <c r="D80" s="45">
        <v>0.79849999999999999</v>
      </c>
      <c r="E80" s="45">
        <v>0.88529999999999998</v>
      </c>
      <c r="F80" s="45">
        <v>0.77</v>
      </c>
      <c r="G80" s="45">
        <v>0.85250000000000004</v>
      </c>
      <c r="H80" s="45">
        <v>2147791</v>
      </c>
      <c r="I80" s="45">
        <v>14703825</v>
      </c>
      <c r="L80" s="34"/>
    </row>
    <row r="81" spans="1:12" ht="16" x14ac:dyDescent="0.2">
      <c r="A81" s="18">
        <v>80</v>
      </c>
      <c r="B81" s="7">
        <v>44012</v>
      </c>
      <c r="C81" s="18" t="s">
        <v>7</v>
      </c>
      <c r="D81" s="45">
        <v>0.85299999999999998</v>
      </c>
      <c r="E81" s="45">
        <v>1.03</v>
      </c>
      <c r="F81" s="45">
        <v>0.85009999999999997</v>
      </c>
      <c r="G81" s="45">
        <v>0.86009999999999998</v>
      </c>
      <c r="H81" s="45">
        <v>3887548</v>
      </c>
      <c r="I81" s="45">
        <v>14835525</v>
      </c>
      <c r="L81" s="34"/>
    </row>
    <row r="82" spans="1:12" ht="16" x14ac:dyDescent="0.2">
      <c r="A82" s="18">
        <v>81</v>
      </c>
      <c r="B82" s="7">
        <v>44013</v>
      </c>
      <c r="C82" s="18" t="s">
        <v>6</v>
      </c>
      <c r="D82" s="45">
        <v>0.86339999999999995</v>
      </c>
      <c r="E82" s="45">
        <v>0.90169999999999995</v>
      </c>
      <c r="F82" s="45">
        <v>0.82089999999999996</v>
      </c>
      <c r="G82" s="45">
        <v>0.83260000000000001</v>
      </c>
      <c r="H82" s="45">
        <v>1772560</v>
      </c>
      <c r="I82" s="45">
        <v>14361931</v>
      </c>
      <c r="L82" s="34"/>
    </row>
    <row r="83" spans="1:12" ht="16" x14ac:dyDescent="0.2">
      <c r="A83" s="18">
        <v>82</v>
      </c>
      <c r="B83" s="7">
        <v>44014</v>
      </c>
      <c r="C83" s="18" t="s">
        <v>2</v>
      </c>
      <c r="D83" s="45">
        <v>0.83209999999999995</v>
      </c>
      <c r="E83" s="45">
        <v>0.83709999999999996</v>
      </c>
      <c r="F83" s="45">
        <v>0.75370000000000004</v>
      </c>
      <c r="G83" s="45">
        <v>0.7802</v>
      </c>
      <c r="H83" s="45">
        <v>1749581</v>
      </c>
      <c r="I83" s="45">
        <v>13457644</v>
      </c>
      <c r="L83" s="34"/>
    </row>
    <row r="84" spans="1:12" ht="16" x14ac:dyDescent="0.2">
      <c r="A84" s="18">
        <v>83</v>
      </c>
      <c r="B84" s="7">
        <v>44015</v>
      </c>
      <c r="C84" s="18" t="s">
        <v>4</v>
      </c>
      <c r="D84" s="45">
        <v>0.78200000000000003</v>
      </c>
      <c r="E84" s="45">
        <v>0.78600000000000003</v>
      </c>
      <c r="F84" s="45">
        <v>0.75509999999999999</v>
      </c>
      <c r="G84" s="45">
        <v>0.7681</v>
      </c>
      <c r="H84" s="45">
        <v>1144958</v>
      </c>
      <c r="I84" s="45">
        <v>13248410</v>
      </c>
      <c r="L84" s="34"/>
    </row>
    <row r="85" spans="1:12" ht="16" x14ac:dyDescent="0.2">
      <c r="A85" s="18">
        <v>84</v>
      </c>
      <c r="B85" s="7">
        <v>44016</v>
      </c>
      <c r="C85" s="18" t="s">
        <v>5</v>
      </c>
      <c r="D85" s="45">
        <v>0.76790000000000003</v>
      </c>
      <c r="E85" s="45">
        <v>0.82320000000000004</v>
      </c>
      <c r="F85" s="45">
        <v>0.76149999999999995</v>
      </c>
      <c r="G85" s="45">
        <v>0.78039999999999998</v>
      </c>
      <c r="H85" s="45">
        <v>1644301</v>
      </c>
      <c r="I85" s="45">
        <v>13460111</v>
      </c>
      <c r="L85" s="34"/>
    </row>
    <row r="86" spans="1:12" ht="16" x14ac:dyDescent="0.2">
      <c r="A86" s="18">
        <v>85</v>
      </c>
      <c r="B86" s="7">
        <v>44017</v>
      </c>
      <c r="C86" s="18" t="s">
        <v>3</v>
      </c>
      <c r="D86" s="45">
        <v>0.78010000000000002</v>
      </c>
      <c r="E86" s="45">
        <v>0.78549999999999998</v>
      </c>
      <c r="F86" s="45">
        <v>0.64259999999999995</v>
      </c>
      <c r="G86" s="45">
        <v>0.69169999999999998</v>
      </c>
      <c r="H86" s="45">
        <v>3799016</v>
      </c>
      <c r="I86" s="45">
        <v>11929966</v>
      </c>
      <c r="L86" s="34"/>
    </row>
    <row r="87" spans="1:12" ht="16" x14ac:dyDescent="0.2">
      <c r="A87" s="18">
        <v>86</v>
      </c>
      <c r="B87" s="7">
        <v>44018</v>
      </c>
      <c r="C87" s="18" t="s">
        <v>1</v>
      </c>
      <c r="D87" s="45">
        <v>0.69169999999999998</v>
      </c>
      <c r="E87" s="45">
        <v>0.72099999999999997</v>
      </c>
      <c r="F87" s="45">
        <v>0.68659999999999999</v>
      </c>
      <c r="G87" s="45">
        <v>0.70789999999999997</v>
      </c>
      <c r="H87" s="45">
        <v>1120773</v>
      </c>
      <c r="I87" s="45">
        <v>12210073</v>
      </c>
      <c r="L87" s="34"/>
    </row>
    <row r="88" spans="1:12" ht="16" x14ac:dyDescent="0.2">
      <c r="A88" s="18">
        <v>87</v>
      </c>
      <c r="B88" s="7">
        <v>44019</v>
      </c>
      <c r="C88" s="18" t="s">
        <v>7</v>
      </c>
      <c r="D88" s="45">
        <v>0.70789999999999997</v>
      </c>
      <c r="E88" s="45">
        <v>0.78090000000000004</v>
      </c>
      <c r="F88" s="45">
        <v>0.70189999999999997</v>
      </c>
      <c r="G88" s="45">
        <v>0.753</v>
      </c>
      <c r="H88" s="45">
        <v>1700041</v>
      </c>
      <c r="I88" s="45">
        <v>12988566</v>
      </c>
      <c r="L88" s="34"/>
    </row>
    <row r="89" spans="1:12" ht="16" x14ac:dyDescent="0.2">
      <c r="A89" s="18">
        <v>88</v>
      </c>
      <c r="B89" s="7">
        <v>44020</v>
      </c>
      <c r="C89" s="18" t="s">
        <v>6</v>
      </c>
      <c r="D89" s="45">
        <v>0.753</v>
      </c>
      <c r="E89" s="45">
        <v>0.82750000000000001</v>
      </c>
      <c r="F89" s="45">
        <v>0.74339999999999995</v>
      </c>
      <c r="G89" s="45">
        <v>0.79669999999999996</v>
      </c>
      <c r="H89" s="45">
        <v>2220223</v>
      </c>
      <c r="I89" s="45">
        <v>13741613</v>
      </c>
      <c r="L89" s="34"/>
    </row>
    <row r="90" spans="1:12" ht="16" x14ac:dyDescent="0.2">
      <c r="A90" s="18">
        <v>89</v>
      </c>
      <c r="B90" s="7">
        <v>44021</v>
      </c>
      <c r="C90" s="18" t="s">
        <v>2</v>
      </c>
      <c r="D90" s="45">
        <v>0.79400000000000004</v>
      </c>
      <c r="E90" s="45">
        <v>0.88239999999999996</v>
      </c>
      <c r="F90" s="45">
        <v>0.75990000000000002</v>
      </c>
      <c r="G90" s="45">
        <v>0.85350000000000004</v>
      </c>
      <c r="H90" s="45">
        <v>2668724</v>
      </c>
      <c r="I90" s="45">
        <v>14720152</v>
      </c>
      <c r="L90" s="34"/>
    </row>
    <row r="91" spans="1:12" ht="16" x14ac:dyDescent="0.2">
      <c r="A91" s="18">
        <v>90</v>
      </c>
      <c r="B91" s="7">
        <v>44022</v>
      </c>
      <c r="C91" s="18" t="s">
        <v>4</v>
      </c>
      <c r="D91" s="45">
        <v>0.85329999999999995</v>
      </c>
      <c r="E91" s="45">
        <v>0.93959999999999999</v>
      </c>
      <c r="F91" s="45">
        <v>0.84279999999999999</v>
      </c>
      <c r="G91" s="45">
        <v>0.91359999999999997</v>
      </c>
      <c r="H91" s="45">
        <v>1856095</v>
      </c>
      <c r="I91" s="45">
        <v>15756748</v>
      </c>
      <c r="L91" s="34"/>
    </row>
    <row r="92" spans="1:12" ht="16" x14ac:dyDescent="0.2">
      <c r="A92" s="18">
        <v>91</v>
      </c>
      <c r="B92" s="7">
        <v>44023</v>
      </c>
      <c r="C92" s="18" t="s">
        <v>5</v>
      </c>
      <c r="D92" s="45">
        <v>0.91359999999999997</v>
      </c>
      <c r="E92" s="45">
        <v>0.92630000000000001</v>
      </c>
      <c r="F92" s="45">
        <v>0.85909999999999997</v>
      </c>
      <c r="G92" s="45">
        <v>0.92459999999999998</v>
      </c>
      <c r="H92" s="45">
        <v>1788814</v>
      </c>
      <c r="I92" s="45">
        <v>15947476</v>
      </c>
      <c r="L92" s="34"/>
    </row>
    <row r="93" spans="1:12" ht="16" x14ac:dyDescent="0.2">
      <c r="A93" s="18">
        <v>92</v>
      </c>
      <c r="B93" s="7">
        <v>44024</v>
      </c>
      <c r="C93" s="18" t="s">
        <v>3</v>
      </c>
      <c r="D93" s="45">
        <v>0.92390000000000005</v>
      </c>
      <c r="E93" s="45">
        <v>1.1299999999999999</v>
      </c>
      <c r="F93" s="45">
        <v>0.91410000000000002</v>
      </c>
      <c r="G93" s="45">
        <v>1.02</v>
      </c>
      <c r="H93" s="45">
        <v>4693371</v>
      </c>
      <c r="I93" s="45">
        <v>17535716</v>
      </c>
      <c r="L93" s="34"/>
    </row>
    <row r="94" spans="1:12" ht="16" x14ac:dyDescent="0.2">
      <c r="A94" s="18">
        <v>93</v>
      </c>
      <c r="B94" s="7">
        <v>44025</v>
      </c>
      <c r="C94" s="18" t="s">
        <v>1</v>
      </c>
      <c r="D94" s="45">
        <v>1.02</v>
      </c>
      <c r="E94" s="45">
        <v>1.29</v>
      </c>
      <c r="F94" s="45">
        <v>1.01</v>
      </c>
      <c r="G94" s="45">
        <v>1.18</v>
      </c>
      <c r="H94" s="45">
        <v>4062069</v>
      </c>
      <c r="I94" s="45">
        <v>20278238</v>
      </c>
      <c r="L94" s="34"/>
    </row>
    <row r="95" spans="1:12" ht="16" x14ac:dyDescent="0.2">
      <c r="A95" s="18">
        <v>94</v>
      </c>
      <c r="B95" s="7">
        <v>44026</v>
      </c>
      <c r="C95" s="18" t="s">
        <v>7</v>
      </c>
      <c r="D95" s="45">
        <v>1.17</v>
      </c>
      <c r="E95" s="45">
        <v>1.25</v>
      </c>
      <c r="F95" s="45">
        <v>1.1200000000000001</v>
      </c>
      <c r="G95" s="45">
        <v>1.1499999999999999</v>
      </c>
      <c r="H95" s="45">
        <v>2213135</v>
      </c>
      <c r="I95" s="45">
        <v>19801055</v>
      </c>
      <c r="L95" s="34"/>
    </row>
    <row r="96" spans="1:12" ht="16" x14ac:dyDescent="0.2">
      <c r="A96" s="18">
        <v>95</v>
      </c>
      <c r="B96" s="7">
        <v>44027</v>
      </c>
      <c r="C96" s="18" t="s">
        <v>6</v>
      </c>
      <c r="D96" s="45">
        <v>1.1499999999999999</v>
      </c>
      <c r="E96" s="45">
        <v>1.4</v>
      </c>
      <c r="F96" s="45">
        <v>1.1399999999999999</v>
      </c>
      <c r="G96" s="45">
        <v>1.29</v>
      </c>
      <c r="H96" s="45">
        <v>3355229</v>
      </c>
      <c r="I96" s="45">
        <v>22241797</v>
      </c>
      <c r="L96" s="34"/>
    </row>
    <row r="97" spans="1:12" ht="16" x14ac:dyDescent="0.2">
      <c r="A97" s="18">
        <v>96</v>
      </c>
      <c r="B97" s="7">
        <v>44028</v>
      </c>
      <c r="C97" s="18" t="s">
        <v>2</v>
      </c>
      <c r="D97" s="45">
        <v>1.28</v>
      </c>
      <c r="E97" s="45">
        <v>1.37</v>
      </c>
      <c r="F97" s="45">
        <v>0.85499999999999998</v>
      </c>
      <c r="G97" s="45">
        <v>0.87239999999999995</v>
      </c>
      <c r="H97" s="45">
        <v>7486568</v>
      </c>
      <c r="I97" s="45">
        <v>15046966</v>
      </c>
      <c r="L97" s="34"/>
    </row>
    <row r="98" spans="1:12" ht="16" x14ac:dyDescent="0.2">
      <c r="A98" s="18">
        <v>97</v>
      </c>
      <c r="B98" s="7">
        <v>44029</v>
      </c>
      <c r="C98" s="18" t="s">
        <v>4</v>
      </c>
      <c r="D98" s="45">
        <v>0.87080000000000002</v>
      </c>
      <c r="E98" s="45">
        <v>1.05</v>
      </c>
      <c r="F98" s="45">
        <v>0.80189999999999995</v>
      </c>
      <c r="G98" s="45">
        <v>0.9778</v>
      </c>
      <c r="H98" s="45">
        <v>8973774</v>
      </c>
      <c r="I98" s="45">
        <v>16864619</v>
      </c>
      <c r="L98" s="34"/>
    </row>
    <row r="99" spans="1:12" ht="16" x14ac:dyDescent="0.2">
      <c r="A99" s="18">
        <v>98</v>
      </c>
      <c r="B99" s="7">
        <v>44030</v>
      </c>
      <c r="C99" s="18" t="s">
        <v>5</v>
      </c>
      <c r="D99" s="45">
        <v>0.97750000000000004</v>
      </c>
      <c r="E99" s="45">
        <v>1</v>
      </c>
      <c r="F99" s="45">
        <v>0.93169999999999997</v>
      </c>
      <c r="G99" s="45">
        <v>0.96660000000000001</v>
      </c>
      <c r="H99" s="45">
        <v>2923007</v>
      </c>
      <c r="I99" s="45">
        <v>16670417</v>
      </c>
      <c r="L99" s="34"/>
    </row>
    <row r="100" spans="1:12" ht="16" x14ac:dyDescent="0.2">
      <c r="A100" s="18">
        <v>99</v>
      </c>
      <c r="B100" s="7">
        <v>44031</v>
      </c>
      <c r="C100" s="18" t="s">
        <v>3</v>
      </c>
      <c r="D100" s="45">
        <v>0.96799999999999997</v>
      </c>
      <c r="E100" s="45">
        <v>0.97040000000000004</v>
      </c>
      <c r="F100" s="45">
        <v>0.89949999999999997</v>
      </c>
      <c r="G100" s="45">
        <v>0.92030000000000001</v>
      </c>
      <c r="H100" s="45">
        <v>2206671</v>
      </c>
      <c r="I100" s="45">
        <v>15872928</v>
      </c>
      <c r="L100" s="34"/>
    </row>
    <row r="101" spans="1:12" ht="16" x14ac:dyDescent="0.2">
      <c r="A101" s="18">
        <v>100</v>
      </c>
      <c r="B101" s="7">
        <v>44032</v>
      </c>
      <c r="C101" s="18" t="s">
        <v>1</v>
      </c>
      <c r="D101" s="45">
        <v>0.92049999999999998</v>
      </c>
      <c r="E101" s="45">
        <v>0.92159999999999997</v>
      </c>
      <c r="F101" s="45">
        <v>0.85189999999999999</v>
      </c>
      <c r="G101" s="45">
        <v>0.87309999999999999</v>
      </c>
      <c r="H101" s="45">
        <v>3036871</v>
      </c>
      <c r="I101" s="45">
        <v>15057755</v>
      </c>
      <c r="L101" s="34"/>
    </row>
    <row r="102" spans="1:12" ht="16" x14ac:dyDescent="0.2">
      <c r="A102" s="18">
        <v>101</v>
      </c>
      <c r="B102" s="7">
        <v>44033</v>
      </c>
      <c r="C102" s="18" t="s">
        <v>7</v>
      </c>
      <c r="D102" s="45">
        <v>0.87290000000000001</v>
      </c>
      <c r="E102" s="45">
        <v>1.01</v>
      </c>
      <c r="F102" s="45">
        <v>0.86029999999999995</v>
      </c>
      <c r="G102" s="45">
        <v>0.97719999999999996</v>
      </c>
      <c r="H102" s="45">
        <v>4299502</v>
      </c>
      <c r="I102" s="45">
        <v>16852602</v>
      </c>
      <c r="L102" s="34"/>
    </row>
    <row r="103" spans="1:12" ht="16" x14ac:dyDescent="0.2">
      <c r="A103" s="18">
        <v>102</v>
      </c>
      <c r="B103" s="7">
        <v>44034</v>
      </c>
      <c r="C103" s="18" t="s">
        <v>6</v>
      </c>
      <c r="D103" s="45">
        <v>0.97719999999999996</v>
      </c>
      <c r="E103" s="45">
        <v>1.1000000000000001</v>
      </c>
      <c r="F103" s="45">
        <v>0.97250000000000003</v>
      </c>
      <c r="G103" s="45">
        <v>1.04</v>
      </c>
      <c r="H103" s="45">
        <v>5295002</v>
      </c>
      <c r="I103" s="45">
        <v>18006642</v>
      </c>
      <c r="L103" s="34"/>
    </row>
    <row r="104" spans="1:12" ht="16" x14ac:dyDescent="0.2">
      <c r="A104" s="18">
        <v>103</v>
      </c>
      <c r="B104" s="7">
        <v>44035</v>
      </c>
      <c r="C104" s="18" t="s">
        <v>2</v>
      </c>
      <c r="D104" s="45">
        <v>1.05</v>
      </c>
      <c r="E104" s="45">
        <v>1.1000000000000001</v>
      </c>
      <c r="F104" s="45">
        <v>0.99739999999999995</v>
      </c>
      <c r="G104" s="45">
        <v>1.05</v>
      </c>
      <c r="H104" s="45">
        <v>2970423</v>
      </c>
      <c r="I104" s="45">
        <v>18105796</v>
      </c>
      <c r="L104" s="34"/>
    </row>
    <row r="105" spans="1:12" ht="16" x14ac:dyDescent="0.2">
      <c r="A105" s="18">
        <v>104</v>
      </c>
      <c r="B105" s="7">
        <v>44036</v>
      </c>
      <c r="C105" s="18" t="s">
        <v>4</v>
      </c>
      <c r="D105" s="45">
        <v>1.05</v>
      </c>
      <c r="E105" s="45">
        <v>1.05</v>
      </c>
      <c r="F105" s="45">
        <v>0.9748</v>
      </c>
      <c r="G105" s="45">
        <v>0.99529999999999996</v>
      </c>
      <c r="H105" s="45">
        <v>1991763</v>
      </c>
      <c r="I105" s="45">
        <v>17165795</v>
      </c>
      <c r="L105" s="34"/>
    </row>
    <row r="106" spans="1:12" ht="16" x14ac:dyDescent="0.2">
      <c r="A106" s="18">
        <v>105</v>
      </c>
      <c r="B106" s="7">
        <v>44037</v>
      </c>
      <c r="C106" s="18" t="s">
        <v>5</v>
      </c>
      <c r="D106" s="45">
        <v>0.99539999999999995</v>
      </c>
      <c r="E106" s="45">
        <v>1.43</v>
      </c>
      <c r="F106" s="45">
        <v>0.99539999999999995</v>
      </c>
      <c r="G106" s="45">
        <v>1.25</v>
      </c>
      <c r="H106" s="45">
        <v>9978279</v>
      </c>
      <c r="I106" s="45">
        <v>21595765</v>
      </c>
      <c r="L106" s="34"/>
    </row>
    <row r="107" spans="1:12" ht="16" x14ac:dyDescent="0.2">
      <c r="A107" s="18">
        <v>106</v>
      </c>
      <c r="B107" s="7">
        <v>44038</v>
      </c>
      <c r="C107" s="18" t="s">
        <v>3</v>
      </c>
      <c r="D107" s="45">
        <v>1.24</v>
      </c>
      <c r="E107" s="45">
        <v>1.62</v>
      </c>
      <c r="F107" s="45">
        <v>1.24</v>
      </c>
      <c r="G107" s="45">
        <v>1.57</v>
      </c>
      <c r="H107" s="45">
        <v>10463130</v>
      </c>
      <c r="I107" s="45">
        <v>26991607</v>
      </c>
      <c r="L107" s="34"/>
    </row>
    <row r="108" spans="1:12" ht="16" x14ac:dyDescent="0.2">
      <c r="A108" s="18">
        <v>107</v>
      </c>
      <c r="B108" s="7">
        <v>44039</v>
      </c>
      <c r="C108" s="18" t="s">
        <v>1</v>
      </c>
      <c r="D108" s="45">
        <v>1.57</v>
      </c>
      <c r="E108" s="45">
        <v>2.04</v>
      </c>
      <c r="F108" s="45">
        <v>1.56</v>
      </c>
      <c r="G108" s="45">
        <v>1.78</v>
      </c>
      <c r="H108" s="45">
        <v>32838355</v>
      </c>
      <c r="I108" s="45">
        <v>30673811</v>
      </c>
      <c r="L108" s="34"/>
    </row>
    <row r="109" spans="1:12" ht="16" x14ac:dyDescent="0.2">
      <c r="A109" s="18">
        <v>108</v>
      </c>
      <c r="B109" s="7">
        <v>44040</v>
      </c>
      <c r="C109" s="18" t="s">
        <v>7</v>
      </c>
      <c r="D109" s="45">
        <v>1.78</v>
      </c>
      <c r="E109" s="45">
        <v>1.86</v>
      </c>
      <c r="F109" s="45">
        <v>1.61</v>
      </c>
      <c r="G109" s="45">
        <v>1.78</v>
      </c>
      <c r="H109" s="45">
        <v>9692632</v>
      </c>
      <c r="I109" s="45">
        <v>30767254</v>
      </c>
      <c r="L109" s="34"/>
    </row>
    <row r="110" spans="1:12" ht="16" x14ac:dyDescent="0.2">
      <c r="A110" s="18">
        <v>109</v>
      </c>
      <c r="B110" s="7">
        <v>44041</v>
      </c>
      <c r="C110" s="18" t="s">
        <v>6</v>
      </c>
      <c r="D110" s="45">
        <v>1.79</v>
      </c>
      <c r="E110" s="45">
        <v>2.1</v>
      </c>
      <c r="F110" s="45">
        <v>1.59</v>
      </c>
      <c r="G110" s="45">
        <v>1.66</v>
      </c>
      <c r="H110" s="45">
        <v>10348945</v>
      </c>
      <c r="I110" s="45">
        <v>28597943</v>
      </c>
      <c r="L110" s="34"/>
    </row>
    <row r="111" spans="1:12" ht="16" x14ac:dyDescent="0.2">
      <c r="A111" s="18">
        <v>110</v>
      </c>
      <c r="B111" s="7">
        <v>44042</v>
      </c>
      <c r="C111" s="18" t="s">
        <v>2</v>
      </c>
      <c r="D111" s="45">
        <v>1.66</v>
      </c>
      <c r="E111" s="45">
        <v>1.8</v>
      </c>
      <c r="F111" s="45">
        <v>1.64</v>
      </c>
      <c r="G111" s="45">
        <v>1.69</v>
      </c>
      <c r="H111" s="45">
        <v>5222980</v>
      </c>
      <c r="I111" s="45">
        <v>29089540</v>
      </c>
      <c r="L111" s="34"/>
    </row>
    <row r="112" spans="1:12" ht="16" x14ac:dyDescent="0.2">
      <c r="A112" s="18">
        <v>111</v>
      </c>
      <c r="B112" s="7">
        <v>44043</v>
      </c>
      <c r="C112" s="18" t="s">
        <v>4</v>
      </c>
      <c r="D112" s="45">
        <v>1.69</v>
      </c>
      <c r="E112" s="45">
        <v>1.69</v>
      </c>
      <c r="F112" s="45">
        <v>1.51</v>
      </c>
      <c r="G112" s="45">
        <v>1.54</v>
      </c>
      <c r="H112" s="45">
        <v>4822046</v>
      </c>
      <c r="I112" s="45">
        <v>26526191</v>
      </c>
      <c r="L112" s="34"/>
    </row>
    <row r="113" spans="1:12" ht="16" x14ac:dyDescent="0.2">
      <c r="A113" s="18">
        <v>112</v>
      </c>
      <c r="B113" s="7">
        <v>44044</v>
      </c>
      <c r="C113" s="18" t="s">
        <v>5</v>
      </c>
      <c r="D113" s="45">
        <v>1.53</v>
      </c>
      <c r="E113" s="45">
        <v>1.66</v>
      </c>
      <c r="F113" s="45">
        <v>1.5</v>
      </c>
      <c r="G113" s="45">
        <v>1.53</v>
      </c>
      <c r="H113" s="45">
        <v>4589882</v>
      </c>
      <c r="I113" s="45">
        <v>26326510</v>
      </c>
      <c r="L113" s="34"/>
    </row>
    <row r="114" spans="1:12" ht="16" x14ac:dyDescent="0.2">
      <c r="A114" s="18">
        <v>113</v>
      </c>
      <c r="B114" s="7">
        <v>44045</v>
      </c>
      <c r="C114" s="18" t="s">
        <v>3</v>
      </c>
      <c r="D114" s="45">
        <v>1.53</v>
      </c>
      <c r="E114" s="45">
        <v>1.75</v>
      </c>
      <c r="F114" s="45">
        <v>1.41</v>
      </c>
      <c r="G114" s="45">
        <v>1.74</v>
      </c>
      <c r="H114" s="45">
        <v>7216576</v>
      </c>
      <c r="I114" s="45">
        <v>30054694</v>
      </c>
      <c r="L114" s="34"/>
    </row>
    <row r="115" spans="1:12" ht="16" x14ac:dyDescent="0.2">
      <c r="A115" s="18">
        <v>114</v>
      </c>
      <c r="B115" s="7">
        <v>44046</v>
      </c>
      <c r="C115" s="18" t="s">
        <v>1</v>
      </c>
      <c r="D115" s="45">
        <v>1.73</v>
      </c>
      <c r="E115" s="45">
        <v>1.83</v>
      </c>
      <c r="F115" s="45">
        <v>1.67</v>
      </c>
      <c r="G115" s="45">
        <v>1.8</v>
      </c>
      <c r="H115" s="45">
        <v>5836036</v>
      </c>
      <c r="I115" s="45">
        <v>31085735</v>
      </c>
      <c r="L115" s="34"/>
    </row>
    <row r="116" spans="1:12" ht="16" x14ac:dyDescent="0.2">
      <c r="A116" s="18">
        <v>115</v>
      </c>
      <c r="B116" s="7">
        <v>44047</v>
      </c>
      <c r="C116" s="18" t="s">
        <v>7</v>
      </c>
      <c r="D116" s="45">
        <v>1.8</v>
      </c>
      <c r="E116" s="45">
        <v>1.95</v>
      </c>
      <c r="F116" s="45">
        <v>1.79</v>
      </c>
      <c r="G116" s="45">
        <v>1.87</v>
      </c>
      <c r="H116" s="45">
        <v>5495665</v>
      </c>
      <c r="I116" s="45">
        <v>32275884</v>
      </c>
      <c r="L116" s="34"/>
    </row>
    <row r="117" spans="1:12" ht="16" x14ac:dyDescent="0.2">
      <c r="A117" s="18">
        <v>116</v>
      </c>
      <c r="B117" s="7">
        <v>44048</v>
      </c>
      <c r="C117" s="18" t="s">
        <v>6</v>
      </c>
      <c r="D117" s="45">
        <v>1.87</v>
      </c>
      <c r="E117" s="45">
        <v>1.89</v>
      </c>
      <c r="F117" s="45">
        <v>1.71</v>
      </c>
      <c r="G117" s="45">
        <v>1.75</v>
      </c>
      <c r="H117" s="45">
        <v>5405764</v>
      </c>
      <c r="I117" s="45">
        <v>30256506</v>
      </c>
      <c r="L117" s="34"/>
    </row>
    <row r="118" spans="1:12" ht="16" x14ac:dyDescent="0.2">
      <c r="A118" s="18">
        <v>117</v>
      </c>
      <c r="B118" s="7">
        <v>44049</v>
      </c>
      <c r="C118" s="18" t="s">
        <v>2</v>
      </c>
      <c r="D118" s="45">
        <v>1.75</v>
      </c>
      <c r="E118" s="45">
        <v>2.23</v>
      </c>
      <c r="F118" s="45">
        <v>1.75</v>
      </c>
      <c r="G118" s="45">
        <v>2.21</v>
      </c>
      <c r="H118" s="45">
        <v>11143557</v>
      </c>
      <c r="I118" s="45">
        <v>38047324</v>
      </c>
      <c r="L118" s="34"/>
    </row>
    <row r="119" spans="1:12" ht="16" x14ac:dyDescent="0.2">
      <c r="A119" s="18">
        <v>118</v>
      </c>
      <c r="B119" s="7">
        <v>44050</v>
      </c>
      <c r="C119" s="18" t="s">
        <v>4</v>
      </c>
      <c r="D119" s="45">
        <v>2.2000000000000002</v>
      </c>
      <c r="E119" s="45">
        <v>2.2000000000000002</v>
      </c>
      <c r="F119" s="45">
        <v>1.89</v>
      </c>
      <c r="G119" s="45">
        <v>2.09</v>
      </c>
      <c r="H119" s="45">
        <v>8068102</v>
      </c>
      <c r="I119" s="45">
        <v>35970037</v>
      </c>
      <c r="L119" s="34"/>
    </row>
    <row r="120" spans="1:12" ht="16" x14ac:dyDescent="0.2">
      <c r="A120" s="18">
        <v>119</v>
      </c>
      <c r="B120" s="7">
        <v>44051</v>
      </c>
      <c r="C120" s="18" t="s">
        <v>5</v>
      </c>
      <c r="D120" s="45">
        <v>2.08</v>
      </c>
      <c r="E120" s="45">
        <v>2.57</v>
      </c>
      <c r="F120" s="45">
        <v>2.0299999999999998</v>
      </c>
      <c r="G120" s="45">
        <v>2.4700000000000002</v>
      </c>
      <c r="H120" s="45">
        <v>10919229</v>
      </c>
      <c r="I120" s="45">
        <v>42655747</v>
      </c>
      <c r="L120" s="34"/>
    </row>
    <row r="121" spans="1:12" ht="16" x14ac:dyDescent="0.2">
      <c r="A121" s="18">
        <v>120</v>
      </c>
      <c r="B121" s="7">
        <v>44052</v>
      </c>
      <c r="C121" s="18" t="s">
        <v>3</v>
      </c>
      <c r="D121" s="45">
        <v>2.4700000000000002</v>
      </c>
      <c r="E121" s="45">
        <v>2.71</v>
      </c>
      <c r="F121" s="45">
        <v>2.2999999999999998</v>
      </c>
      <c r="G121" s="45">
        <v>2.67</v>
      </c>
      <c r="H121" s="45">
        <v>12107837</v>
      </c>
      <c r="I121" s="45">
        <v>45959454</v>
      </c>
      <c r="L121" s="34"/>
    </row>
    <row r="122" spans="1:12" ht="16" x14ac:dyDescent="0.2">
      <c r="A122" s="18">
        <v>121</v>
      </c>
      <c r="B122" s="7">
        <v>44053</v>
      </c>
      <c r="C122" s="18" t="s">
        <v>1</v>
      </c>
      <c r="D122" s="45">
        <v>2.67</v>
      </c>
      <c r="E122" s="45">
        <v>3.4</v>
      </c>
      <c r="F122" s="45">
        <v>2.5299999999999998</v>
      </c>
      <c r="G122" s="45">
        <v>3.13</v>
      </c>
      <c r="H122" s="45">
        <v>22863251</v>
      </c>
      <c r="I122" s="45">
        <v>54004594</v>
      </c>
      <c r="L122" s="34"/>
    </row>
    <row r="123" spans="1:12" ht="16" x14ac:dyDescent="0.2">
      <c r="A123" s="18">
        <v>122</v>
      </c>
      <c r="B123" s="7">
        <v>44054</v>
      </c>
      <c r="C123" s="18" t="s">
        <v>7</v>
      </c>
      <c r="D123" s="45">
        <v>3.13</v>
      </c>
      <c r="E123" s="45">
        <v>3.49</v>
      </c>
      <c r="F123" s="45">
        <v>2.75</v>
      </c>
      <c r="G123" s="45">
        <v>3.3</v>
      </c>
      <c r="H123" s="45">
        <v>36356155</v>
      </c>
      <c r="I123" s="45">
        <v>56963800</v>
      </c>
      <c r="L123" s="34"/>
    </row>
    <row r="124" spans="1:12" ht="16" x14ac:dyDescent="0.2">
      <c r="A124" s="18">
        <v>123</v>
      </c>
      <c r="B124" s="7">
        <v>44055</v>
      </c>
      <c r="C124" s="18" t="s">
        <v>6</v>
      </c>
      <c r="D124" s="45">
        <v>3.31</v>
      </c>
      <c r="E124" s="45">
        <v>3.92</v>
      </c>
      <c r="F124" s="45">
        <v>3.1</v>
      </c>
      <c r="G124" s="45">
        <v>3.77</v>
      </c>
      <c r="H124" s="45">
        <v>28461707</v>
      </c>
      <c r="I124" s="45">
        <v>65004788</v>
      </c>
      <c r="L124" s="34"/>
    </row>
    <row r="125" spans="1:12" ht="16" x14ac:dyDescent="0.2">
      <c r="A125" s="18">
        <v>124</v>
      </c>
      <c r="B125" s="7">
        <v>44056</v>
      </c>
      <c r="C125" s="18" t="s">
        <v>2</v>
      </c>
      <c r="D125" s="45">
        <v>3.77</v>
      </c>
      <c r="E125" s="45">
        <v>4.16</v>
      </c>
      <c r="F125" s="45">
        <v>3.53</v>
      </c>
      <c r="G125" s="45">
        <v>3.76</v>
      </c>
      <c r="H125" s="45">
        <v>28236179</v>
      </c>
      <c r="I125" s="45">
        <v>64766753</v>
      </c>
      <c r="L125" s="34"/>
    </row>
    <row r="126" spans="1:12" ht="16" x14ac:dyDescent="0.2">
      <c r="A126" s="18">
        <v>125</v>
      </c>
      <c r="B126" s="7">
        <v>44057</v>
      </c>
      <c r="C126" s="18" t="s">
        <v>4</v>
      </c>
      <c r="D126" s="45">
        <v>3.76</v>
      </c>
      <c r="E126" s="45">
        <v>3.79</v>
      </c>
      <c r="F126" s="45">
        <v>3.33</v>
      </c>
      <c r="G126" s="45">
        <v>3.41</v>
      </c>
      <c r="H126" s="45">
        <v>18427950</v>
      </c>
      <c r="I126" s="45">
        <v>99684621</v>
      </c>
      <c r="L126" s="34"/>
    </row>
    <row r="127" spans="1:12" ht="16" x14ac:dyDescent="0.2">
      <c r="A127" s="18">
        <v>126</v>
      </c>
      <c r="B127" s="7">
        <v>44058</v>
      </c>
      <c r="C127" s="18" t="s">
        <v>5</v>
      </c>
      <c r="D127" s="45">
        <v>3.41</v>
      </c>
      <c r="E127" s="45">
        <v>3.72</v>
      </c>
      <c r="F127" s="45">
        <v>3.17</v>
      </c>
      <c r="G127" s="45">
        <v>3.18</v>
      </c>
      <c r="H127" s="45">
        <v>13155762</v>
      </c>
      <c r="I127" s="45">
        <v>93088677</v>
      </c>
      <c r="L127" s="34"/>
    </row>
    <row r="128" spans="1:12" ht="16" x14ac:dyDescent="0.2">
      <c r="A128" s="18">
        <v>127</v>
      </c>
      <c r="B128" s="7">
        <v>44059</v>
      </c>
      <c r="C128" s="18" t="s">
        <v>3</v>
      </c>
      <c r="D128" s="45">
        <v>3.19</v>
      </c>
      <c r="E128" s="45">
        <v>3.47</v>
      </c>
      <c r="F128" s="45">
        <v>3.14</v>
      </c>
      <c r="G128" s="45">
        <v>3.39</v>
      </c>
      <c r="H128" s="45">
        <v>10395313</v>
      </c>
      <c r="I128" s="45">
        <v>98990654</v>
      </c>
      <c r="L128" s="34"/>
    </row>
    <row r="129" spans="1:12" ht="16" x14ac:dyDescent="0.2">
      <c r="A129" s="18">
        <v>128</v>
      </c>
      <c r="B129" s="7">
        <v>44060</v>
      </c>
      <c r="C129" s="18" t="s">
        <v>1</v>
      </c>
      <c r="D129" s="45">
        <v>3.39</v>
      </c>
      <c r="E129" s="45">
        <v>3.39</v>
      </c>
      <c r="F129" s="45">
        <v>3.09</v>
      </c>
      <c r="G129" s="45">
        <v>3.1</v>
      </c>
      <c r="H129" s="45">
        <v>10723919</v>
      </c>
      <c r="I129" s="45">
        <v>90597950</v>
      </c>
      <c r="L129" s="34"/>
    </row>
    <row r="130" spans="1:12" ht="16" x14ac:dyDescent="0.2">
      <c r="A130" s="18">
        <v>129</v>
      </c>
      <c r="B130" s="7">
        <v>44061</v>
      </c>
      <c r="C130" s="18" t="s">
        <v>7</v>
      </c>
      <c r="D130" s="45">
        <v>3.1</v>
      </c>
      <c r="E130" s="45">
        <v>3.71</v>
      </c>
      <c r="F130" s="45">
        <v>2.89</v>
      </c>
      <c r="G130" s="45">
        <v>3.33</v>
      </c>
      <c r="H130" s="45">
        <v>30350145</v>
      </c>
      <c r="I130" s="45">
        <v>103607423</v>
      </c>
      <c r="L130" s="34"/>
    </row>
    <row r="131" spans="1:12" ht="16" x14ac:dyDescent="0.2">
      <c r="A131" s="18">
        <v>130</v>
      </c>
      <c r="B131" s="7">
        <v>44062</v>
      </c>
      <c r="C131" s="18" t="s">
        <v>6</v>
      </c>
      <c r="D131" s="45">
        <v>3.33</v>
      </c>
      <c r="E131" s="45">
        <v>3.48</v>
      </c>
      <c r="F131" s="45">
        <v>2.84</v>
      </c>
      <c r="G131" s="45">
        <v>2.9</v>
      </c>
      <c r="H131" s="45">
        <v>14838389</v>
      </c>
      <c r="I131" s="45">
        <v>91286346</v>
      </c>
      <c r="L131" s="34"/>
    </row>
    <row r="132" spans="1:12" ht="16" x14ac:dyDescent="0.2">
      <c r="A132" s="18">
        <v>131</v>
      </c>
      <c r="B132" s="7">
        <v>44063</v>
      </c>
      <c r="C132" s="18" t="s">
        <v>2</v>
      </c>
      <c r="D132" s="45">
        <v>2.9</v>
      </c>
      <c r="E132" s="45">
        <v>3.43</v>
      </c>
      <c r="F132" s="45">
        <v>2.9</v>
      </c>
      <c r="G132" s="45">
        <v>3.21</v>
      </c>
      <c r="H132" s="45">
        <v>13756478</v>
      </c>
      <c r="I132" s="45">
        <v>101023083</v>
      </c>
      <c r="L132" s="34"/>
    </row>
    <row r="133" spans="1:12" ht="16" x14ac:dyDescent="0.2">
      <c r="A133" s="18">
        <v>132</v>
      </c>
      <c r="B133" s="7">
        <v>44064</v>
      </c>
      <c r="C133" s="18" t="s">
        <v>4</v>
      </c>
      <c r="D133" s="45">
        <v>3.21</v>
      </c>
      <c r="E133" s="45">
        <v>3.22</v>
      </c>
      <c r="F133" s="45">
        <v>2.91</v>
      </c>
      <c r="G133" s="45">
        <v>2.94</v>
      </c>
      <c r="H133" s="45">
        <v>11796736</v>
      </c>
      <c r="I133" s="45">
        <v>92690989</v>
      </c>
      <c r="L133" s="34"/>
    </row>
    <row r="134" spans="1:12" ht="16" x14ac:dyDescent="0.2">
      <c r="A134" s="18">
        <v>133</v>
      </c>
      <c r="B134" s="7">
        <v>44065</v>
      </c>
      <c r="C134" s="18" t="s">
        <v>5</v>
      </c>
      <c r="D134" s="45">
        <v>2.95</v>
      </c>
      <c r="E134" s="45">
        <v>3.19</v>
      </c>
      <c r="F134" s="45">
        <v>2.76</v>
      </c>
      <c r="G134" s="45">
        <v>3.02</v>
      </c>
      <c r="H134" s="45">
        <v>10296805</v>
      </c>
      <c r="I134" s="45">
        <v>95122114</v>
      </c>
      <c r="L134" s="34"/>
    </row>
    <row r="135" spans="1:12" ht="16" x14ac:dyDescent="0.2">
      <c r="A135" s="18">
        <v>134</v>
      </c>
      <c r="B135" s="7">
        <v>44066</v>
      </c>
      <c r="C135" s="18" t="s">
        <v>3</v>
      </c>
      <c r="D135" s="45">
        <v>3.02</v>
      </c>
      <c r="E135" s="45">
        <v>3.4</v>
      </c>
      <c r="F135" s="45">
        <v>3.02</v>
      </c>
      <c r="G135" s="45">
        <v>3.32</v>
      </c>
      <c r="H135" s="45">
        <v>11991402</v>
      </c>
      <c r="I135" s="45">
        <v>104616816</v>
      </c>
      <c r="L135" s="34"/>
    </row>
    <row r="136" spans="1:12" ht="16" x14ac:dyDescent="0.2">
      <c r="A136" s="18">
        <v>135</v>
      </c>
      <c r="B136" s="7">
        <v>44067</v>
      </c>
      <c r="C136" s="18" t="s">
        <v>1</v>
      </c>
      <c r="D136" s="45">
        <v>3.31</v>
      </c>
      <c r="E136" s="45">
        <v>3.61</v>
      </c>
      <c r="F136" s="45">
        <v>3.22</v>
      </c>
      <c r="G136" s="45">
        <v>3.34</v>
      </c>
      <c r="H136" s="45">
        <v>15785208</v>
      </c>
      <c r="I136" s="45">
        <v>106162866</v>
      </c>
      <c r="L136" s="34"/>
    </row>
    <row r="137" spans="1:12" ht="16" x14ac:dyDescent="0.2">
      <c r="A137" s="18">
        <v>136</v>
      </c>
      <c r="B137" s="7">
        <v>44068</v>
      </c>
      <c r="C137" s="18" t="s">
        <v>7</v>
      </c>
      <c r="D137" s="45">
        <v>3.35</v>
      </c>
      <c r="E137" s="45">
        <v>3.36</v>
      </c>
      <c r="F137" s="45">
        <v>3.03</v>
      </c>
      <c r="G137" s="45">
        <v>3.26</v>
      </c>
      <c r="H137" s="45">
        <v>13444308</v>
      </c>
      <c r="I137" s="45">
        <v>103619132</v>
      </c>
      <c r="L137" s="34"/>
    </row>
    <row r="138" spans="1:12" ht="16" x14ac:dyDescent="0.2">
      <c r="A138" s="18">
        <v>137</v>
      </c>
      <c r="B138" s="7">
        <v>44069</v>
      </c>
      <c r="C138" s="18" t="s">
        <v>6</v>
      </c>
      <c r="D138" s="45">
        <v>3.27</v>
      </c>
      <c r="E138" s="45">
        <v>3.8</v>
      </c>
      <c r="F138" s="45">
        <v>3.19</v>
      </c>
      <c r="G138" s="45">
        <v>3.56</v>
      </c>
      <c r="H138" s="45">
        <v>22147431</v>
      </c>
      <c r="I138" s="45">
        <v>113824142</v>
      </c>
      <c r="L138" s="34"/>
    </row>
    <row r="139" spans="1:12" ht="16" x14ac:dyDescent="0.2">
      <c r="A139" s="18">
        <v>138</v>
      </c>
      <c r="B139" s="7">
        <v>44070</v>
      </c>
      <c r="C139" s="18" t="s">
        <v>2</v>
      </c>
      <c r="D139" s="45">
        <v>3.56</v>
      </c>
      <c r="E139" s="45">
        <v>3.85</v>
      </c>
      <c r="F139" s="45">
        <v>3.29</v>
      </c>
      <c r="G139" s="45">
        <v>3.45</v>
      </c>
      <c r="H139" s="45">
        <v>21031356</v>
      </c>
      <c r="I139" s="45">
        <v>111060306</v>
      </c>
      <c r="L139" s="34"/>
    </row>
    <row r="140" spans="1:12" ht="16" x14ac:dyDescent="0.2">
      <c r="A140" s="18">
        <v>139</v>
      </c>
      <c r="B140" s="7">
        <v>44071</v>
      </c>
      <c r="C140" s="18" t="s">
        <v>4</v>
      </c>
      <c r="D140" s="45">
        <v>3.45</v>
      </c>
      <c r="E140" s="45">
        <v>4.3099999999999996</v>
      </c>
      <c r="F140" s="45">
        <v>3.45</v>
      </c>
      <c r="G140" s="45">
        <v>4.01</v>
      </c>
      <c r="H140" s="45">
        <v>27212888</v>
      </c>
      <c r="I140" s="45">
        <v>130085569</v>
      </c>
      <c r="L140" s="34"/>
    </row>
    <row r="141" spans="1:12" ht="16" x14ac:dyDescent="0.2">
      <c r="A141" s="18">
        <v>140</v>
      </c>
      <c r="B141" s="7">
        <v>44072</v>
      </c>
      <c r="C141" s="18" t="s">
        <v>5</v>
      </c>
      <c r="D141" s="45">
        <v>4.01</v>
      </c>
      <c r="E141" s="45">
        <v>4.1100000000000003</v>
      </c>
      <c r="F141" s="45">
        <v>3.79</v>
      </c>
      <c r="G141" s="45">
        <v>3.97</v>
      </c>
      <c r="H141" s="45">
        <v>14585964</v>
      </c>
      <c r="I141" s="45">
        <v>128704140</v>
      </c>
      <c r="L141" s="34"/>
    </row>
    <row r="142" spans="1:12" ht="16" x14ac:dyDescent="0.2">
      <c r="A142" s="18">
        <v>141</v>
      </c>
      <c r="B142" s="7">
        <v>44073</v>
      </c>
      <c r="C142" s="18" t="s">
        <v>3</v>
      </c>
      <c r="D142" s="45">
        <v>3.97</v>
      </c>
      <c r="E142" s="45">
        <v>4.71</v>
      </c>
      <c r="F142" s="45">
        <v>3.92</v>
      </c>
      <c r="G142" s="45">
        <v>4.4400000000000004</v>
      </c>
      <c r="H142" s="45">
        <v>22220239</v>
      </c>
      <c r="I142" s="45">
        <v>143848364</v>
      </c>
      <c r="L142" s="34"/>
    </row>
    <row r="143" spans="1:12" ht="16" x14ac:dyDescent="0.2">
      <c r="A143" s="18">
        <v>142</v>
      </c>
      <c r="B143" s="7">
        <v>44074</v>
      </c>
      <c r="C143" s="18" t="s">
        <v>1</v>
      </c>
      <c r="D143" s="45">
        <v>4.42</v>
      </c>
      <c r="E143" s="45">
        <v>4.87</v>
      </c>
      <c r="F143" s="45">
        <v>4.1100000000000003</v>
      </c>
      <c r="G143" s="45">
        <v>4.78</v>
      </c>
      <c r="H143" s="45">
        <v>20950150</v>
      </c>
      <c r="I143" s="45">
        <v>155135267</v>
      </c>
      <c r="L143" s="34"/>
    </row>
    <row r="144" spans="1:12" ht="16" x14ac:dyDescent="0.2">
      <c r="A144" s="18">
        <v>143</v>
      </c>
      <c r="B144" s="7">
        <v>44075</v>
      </c>
      <c r="C144" s="18" t="s">
        <v>7</v>
      </c>
      <c r="D144" s="45">
        <v>4.78</v>
      </c>
      <c r="E144" s="45">
        <v>4.9400000000000004</v>
      </c>
      <c r="F144" s="45">
        <v>4.34</v>
      </c>
      <c r="G144" s="45">
        <v>4.34</v>
      </c>
      <c r="H144" s="45">
        <v>16944927</v>
      </c>
      <c r="I144" s="45">
        <v>142029236</v>
      </c>
      <c r="L144" s="34"/>
    </row>
    <row r="145" spans="1:12" ht="16" x14ac:dyDescent="0.2">
      <c r="A145" s="18">
        <v>144</v>
      </c>
      <c r="B145" s="7">
        <v>44076</v>
      </c>
      <c r="C145" s="18" t="s">
        <v>6</v>
      </c>
      <c r="D145" s="45">
        <v>4.3499999999999996</v>
      </c>
      <c r="E145" s="45">
        <v>4.3600000000000003</v>
      </c>
      <c r="F145" s="45">
        <v>3.71</v>
      </c>
      <c r="G145" s="45">
        <v>4.16</v>
      </c>
      <c r="H145" s="45">
        <v>23655802</v>
      </c>
      <c r="I145" s="45">
        <v>137185057</v>
      </c>
      <c r="L145" s="34"/>
    </row>
    <row r="146" spans="1:12" ht="16" x14ac:dyDescent="0.2">
      <c r="A146" s="18">
        <v>145</v>
      </c>
      <c r="B146" s="7">
        <v>44077</v>
      </c>
      <c r="C146" s="18" t="s">
        <v>2</v>
      </c>
      <c r="D146" s="45">
        <v>4.17</v>
      </c>
      <c r="E146" s="45">
        <v>4.4400000000000004</v>
      </c>
      <c r="F146" s="45">
        <v>3.53</v>
      </c>
      <c r="G146" s="45">
        <v>3.53</v>
      </c>
      <c r="H146" s="45">
        <v>26473634</v>
      </c>
      <c r="I146" s="45">
        <v>117631513</v>
      </c>
      <c r="L146" s="34"/>
    </row>
    <row r="147" spans="1:12" ht="16" x14ac:dyDescent="0.2">
      <c r="A147" s="18">
        <v>146</v>
      </c>
      <c r="B147" s="7">
        <v>44078</v>
      </c>
      <c r="C147" s="18" t="s">
        <v>4</v>
      </c>
      <c r="D147" s="45">
        <v>3.52</v>
      </c>
      <c r="E147" s="45">
        <v>3.83</v>
      </c>
      <c r="F147" s="45">
        <v>3.2</v>
      </c>
      <c r="G147" s="45">
        <v>3.55</v>
      </c>
      <c r="H147" s="45">
        <v>17729340</v>
      </c>
      <c r="I147" s="45">
        <v>119132915</v>
      </c>
      <c r="L147" s="34"/>
    </row>
    <row r="148" spans="1:12" ht="16" x14ac:dyDescent="0.2">
      <c r="A148" s="18">
        <v>147</v>
      </c>
      <c r="B148" s="7">
        <v>44079</v>
      </c>
      <c r="C148" s="18" t="s">
        <v>5</v>
      </c>
      <c r="D148" s="45">
        <v>3.55</v>
      </c>
      <c r="E148" s="45">
        <v>3.66</v>
      </c>
      <c r="F148" s="45">
        <v>2.19</v>
      </c>
      <c r="G148" s="45">
        <v>2.6</v>
      </c>
      <c r="H148" s="45">
        <v>25062205</v>
      </c>
      <c r="I148" s="45">
        <v>87285369</v>
      </c>
      <c r="L148" s="34"/>
    </row>
    <row r="149" spans="1:12" ht="16" x14ac:dyDescent="0.2">
      <c r="A149" s="18">
        <v>148</v>
      </c>
      <c r="B149" s="7">
        <v>44080</v>
      </c>
      <c r="C149" s="18" t="s">
        <v>3</v>
      </c>
      <c r="D149" s="45">
        <v>2.6</v>
      </c>
      <c r="E149" s="45">
        <v>3.18</v>
      </c>
      <c r="F149" s="45">
        <v>2.29</v>
      </c>
      <c r="G149" s="45">
        <v>3.09</v>
      </c>
      <c r="H149" s="45">
        <v>20375890</v>
      </c>
      <c r="I149" s="45">
        <v>103685157</v>
      </c>
      <c r="L149" s="34"/>
    </row>
    <row r="150" spans="1:12" ht="16" x14ac:dyDescent="0.2">
      <c r="A150" s="18">
        <v>149</v>
      </c>
      <c r="B150" s="7">
        <v>44081</v>
      </c>
      <c r="C150" s="18" t="s">
        <v>1</v>
      </c>
      <c r="D150" s="45">
        <v>3.09</v>
      </c>
      <c r="E150" s="45">
        <v>3.19</v>
      </c>
      <c r="F150" s="45">
        <v>2.39</v>
      </c>
      <c r="G150" s="45">
        <v>2.93</v>
      </c>
      <c r="H150" s="45">
        <v>17135013</v>
      </c>
      <c r="I150" s="45">
        <v>99856838</v>
      </c>
      <c r="L150" s="34"/>
    </row>
    <row r="151" spans="1:12" ht="16" x14ac:dyDescent="0.2">
      <c r="A151" s="18">
        <v>150</v>
      </c>
      <c r="B151" s="7">
        <v>44082</v>
      </c>
      <c r="C151" s="18" t="s">
        <v>7</v>
      </c>
      <c r="D151" s="45">
        <v>2.93</v>
      </c>
      <c r="E151" s="45">
        <v>2.94</v>
      </c>
      <c r="F151" s="45">
        <v>2.4</v>
      </c>
      <c r="G151" s="45">
        <v>2.4700000000000002</v>
      </c>
      <c r="H151" s="45">
        <v>10163725</v>
      </c>
      <c r="I151" s="45">
        <v>84805195</v>
      </c>
      <c r="L151" s="34"/>
    </row>
    <row r="152" spans="1:12" ht="16" x14ac:dyDescent="0.2">
      <c r="A152" s="18">
        <v>151</v>
      </c>
      <c r="B152" s="7">
        <v>44083</v>
      </c>
      <c r="C152" s="18" t="s">
        <v>6</v>
      </c>
      <c r="D152" s="45">
        <v>2.4700000000000002</v>
      </c>
      <c r="E152" s="45">
        <v>3.75</v>
      </c>
      <c r="F152" s="45">
        <v>2.39</v>
      </c>
      <c r="G152" s="45">
        <v>3.64</v>
      </c>
      <c r="H152" s="45">
        <v>52354542</v>
      </c>
      <c r="I152" s="45">
        <v>125895646</v>
      </c>
      <c r="L152" s="34"/>
    </row>
    <row r="153" spans="1:12" ht="16" x14ac:dyDescent="0.2">
      <c r="A153" s="18">
        <v>152</v>
      </c>
      <c r="B153" s="7">
        <v>44084</v>
      </c>
      <c r="C153" s="18" t="s">
        <v>2</v>
      </c>
      <c r="D153" s="45">
        <v>3.64</v>
      </c>
      <c r="E153" s="45">
        <v>3.85</v>
      </c>
      <c r="F153" s="45">
        <v>3.32</v>
      </c>
      <c r="G153" s="45">
        <v>3.47</v>
      </c>
      <c r="H153" s="45">
        <v>31177875</v>
      </c>
      <c r="I153" s="45">
        <v>120996909</v>
      </c>
      <c r="L153" s="34"/>
    </row>
    <row r="154" spans="1:12" ht="16" x14ac:dyDescent="0.2">
      <c r="A154" s="18">
        <v>153</v>
      </c>
      <c r="B154" s="7">
        <v>44085</v>
      </c>
      <c r="C154" s="18" t="s">
        <v>4</v>
      </c>
      <c r="D154" s="45">
        <v>3.47</v>
      </c>
      <c r="E154" s="45">
        <v>3.5</v>
      </c>
      <c r="F154" s="45">
        <v>3.04</v>
      </c>
      <c r="G154" s="45">
        <v>3.43</v>
      </c>
      <c r="H154" s="45">
        <v>17090627</v>
      </c>
      <c r="I154" s="45">
        <v>120434613</v>
      </c>
      <c r="L154" s="34"/>
    </row>
    <row r="155" spans="1:12" ht="16" x14ac:dyDescent="0.2">
      <c r="A155" s="18">
        <v>154</v>
      </c>
      <c r="B155" s="7">
        <v>44086</v>
      </c>
      <c r="C155" s="18" t="s">
        <v>5</v>
      </c>
      <c r="D155" s="45">
        <v>3.42</v>
      </c>
      <c r="E155" s="45">
        <v>3.47</v>
      </c>
      <c r="F155" s="45">
        <v>3.15</v>
      </c>
      <c r="G155" s="45">
        <v>3.33</v>
      </c>
      <c r="H155" s="45">
        <v>10368518</v>
      </c>
      <c r="I155" s="45">
        <v>117103943</v>
      </c>
      <c r="L155" s="34"/>
    </row>
    <row r="156" spans="1:12" ht="16" x14ac:dyDescent="0.2">
      <c r="A156" s="18">
        <v>155</v>
      </c>
      <c r="B156" s="7">
        <v>44087</v>
      </c>
      <c r="C156" s="18" t="s">
        <v>3</v>
      </c>
      <c r="D156" s="45">
        <v>3.34</v>
      </c>
      <c r="E156" s="45">
        <v>3.47</v>
      </c>
      <c r="F156" s="45">
        <v>3.01</v>
      </c>
      <c r="G156" s="45">
        <v>3.23</v>
      </c>
      <c r="H156" s="45">
        <v>15316353</v>
      </c>
      <c r="I156" s="45">
        <v>113349810</v>
      </c>
      <c r="L156" s="34"/>
    </row>
    <row r="157" spans="1:12" ht="16" x14ac:dyDescent="0.2">
      <c r="A157" s="18">
        <v>156</v>
      </c>
      <c r="B157" s="7">
        <v>44088</v>
      </c>
      <c r="C157" s="18" t="s">
        <v>1</v>
      </c>
      <c r="D157" s="45">
        <v>3.23</v>
      </c>
      <c r="E157" s="45">
        <v>3.52</v>
      </c>
      <c r="F157" s="45">
        <v>3.09</v>
      </c>
      <c r="G157" s="45">
        <v>3.27</v>
      </c>
      <c r="H157" s="45">
        <v>21301450</v>
      </c>
      <c r="I157" s="45">
        <v>118987736</v>
      </c>
      <c r="L157" s="34"/>
    </row>
    <row r="158" spans="1:12" ht="16" x14ac:dyDescent="0.2">
      <c r="A158" s="18">
        <v>157</v>
      </c>
      <c r="B158" s="7">
        <v>44089</v>
      </c>
      <c r="C158" s="18" t="s">
        <v>7</v>
      </c>
      <c r="D158" s="45">
        <v>3.27</v>
      </c>
      <c r="E158" s="45">
        <v>3.32</v>
      </c>
      <c r="F158" s="45">
        <v>2.92</v>
      </c>
      <c r="G158" s="45">
        <v>2.94</v>
      </c>
      <c r="H158" s="45">
        <v>11992538</v>
      </c>
      <c r="I158" s="45">
        <v>107710516</v>
      </c>
      <c r="L158" s="34"/>
    </row>
    <row r="159" spans="1:12" ht="16" x14ac:dyDescent="0.2">
      <c r="A159" s="18">
        <v>158</v>
      </c>
      <c r="B159" s="7">
        <v>44090</v>
      </c>
      <c r="C159" s="18" t="s">
        <v>6</v>
      </c>
      <c r="D159" s="45">
        <v>2.94</v>
      </c>
      <c r="E159" s="45">
        <v>2.94</v>
      </c>
      <c r="F159" s="45">
        <v>2.4500000000000002</v>
      </c>
      <c r="G159" s="45">
        <v>2.5499999999999998</v>
      </c>
      <c r="H159" s="45">
        <v>24199804</v>
      </c>
      <c r="I159" s="45">
        <v>93917563</v>
      </c>
      <c r="L159" s="34"/>
    </row>
    <row r="160" spans="1:12" ht="16" x14ac:dyDescent="0.2">
      <c r="A160" s="18">
        <v>159</v>
      </c>
      <c r="B160" s="7">
        <v>44091</v>
      </c>
      <c r="C160" s="18" t="s">
        <v>2</v>
      </c>
      <c r="D160" s="45">
        <v>2.5499999999999998</v>
      </c>
      <c r="E160" s="45">
        <v>2.93</v>
      </c>
      <c r="F160" s="45">
        <v>2.37</v>
      </c>
      <c r="G160" s="45">
        <v>2.89</v>
      </c>
      <c r="H160" s="45">
        <v>23792220</v>
      </c>
      <c r="I160" s="45">
        <v>107424214</v>
      </c>
      <c r="L160" s="34"/>
    </row>
    <row r="161" spans="1:12" ht="16" x14ac:dyDescent="0.2">
      <c r="A161" s="18">
        <v>160</v>
      </c>
      <c r="B161" s="7">
        <v>44092</v>
      </c>
      <c r="C161" s="18" t="s">
        <v>4</v>
      </c>
      <c r="D161" s="45">
        <v>2.89</v>
      </c>
      <c r="E161" s="45">
        <v>3.16</v>
      </c>
      <c r="F161" s="45">
        <v>2.74</v>
      </c>
      <c r="G161" s="45">
        <v>3.11</v>
      </c>
      <c r="H161" s="45">
        <v>23510207</v>
      </c>
      <c r="I161" s="45">
        <v>116227098</v>
      </c>
      <c r="L161" s="34"/>
    </row>
    <row r="162" spans="1:12" ht="16" x14ac:dyDescent="0.2">
      <c r="A162" s="18">
        <v>161</v>
      </c>
      <c r="B162" s="7">
        <v>44093</v>
      </c>
      <c r="C162" s="18" t="s">
        <v>5</v>
      </c>
      <c r="D162" s="45">
        <v>3.11</v>
      </c>
      <c r="E162" s="45">
        <v>3.25</v>
      </c>
      <c r="F162" s="45">
        <v>2.97</v>
      </c>
      <c r="G162" s="45">
        <v>3.03</v>
      </c>
      <c r="H162" s="45">
        <v>10763973</v>
      </c>
      <c r="I162" s="45">
        <v>113270346</v>
      </c>
      <c r="L162" s="34"/>
    </row>
    <row r="163" spans="1:12" ht="16" x14ac:dyDescent="0.2">
      <c r="A163" s="18">
        <v>162</v>
      </c>
      <c r="B163" s="7">
        <v>44094</v>
      </c>
      <c r="C163" s="18" t="s">
        <v>3</v>
      </c>
      <c r="D163" s="45">
        <v>3.03</v>
      </c>
      <c r="E163" s="45">
        <v>3.03</v>
      </c>
      <c r="F163" s="45">
        <v>2.72</v>
      </c>
      <c r="G163" s="45">
        <v>2.87</v>
      </c>
      <c r="H163" s="45">
        <v>9217295</v>
      </c>
      <c r="I163" s="45">
        <v>107361555</v>
      </c>
      <c r="L163" s="34"/>
    </row>
    <row r="164" spans="1:12" ht="16" x14ac:dyDescent="0.2">
      <c r="A164" s="18">
        <v>163</v>
      </c>
      <c r="B164" s="7">
        <v>44095</v>
      </c>
      <c r="C164" s="18" t="s">
        <v>1</v>
      </c>
      <c r="D164" s="45">
        <v>2.87</v>
      </c>
      <c r="E164" s="45">
        <v>3.03</v>
      </c>
      <c r="F164" s="45">
        <v>2.5</v>
      </c>
      <c r="G164" s="45">
        <v>2.78</v>
      </c>
      <c r="H164" s="45">
        <v>19492894</v>
      </c>
      <c r="I164" s="45">
        <v>104757856</v>
      </c>
      <c r="L164" s="34"/>
    </row>
    <row r="165" spans="1:12" ht="16" x14ac:dyDescent="0.2">
      <c r="A165" s="18">
        <v>164</v>
      </c>
      <c r="B165" s="7">
        <v>44096</v>
      </c>
      <c r="C165" s="18" t="s">
        <v>7</v>
      </c>
      <c r="D165" s="45">
        <v>2.77</v>
      </c>
      <c r="E165" s="45">
        <v>2.99</v>
      </c>
      <c r="F165" s="45">
        <v>2.67</v>
      </c>
      <c r="G165" s="45">
        <v>2.92</v>
      </c>
      <c r="H165" s="45">
        <v>18556523</v>
      </c>
      <c r="I165" s="45">
        <v>110493813</v>
      </c>
      <c r="L165" s="34"/>
    </row>
    <row r="166" spans="1:12" ht="16" x14ac:dyDescent="0.2">
      <c r="A166" s="18">
        <v>165</v>
      </c>
      <c r="B166" s="7">
        <v>44097</v>
      </c>
      <c r="C166" s="18" t="s">
        <v>6</v>
      </c>
      <c r="D166" s="45">
        <v>2.93</v>
      </c>
      <c r="E166" s="45">
        <v>3.07</v>
      </c>
      <c r="F166" s="45">
        <v>2.75</v>
      </c>
      <c r="G166" s="45">
        <v>2.84</v>
      </c>
      <c r="H166" s="45">
        <v>16096650</v>
      </c>
      <c r="I166" s="45">
        <v>107545200</v>
      </c>
      <c r="L166" s="34"/>
    </row>
    <row r="167" spans="1:12" ht="16" x14ac:dyDescent="0.2">
      <c r="A167" s="18">
        <v>166</v>
      </c>
      <c r="B167" s="7">
        <v>44098</v>
      </c>
      <c r="C167" s="18" t="s">
        <v>2</v>
      </c>
      <c r="D167" s="45">
        <v>2.84</v>
      </c>
      <c r="E167" s="45">
        <v>3.25</v>
      </c>
      <c r="F167" s="45">
        <v>2.8</v>
      </c>
      <c r="G167" s="45">
        <v>3.13</v>
      </c>
      <c r="H167" s="45">
        <v>18993326</v>
      </c>
      <c r="I167" s="45">
        <v>118764708</v>
      </c>
      <c r="L167" s="34"/>
    </row>
    <row r="168" spans="1:12" ht="16" x14ac:dyDescent="0.2">
      <c r="A168" s="18">
        <v>167</v>
      </c>
      <c r="B168" s="7">
        <v>44099</v>
      </c>
      <c r="C168" s="18" t="s">
        <v>4</v>
      </c>
      <c r="D168" s="45">
        <v>3.15</v>
      </c>
      <c r="E168" s="45">
        <v>3.27</v>
      </c>
      <c r="F168" s="45">
        <v>2.91</v>
      </c>
      <c r="G168" s="45">
        <v>3.19</v>
      </c>
      <c r="H168" s="45">
        <v>15935143</v>
      </c>
      <c r="I168" s="45">
        <v>122206478</v>
      </c>
      <c r="L168" s="34"/>
    </row>
    <row r="169" spans="1:12" ht="16" x14ac:dyDescent="0.2">
      <c r="A169" s="18">
        <v>168</v>
      </c>
      <c r="B169" s="7">
        <v>44100</v>
      </c>
      <c r="C169" s="18" t="s">
        <v>5</v>
      </c>
      <c r="D169" s="45">
        <v>3.19</v>
      </c>
      <c r="E169" s="45">
        <v>3.2</v>
      </c>
      <c r="F169" s="45">
        <v>3.04</v>
      </c>
      <c r="G169" s="45">
        <v>3.13</v>
      </c>
      <c r="H169" s="45">
        <v>11018475</v>
      </c>
      <c r="I169" s="45">
        <v>121440587</v>
      </c>
      <c r="L169" s="34"/>
    </row>
    <row r="170" spans="1:12" ht="16" x14ac:dyDescent="0.2">
      <c r="A170" s="18">
        <v>169</v>
      </c>
      <c r="B170" s="7">
        <v>44101</v>
      </c>
      <c r="C170" s="18" t="s">
        <v>3</v>
      </c>
      <c r="D170" s="45">
        <v>3.13</v>
      </c>
      <c r="E170" s="45">
        <v>3.17</v>
      </c>
      <c r="F170" s="45">
        <v>3.01</v>
      </c>
      <c r="G170" s="45">
        <v>3.15</v>
      </c>
      <c r="H170" s="45">
        <v>9734368</v>
      </c>
      <c r="I170" s="45">
        <v>123455191</v>
      </c>
      <c r="L170" s="34"/>
    </row>
    <row r="171" spans="1:12" ht="16" x14ac:dyDescent="0.2">
      <c r="A171" s="18">
        <v>170</v>
      </c>
      <c r="B171" s="7">
        <v>44102</v>
      </c>
      <c r="C171" s="18" t="s">
        <v>1</v>
      </c>
      <c r="D171" s="45">
        <v>3.15</v>
      </c>
      <c r="E171" s="45">
        <v>3.2</v>
      </c>
      <c r="F171" s="45">
        <v>2.94</v>
      </c>
      <c r="G171" s="45">
        <v>2.96</v>
      </c>
      <c r="H171" s="45">
        <v>10950201</v>
      </c>
      <c r="I171" s="45">
        <v>116996606</v>
      </c>
      <c r="L171" s="34"/>
    </row>
    <row r="172" spans="1:12" ht="16" x14ac:dyDescent="0.2">
      <c r="A172" s="18">
        <v>171</v>
      </c>
      <c r="B172" s="7">
        <v>44103</v>
      </c>
      <c r="C172" s="18" t="s">
        <v>7</v>
      </c>
      <c r="D172" s="45">
        <v>2.96</v>
      </c>
      <c r="E172" s="45">
        <v>3.01</v>
      </c>
      <c r="F172" s="45">
        <v>2.9</v>
      </c>
      <c r="G172" s="45">
        <v>2.95</v>
      </c>
      <c r="H172" s="45">
        <v>8821253</v>
      </c>
      <c r="I172" s="45">
        <v>117872307</v>
      </c>
      <c r="L172" s="34"/>
    </row>
    <row r="173" spans="1:12" ht="16" x14ac:dyDescent="0.2">
      <c r="A173" s="18">
        <v>172</v>
      </c>
      <c r="B173" s="7">
        <v>44104</v>
      </c>
      <c r="C173" s="18" t="s">
        <v>6</v>
      </c>
      <c r="D173" s="45">
        <v>2.95</v>
      </c>
      <c r="E173" s="45">
        <v>2.98</v>
      </c>
      <c r="F173" s="45">
        <v>2.84</v>
      </c>
      <c r="G173" s="45">
        <v>2.9</v>
      </c>
      <c r="H173" s="45">
        <v>7767702</v>
      </c>
      <c r="I173" s="45">
        <v>117178460</v>
      </c>
      <c r="L173" s="34"/>
    </row>
    <row r="174" spans="1:12" ht="16" x14ac:dyDescent="0.2">
      <c r="A174" s="18">
        <v>173</v>
      </c>
      <c r="B174" s="7">
        <v>44105</v>
      </c>
      <c r="C174" s="18" t="s">
        <v>2</v>
      </c>
      <c r="D174" s="45">
        <v>2.9</v>
      </c>
      <c r="E174" s="45">
        <v>2.99</v>
      </c>
      <c r="F174" s="45">
        <v>2.66</v>
      </c>
      <c r="G174" s="45">
        <v>2.86</v>
      </c>
      <c r="H174" s="45">
        <v>10825966</v>
      </c>
      <c r="I174" s="45">
        <v>116403067</v>
      </c>
      <c r="L174" s="34"/>
    </row>
    <row r="175" spans="1:12" ht="16" x14ac:dyDescent="0.2">
      <c r="A175" s="18">
        <v>174</v>
      </c>
      <c r="B175" s="7">
        <v>44106</v>
      </c>
      <c r="C175" s="18" t="s">
        <v>4</v>
      </c>
      <c r="D175" s="45">
        <v>2.86</v>
      </c>
      <c r="E175" s="45">
        <v>2.88</v>
      </c>
      <c r="F175" s="45">
        <v>2.46</v>
      </c>
      <c r="G175" s="45">
        <v>2.63</v>
      </c>
      <c r="H175" s="45">
        <v>15856539</v>
      </c>
      <c r="I175" s="45">
        <v>107500111</v>
      </c>
      <c r="L175" s="34"/>
    </row>
    <row r="176" spans="1:12" ht="16" x14ac:dyDescent="0.2">
      <c r="A176" s="18">
        <v>175</v>
      </c>
      <c r="B176" s="7">
        <v>44107</v>
      </c>
      <c r="C176" s="18" t="s">
        <v>5</v>
      </c>
      <c r="D176" s="45">
        <v>2.63</v>
      </c>
      <c r="E176" s="45">
        <v>2.67</v>
      </c>
      <c r="F176" s="45">
        <v>2.5499999999999998</v>
      </c>
      <c r="G176" s="45">
        <v>2.5499999999999998</v>
      </c>
      <c r="H176" s="45">
        <v>6155891</v>
      </c>
      <c r="I176" s="45">
        <v>104274636</v>
      </c>
      <c r="L176" s="34"/>
    </row>
    <row r="177" spans="1:12" ht="16" x14ac:dyDescent="0.2">
      <c r="A177" s="18">
        <v>176</v>
      </c>
      <c r="B177" s="7">
        <v>44108</v>
      </c>
      <c r="C177" s="18" t="s">
        <v>3</v>
      </c>
      <c r="D177" s="45">
        <v>2.54</v>
      </c>
      <c r="E177" s="45">
        <v>2.59</v>
      </c>
      <c r="F177" s="45">
        <v>2.4300000000000002</v>
      </c>
      <c r="G177" s="45">
        <v>2.52</v>
      </c>
      <c r="H177" s="45">
        <v>7075729</v>
      </c>
      <c r="I177" s="45">
        <v>104250459</v>
      </c>
      <c r="L177" s="34"/>
    </row>
    <row r="178" spans="1:12" ht="16" x14ac:dyDescent="0.2">
      <c r="A178" s="18">
        <v>177</v>
      </c>
      <c r="B178" s="7">
        <v>44109</v>
      </c>
      <c r="C178" s="18" t="s">
        <v>1</v>
      </c>
      <c r="D178" s="45">
        <v>2.52</v>
      </c>
      <c r="E178" s="45">
        <v>2.66</v>
      </c>
      <c r="F178" s="45">
        <v>2.4700000000000002</v>
      </c>
      <c r="G178" s="45">
        <v>2.66</v>
      </c>
      <c r="H178" s="45">
        <v>8105684</v>
      </c>
      <c r="I178" s="45">
        <v>110119118</v>
      </c>
      <c r="L178" s="34"/>
    </row>
    <row r="179" spans="1:12" ht="16" x14ac:dyDescent="0.2">
      <c r="A179" s="18">
        <v>178</v>
      </c>
      <c r="B179" s="7">
        <v>44110</v>
      </c>
      <c r="C179" s="18" t="s">
        <v>7</v>
      </c>
      <c r="D179" s="45">
        <v>2.66</v>
      </c>
      <c r="E179" s="45">
        <v>2.66</v>
      </c>
      <c r="F179" s="45">
        <v>2.15</v>
      </c>
      <c r="G179" s="45">
        <v>2.1800000000000002</v>
      </c>
      <c r="H179" s="45">
        <v>9739071</v>
      </c>
      <c r="I179" s="45">
        <v>90716350</v>
      </c>
      <c r="L179" s="34"/>
    </row>
    <row r="180" spans="1:12" ht="16" x14ac:dyDescent="0.2">
      <c r="A180" s="18">
        <v>179</v>
      </c>
      <c r="B180" s="7">
        <v>44111</v>
      </c>
      <c r="C180" s="18" t="s">
        <v>6</v>
      </c>
      <c r="D180" s="45">
        <v>2.1800000000000002</v>
      </c>
      <c r="E180" s="45">
        <v>2.39</v>
      </c>
      <c r="F180" s="45">
        <v>2.1</v>
      </c>
      <c r="G180" s="45">
        <v>2.29</v>
      </c>
      <c r="H180" s="45">
        <v>11759752</v>
      </c>
      <c r="I180" s="45">
        <v>96678235</v>
      </c>
      <c r="L180" s="34"/>
    </row>
    <row r="181" spans="1:12" ht="16" x14ac:dyDescent="0.2">
      <c r="A181" s="18">
        <v>180</v>
      </c>
      <c r="B181" s="7">
        <v>44112</v>
      </c>
      <c r="C181" s="18" t="s">
        <v>2</v>
      </c>
      <c r="D181" s="45">
        <v>2.2999999999999998</v>
      </c>
      <c r="E181" s="45">
        <v>2.4300000000000002</v>
      </c>
      <c r="F181" s="45">
        <v>2.0299999999999998</v>
      </c>
      <c r="G181" s="45">
        <v>2.37</v>
      </c>
      <c r="H181" s="45">
        <v>14931922</v>
      </c>
      <c r="I181" s="45">
        <v>100368607</v>
      </c>
      <c r="L181" s="34"/>
    </row>
    <row r="182" spans="1:12" ht="16" x14ac:dyDescent="0.2">
      <c r="A182" s="18">
        <v>181</v>
      </c>
      <c r="B182" s="7">
        <v>44113</v>
      </c>
      <c r="C182" s="18" t="s">
        <v>4</v>
      </c>
      <c r="D182" s="45">
        <v>2.37</v>
      </c>
      <c r="E182" s="45">
        <v>2.63</v>
      </c>
      <c r="F182" s="45">
        <v>2.3199999999999998</v>
      </c>
      <c r="G182" s="45">
        <v>2.54</v>
      </c>
      <c r="H182" s="45">
        <v>12002959</v>
      </c>
      <c r="I182" s="45">
        <v>107778852</v>
      </c>
      <c r="L182" s="34"/>
    </row>
    <row r="183" spans="1:12" ht="16" x14ac:dyDescent="0.2">
      <c r="A183" s="18">
        <v>182</v>
      </c>
      <c r="B183" s="7">
        <v>44114</v>
      </c>
      <c r="C183" s="18" t="s">
        <v>5</v>
      </c>
      <c r="D183" s="45">
        <v>2.54</v>
      </c>
      <c r="E183" s="45">
        <v>2.59</v>
      </c>
      <c r="F183" s="45">
        <v>2.4</v>
      </c>
      <c r="G183" s="45">
        <v>2.41</v>
      </c>
      <c r="H183" s="45">
        <v>8842884</v>
      </c>
      <c r="I183" s="45">
        <v>102101820</v>
      </c>
      <c r="L183" s="34"/>
    </row>
    <row r="184" spans="1:12" ht="16" x14ac:dyDescent="0.2">
      <c r="A184" s="18">
        <v>183</v>
      </c>
      <c r="B184" s="7">
        <v>44115</v>
      </c>
      <c r="C184" s="18" t="s">
        <v>3</v>
      </c>
      <c r="D184" s="45">
        <v>2.41</v>
      </c>
      <c r="E184" s="45">
        <v>2.46</v>
      </c>
      <c r="F184" s="45">
        <v>2.34</v>
      </c>
      <c r="G184" s="45">
        <v>2.4300000000000002</v>
      </c>
      <c r="H184" s="45">
        <v>7170647</v>
      </c>
      <c r="I184" s="45">
        <v>102970676</v>
      </c>
      <c r="L184" s="34"/>
    </row>
    <row r="185" spans="1:12" ht="16" x14ac:dyDescent="0.2">
      <c r="A185" s="18">
        <v>184</v>
      </c>
      <c r="B185" s="7">
        <v>44116</v>
      </c>
      <c r="C185" s="18" t="s">
        <v>1</v>
      </c>
      <c r="D185" s="45">
        <v>2.4300000000000002</v>
      </c>
      <c r="E185" s="45">
        <v>2.7</v>
      </c>
      <c r="F185" s="45">
        <v>2.42</v>
      </c>
      <c r="G185" s="45">
        <v>2.59</v>
      </c>
      <c r="H185" s="45">
        <v>12289969</v>
      </c>
      <c r="I185" s="45">
        <v>109780567</v>
      </c>
      <c r="L185" s="34"/>
    </row>
    <row r="186" spans="1:12" ht="16" x14ac:dyDescent="0.2">
      <c r="A186" s="18">
        <v>185</v>
      </c>
      <c r="B186" s="7">
        <v>44117</v>
      </c>
      <c r="C186" s="18" t="s">
        <v>7</v>
      </c>
      <c r="D186" s="45">
        <v>2.58</v>
      </c>
      <c r="E186" s="45">
        <v>2.58</v>
      </c>
      <c r="F186" s="45">
        <v>2.35</v>
      </c>
      <c r="G186" s="45">
        <v>2.4</v>
      </c>
      <c r="H186" s="45">
        <v>11415737</v>
      </c>
      <c r="I186" s="45">
        <v>104488549</v>
      </c>
      <c r="L186" s="34"/>
    </row>
    <row r="187" spans="1:12" ht="16" x14ac:dyDescent="0.2">
      <c r="A187" s="18">
        <v>186</v>
      </c>
      <c r="B187" s="7">
        <v>44118</v>
      </c>
      <c r="C187" s="18" t="s">
        <v>6</v>
      </c>
      <c r="D187" s="45">
        <v>2.41</v>
      </c>
      <c r="E187" s="45">
        <v>2.44</v>
      </c>
      <c r="F187" s="45">
        <v>2.25</v>
      </c>
      <c r="G187" s="45">
        <v>2.31</v>
      </c>
      <c r="H187" s="45">
        <v>9436239</v>
      </c>
      <c r="I187" s="45">
        <v>100565804</v>
      </c>
      <c r="L187" s="34"/>
    </row>
    <row r="188" spans="1:12" ht="16" x14ac:dyDescent="0.2">
      <c r="A188" s="18">
        <v>187</v>
      </c>
      <c r="B188" s="7">
        <v>44119</v>
      </c>
      <c r="C188" s="18" t="s">
        <v>2</v>
      </c>
      <c r="D188" s="45">
        <v>2.31</v>
      </c>
      <c r="E188" s="45">
        <v>2.34</v>
      </c>
      <c r="F188" s="45">
        <v>2.2000000000000002</v>
      </c>
      <c r="G188" s="45">
        <v>2.27</v>
      </c>
      <c r="H188" s="45">
        <v>8332483</v>
      </c>
      <c r="I188" s="45">
        <v>98642538</v>
      </c>
      <c r="L188" s="34"/>
    </row>
    <row r="189" spans="1:12" ht="16" x14ac:dyDescent="0.2">
      <c r="A189" s="18">
        <v>188</v>
      </c>
      <c r="B189" s="7">
        <v>44120</v>
      </c>
      <c r="C189" s="18" t="s">
        <v>4</v>
      </c>
      <c r="D189" s="45">
        <v>2.27</v>
      </c>
      <c r="E189" s="45">
        <v>2.27</v>
      </c>
      <c r="F189" s="45">
        <v>2.13</v>
      </c>
      <c r="G189" s="45">
        <v>2.15</v>
      </c>
      <c r="H189" s="45">
        <v>13637728</v>
      </c>
      <c r="I189" s="45">
        <v>93547687</v>
      </c>
      <c r="L189" s="34"/>
    </row>
    <row r="190" spans="1:12" ht="16" x14ac:dyDescent="0.2">
      <c r="A190" s="18">
        <v>189</v>
      </c>
      <c r="B190" s="7">
        <v>44121</v>
      </c>
      <c r="C190" s="18" t="s">
        <v>5</v>
      </c>
      <c r="D190" s="45">
        <v>2.15</v>
      </c>
      <c r="E190" s="45">
        <v>2.2400000000000002</v>
      </c>
      <c r="F190" s="45">
        <v>2.13</v>
      </c>
      <c r="G190" s="45">
        <v>2.2000000000000002</v>
      </c>
      <c r="H190" s="45">
        <v>6612612</v>
      </c>
      <c r="I190" s="45">
        <v>95830288</v>
      </c>
      <c r="L190" s="34"/>
    </row>
    <row r="191" spans="1:12" ht="16" x14ac:dyDescent="0.2">
      <c r="A191" s="18">
        <v>190</v>
      </c>
      <c r="B191" s="7">
        <v>44122</v>
      </c>
      <c r="C191" s="18" t="s">
        <v>3</v>
      </c>
      <c r="D191" s="45">
        <v>2.2000000000000002</v>
      </c>
      <c r="E191" s="45">
        <v>2.25</v>
      </c>
      <c r="F191" s="45">
        <v>2.1800000000000002</v>
      </c>
      <c r="G191" s="45">
        <v>2.21</v>
      </c>
      <c r="H191" s="45">
        <v>6294162</v>
      </c>
      <c r="I191" s="45">
        <v>96370525</v>
      </c>
      <c r="L191" s="34"/>
    </row>
    <row r="192" spans="1:12" ht="16" x14ac:dyDescent="0.2">
      <c r="A192" s="18">
        <v>191</v>
      </c>
      <c r="B192" s="7">
        <v>44123</v>
      </c>
      <c r="C192" s="18" t="s">
        <v>1</v>
      </c>
      <c r="D192" s="45">
        <v>2.21</v>
      </c>
      <c r="E192" s="45">
        <v>2.21</v>
      </c>
      <c r="F192" s="45">
        <v>2.0499999999999998</v>
      </c>
      <c r="G192" s="45">
        <v>2.06</v>
      </c>
      <c r="H192" s="45">
        <v>8248860</v>
      </c>
      <c r="I192" s="45">
        <v>89572373</v>
      </c>
      <c r="L192" s="34"/>
    </row>
    <row r="193" spans="1:12" ht="16" x14ac:dyDescent="0.2">
      <c r="A193" s="18">
        <v>192</v>
      </c>
      <c r="B193" s="7">
        <v>44124</v>
      </c>
      <c r="C193" s="18" t="s">
        <v>7</v>
      </c>
      <c r="D193" s="45">
        <v>2.06</v>
      </c>
      <c r="E193" s="45">
        <v>2.1</v>
      </c>
      <c r="F193" s="45">
        <v>1.85</v>
      </c>
      <c r="G193" s="45">
        <v>1.89</v>
      </c>
      <c r="H193" s="45">
        <v>13129043</v>
      </c>
      <c r="I193" s="45">
        <v>82671093</v>
      </c>
      <c r="L193" s="34"/>
    </row>
    <row r="194" spans="1:12" ht="16" x14ac:dyDescent="0.2">
      <c r="A194" s="18">
        <v>193</v>
      </c>
      <c r="B194" s="7">
        <v>44125</v>
      </c>
      <c r="C194" s="18" t="s">
        <v>6</v>
      </c>
      <c r="D194" s="45">
        <v>1.89</v>
      </c>
      <c r="E194" s="45">
        <v>2.0699999999999998</v>
      </c>
      <c r="F194" s="45">
        <v>1.86</v>
      </c>
      <c r="G194" s="45">
        <v>1.89</v>
      </c>
      <c r="H194" s="45">
        <v>19275509</v>
      </c>
      <c r="I194" s="45">
        <v>82745351</v>
      </c>
      <c r="L194" s="34"/>
    </row>
    <row r="195" spans="1:12" ht="16" x14ac:dyDescent="0.2">
      <c r="A195" s="18">
        <v>194</v>
      </c>
      <c r="B195" s="7">
        <v>44126</v>
      </c>
      <c r="C195" s="18" t="s">
        <v>2</v>
      </c>
      <c r="D195" s="45">
        <v>1.89</v>
      </c>
      <c r="E195" s="45">
        <v>2.08</v>
      </c>
      <c r="F195" s="45">
        <v>1.89</v>
      </c>
      <c r="G195" s="45">
        <v>1.96</v>
      </c>
      <c r="H195" s="45">
        <v>11445663</v>
      </c>
      <c r="I195" s="45">
        <v>86579897</v>
      </c>
      <c r="L195" s="34"/>
    </row>
    <row r="196" spans="1:12" ht="16" x14ac:dyDescent="0.2">
      <c r="A196" s="18">
        <v>195</v>
      </c>
      <c r="B196" s="7">
        <v>44127</v>
      </c>
      <c r="C196" s="18" t="s">
        <v>4</v>
      </c>
      <c r="D196" s="45">
        <v>1.96</v>
      </c>
      <c r="E196" s="45">
        <v>1.98</v>
      </c>
      <c r="F196" s="45">
        <v>1.85</v>
      </c>
      <c r="G196" s="45">
        <v>1.96</v>
      </c>
      <c r="H196" s="45">
        <v>11497445</v>
      </c>
      <c r="I196" s="45">
        <v>87263476</v>
      </c>
      <c r="L196" s="34"/>
    </row>
    <row r="197" spans="1:12" ht="16" x14ac:dyDescent="0.2">
      <c r="A197" s="18">
        <v>196</v>
      </c>
      <c r="B197" s="7">
        <v>44128</v>
      </c>
      <c r="C197" s="18" t="s">
        <v>5</v>
      </c>
      <c r="D197" s="45">
        <v>1.96</v>
      </c>
      <c r="E197" s="45">
        <v>1.96</v>
      </c>
      <c r="F197" s="45">
        <v>1.88</v>
      </c>
      <c r="G197" s="45">
        <v>1.91</v>
      </c>
      <c r="H197" s="45">
        <v>7581827</v>
      </c>
      <c r="I197" s="45">
        <v>85116778</v>
      </c>
      <c r="L197" s="34"/>
    </row>
    <row r="198" spans="1:12" ht="16" x14ac:dyDescent="0.2">
      <c r="A198" s="18">
        <v>197</v>
      </c>
      <c r="B198" s="7">
        <v>44129</v>
      </c>
      <c r="C198" s="18" t="s">
        <v>3</v>
      </c>
      <c r="D198" s="45">
        <v>1.91</v>
      </c>
      <c r="E198" s="45">
        <v>1.92</v>
      </c>
      <c r="F198" s="45">
        <v>1.77</v>
      </c>
      <c r="G198" s="45">
        <v>1.79</v>
      </c>
      <c r="H198" s="45">
        <v>9092334</v>
      </c>
      <c r="I198" s="45">
        <v>80026192</v>
      </c>
      <c r="L198" s="34"/>
    </row>
    <row r="199" spans="1:12" ht="16" x14ac:dyDescent="0.2">
      <c r="A199" s="18">
        <v>198</v>
      </c>
      <c r="B199" s="7">
        <v>44130</v>
      </c>
      <c r="C199" s="18" t="s">
        <v>1</v>
      </c>
      <c r="D199" s="45">
        <v>1.79</v>
      </c>
      <c r="E199" s="45">
        <v>1.86</v>
      </c>
      <c r="F199" s="45">
        <v>1.63</v>
      </c>
      <c r="G199" s="45">
        <v>1.69</v>
      </c>
      <c r="H199" s="45">
        <v>13396736</v>
      </c>
      <c r="I199" s="45">
        <v>76302194</v>
      </c>
      <c r="L199" s="34"/>
    </row>
    <row r="200" spans="1:12" ht="16" x14ac:dyDescent="0.2">
      <c r="A200" s="18">
        <v>199</v>
      </c>
      <c r="B200" s="7">
        <v>44131</v>
      </c>
      <c r="C200" s="18" t="s">
        <v>7</v>
      </c>
      <c r="D200" s="45">
        <v>1.69</v>
      </c>
      <c r="E200" s="45">
        <v>1.75</v>
      </c>
      <c r="F200" s="45">
        <v>1.61</v>
      </c>
      <c r="G200" s="45">
        <v>1.71</v>
      </c>
      <c r="H200" s="45">
        <v>14384427</v>
      </c>
      <c r="I200" s="45">
        <v>78274491</v>
      </c>
      <c r="L200" s="34"/>
    </row>
    <row r="201" spans="1:12" ht="16" x14ac:dyDescent="0.2">
      <c r="A201" s="18">
        <v>200</v>
      </c>
      <c r="B201" s="7">
        <v>44132</v>
      </c>
      <c r="C201" s="18" t="s">
        <v>6</v>
      </c>
      <c r="D201" s="45">
        <v>1.71</v>
      </c>
      <c r="E201" s="45">
        <v>1.72</v>
      </c>
      <c r="F201" s="45">
        <v>1.39</v>
      </c>
      <c r="G201" s="45">
        <v>1.49</v>
      </c>
      <c r="H201" s="45">
        <v>17089719</v>
      </c>
      <c r="I201" s="45">
        <v>68228555</v>
      </c>
      <c r="L201" s="34"/>
    </row>
    <row r="202" spans="1:12" ht="16" x14ac:dyDescent="0.2">
      <c r="A202" s="18">
        <v>201</v>
      </c>
      <c r="B202" s="7">
        <v>44133</v>
      </c>
      <c r="C202" s="18" t="s">
        <v>2</v>
      </c>
      <c r="D202" s="45">
        <v>1.49</v>
      </c>
      <c r="E202" s="45">
        <v>1.57</v>
      </c>
      <c r="F202" s="45">
        <v>1.41</v>
      </c>
      <c r="G202" s="45">
        <v>1.43</v>
      </c>
      <c r="H202" s="45">
        <v>8024138</v>
      </c>
      <c r="I202" s="45">
        <v>65429707</v>
      </c>
      <c r="L202" s="34"/>
    </row>
    <row r="203" spans="1:12" ht="16" x14ac:dyDescent="0.2">
      <c r="A203" s="18">
        <v>202</v>
      </c>
      <c r="B203" s="7">
        <v>44134</v>
      </c>
      <c r="C203" s="18" t="s">
        <v>4</v>
      </c>
      <c r="D203" s="45">
        <v>1.43</v>
      </c>
      <c r="E203" s="45">
        <v>1.47</v>
      </c>
      <c r="F203" s="45">
        <v>1.34</v>
      </c>
      <c r="G203" s="45">
        <v>1.44</v>
      </c>
      <c r="H203" s="45">
        <v>8528336</v>
      </c>
      <c r="I203" s="45">
        <v>65997125</v>
      </c>
      <c r="L203" s="34"/>
    </row>
    <row r="204" spans="1:12" ht="16" x14ac:dyDescent="0.2">
      <c r="A204" s="18">
        <v>203</v>
      </c>
      <c r="B204" s="7">
        <v>44135</v>
      </c>
      <c r="C204" s="18" t="s">
        <v>5</v>
      </c>
      <c r="D204" s="45">
        <v>1.44</v>
      </c>
      <c r="E204" s="45">
        <v>1.55</v>
      </c>
      <c r="F204" s="45">
        <v>1.43</v>
      </c>
      <c r="G204" s="45">
        <v>1.54</v>
      </c>
      <c r="H204" s="45">
        <v>6449388</v>
      </c>
      <c r="I204" s="45">
        <v>70546511</v>
      </c>
      <c r="L204" s="34"/>
    </row>
    <row r="205" spans="1:12" ht="16" x14ac:dyDescent="0.2">
      <c r="A205" s="18">
        <v>204</v>
      </c>
      <c r="B205" s="7">
        <v>44136</v>
      </c>
      <c r="C205" s="18" t="s">
        <v>3</v>
      </c>
      <c r="D205" s="45">
        <v>1.54</v>
      </c>
      <c r="E205" s="45">
        <v>1.64</v>
      </c>
      <c r="F205" s="45">
        <v>1.51</v>
      </c>
      <c r="G205" s="45">
        <v>1.6</v>
      </c>
      <c r="H205" s="45">
        <v>6877557</v>
      </c>
      <c r="I205" s="45">
        <v>73254104</v>
      </c>
      <c r="L205" s="34"/>
    </row>
    <row r="206" spans="1:12" ht="16" x14ac:dyDescent="0.2">
      <c r="A206" s="18">
        <v>205</v>
      </c>
      <c r="B206" s="7">
        <v>44137</v>
      </c>
      <c r="C206" s="18" t="s">
        <v>1</v>
      </c>
      <c r="D206" s="45">
        <v>1.6</v>
      </c>
      <c r="E206" s="45">
        <v>1.63</v>
      </c>
      <c r="F206" s="45">
        <v>1.47</v>
      </c>
      <c r="G206" s="45">
        <v>1.47</v>
      </c>
      <c r="H206" s="45">
        <v>6366346</v>
      </c>
      <c r="I206" s="45">
        <v>67496510</v>
      </c>
      <c r="L206" s="34"/>
    </row>
    <row r="207" spans="1:12" ht="16" x14ac:dyDescent="0.2">
      <c r="A207" s="18">
        <v>206</v>
      </c>
      <c r="B207" s="7">
        <v>44138</v>
      </c>
      <c r="C207" s="18" t="s">
        <v>7</v>
      </c>
      <c r="D207" s="45">
        <v>1.47</v>
      </c>
      <c r="E207" s="45">
        <v>1.48</v>
      </c>
      <c r="F207" s="45">
        <v>1.41</v>
      </c>
      <c r="G207" s="45">
        <v>1.41</v>
      </c>
      <c r="H207" s="45">
        <v>6536977</v>
      </c>
      <c r="I207" s="45">
        <v>64772687</v>
      </c>
      <c r="L207" s="34"/>
    </row>
    <row r="208" spans="1:12" ht="16" x14ac:dyDescent="0.2">
      <c r="A208" s="18">
        <v>207</v>
      </c>
      <c r="B208" s="7">
        <v>44139</v>
      </c>
      <c r="C208" s="18" t="s">
        <v>6</v>
      </c>
      <c r="D208" s="45">
        <v>1.41</v>
      </c>
      <c r="E208" s="45">
        <v>1.41</v>
      </c>
      <c r="F208" s="45">
        <v>1.28</v>
      </c>
      <c r="G208" s="45">
        <v>1.39</v>
      </c>
      <c r="H208" s="45">
        <v>11406316</v>
      </c>
      <c r="I208" s="45">
        <v>63882413</v>
      </c>
      <c r="L208" s="34"/>
    </row>
    <row r="209" spans="1:12" ht="16" x14ac:dyDescent="0.2">
      <c r="A209" s="18">
        <v>208</v>
      </c>
      <c r="B209" s="7">
        <v>44140</v>
      </c>
      <c r="C209" s="18" t="s">
        <v>2</v>
      </c>
      <c r="D209" s="45">
        <v>1.39</v>
      </c>
      <c r="E209" s="45">
        <v>1.49</v>
      </c>
      <c r="F209" s="45">
        <v>1.3</v>
      </c>
      <c r="G209" s="45">
        <v>1.41</v>
      </c>
      <c r="H209" s="45">
        <v>8924132</v>
      </c>
      <c r="I209" s="45">
        <v>64476760</v>
      </c>
      <c r="L209" s="34"/>
    </row>
    <row r="210" spans="1:12" ht="16" x14ac:dyDescent="0.2">
      <c r="A210" s="18">
        <v>209</v>
      </c>
      <c r="B210" s="7">
        <v>44141</v>
      </c>
      <c r="C210" s="18" t="s">
        <v>4</v>
      </c>
      <c r="D210" s="45">
        <v>1.41</v>
      </c>
      <c r="E210" s="45">
        <v>1.94</v>
      </c>
      <c r="F210" s="45">
        <v>1.4</v>
      </c>
      <c r="G210" s="45">
        <v>1.91</v>
      </c>
      <c r="H210" s="45">
        <v>22547497</v>
      </c>
      <c r="I210" s="45">
        <v>87809006</v>
      </c>
      <c r="L210" s="34"/>
    </row>
    <row r="211" spans="1:12" ht="16" x14ac:dyDescent="0.2">
      <c r="A211" s="18">
        <v>210</v>
      </c>
      <c r="B211" s="7">
        <v>44142</v>
      </c>
      <c r="C211" s="18" t="s">
        <v>5</v>
      </c>
      <c r="D211" s="45">
        <v>1.91</v>
      </c>
      <c r="E211" s="45">
        <v>2.48</v>
      </c>
      <c r="F211" s="45">
        <v>1.84</v>
      </c>
      <c r="G211" s="45">
        <v>2.0299999999999998</v>
      </c>
      <c r="H211" s="45">
        <v>51426100</v>
      </c>
      <c r="I211" s="45">
        <v>93232782</v>
      </c>
      <c r="L211" s="34"/>
    </row>
    <row r="212" spans="1:12" ht="16" x14ac:dyDescent="0.2">
      <c r="A212" s="18">
        <v>211</v>
      </c>
      <c r="B212" s="7">
        <v>44143</v>
      </c>
      <c r="C212" s="18" t="s">
        <v>3</v>
      </c>
      <c r="D212" s="45">
        <v>2.0299999999999998</v>
      </c>
      <c r="E212" s="45">
        <v>2.2599999999999998</v>
      </c>
      <c r="F212" s="45">
        <v>1.97</v>
      </c>
      <c r="G212" s="45">
        <v>2.16</v>
      </c>
      <c r="H212" s="45">
        <v>25931043</v>
      </c>
      <c r="I212" s="45">
        <v>98950578</v>
      </c>
      <c r="L212" s="34"/>
    </row>
    <row r="213" spans="1:12" ht="16" x14ac:dyDescent="0.2">
      <c r="A213" s="18">
        <v>212</v>
      </c>
      <c r="B213" s="7">
        <v>44144</v>
      </c>
      <c r="C213" s="18" t="s">
        <v>1</v>
      </c>
      <c r="D213" s="45">
        <v>2.16</v>
      </c>
      <c r="E213" s="45">
        <v>2.19</v>
      </c>
      <c r="F213" s="45">
        <v>1.96</v>
      </c>
      <c r="G213" s="45">
        <v>2.0299999999999998</v>
      </c>
      <c r="H213" s="45">
        <v>18210626</v>
      </c>
      <c r="I213" s="45">
        <v>93091959</v>
      </c>
      <c r="L213" s="34"/>
    </row>
    <row r="214" spans="1:12" ht="16" x14ac:dyDescent="0.2">
      <c r="A214" s="18">
        <v>213</v>
      </c>
      <c r="B214" s="7">
        <v>44145</v>
      </c>
      <c r="C214" s="18" t="s">
        <v>7</v>
      </c>
      <c r="D214" s="45">
        <v>2.0299999999999998</v>
      </c>
      <c r="E214" s="45">
        <v>2.31</v>
      </c>
      <c r="F214" s="45">
        <v>2.0099999999999998</v>
      </c>
      <c r="G214" s="45">
        <v>2.25</v>
      </c>
      <c r="H214" s="45">
        <v>16170833</v>
      </c>
      <c r="I214" s="45">
        <v>103163301</v>
      </c>
      <c r="L214" s="34"/>
    </row>
    <row r="215" spans="1:12" ht="16" x14ac:dyDescent="0.2">
      <c r="A215" s="18">
        <v>214</v>
      </c>
      <c r="B215" s="7">
        <v>44146</v>
      </c>
      <c r="C215" s="18" t="s">
        <v>6</v>
      </c>
      <c r="D215" s="45">
        <v>2.25</v>
      </c>
      <c r="E215" s="45">
        <v>2.2799999999999998</v>
      </c>
      <c r="F215" s="45">
        <v>1.97</v>
      </c>
      <c r="G215" s="45">
        <v>2</v>
      </c>
      <c r="H215" s="45">
        <v>13877949</v>
      </c>
      <c r="I215" s="45">
        <v>91879509</v>
      </c>
      <c r="L215" s="34"/>
    </row>
    <row r="216" spans="1:12" ht="16" x14ac:dyDescent="0.2">
      <c r="A216" s="18">
        <v>215</v>
      </c>
      <c r="B216" s="7">
        <v>44147</v>
      </c>
      <c r="C216" s="18" t="s">
        <v>2</v>
      </c>
      <c r="D216" s="45">
        <v>2</v>
      </c>
      <c r="E216" s="45">
        <v>2.0499999999999998</v>
      </c>
      <c r="F216" s="45">
        <v>1.83</v>
      </c>
      <c r="G216" s="45">
        <v>1.9</v>
      </c>
      <c r="H216" s="45">
        <v>11506048</v>
      </c>
      <c r="I216" s="45">
        <v>87162761</v>
      </c>
      <c r="L216" s="34"/>
    </row>
    <row r="217" spans="1:12" ht="16" x14ac:dyDescent="0.2">
      <c r="A217" s="18">
        <v>216</v>
      </c>
      <c r="B217" s="7">
        <v>44148</v>
      </c>
      <c r="C217" s="18" t="s">
        <v>4</v>
      </c>
      <c r="D217" s="45">
        <v>1.9</v>
      </c>
      <c r="E217" s="45">
        <v>2.06</v>
      </c>
      <c r="F217" s="45">
        <v>1.9</v>
      </c>
      <c r="G217" s="45">
        <v>2.02</v>
      </c>
      <c r="H217" s="45">
        <v>11621744</v>
      </c>
      <c r="I217" s="45">
        <v>92772232</v>
      </c>
      <c r="L217" s="34"/>
    </row>
    <row r="218" spans="1:12" ht="16" x14ac:dyDescent="0.2">
      <c r="A218" s="18">
        <v>217</v>
      </c>
      <c r="B218" s="7">
        <v>44149</v>
      </c>
      <c r="C218" s="18" t="s">
        <v>5</v>
      </c>
      <c r="D218" s="45">
        <v>2.02</v>
      </c>
      <c r="E218" s="45">
        <v>2.0299999999999998</v>
      </c>
      <c r="F218" s="45">
        <v>1.88</v>
      </c>
      <c r="G218" s="45">
        <v>1.92</v>
      </c>
      <c r="H218" s="45">
        <v>8134593</v>
      </c>
      <c r="I218" s="45">
        <v>88007184</v>
      </c>
      <c r="L218" s="34"/>
    </row>
    <row r="219" spans="1:12" ht="16" x14ac:dyDescent="0.2">
      <c r="A219" s="18">
        <v>218</v>
      </c>
      <c r="B219" s="7">
        <v>44150</v>
      </c>
      <c r="C219" s="18" t="s">
        <v>3</v>
      </c>
      <c r="D219" s="45">
        <v>1.92</v>
      </c>
      <c r="E219" s="45">
        <v>2.21</v>
      </c>
      <c r="F219" s="45">
        <v>1.92</v>
      </c>
      <c r="G219" s="45">
        <v>2.04</v>
      </c>
      <c r="H219" s="45">
        <v>18621333</v>
      </c>
      <c r="I219" s="45">
        <v>93803904</v>
      </c>
      <c r="L219" s="34"/>
    </row>
    <row r="220" spans="1:12" ht="16" x14ac:dyDescent="0.2">
      <c r="A220" s="18">
        <v>219</v>
      </c>
      <c r="B220" s="7">
        <v>44151</v>
      </c>
      <c r="C220" s="18" t="s">
        <v>1</v>
      </c>
      <c r="D220" s="45">
        <v>2.04</v>
      </c>
      <c r="E220" s="45">
        <v>2.36</v>
      </c>
      <c r="F220" s="45">
        <v>1.99</v>
      </c>
      <c r="G220" s="45">
        <v>2.2599999999999998</v>
      </c>
      <c r="H220" s="45">
        <v>22156135</v>
      </c>
      <c r="I220" s="45">
        <v>103541326</v>
      </c>
      <c r="L220" s="34"/>
    </row>
    <row r="221" spans="1:12" ht="16" x14ac:dyDescent="0.2">
      <c r="A221" s="18">
        <v>220</v>
      </c>
      <c r="B221" s="7">
        <v>44152</v>
      </c>
      <c r="C221" s="18" t="s">
        <v>7</v>
      </c>
      <c r="D221" s="45">
        <v>2.2799999999999998</v>
      </c>
      <c r="E221" s="45">
        <v>2.3199999999999998</v>
      </c>
      <c r="F221" s="45">
        <v>2.13</v>
      </c>
      <c r="G221" s="45">
        <v>2.2000000000000002</v>
      </c>
      <c r="H221" s="45">
        <v>17074175</v>
      </c>
      <c r="I221" s="45">
        <v>101100128</v>
      </c>
      <c r="L221" s="34"/>
    </row>
    <row r="222" spans="1:12" ht="16" x14ac:dyDescent="0.2">
      <c r="A222" s="18">
        <v>221</v>
      </c>
      <c r="B222" s="7">
        <v>44153</v>
      </c>
      <c r="C222" s="18" t="s">
        <v>6</v>
      </c>
      <c r="D222" s="45">
        <v>2.2000000000000002</v>
      </c>
      <c r="E222" s="45">
        <v>2.21</v>
      </c>
      <c r="F222" s="45">
        <v>2.0099999999999998</v>
      </c>
      <c r="G222" s="45">
        <v>2.12</v>
      </c>
      <c r="H222" s="45">
        <v>14629648</v>
      </c>
      <c r="I222" s="45">
        <v>97099241</v>
      </c>
      <c r="L222" s="34"/>
    </row>
    <row r="223" spans="1:12" ht="16" x14ac:dyDescent="0.2">
      <c r="A223" s="18">
        <v>222</v>
      </c>
      <c r="B223" s="7">
        <v>44154</v>
      </c>
      <c r="C223" s="18" t="s">
        <v>2</v>
      </c>
      <c r="D223" s="45">
        <v>2.12</v>
      </c>
      <c r="E223" s="45">
        <v>2.1800000000000002</v>
      </c>
      <c r="F223" s="45">
        <v>2.02</v>
      </c>
      <c r="G223" s="45">
        <v>2.08</v>
      </c>
      <c r="H223" s="45">
        <v>10155987</v>
      </c>
      <c r="I223" s="45">
        <v>95341922</v>
      </c>
      <c r="L223" s="34"/>
    </row>
    <row r="224" spans="1:12" ht="16" x14ac:dyDescent="0.2">
      <c r="A224" s="18">
        <v>223</v>
      </c>
      <c r="B224" s="7">
        <v>44155</v>
      </c>
      <c r="C224" s="18" t="s">
        <v>4</v>
      </c>
      <c r="D224" s="45">
        <v>2.08</v>
      </c>
      <c r="E224" s="45">
        <v>2.23</v>
      </c>
      <c r="F224" s="45">
        <v>2.06</v>
      </c>
      <c r="G224" s="45">
        <v>2.1</v>
      </c>
      <c r="H224" s="45">
        <v>11113990</v>
      </c>
      <c r="I224" s="45">
        <v>96196100</v>
      </c>
      <c r="L224" s="34"/>
    </row>
    <row r="225" spans="1:12" ht="16" x14ac:dyDescent="0.2">
      <c r="A225" s="18">
        <v>224</v>
      </c>
      <c r="B225" s="7">
        <v>44156</v>
      </c>
      <c r="C225" s="18" t="s">
        <v>5</v>
      </c>
      <c r="D225" s="45">
        <v>2.1</v>
      </c>
      <c r="E225" s="45">
        <v>2.5</v>
      </c>
      <c r="F225" s="45">
        <v>2.0499999999999998</v>
      </c>
      <c r="G225" s="45">
        <v>2.38</v>
      </c>
      <c r="H225" s="45">
        <v>20288343</v>
      </c>
      <c r="I225" s="45">
        <v>109362385</v>
      </c>
      <c r="L225" s="34"/>
    </row>
    <row r="226" spans="1:12" ht="16" x14ac:dyDescent="0.2">
      <c r="A226" s="18">
        <v>225</v>
      </c>
      <c r="B226" s="7">
        <v>44157</v>
      </c>
      <c r="C226" s="18" t="s">
        <v>3</v>
      </c>
      <c r="D226" s="45">
        <v>2.38</v>
      </c>
      <c r="E226" s="45">
        <v>2.4</v>
      </c>
      <c r="F226" s="45">
        <v>2.0499999999999998</v>
      </c>
      <c r="G226" s="45">
        <v>2.14</v>
      </c>
      <c r="H226" s="45">
        <v>16416065</v>
      </c>
      <c r="I226" s="45">
        <v>98697801</v>
      </c>
      <c r="L226" s="34"/>
    </row>
    <row r="227" spans="1:12" ht="16" x14ac:dyDescent="0.2">
      <c r="A227" s="18">
        <v>226</v>
      </c>
      <c r="B227" s="7">
        <v>44158</v>
      </c>
      <c r="C227" s="18" t="s">
        <v>1</v>
      </c>
      <c r="D227" s="45">
        <v>2.14</v>
      </c>
      <c r="E227" s="45">
        <v>2.35</v>
      </c>
      <c r="F227" s="45">
        <v>2.12</v>
      </c>
      <c r="G227" s="45">
        <v>2.2799999999999998</v>
      </c>
      <c r="H227" s="45">
        <v>15487339</v>
      </c>
      <c r="I227" s="45">
        <v>104749493</v>
      </c>
      <c r="L227" s="34"/>
    </row>
    <row r="228" spans="1:12" ht="16" x14ac:dyDescent="0.2">
      <c r="A228" s="18">
        <v>227</v>
      </c>
      <c r="B228" s="7">
        <v>44159</v>
      </c>
      <c r="C228" s="18" t="s">
        <v>7</v>
      </c>
      <c r="D228" s="45">
        <v>2.2799999999999998</v>
      </c>
      <c r="E228" s="45">
        <v>2.4700000000000002</v>
      </c>
      <c r="F228" s="45">
        <v>2.14</v>
      </c>
      <c r="G228" s="45">
        <v>2.27</v>
      </c>
      <c r="H228" s="45">
        <v>25036626</v>
      </c>
      <c r="I228" s="45">
        <v>104362815</v>
      </c>
      <c r="L228" s="34"/>
    </row>
    <row r="229" spans="1:12" ht="16" x14ac:dyDescent="0.2">
      <c r="A229" s="18">
        <v>228</v>
      </c>
      <c r="B229" s="7">
        <v>44160</v>
      </c>
      <c r="C229" s="18" t="s">
        <v>6</v>
      </c>
      <c r="D229" s="45">
        <v>2.27</v>
      </c>
      <c r="E229" s="45">
        <v>2.48</v>
      </c>
      <c r="F229" s="45">
        <v>2.1800000000000002</v>
      </c>
      <c r="G229" s="45">
        <v>2.27</v>
      </c>
      <c r="H229" s="45">
        <v>24870951</v>
      </c>
      <c r="I229" s="45">
        <v>104457114</v>
      </c>
      <c r="L229" s="34"/>
    </row>
    <row r="230" spans="1:12" ht="16" x14ac:dyDescent="0.2">
      <c r="A230" s="18">
        <v>229</v>
      </c>
      <c r="B230" s="7">
        <v>44161</v>
      </c>
      <c r="C230" s="18" t="s">
        <v>2</v>
      </c>
      <c r="D230" s="45">
        <v>2.27</v>
      </c>
      <c r="E230" s="45">
        <v>2.29</v>
      </c>
      <c r="F230" s="45">
        <v>1.74</v>
      </c>
      <c r="G230" s="45">
        <v>1.9</v>
      </c>
      <c r="H230" s="45">
        <v>33038223</v>
      </c>
      <c r="I230" s="45">
        <v>87568857</v>
      </c>
      <c r="L230" s="34"/>
    </row>
    <row r="231" spans="1:12" ht="16" x14ac:dyDescent="0.2">
      <c r="A231" s="18">
        <v>230</v>
      </c>
      <c r="B231" s="7">
        <v>44162</v>
      </c>
      <c r="C231" s="18" t="s">
        <v>4</v>
      </c>
      <c r="D231" s="45">
        <v>1.9</v>
      </c>
      <c r="E231" s="45">
        <v>1.97</v>
      </c>
      <c r="F231" s="45">
        <v>1.78</v>
      </c>
      <c r="G231" s="45">
        <v>1.86</v>
      </c>
      <c r="H231" s="45">
        <v>13307808</v>
      </c>
      <c r="I231" s="45">
        <v>85493470</v>
      </c>
      <c r="L231" s="34"/>
    </row>
    <row r="232" spans="1:12" ht="16" x14ac:dyDescent="0.2">
      <c r="A232" s="18">
        <v>231</v>
      </c>
      <c r="B232" s="7">
        <v>44163</v>
      </c>
      <c r="C232" s="18" t="s">
        <v>5</v>
      </c>
      <c r="D232" s="45">
        <v>1.86</v>
      </c>
      <c r="E232" s="45">
        <v>1.94</v>
      </c>
      <c r="F232" s="45">
        <v>1.81</v>
      </c>
      <c r="G232" s="45">
        <v>1.89</v>
      </c>
      <c r="H232" s="45">
        <v>11661883</v>
      </c>
      <c r="I232" s="45">
        <v>86918647</v>
      </c>
      <c r="L232" s="34"/>
    </row>
    <row r="233" spans="1:12" ht="16" x14ac:dyDescent="0.2">
      <c r="A233" s="18">
        <v>232</v>
      </c>
      <c r="B233" s="7">
        <v>44164</v>
      </c>
      <c r="C233" s="18" t="s">
        <v>3</v>
      </c>
      <c r="D233" s="45">
        <v>1.89</v>
      </c>
      <c r="E233" s="45">
        <v>1.94</v>
      </c>
      <c r="F233" s="45">
        <v>1.86</v>
      </c>
      <c r="G233" s="45">
        <v>1.92</v>
      </c>
      <c r="H233" s="45">
        <v>6139511</v>
      </c>
      <c r="I233" s="45">
        <v>88124520</v>
      </c>
      <c r="L233" s="34"/>
    </row>
    <row r="234" spans="1:12" ht="16" x14ac:dyDescent="0.2">
      <c r="A234" s="18">
        <v>233</v>
      </c>
      <c r="B234" s="7">
        <v>44165</v>
      </c>
      <c r="C234" s="18" t="s">
        <v>1</v>
      </c>
      <c r="D234" s="45">
        <v>1.92</v>
      </c>
      <c r="E234" s="45">
        <v>2.0099999999999998</v>
      </c>
      <c r="F234" s="45">
        <v>1.91</v>
      </c>
      <c r="G234" s="45">
        <v>1.97</v>
      </c>
      <c r="H234" s="45">
        <v>8716571</v>
      </c>
      <c r="I234" s="45">
        <v>90995987</v>
      </c>
      <c r="L234" s="34"/>
    </row>
    <row r="235" spans="1:12" ht="16" x14ac:dyDescent="0.2">
      <c r="A235" s="18">
        <v>234</v>
      </c>
      <c r="B235" s="7">
        <v>44166</v>
      </c>
      <c r="C235" s="18" t="s">
        <v>7</v>
      </c>
      <c r="D235" s="45">
        <v>1.97</v>
      </c>
      <c r="E235" s="45">
        <v>2.13</v>
      </c>
      <c r="F235" s="45">
        <v>1.93</v>
      </c>
      <c r="G235" s="45">
        <v>1.98</v>
      </c>
      <c r="H235" s="45">
        <v>12847022</v>
      </c>
      <c r="I235" s="45">
        <v>91432079</v>
      </c>
      <c r="L235" s="34"/>
    </row>
    <row r="236" spans="1:12" ht="16" x14ac:dyDescent="0.2">
      <c r="A236" s="18">
        <v>235</v>
      </c>
      <c r="B236" s="7">
        <v>44167</v>
      </c>
      <c r="C236" s="18" t="s">
        <v>6</v>
      </c>
      <c r="D236" s="45">
        <v>1.98</v>
      </c>
      <c r="E236" s="45">
        <v>2.19</v>
      </c>
      <c r="F236" s="45">
        <v>1.96</v>
      </c>
      <c r="G236" s="45">
        <v>2.12</v>
      </c>
      <c r="H236" s="45">
        <v>15849828</v>
      </c>
      <c r="I236" s="45">
        <v>97869065</v>
      </c>
      <c r="L236" s="34"/>
    </row>
    <row r="237" spans="1:12" ht="16" x14ac:dyDescent="0.2">
      <c r="A237" s="18">
        <v>236</v>
      </c>
      <c r="B237" s="7">
        <v>44168</v>
      </c>
      <c r="C237" s="18" t="s">
        <v>2</v>
      </c>
      <c r="D237" s="45">
        <v>2.12</v>
      </c>
      <c r="E237" s="45">
        <v>2.2200000000000002</v>
      </c>
      <c r="F237" s="45">
        <v>2.09</v>
      </c>
      <c r="G237" s="45">
        <v>2.1</v>
      </c>
      <c r="H237" s="45">
        <v>18106122</v>
      </c>
      <c r="I237" s="45">
        <v>97172886</v>
      </c>
      <c r="L237" s="34"/>
    </row>
    <row r="238" spans="1:12" ht="16" x14ac:dyDescent="0.2">
      <c r="A238" s="18">
        <v>237</v>
      </c>
      <c r="B238" s="7">
        <v>44169</v>
      </c>
      <c r="C238" s="18" t="s">
        <v>4</v>
      </c>
      <c r="D238" s="45">
        <v>2.1</v>
      </c>
      <c r="E238" s="45">
        <v>2.11</v>
      </c>
      <c r="F238" s="45">
        <v>1.85</v>
      </c>
      <c r="G238" s="45">
        <v>1.86</v>
      </c>
      <c r="H238" s="45">
        <v>9019864</v>
      </c>
      <c r="I238" s="45">
        <v>85864512</v>
      </c>
      <c r="L238" s="34"/>
    </row>
    <row r="239" spans="1:12" ht="16" x14ac:dyDescent="0.2">
      <c r="A239" s="18">
        <v>238</v>
      </c>
      <c r="B239" s="7">
        <v>44170</v>
      </c>
      <c r="C239" s="18" t="s">
        <v>5</v>
      </c>
      <c r="D239" s="45">
        <v>1.86</v>
      </c>
      <c r="E239" s="45">
        <v>1.98</v>
      </c>
      <c r="F239" s="45">
        <v>1.83</v>
      </c>
      <c r="G239" s="45">
        <v>1.98</v>
      </c>
      <c r="H239" s="45">
        <v>7750781</v>
      </c>
      <c r="I239" s="45">
        <v>91545973</v>
      </c>
      <c r="L239" s="34"/>
    </row>
    <row r="240" spans="1:12" ht="16" x14ac:dyDescent="0.2">
      <c r="A240" s="18">
        <v>239</v>
      </c>
      <c r="B240" s="7">
        <v>44171</v>
      </c>
      <c r="C240" s="18" t="s">
        <v>3</v>
      </c>
      <c r="D240" s="45">
        <v>1.98</v>
      </c>
      <c r="E240" s="45">
        <v>1.98</v>
      </c>
      <c r="F240" s="45">
        <v>1.82</v>
      </c>
      <c r="G240" s="45">
        <v>1.85</v>
      </c>
      <c r="H240" s="45">
        <v>7167230</v>
      </c>
      <c r="I240" s="45">
        <v>85784205</v>
      </c>
      <c r="L240" s="34"/>
    </row>
    <row r="241" spans="1:12" ht="16" x14ac:dyDescent="0.2">
      <c r="A241" s="18">
        <v>240</v>
      </c>
      <c r="B241" s="7">
        <v>44172</v>
      </c>
      <c r="C241" s="18" t="s">
        <v>1</v>
      </c>
      <c r="D241" s="45">
        <v>1.85</v>
      </c>
      <c r="E241" s="45">
        <v>1.9</v>
      </c>
      <c r="F241" s="45">
        <v>1.81</v>
      </c>
      <c r="G241" s="45">
        <v>1.83</v>
      </c>
      <c r="H241" s="45">
        <v>6425070</v>
      </c>
      <c r="I241" s="45">
        <v>84715589</v>
      </c>
      <c r="L241" s="34"/>
    </row>
    <row r="242" spans="1:12" ht="16" x14ac:dyDescent="0.2">
      <c r="A242" s="18">
        <v>241</v>
      </c>
      <c r="B242" s="7">
        <v>44173</v>
      </c>
      <c r="C242" s="18" t="s">
        <v>7</v>
      </c>
      <c r="D242" s="45">
        <v>1.83</v>
      </c>
      <c r="E242" s="45">
        <v>1.83</v>
      </c>
      <c r="F242" s="45">
        <v>1.65</v>
      </c>
      <c r="G242" s="45">
        <v>1.67</v>
      </c>
      <c r="H242" s="45">
        <v>11304051</v>
      </c>
      <c r="I242" s="45">
        <v>77043677</v>
      </c>
      <c r="L242" s="34"/>
    </row>
    <row r="243" spans="1:12" ht="16" x14ac:dyDescent="0.2">
      <c r="A243" s="18">
        <v>242</v>
      </c>
      <c r="B243" s="7">
        <v>44174</v>
      </c>
      <c r="C243" s="18" t="s">
        <v>6</v>
      </c>
      <c r="D243" s="45">
        <v>1.66</v>
      </c>
      <c r="E243" s="45">
        <v>1.67</v>
      </c>
      <c r="F243" s="45">
        <v>1.5</v>
      </c>
      <c r="G243" s="45">
        <v>1.66</v>
      </c>
      <c r="H243" s="45">
        <v>10461119</v>
      </c>
      <c r="I243" s="45">
        <v>76902163</v>
      </c>
      <c r="L243" s="34"/>
    </row>
    <row r="244" spans="1:12" ht="16" x14ac:dyDescent="0.2">
      <c r="A244" s="18">
        <v>243</v>
      </c>
      <c r="B244" s="7">
        <v>44175</v>
      </c>
      <c r="C244" s="18" t="s">
        <v>2</v>
      </c>
      <c r="D244" s="45">
        <v>1.66</v>
      </c>
      <c r="E244" s="45">
        <v>1.67</v>
      </c>
      <c r="F244" s="45">
        <v>1.55</v>
      </c>
      <c r="G244" s="45">
        <v>1.57</v>
      </c>
      <c r="H244" s="45">
        <v>6167983</v>
      </c>
      <c r="I244" s="45">
        <v>72823506</v>
      </c>
      <c r="L244" s="34"/>
    </row>
    <row r="245" spans="1:12" ht="16" x14ac:dyDescent="0.2">
      <c r="A245" s="18">
        <v>244</v>
      </c>
      <c r="B245" s="7">
        <v>44176</v>
      </c>
      <c r="C245" s="18" t="s">
        <v>4</v>
      </c>
      <c r="D245" s="45">
        <v>1.57</v>
      </c>
      <c r="E245" s="45">
        <v>1.58</v>
      </c>
      <c r="F245" s="45">
        <v>1.44</v>
      </c>
      <c r="G245" s="45">
        <v>1.44</v>
      </c>
      <c r="H245" s="45">
        <v>8273918</v>
      </c>
      <c r="I245" s="45">
        <v>66829093</v>
      </c>
      <c r="L245" s="34"/>
    </row>
    <row r="246" spans="1:12" ht="16" x14ac:dyDescent="0.2">
      <c r="A246" s="18">
        <v>245</v>
      </c>
      <c r="B246" s="7">
        <v>44177</v>
      </c>
      <c r="C246" s="18" t="s">
        <v>5</v>
      </c>
      <c r="D246" s="45">
        <v>1.44</v>
      </c>
      <c r="E246" s="45">
        <v>1.54</v>
      </c>
      <c r="F246" s="45">
        <v>1.44</v>
      </c>
      <c r="G246" s="45">
        <v>1.49</v>
      </c>
      <c r="H246" s="45">
        <v>7085231</v>
      </c>
      <c r="I246" s="45">
        <v>68971785</v>
      </c>
      <c r="L246" s="34"/>
    </row>
    <row r="247" spans="1:12" ht="16" x14ac:dyDescent="0.2">
      <c r="A247" s="18">
        <v>246</v>
      </c>
      <c r="B247" s="7">
        <v>44178</v>
      </c>
      <c r="C247" s="18" t="s">
        <v>3</v>
      </c>
      <c r="D247" s="45">
        <v>1.49</v>
      </c>
      <c r="E247" s="45">
        <v>1.64</v>
      </c>
      <c r="F247" s="45">
        <v>1.46</v>
      </c>
      <c r="G247" s="45">
        <v>1.57</v>
      </c>
      <c r="H247" s="45">
        <v>8389349</v>
      </c>
      <c r="I247" s="45">
        <v>72419790</v>
      </c>
      <c r="L247" s="34"/>
    </row>
    <row r="248" spans="1:12" ht="16" x14ac:dyDescent="0.2">
      <c r="A248" s="18">
        <v>247</v>
      </c>
      <c r="B248" s="7">
        <v>44179</v>
      </c>
      <c r="C248" s="18" t="s">
        <v>1</v>
      </c>
      <c r="D248" s="45">
        <v>1.57</v>
      </c>
      <c r="E248" s="45">
        <v>1.62</v>
      </c>
      <c r="F248" s="45">
        <v>1.52</v>
      </c>
      <c r="G248" s="45">
        <v>1.59</v>
      </c>
      <c r="H248" s="45">
        <v>8672052</v>
      </c>
      <c r="I248" s="45">
        <v>74028444</v>
      </c>
      <c r="L248" s="34"/>
    </row>
    <row r="249" spans="1:12" ht="16" x14ac:dyDescent="0.2">
      <c r="A249" s="18">
        <v>248</v>
      </c>
      <c r="B249" s="7">
        <v>44180</v>
      </c>
      <c r="C249" s="18" t="s">
        <v>7</v>
      </c>
      <c r="D249" s="45">
        <v>1.59</v>
      </c>
      <c r="E249" s="45">
        <v>1.8</v>
      </c>
      <c r="F249" s="45">
        <v>1.59</v>
      </c>
      <c r="G249" s="45">
        <v>1.76</v>
      </c>
      <c r="H249" s="45">
        <v>19470080</v>
      </c>
      <c r="I249" s="45">
        <v>81994578</v>
      </c>
      <c r="L249" s="34"/>
    </row>
    <row r="250" spans="1:12" ht="16" x14ac:dyDescent="0.2">
      <c r="A250" s="18">
        <v>249</v>
      </c>
      <c r="B250" s="7">
        <v>44181</v>
      </c>
      <c r="C250" s="18" t="s">
        <v>6</v>
      </c>
      <c r="D250" s="45">
        <v>1.76</v>
      </c>
      <c r="E250" s="45">
        <v>1.79</v>
      </c>
      <c r="F250" s="45">
        <v>1.61</v>
      </c>
      <c r="G250" s="45">
        <v>1.78</v>
      </c>
      <c r="H250" s="45">
        <v>18277631</v>
      </c>
      <c r="I250" s="45">
        <v>83062059</v>
      </c>
      <c r="L250" s="34"/>
    </row>
    <row r="251" spans="1:12" ht="16" x14ac:dyDescent="0.2">
      <c r="A251" s="18">
        <v>250</v>
      </c>
      <c r="B251" s="7">
        <v>44182</v>
      </c>
      <c r="C251" s="18" t="s">
        <v>2</v>
      </c>
      <c r="D251" s="45">
        <v>1.78</v>
      </c>
      <c r="E251" s="45">
        <v>1.8</v>
      </c>
      <c r="F251" s="45">
        <v>1.66</v>
      </c>
      <c r="G251" s="45">
        <v>1.68</v>
      </c>
      <c r="H251" s="45">
        <v>15461477</v>
      </c>
      <c r="I251" s="45">
        <v>78173905</v>
      </c>
      <c r="L251" s="34"/>
    </row>
    <row r="252" spans="1:12" ht="16" x14ac:dyDescent="0.2">
      <c r="A252" s="18">
        <v>251</v>
      </c>
      <c r="B252" s="7">
        <v>44183</v>
      </c>
      <c r="C252" s="18" t="s">
        <v>4</v>
      </c>
      <c r="D252" s="45">
        <v>1.68</v>
      </c>
      <c r="E252" s="45">
        <v>1.71</v>
      </c>
      <c r="F252" s="45">
        <v>1.64</v>
      </c>
      <c r="G252" s="45">
        <v>1.7</v>
      </c>
      <c r="H252" s="45">
        <v>7879397</v>
      </c>
      <c r="I252" s="45">
        <v>79113025</v>
      </c>
      <c r="L252" s="34"/>
    </row>
    <row r="253" spans="1:12" ht="16" x14ac:dyDescent="0.2">
      <c r="A253" s="18">
        <v>252</v>
      </c>
      <c r="B253" s="7">
        <v>44184</v>
      </c>
      <c r="C253" s="18" t="s">
        <v>5</v>
      </c>
      <c r="D253" s="45">
        <v>1.7</v>
      </c>
      <c r="E253" s="45">
        <v>1.76</v>
      </c>
      <c r="F253" s="45">
        <v>1.66</v>
      </c>
      <c r="G253" s="45">
        <v>1.67</v>
      </c>
      <c r="H253" s="45">
        <v>9095045</v>
      </c>
      <c r="I253" s="45">
        <v>77708968</v>
      </c>
      <c r="L253" s="34"/>
    </row>
    <row r="254" spans="1:12" ht="16" x14ac:dyDescent="0.2">
      <c r="A254" s="18">
        <v>253</v>
      </c>
      <c r="B254" s="7">
        <v>44185</v>
      </c>
      <c r="C254" s="18" t="s">
        <v>3</v>
      </c>
      <c r="D254" s="45">
        <v>1.67</v>
      </c>
      <c r="E254" s="45">
        <v>1.68</v>
      </c>
      <c r="F254" s="45">
        <v>1.53</v>
      </c>
      <c r="G254" s="45">
        <v>1.56</v>
      </c>
      <c r="H254" s="45">
        <v>9093229</v>
      </c>
      <c r="I254" s="45">
        <v>72815661</v>
      </c>
      <c r="L254" s="34"/>
    </row>
    <row r="255" spans="1:12" ht="16" x14ac:dyDescent="0.2">
      <c r="A255" s="18">
        <v>254</v>
      </c>
      <c r="B255" s="7">
        <v>44186</v>
      </c>
      <c r="C255" s="18" t="s">
        <v>1</v>
      </c>
      <c r="D255" s="45">
        <v>1.56</v>
      </c>
      <c r="E255" s="45">
        <v>1.62</v>
      </c>
      <c r="F255" s="45">
        <v>1.5</v>
      </c>
      <c r="G255" s="45">
        <v>1.54</v>
      </c>
      <c r="H255" s="45">
        <v>8333991</v>
      </c>
      <c r="I255" s="45">
        <v>71806911</v>
      </c>
      <c r="L255" s="34"/>
    </row>
    <row r="256" spans="1:12" ht="16" x14ac:dyDescent="0.2">
      <c r="A256" s="18">
        <v>255</v>
      </c>
      <c r="B256" s="7">
        <v>44187</v>
      </c>
      <c r="C256" s="18" t="s">
        <v>7</v>
      </c>
      <c r="D256" s="45">
        <v>1.54</v>
      </c>
      <c r="E256" s="45">
        <v>1.57</v>
      </c>
      <c r="F256" s="45">
        <v>1.47</v>
      </c>
      <c r="G256" s="45">
        <v>1.49</v>
      </c>
      <c r="H256" s="45">
        <v>11066565</v>
      </c>
      <c r="I256" s="45">
        <v>69402540</v>
      </c>
      <c r="L256" s="34"/>
    </row>
    <row r="257" spans="1:12" ht="16" x14ac:dyDescent="0.2">
      <c r="A257" s="18">
        <v>256</v>
      </c>
      <c r="B257" s="7">
        <v>44188</v>
      </c>
      <c r="C257" s="18" t="s">
        <v>6</v>
      </c>
      <c r="D257" s="45">
        <v>1.49</v>
      </c>
      <c r="E257" s="45">
        <v>1.51</v>
      </c>
      <c r="F257" s="45">
        <v>1.0900000000000001</v>
      </c>
      <c r="G257" s="45">
        <v>1.21</v>
      </c>
      <c r="H257" s="45">
        <v>16776307</v>
      </c>
      <c r="I257" s="45">
        <v>56149028</v>
      </c>
      <c r="L257" s="34"/>
    </row>
    <row r="258" spans="1:12" ht="16" x14ac:dyDescent="0.2">
      <c r="A258" s="18">
        <v>257</v>
      </c>
      <c r="B258" s="7">
        <v>44189</v>
      </c>
      <c r="C258" s="18" t="s">
        <v>2</v>
      </c>
      <c r="D258" s="45">
        <v>1.21</v>
      </c>
      <c r="E258" s="45">
        <v>1.38</v>
      </c>
      <c r="F258" s="45">
        <v>1.17</v>
      </c>
      <c r="G258" s="45">
        <v>1.36</v>
      </c>
      <c r="H258" s="45">
        <v>9236939</v>
      </c>
      <c r="I258" s="45">
        <v>63447288</v>
      </c>
      <c r="L258" s="34"/>
    </row>
    <row r="259" spans="1:12" ht="16" x14ac:dyDescent="0.2">
      <c r="A259" s="18">
        <v>258</v>
      </c>
      <c r="B259" s="7">
        <v>44190</v>
      </c>
      <c r="C259" s="18" t="s">
        <v>4</v>
      </c>
      <c r="D259" s="45">
        <v>1.36</v>
      </c>
      <c r="E259" s="45">
        <v>1.45</v>
      </c>
      <c r="F259" s="45">
        <v>1.35</v>
      </c>
      <c r="G259" s="45">
        <v>1.45</v>
      </c>
      <c r="H259" s="45">
        <v>9359549</v>
      </c>
      <c r="I259" s="45">
        <v>67312350</v>
      </c>
      <c r="L259" s="34"/>
    </row>
    <row r="260" spans="1:12" ht="16" x14ac:dyDescent="0.2">
      <c r="A260" s="18">
        <v>259</v>
      </c>
      <c r="B260" s="7">
        <v>44191</v>
      </c>
      <c r="C260" s="18" t="s">
        <v>5</v>
      </c>
      <c r="D260" s="45">
        <v>1.45</v>
      </c>
      <c r="E260" s="45">
        <v>1.45</v>
      </c>
      <c r="F260" s="45">
        <v>1.31</v>
      </c>
      <c r="G260" s="45">
        <v>1.32</v>
      </c>
      <c r="H260" s="45">
        <v>6798656</v>
      </c>
      <c r="I260" s="45">
        <v>61669700</v>
      </c>
      <c r="L260" s="34"/>
    </row>
    <row r="261" spans="1:12" ht="16" x14ac:dyDescent="0.2">
      <c r="A261" s="18">
        <v>260</v>
      </c>
      <c r="B261" s="7">
        <v>44192</v>
      </c>
      <c r="C261" s="18" t="s">
        <v>3</v>
      </c>
      <c r="D261" s="45">
        <v>1.33</v>
      </c>
      <c r="E261" s="45">
        <v>1.41</v>
      </c>
      <c r="F261" s="45">
        <v>1.27</v>
      </c>
      <c r="G261" s="45">
        <v>1.3</v>
      </c>
      <c r="H261" s="45">
        <v>12286531</v>
      </c>
      <c r="I261" s="45">
        <v>60682596</v>
      </c>
      <c r="L261" s="34"/>
    </row>
    <row r="262" spans="1:12" ht="16" x14ac:dyDescent="0.2">
      <c r="A262" s="18">
        <v>261</v>
      </c>
      <c r="B262" s="7">
        <v>44193</v>
      </c>
      <c r="C262" s="18" t="s">
        <v>1</v>
      </c>
      <c r="D262" s="45">
        <v>1.3</v>
      </c>
      <c r="E262" s="45">
        <v>1.52</v>
      </c>
      <c r="F262" s="45">
        <v>1.29</v>
      </c>
      <c r="G262" s="45">
        <v>1.52</v>
      </c>
      <c r="H262" s="45">
        <v>12668150</v>
      </c>
      <c r="I262" s="45">
        <v>70585367</v>
      </c>
      <c r="L262" s="34"/>
    </row>
    <row r="263" spans="1:12" ht="16" x14ac:dyDescent="0.2">
      <c r="A263" s="18">
        <v>262</v>
      </c>
      <c r="B263" s="7">
        <v>44194</v>
      </c>
      <c r="C263" s="18" t="s">
        <v>7</v>
      </c>
      <c r="D263" s="45">
        <v>1.52</v>
      </c>
      <c r="E263" s="45">
        <v>1.73</v>
      </c>
      <c r="F263" s="45">
        <v>1.44</v>
      </c>
      <c r="G263" s="45">
        <v>1.67</v>
      </c>
      <c r="H263" s="45">
        <v>26355259</v>
      </c>
      <c r="I263" s="45">
        <v>77974154</v>
      </c>
      <c r="L263" s="34"/>
    </row>
    <row r="264" spans="1:12" ht="16" x14ac:dyDescent="0.2">
      <c r="A264" s="18">
        <v>263</v>
      </c>
      <c r="B264" s="7">
        <v>44195</v>
      </c>
      <c r="C264" s="18" t="s">
        <v>6</v>
      </c>
      <c r="D264" s="45">
        <v>1.67</v>
      </c>
      <c r="E264" s="45">
        <v>1.68</v>
      </c>
      <c r="F264" s="45">
        <v>1.53</v>
      </c>
      <c r="G264" s="45">
        <v>1.54</v>
      </c>
      <c r="H264" s="45">
        <v>12663616</v>
      </c>
      <c r="I264" s="45">
        <v>71506163</v>
      </c>
      <c r="L264" s="34"/>
    </row>
    <row r="265" spans="1:12" ht="16" x14ac:dyDescent="0.2">
      <c r="A265" s="18">
        <v>264</v>
      </c>
      <c r="B265" s="7">
        <v>44196</v>
      </c>
      <c r="C265" s="18" t="s">
        <v>2</v>
      </c>
      <c r="D265" s="45">
        <v>1.54</v>
      </c>
      <c r="E265" s="45">
        <v>1.55</v>
      </c>
      <c r="F265" s="45">
        <v>1.43</v>
      </c>
      <c r="G265" s="45">
        <v>1.51</v>
      </c>
      <c r="H265" s="45">
        <v>12763260</v>
      </c>
      <c r="I265" s="45">
        <v>70362440</v>
      </c>
      <c r="L265" s="34"/>
    </row>
    <row r="266" spans="1:12" ht="16" x14ac:dyDescent="0.2">
      <c r="A266" s="18">
        <v>265</v>
      </c>
      <c r="B266" s="7">
        <v>44197</v>
      </c>
      <c r="C266" s="18" t="s">
        <v>4</v>
      </c>
      <c r="D266" s="45">
        <v>1.51</v>
      </c>
      <c r="E266" s="45">
        <v>1.86</v>
      </c>
      <c r="F266" s="45">
        <v>1.5</v>
      </c>
      <c r="G266" s="45">
        <v>1.84</v>
      </c>
      <c r="H266" s="45">
        <v>25722549</v>
      </c>
      <c r="I266" s="45">
        <v>85785758</v>
      </c>
      <c r="L266" s="34"/>
    </row>
    <row r="267" spans="1:12" ht="16" x14ac:dyDescent="0.2">
      <c r="A267" s="18">
        <v>266</v>
      </c>
      <c r="B267" s="7">
        <v>44198</v>
      </c>
      <c r="C267" s="18" t="s">
        <v>5</v>
      </c>
      <c r="D267" s="45">
        <v>1.85</v>
      </c>
      <c r="E267" s="45">
        <v>1.99</v>
      </c>
      <c r="F267" s="45">
        <v>1.72</v>
      </c>
      <c r="G267" s="45">
        <v>1.8</v>
      </c>
      <c r="H267" s="45">
        <v>31671064</v>
      </c>
      <c r="I267" s="45">
        <v>83792134</v>
      </c>
      <c r="L267" s="34"/>
    </row>
    <row r="268" spans="1:12" ht="16" x14ac:dyDescent="0.2">
      <c r="A268" s="18">
        <v>267</v>
      </c>
      <c r="B268" s="7">
        <v>44199</v>
      </c>
      <c r="C268" s="18" t="s">
        <v>3</v>
      </c>
      <c r="D268" s="45">
        <v>1.8</v>
      </c>
      <c r="E268" s="45">
        <v>2.36</v>
      </c>
      <c r="F268" s="45">
        <v>1.8</v>
      </c>
      <c r="G268" s="45">
        <v>2.16</v>
      </c>
      <c r="H268" s="45">
        <v>55073422</v>
      </c>
      <c r="I268" s="45">
        <v>100672675</v>
      </c>
      <c r="L268" s="34"/>
    </row>
    <row r="269" spans="1:12" ht="16" x14ac:dyDescent="0.2">
      <c r="A269" s="18">
        <v>268</v>
      </c>
      <c r="B269" s="7">
        <v>44200</v>
      </c>
      <c r="C269" s="18" t="s">
        <v>1</v>
      </c>
      <c r="D269" s="45">
        <v>2.16</v>
      </c>
      <c r="E269" s="45">
        <v>2.4900000000000002</v>
      </c>
      <c r="F269" s="45">
        <v>1.88</v>
      </c>
      <c r="G269" s="45">
        <v>2.4900000000000002</v>
      </c>
      <c r="H269" s="45">
        <v>59955405</v>
      </c>
      <c r="I269" s="45">
        <v>115730856</v>
      </c>
      <c r="L269" s="34"/>
    </row>
    <row r="270" spans="1:12" ht="16" x14ac:dyDescent="0.2">
      <c r="A270" s="18">
        <v>269</v>
      </c>
      <c r="B270" s="7">
        <v>44201</v>
      </c>
      <c r="C270" s="18" t="s">
        <v>7</v>
      </c>
      <c r="D270" s="45">
        <v>2.4900000000000002</v>
      </c>
      <c r="E270" s="45">
        <v>2.5</v>
      </c>
      <c r="F270" s="45">
        <v>2.08</v>
      </c>
      <c r="G270" s="45">
        <v>2.16</v>
      </c>
      <c r="H270" s="45">
        <v>50555207</v>
      </c>
      <c r="I270" s="45">
        <v>100461486</v>
      </c>
      <c r="L270" s="34"/>
    </row>
    <row r="271" spans="1:12" ht="16" x14ac:dyDescent="0.2">
      <c r="A271" s="18">
        <v>270</v>
      </c>
      <c r="B271" s="7">
        <v>44202</v>
      </c>
      <c r="C271" s="18" t="s">
        <v>6</v>
      </c>
      <c r="D271" s="45">
        <v>2.16</v>
      </c>
      <c r="E271" s="45">
        <v>2.19</v>
      </c>
      <c r="F271" s="45">
        <v>1.91</v>
      </c>
      <c r="G271" s="45">
        <v>1.93</v>
      </c>
      <c r="H271" s="45">
        <v>50263975</v>
      </c>
      <c r="I271" s="45">
        <v>89843518</v>
      </c>
      <c r="L271" s="34"/>
    </row>
    <row r="272" spans="1:12" ht="16" x14ac:dyDescent="0.2">
      <c r="A272" s="18">
        <v>271</v>
      </c>
      <c r="B272" s="7">
        <v>44203</v>
      </c>
      <c r="C272" s="18" t="s">
        <v>2</v>
      </c>
      <c r="D272" s="45">
        <v>1.94</v>
      </c>
      <c r="E272" s="45">
        <v>2.61</v>
      </c>
      <c r="F272" s="45">
        <v>1.93</v>
      </c>
      <c r="G272" s="45">
        <v>2.37</v>
      </c>
      <c r="H272" s="45">
        <v>159870278</v>
      </c>
      <c r="I272" s="45">
        <v>621424746</v>
      </c>
      <c r="L272" s="34"/>
    </row>
    <row r="273" spans="1:12" ht="16" x14ac:dyDescent="0.2">
      <c r="A273" s="18">
        <v>272</v>
      </c>
      <c r="B273" s="7">
        <v>44204</v>
      </c>
      <c r="C273" s="18" t="s">
        <v>4</v>
      </c>
      <c r="D273" s="45">
        <v>2.37</v>
      </c>
      <c r="E273" s="45">
        <v>3.78</v>
      </c>
      <c r="F273" s="45">
        <v>2.1800000000000002</v>
      </c>
      <c r="G273" s="45">
        <v>3.22</v>
      </c>
      <c r="H273" s="45">
        <v>206412154</v>
      </c>
      <c r="I273" s="45">
        <v>843292265</v>
      </c>
      <c r="L273" s="34"/>
    </row>
    <row r="274" spans="1:12" ht="16" x14ac:dyDescent="0.2">
      <c r="A274" s="18">
        <v>273</v>
      </c>
      <c r="B274" s="7">
        <v>44205</v>
      </c>
      <c r="C274" s="18" t="s">
        <v>5</v>
      </c>
      <c r="D274" s="45">
        <v>3.22</v>
      </c>
      <c r="E274" s="45">
        <v>3.66</v>
      </c>
      <c r="F274" s="45">
        <v>2.94</v>
      </c>
      <c r="G274" s="45">
        <v>3.39</v>
      </c>
      <c r="H274" s="45">
        <v>91906875</v>
      </c>
      <c r="I274" s="45">
        <v>886634796</v>
      </c>
      <c r="L274" s="34"/>
    </row>
    <row r="275" spans="1:12" ht="16" x14ac:dyDescent="0.2">
      <c r="A275" s="18">
        <v>274</v>
      </c>
      <c r="B275" s="7">
        <v>44206</v>
      </c>
      <c r="C275" s="18" t="s">
        <v>3</v>
      </c>
      <c r="D275" s="45">
        <v>3.39</v>
      </c>
      <c r="E275" s="45">
        <v>3.73</v>
      </c>
      <c r="F275" s="45">
        <v>3.2</v>
      </c>
      <c r="G275" s="45">
        <v>3.47</v>
      </c>
      <c r="H275" s="45">
        <v>62766977</v>
      </c>
      <c r="I275" s="45">
        <v>907777180</v>
      </c>
      <c r="L275" s="34"/>
    </row>
    <row r="276" spans="1:12" ht="16" x14ac:dyDescent="0.2">
      <c r="A276" s="18">
        <v>275</v>
      </c>
      <c r="B276" s="7">
        <v>44207</v>
      </c>
      <c r="C276" s="18" t="s">
        <v>1</v>
      </c>
      <c r="D276" s="45">
        <v>3.46</v>
      </c>
      <c r="E276" s="45">
        <v>3.51</v>
      </c>
      <c r="F276" s="45">
        <v>2.6</v>
      </c>
      <c r="G276" s="45">
        <v>3.11</v>
      </c>
      <c r="H276" s="45">
        <v>82877500</v>
      </c>
      <c r="I276" s="45">
        <v>814011025</v>
      </c>
      <c r="L276" s="34"/>
    </row>
    <row r="277" spans="1:12" ht="16" x14ac:dyDescent="0.2">
      <c r="A277" s="18">
        <v>276</v>
      </c>
      <c r="B277" s="7">
        <v>44208</v>
      </c>
      <c r="C277" s="18" t="s">
        <v>7</v>
      </c>
      <c r="D277" s="45">
        <v>3.1</v>
      </c>
      <c r="E277" s="45">
        <v>3.84</v>
      </c>
      <c r="F277" s="45">
        <v>3.08</v>
      </c>
      <c r="G277" s="45">
        <v>3.61</v>
      </c>
      <c r="H277" s="45">
        <v>73484689</v>
      </c>
      <c r="I277" s="45">
        <v>946351028</v>
      </c>
      <c r="L277" s="34"/>
    </row>
    <row r="278" spans="1:12" ht="16" x14ac:dyDescent="0.2">
      <c r="A278" s="18">
        <v>277</v>
      </c>
      <c r="B278" s="7">
        <v>44209</v>
      </c>
      <c r="C278" s="18" t="s">
        <v>6</v>
      </c>
      <c r="D278" s="45">
        <v>3.63</v>
      </c>
      <c r="E278" s="45">
        <v>3.63</v>
      </c>
      <c r="F278" s="45">
        <v>3.27</v>
      </c>
      <c r="G278" s="45">
        <v>3.51</v>
      </c>
      <c r="H278" s="45">
        <v>57994893</v>
      </c>
      <c r="I278" s="45">
        <v>920261107</v>
      </c>
      <c r="L278" s="34"/>
    </row>
    <row r="279" spans="1:12" ht="16" x14ac:dyDescent="0.2">
      <c r="A279" s="18">
        <v>278</v>
      </c>
      <c r="B279" s="7">
        <v>44210</v>
      </c>
      <c r="C279" s="18" t="s">
        <v>2</v>
      </c>
      <c r="D279" s="45">
        <v>3.52</v>
      </c>
      <c r="E279" s="45">
        <v>3.54</v>
      </c>
      <c r="F279" s="45">
        <v>3.18</v>
      </c>
      <c r="G279" s="45">
        <v>3.28</v>
      </c>
      <c r="H279" s="45">
        <v>59283112</v>
      </c>
      <c r="I279" s="45">
        <v>858551672</v>
      </c>
      <c r="L279" s="34"/>
    </row>
    <row r="280" spans="1:12" ht="16" x14ac:dyDescent="0.2">
      <c r="A280" s="18">
        <v>279</v>
      </c>
      <c r="B280" s="7">
        <v>44211</v>
      </c>
      <c r="C280" s="18" t="s">
        <v>4</v>
      </c>
      <c r="D280" s="45">
        <v>3.28</v>
      </c>
      <c r="E280" s="45">
        <v>3.44</v>
      </c>
      <c r="F280" s="45">
        <v>2.99</v>
      </c>
      <c r="G280" s="45">
        <v>3.25</v>
      </c>
      <c r="H280" s="45">
        <v>45331739</v>
      </c>
      <c r="I280" s="45">
        <v>851217713</v>
      </c>
      <c r="L280" s="34"/>
    </row>
    <row r="281" spans="1:12" ht="16" x14ac:dyDescent="0.2">
      <c r="A281" s="18">
        <v>280</v>
      </c>
      <c r="B281" s="7">
        <v>44212</v>
      </c>
      <c r="C281" s="18" t="s">
        <v>5</v>
      </c>
      <c r="D281" s="45">
        <v>3.25</v>
      </c>
      <c r="E281" s="45">
        <v>3.7</v>
      </c>
      <c r="F281" s="45">
        <v>3.25</v>
      </c>
      <c r="G281" s="45">
        <v>3.45</v>
      </c>
      <c r="H281" s="45">
        <v>68035606</v>
      </c>
      <c r="I281" s="45">
        <v>902784094</v>
      </c>
      <c r="L281" s="34"/>
    </row>
    <row r="282" spans="1:12" ht="16" x14ac:dyDescent="0.2">
      <c r="A282" s="18">
        <v>281</v>
      </c>
      <c r="B282" s="7">
        <v>44213</v>
      </c>
      <c r="C282" s="18" t="s">
        <v>3</v>
      </c>
      <c r="D282" s="45">
        <v>3.43</v>
      </c>
      <c r="E282" s="45">
        <v>3.97</v>
      </c>
      <c r="F282" s="45">
        <v>3.32</v>
      </c>
      <c r="G282" s="45">
        <v>3.82</v>
      </c>
      <c r="H282" s="45">
        <v>85407766</v>
      </c>
      <c r="I282" s="45">
        <v>999971153</v>
      </c>
      <c r="L282" s="34"/>
    </row>
    <row r="283" spans="1:12" ht="16" x14ac:dyDescent="0.2">
      <c r="A283" s="18">
        <v>282</v>
      </c>
      <c r="B283" s="7">
        <v>44214</v>
      </c>
      <c r="C283" s="18" t="s">
        <v>1</v>
      </c>
      <c r="D283" s="45">
        <v>3.82</v>
      </c>
      <c r="E283" s="45">
        <v>4.1500000000000004</v>
      </c>
      <c r="F283" s="45">
        <v>3.66</v>
      </c>
      <c r="G283" s="45">
        <v>3.8</v>
      </c>
      <c r="H283" s="45">
        <v>70601713</v>
      </c>
      <c r="I283" s="45">
        <v>994045884</v>
      </c>
      <c r="L283" s="34"/>
    </row>
    <row r="284" spans="1:12" ht="16" x14ac:dyDescent="0.2">
      <c r="A284" s="18">
        <v>283</v>
      </c>
      <c r="B284" s="7">
        <v>44215</v>
      </c>
      <c r="C284" s="18" t="s">
        <v>7</v>
      </c>
      <c r="D284" s="45">
        <v>3.79</v>
      </c>
      <c r="E284" s="45">
        <v>4.03</v>
      </c>
      <c r="F284" s="45">
        <v>3.61</v>
      </c>
      <c r="G284" s="45">
        <v>3.64</v>
      </c>
      <c r="H284" s="45">
        <v>44547768</v>
      </c>
      <c r="I284" s="45">
        <v>953805116</v>
      </c>
      <c r="L284" s="34"/>
    </row>
    <row r="285" spans="1:12" ht="16" x14ac:dyDescent="0.2">
      <c r="A285" s="18">
        <v>284</v>
      </c>
      <c r="B285" s="7">
        <v>44216</v>
      </c>
      <c r="C285" s="18" t="s">
        <v>6</v>
      </c>
      <c r="D285" s="45">
        <v>3.64</v>
      </c>
      <c r="E285" s="45">
        <v>3.74</v>
      </c>
      <c r="F285" s="45">
        <v>3.34</v>
      </c>
      <c r="G285" s="45">
        <v>3.72</v>
      </c>
      <c r="H285" s="45">
        <v>46698656</v>
      </c>
      <c r="I285" s="45">
        <v>975205612</v>
      </c>
      <c r="L285" s="34"/>
    </row>
    <row r="286" spans="1:12" ht="16" x14ac:dyDescent="0.2">
      <c r="A286" s="18">
        <v>285</v>
      </c>
      <c r="B286" s="7">
        <v>44217</v>
      </c>
      <c r="C286" s="18" t="s">
        <v>2</v>
      </c>
      <c r="D286" s="45">
        <v>3.72</v>
      </c>
      <c r="E286" s="45">
        <v>3.73</v>
      </c>
      <c r="F286" s="45">
        <v>2.98</v>
      </c>
      <c r="G286" s="45">
        <v>2.99</v>
      </c>
      <c r="H286" s="45">
        <v>43834765</v>
      </c>
      <c r="I286" s="45">
        <v>783221763</v>
      </c>
      <c r="L286" s="34"/>
    </row>
    <row r="287" spans="1:12" ht="16" x14ac:dyDescent="0.2">
      <c r="A287" s="18">
        <v>286</v>
      </c>
      <c r="B287" s="7">
        <v>44218</v>
      </c>
      <c r="C287" s="18" t="s">
        <v>4</v>
      </c>
      <c r="D287" s="45">
        <v>2.99</v>
      </c>
      <c r="E287" s="45">
        <v>3.5</v>
      </c>
      <c r="F287" s="45">
        <v>2.54</v>
      </c>
      <c r="G287" s="45">
        <v>3.35</v>
      </c>
      <c r="H287" s="45">
        <v>63361382</v>
      </c>
      <c r="I287" s="45">
        <v>876377707</v>
      </c>
      <c r="L287" s="34"/>
    </row>
    <row r="288" spans="1:12" ht="16" x14ac:dyDescent="0.2">
      <c r="A288" s="18">
        <v>287</v>
      </c>
      <c r="B288" s="7">
        <v>44219</v>
      </c>
      <c r="C288" s="18" t="s">
        <v>5</v>
      </c>
      <c r="D288" s="45">
        <v>3.34</v>
      </c>
      <c r="E288" s="45">
        <v>3.6</v>
      </c>
      <c r="F288" s="45">
        <v>3.32</v>
      </c>
      <c r="G288" s="45">
        <v>3.5</v>
      </c>
      <c r="H288" s="45">
        <v>27904470</v>
      </c>
      <c r="I288" s="45">
        <v>917727296</v>
      </c>
      <c r="L288" s="34"/>
    </row>
    <row r="289" spans="1:12" ht="16" x14ac:dyDescent="0.2">
      <c r="A289" s="18">
        <v>288</v>
      </c>
      <c r="B289" s="7">
        <v>44220</v>
      </c>
      <c r="C289" s="18" t="s">
        <v>3</v>
      </c>
      <c r="D289" s="45">
        <v>3.51</v>
      </c>
      <c r="E289" s="45">
        <v>3.79</v>
      </c>
      <c r="F289" s="45">
        <v>3.49</v>
      </c>
      <c r="G289" s="45">
        <v>3.63</v>
      </c>
      <c r="H289" s="45">
        <v>32747555</v>
      </c>
      <c r="I289" s="45">
        <v>951852780</v>
      </c>
      <c r="L289" s="34"/>
    </row>
    <row r="290" spans="1:12" ht="16" x14ac:dyDescent="0.2">
      <c r="A290" s="18">
        <v>289</v>
      </c>
      <c r="B290" s="7">
        <v>44221</v>
      </c>
      <c r="C290" s="18" t="s">
        <v>1</v>
      </c>
      <c r="D290" s="45">
        <v>3.63</v>
      </c>
      <c r="E290" s="45">
        <v>3.97</v>
      </c>
      <c r="F290" s="45">
        <v>3.45</v>
      </c>
      <c r="G290" s="45">
        <v>3.7</v>
      </c>
      <c r="H290" s="45">
        <v>80055958</v>
      </c>
      <c r="I290" s="45">
        <v>969025482</v>
      </c>
      <c r="L290" s="34"/>
    </row>
    <row r="291" spans="1:12" ht="16" x14ac:dyDescent="0.2">
      <c r="A291" s="18">
        <v>290</v>
      </c>
      <c r="B291" s="7">
        <v>44222</v>
      </c>
      <c r="C291" s="18" t="s">
        <v>7</v>
      </c>
      <c r="D291" s="45">
        <v>3.7</v>
      </c>
      <c r="E291" s="45">
        <v>4.0999999999999996</v>
      </c>
      <c r="F291" s="45">
        <v>3.68</v>
      </c>
      <c r="G291" s="45">
        <v>4.05</v>
      </c>
      <c r="H291" s="45">
        <v>78823456</v>
      </c>
      <c r="I291" s="45">
        <v>1060001508</v>
      </c>
      <c r="L291" s="34"/>
    </row>
    <row r="292" spans="1:12" ht="16" x14ac:dyDescent="0.2">
      <c r="A292" s="18">
        <v>291</v>
      </c>
      <c r="B292" s="7">
        <v>44223</v>
      </c>
      <c r="C292" s="18" t="s">
        <v>6</v>
      </c>
      <c r="D292" s="45">
        <v>4.05</v>
      </c>
      <c r="E292" s="45">
        <v>4.05</v>
      </c>
      <c r="F292" s="45">
        <v>3.53</v>
      </c>
      <c r="G292" s="45">
        <v>3.69</v>
      </c>
      <c r="H292" s="45">
        <v>35195110</v>
      </c>
      <c r="I292" s="45">
        <v>966565280</v>
      </c>
      <c r="L292" s="34"/>
    </row>
    <row r="293" spans="1:12" ht="16" x14ac:dyDescent="0.2">
      <c r="A293" s="18">
        <v>292</v>
      </c>
      <c r="B293" s="7">
        <v>44224</v>
      </c>
      <c r="C293" s="18" t="s">
        <v>2</v>
      </c>
      <c r="D293" s="45">
        <v>3.69</v>
      </c>
      <c r="E293" s="45">
        <v>3.94</v>
      </c>
      <c r="F293" s="45">
        <v>3.61</v>
      </c>
      <c r="G293" s="45">
        <v>3.82</v>
      </c>
      <c r="H293" s="45">
        <v>31410527</v>
      </c>
      <c r="I293" s="45">
        <v>1001001164</v>
      </c>
      <c r="L293" s="34"/>
    </row>
    <row r="294" spans="1:12" ht="16" x14ac:dyDescent="0.2">
      <c r="A294" s="18">
        <v>293</v>
      </c>
      <c r="B294" s="7">
        <v>44225</v>
      </c>
      <c r="C294" s="18" t="s">
        <v>4</v>
      </c>
      <c r="D294" s="45">
        <v>3.86</v>
      </c>
      <c r="E294" s="45">
        <v>3.89</v>
      </c>
      <c r="F294" s="45">
        <v>3.64</v>
      </c>
      <c r="G294" s="45">
        <v>3.83</v>
      </c>
      <c r="H294" s="45">
        <v>44053151</v>
      </c>
      <c r="I294" s="45">
        <v>1004302165</v>
      </c>
      <c r="L294" s="34"/>
    </row>
    <row r="295" spans="1:12" ht="16" x14ac:dyDescent="0.2">
      <c r="A295" s="18">
        <v>294</v>
      </c>
      <c r="B295" s="7">
        <v>44226</v>
      </c>
      <c r="C295" s="18" t="s">
        <v>5</v>
      </c>
      <c r="D295" s="45">
        <v>3.84</v>
      </c>
      <c r="E295" s="45">
        <v>4.3099999999999996</v>
      </c>
      <c r="F295" s="45">
        <v>3.77</v>
      </c>
      <c r="G295" s="45">
        <v>4.22</v>
      </c>
      <c r="H295" s="45">
        <v>53378198</v>
      </c>
      <c r="I295" s="45">
        <v>1106338354</v>
      </c>
      <c r="L295" s="34"/>
    </row>
    <row r="296" spans="1:12" ht="16" x14ac:dyDescent="0.2">
      <c r="A296" s="18">
        <v>295</v>
      </c>
      <c r="B296" s="7">
        <v>44227</v>
      </c>
      <c r="C296" s="18" t="s">
        <v>3</v>
      </c>
      <c r="D296" s="45">
        <v>4.24</v>
      </c>
      <c r="E296" s="45">
        <v>4.79</v>
      </c>
      <c r="F296" s="45">
        <v>4.17</v>
      </c>
      <c r="G296" s="45">
        <v>4.26</v>
      </c>
      <c r="H296" s="45">
        <v>78376267</v>
      </c>
      <c r="I296" s="45">
        <v>1116779909</v>
      </c>
      <c r="L296" s="34"/>
    </row>
    <row r="297" spans="1:12" ht="16" x14ac:dyDescent="0.2">
      <c r="A297" s="18">
        <v>296</v>
      </c>
      <c r="B297" s="7">
        <v>44228</v>
      </c>
      <c r="C297" s="18" t="s">
        <v>1</v>
      </c>
      <c r="D297" s="45">
        <v>4.26</v>
      </c>
      <c r="E297" s="45">
        <v>4.6100000000000003</v>
      </c>
      <c r="F297" s="45">
        <v>4.12</v>
      </c>
      <c r="G297" s="45">
        <v>4.6100000000000003</v>
      </c>
      <c r="H297" s="45">
        <v>39361629</v>
      </c>
      <c r="I297" s="45">
        <v>1207779153</v>
      </c>
      <c r="L297" s="34"/>
    </row>
    <row r="298" spans="1:12" ht="16" x14ac:dyDescent="0.2">
      <c r="A298" s="18">
        <v>297</v>
      </c>
      <c r="B298" s="7">
        <v>44229</v>
      </c>
      <c r="C298" s="18" t="s">
        <v>7</v>
      </c>
      <c r="D298" s="45">
        <v>4.6100000000000003</v>
      </c>
      <c r="E298" s="45">
        <v>5.4</v>
      </c>
      <c r="F298" s="45">
        <v>4.4800000000000004</v>
      </c>
      <c r="G298" s="45">
        <v>5.27</v>
      </c>
      <c r="H298" s="45">
        <v>98755962</v>
      </c>
      <c r="I298" s="45">
        <v>1379560961</v>
      </c>
      <c r="L298" s="34"/>
    </row>
    <row r="299" spans="1:12" ht="16" x14ac:dyDescent="0.2">
      <c r="A299" s="18">
        <v>298</v>
      </c>
      <c r="B299" s="7">
        <v>44230</v>
      </c>
      <c r="C299" s="18" t="s">
        <v>6</v>
      </c>
      <c r="D299" s="45">
        <v>5.25</v>
      </c>
      <c r="E299" s="45">
        <v>5.78</v>
      </c>
      <c r="F299" s="45">
        <v>5.07</v>
      </c>
      <c r="G299" s="45">
        <v>5.72</v>
      </c>
      <c r="H299" s="45">
        <v>49386327</v>
      </c>
      <c r="I299" s="45">
        <v>1497018527</v>
      </c>
      <c r="L299" s="34"/>
    </row>
    <row r="300" spans="1:12" ht="16" x14ac:dyDescent="0.2">
      <c r="A300" s="18">
        <v>299</v>
      </c>
      <c r="B300" s="7">
        <v>44231</v>
      </c>
      <c r="C300" s="18" t="s">
        <v>2</v>
      </c>
      <c r="D300" s="45">
        <v>5.73</v>
      </c>
      <c r="E300" s="45">
        <v>6.53</v>
      </c>
      <c r="F300" s="45">
        <v>5.6</v>
      </c>
      <c r="G300" s="45">
        <v>6.43</v>
      </c>
      <c r="H300" s="45">
        <v>108249482</v>
      </c>
      <c r="I300" s="45">
        <v>1682987249</v>
      </c>
      <c r="L300" s="34"/>
    </row>
    <row r="301" spans="1:12" ht="16" x14ac:dyDescent="0.2">
      <c r="A301" s="18">
        <v>300</v>
      </c>
      <c r="B301" s="7">
        <v>44232</v>
      </c>
      <c r="C301" s="18" t="s">
        <v>4</v>
      </c>
      <c r="D301" s="45">
        <v>6.44</v>
      </c>
      <c r="E301" s="45">
        <v>7.13</v>
      </c>
      <c r="F301" s="45">
        <v>6.43</v>
      </c>
      <c r="G301" s="45">
        <v>6.68</v>
      </c>
      <c r="H301" s="45">
        <v>92892157</v>
      </c>
      <c r="I301" s="45">
        <v>1749943463</v>
      </c>
      <c r="L301" s="34"/>
    </row>
    <row r="302" spans="1:12" ht="16" x14ac:dyDescent="0.2">
      <c r="A302" s="18">
        <v>301</v>
      </c>
      <c r="B302" s="7">
        <v>44233</v>
      </c>
      <c r="C302" s="18" t="s">
        <v>5</v>
      </c>
      <c r="D302" s="45">
        <v>6.69</v>
      </c>
      <c r="E302" s="45">
        <v>6.8</v>
      </c>
      <c r="F302" s="45">
        <v>5.71</v>
      </c>
      <c r="G302" s="45">
        <v>6.11</v>
      </c>
      <c r="H302" s="45">
        <v>102365494</v>
      </c>
      <c r="I302" s="45">
        <v>1600421107</v>
      </c>
      <c r="L302" s="34"/>
    </row>
    <row r="303" spans="1:12" ht="16" x14ac:dyDescent="0.2">
      <c r="A303" s="18">
        <v>302</v>
      </c>
      <c r="B303" s="7">
        <v>44234</v>
      </c>
      <c r="C303" s="18" t="s">
        <v>3</v>
      </c>
      <c r="D303" s="45">
        <v>6.12</v>
      </c>
      <c r="E303" s="45">
        <v>6.87</v>
      </c>
      <c r="F303" s="45">
        <v>5.77</v>
      </c>
      <c r="G303" s="45">
        <v>6.7</v>
      </c>
      <c r="H303" s="45">
        <v>105451103</v>
      </c>
      <c r="I303" s="45">
        <v>1754852114</v>
      </c>
      <c r="L303" s="34"/>
    </row>
    <row r="304" spans="1:12" ht="16" x14ac:dyDescent="0.2">
      <c r="A304" s="18">
        <v>303</v>
      </c>
      <c r="B304" s="7">
        <v>44235</v>
      </c>
      <c r="C304" s="18" t="s">
        <v>1</v>
      </c>
      <c r="D304" s="45">
        <v>6.7</v>
      </c>
      <c r="E304" s="45">
        <v>8.06</v>
      </c>
      <c r="F304" s="45">
        <v>6.49</v>
      </c>
      <c r="G304" s="45">
        <v>7.88</v>
      </c>
      <c r="H304" s="45">
        <v>155254261</v>
      </c>
      <c r="I304" s="45">
        <v>2064624150</v>
      </c>
      <c r="L304" s="34"/>
    </row>
    <row r="305" spans="1:12" ht="16" x14ac:dyDescent="0.2">
      <c r="A305" s="18">
        <v>304</v>
      </c>
      <c r="B305" s="7">
        <v>44236</v>
      </c>
      <c r="C305" s="18" t="s">
        <v>7</v>
      </c>
      <c r="D305" s="45">
        <v>7.87</v>
      </c>
      <c r="E305" s="45">
        <v>8.4700000000000006</v>
      </c>
      <c r="F305" s="45">
        <v>7.57</v>
      </c>
      <c r="G305" s="45">
        <v>7.82</v>
      </c>
      <c r="H305" s="45">
        <v>121037873</v>
      </c>
      <c r="I305" s="45">
        <v>2047219103</v>
      </c>
      <c r="L305" s="34"/>
    </row>
    <row r="306" spans="1:12" ht="16" x14ac:dyDescent="0.2">
      <c r="A306" s="18">
        <v>305</v>
      </c>
      <c r="B306" s="7">
        <v>44237</v>
      </c>
      <c r="C306" s="18" t="s">
        <v>6</v>
      </c>
      <c r="D306" s="45">
        <v>7.82</v>
      </c>
      <c r="E306" s="45">
        <v>9.07</v>
      </c>
      <c r="F306" s="45">
        <v>7.61</v>
      </c>
      <c r="G306" s="45">
        <v>9.07</v>
      </c>
      <c r="H306" s="45">
        <v>120679902</v>
      </c>
      <c r="I306" s="45">
        <v>2376014106</v>
      </c>
      <c r="L306" s="34"/>
    </row>
    <row r="307" spans="1:12" ht="16" x14ac:dyDescent="0.2">
      <c r="A307" s="18">
        <v>306</v>
      </c>
      <c r="B307" s="7">
        <v>44238</v>
      </c>
      <c r="C307" s="18" t="s">
        <v>2</v>
      </c>
      <c r="D307" s="45">
        <v>9.08</v>
      </c>
      <c r="E307" s="45">
        <v>9.7100000000000009</v>
      </c>
      <c r="F307" s="45">
        <v>8.76</v>
      </c>
      <c r="G307" s="45">
        <v>9.2200000000000006</v>
      </c>
      <c r="H307" s="45">
        <v>53600048</v>
      </c>
      <c r="I307" s="45">
        <v>2413501984</v>
      </c>
      <c r="L307" s="34"/>
    </row>
    <row r="308" spans="1:12" ht="16" x14ac:dyDescent="0.2">
      <c r="A308" s="18">
        <v>307</v>
      </c>
      <c r="B308" s="7">
        <v>44239</v>
      </c>
      <c r="C308" s="18" t="s">
        <v>4</v>
      </c>
      <c r="D308" s="45">
        <v>9.2100000000000009</v>
      </c>
      <c r="E308" s="45">
        <v>9.92</v>
      </c>
      <c r="F308" s="45">
        <v>9.08</v>
      </c>
      <c r="G308" s="45">
        <v>9.25</v>
      </c>
      <c r="H308" s="45">
        <v>91484664</v>
      </c>
      <c r="I308" s="45">
        <v>2421793705</v>
      </c>
      <c r="L308" s="34"/>
    </row>
    <row r="309" spans="1:12" ht="16" x14ac:dyDescent="0.2">
      <c r="A309" s="18">
        <v>308</v>
      </c>
      <c r="B309" s="7">
        <v>44240</v>
      </c>
      <c r="C309" s="18" t="s">
        <v>5</v>
      </c>
      <c r="D309" s="45">
        <v>9.24</v>
      </c>
      <c r="E309" s="45">
        <v>9.5</v>
      </c>
      <c r="F309" s="45">
        <v>8.68</v>
      </c>
      <c r="G309" s="45">
        <v>8.73</v>
      </c>
      <c r="H309" s="45">
        <v>91417968</v>
      </c>
      <c r="I309" s="45">
        <v>2287031137</v>
      </c>
      <c r="L309" s="34"/>
    </row>
    <row r="310" spans="1:12" ht="16" x14ac:dyDescent="0.2">
      <c r="A310" s="18">
        <v>309</v>
      </c>
      <c r="B310" s="7">
        <v>44241</v>
      </c>
      <c r="C310" s="18" t="s">
        <v>3</v>
      </c>
      <c r="D310" s="45">
        <v>8.74</v>
      </c>
      <c r="E310" s="45">
        <v>9.2200000000000006</v>
      </c>
      <c r="F310" s="45">
        <v>8.56</v>
      </c>
      <c r="G310" s="45">
        <v>8.74</v>
      </c>
      <c r="H310" s="45">
        <v>93500423</v>
      </c>
      <c r="I310" s="45">
        <v>2288717995</v>
      </c>
      <c r="L310" s="34"/>
    </row>
    <row r="311" spans="1:12" ht="16" x14ac:dyDescent="0.2">
      <c r="A311" s="18">
        <v>310</v>
      </c>
      <c r="B311" s="7">
        <v>44242</v>
      </c>
      <c r="C311" s="18" t="s">
        <v>1</v>
      </c>
      <c r="D311" s="45">
        <v>8.7200000000000006</v>
      </c>
      <c r="E311" s="45">
        <v>9.31</v>
      </c>
      <c r="F311" s="45">
        <v>7.84</v>
      </c>
      <c r="G311" s="45">
        <v>8.86</v>
      </c>
      <c r="H311" s="45">
        <v>109854635</v>
      </c>
      <c r="I311" s="45">
        <v>2320890605</v>
      </c>
      <c r="L311" s="34"/>
    </row>
    <row r="312" spans="1:12" ht="16" x14ac:dyDescent="0.2">
      <c r="A312" s="18">
        <v>311</v>
      </c>
      <c r="B312" s="7">
        <v>44243</v>
      </c>
      <c r="C312" s="18" t="s">
        <v>7</v>
      </c>
      <c r="D312" s="45">
        <v>8.86</v>
      </c>
      <c r="E312" s="45">
        <v>8.98</v>
      </c>
      <c r="F312" s="45">
        <v>7.98</v>
      </c>
      <c r="G312" s="45">
        <v>8.3000000000000007</v>
      </c>
      <c r="H312" s="45">
        <v>71625205</v>
      </c>
      <c r="I312" s="45">
        <v>2173212554</v>
      </c>
      <c r="L312" s="34"/>
    </row>
    <row r="313" spans="1:12" ht="16" x14ac:dyDescent="0.2">
      <c r="A313" s="18">
        <v>312</v>
      </c>
      <c r="B313" s="7">
        <v>44244</v>
      </c>
      <c r="C313" s="18" t="s">
        <v>6</v>
      </c>
      <c r="D313" s="45">
        <v>8.3000000000000007</v>
      </c>
      <c r="E313" s="45">
        <v>8.43</v>
      </c>
      <c r="F313" s="45">
        <v>7.54</v>
      </c>
      <c r="G313" s="45">
        <v>8.2200000000000006</v>
      </c>
      <c r="H313" s="45">
        <v>89948578</v>
      </c>
      <c r="I313" s="45">
        <v>2153494093</v>
      </c>
      <c r="L313" s="34"/>
    </row>
    <row r="314" spans="1:12" ht="16" x14ac:dyDescent="0.2">
      <c r="A314" s="18">
        <v>313</v>
      </c>
      <c r="B314" s="7">
        <v>44245</v>
      </c>
      <c r="C314" s="18" t="s">
        <v>2</v>
      </c>
      <c r="D314" s="45">
        <v>8.23</v>
      </c>
      <c r="E314" s="45">
        <v>9.2799999999999994</v>
      </c>
      <c r="F314" s="45">
        <v>8.23</v>
      </c>
      <c r="G314" s="45">
        <v>8.98</v>
      </c>
      <c r="H314" s="45">
        <v>77306770</v>
      </c>
      <c r="I314" s="45">
        <v>2351981649</v>
      </c>
      <c r="L314" s="34"/>
    </row>
    <row r="315" spans="1:12" ht="16" x14ac:dyDescent="0.2">
      <c r="A315" s="18">
        <v>314</v>
      </c>
      <c r="B315" s="7">
        <v>44246</v>
      </c>
      <c r="C315" s="18" t="s">
        <v>4</v>
      </c>
      <c r="D315" s="45">
        <v>8.98</v>
      </c>
      <c r="E315" s="45">
        <v>11.68</v>
      </c>
      <c r="F315" s="45">
        <v>8.56</v>
      </c>
      <c r="G315" s="45">
        <v>11.47</v>
      </c>
      <c r="H315" s="45">
        <v>261175711</v>
      </c>
      <c r="I315" s="45">
        <v>3002856057</v>
      </c>
      <c r="L315" s="34"/>
    </row>
    <row r="316" spans="1:12" ht="16" x14ac:dyDescent="0.2">
      <c r="A316" s="18">
        <v>315</v>
      </c>
      <c r="B316" s="7">
        <v>44247</v>
      </c>
      <c r="C316" s="18" t="s">
        <v>5</v>
      </c>
      <c r="D316" s="45">
        <v>11.48</v>
      </c>
      <c r="E316" s="45">
        <v>11.79</v>
      </c>
      <c r="F316" s="45">
        <v>9.82</v>
      </c>
      <c r="G316" s="45">
        <v>10</v>
      </c>
      <c r="H316" s="45">
        <v>140264810</v>
      </c>
      <c r="I316" s="45">
        <v>2619699068</v>
      </c>
      <c r="L316" s="34"/>
    </row>
    <row r="317" spans="1:12" ht="16" x14ac:dyDescent="0.2">
      <c r="A317" s="18">
        <v>316</v>
      </c>
      <c r="B317" s="7">
        <v>44248</v>
      </c>
      <c r="C317" s="18" t="s">
        <v>3</v>
      </c>
      <c r="D317" s="45">
        <v>9.99</v>
      </c>
      <c r="E317" s="45">
        <v>11.64</v>
      </c>
      <c r="F317" s="45">
        <v>9.89</v>
      </c>
      <c r="G317" s="45">
        <v>11.09</v>
      </c>
      <c r="H317" s="45">
        <v>137742366</v>
      </c>
      <c r="I317" s="45">
        <v>2903297330</v>
      </c>
      <c r="L317" s="34"/>
    </row>
    <row r="318" spans="1:12" ht="16" x14ac:dyDescent="0.2">
      <c r="A318" s="18">
        <v>317</v>
      </c>
      <c r="B318" s="7">
        <v>44249</v>
      </c>
      <c r="C318" s="18" t="s">
        <v>1</v>
      </c>
      <c r="D318" s="45">
        <v>11.07</v>
      </c>
      <c r="E318" s="45">
        <v>14.55</v>
      </c>
      <c r="F318" s="45">
        <v>9.26</v>
      </c>
      <c r="G318" s="45">
        <v>14.45</v>
      </c>
      <c r="H318" s="45">
        <v>574136241</v>
      </c>
      <c r="I318" s="45">
        <v>3785710139</v>
      </c>
      <c r="L318" s="34"/>
    </row>
    <row r="319" spans="1:12" ht="16" x14ac:dyDescent="0.2">
      <c r="A319" s="18">
        <v>318</v>
      </c>
      <c r="B319" s="7">
        <v>44250</v>
      </c>
      <c r="C319" s="18" t="s">
        <v>7</v>
      </c>
      <c r="D319" s="45">
        <v>14.42</v>
      </c>
      <c r="E319" s="45">
        <v>15.74</v>
      </c>
      <c r="F319" s="45">
        <v>11.6</v>
      </c>
      <c r="G319" s="45">
        <v>15.2</v>
      </c>
      <c r="H319" s="45">
        <v>485252846</v>
      </c>
      <c r="I319" s="45">
        <v>3981284943</v>
      </c>
      <c r="L319" s="34"/>
    </row>
    <row r="320" spans="1:12" ht="16" x14ac:dyDescent="0.2">
      <c r="A320" s="18">
        <v>319</v>
      </c>
      <c r="B320" s="7">
        <v>44251</v>
      </c>
      <c r="C320" s="18" t="s">
        <v>6</v>
      </c>
      <c r="D320" s="45">
        <v>15.21</v>
      </c>
      <c r="E320" s="45">
        <v>18.149999999999999</v>
      </c>
      <c r="F320" s="45">
        <v>14.86</v>
      </c>
      <c r="G320" s="45">
        <v>17.3</v>
      </c>
      <c r="H320" s="45">
        <v>375439707</v>
      </c>
      <c r="I320" s="45">
        <v>4531581357</v>
      </c>
      <c r="L320" s="34"/>
    </row>
    <row r="321" spans="1:12" ht="16" x14ac:dyDescent="0.2">
      <c r="A321" s="18">
        <v>320</v>
      </c>
      <c r="B321" s="7">
        <v>44252</v>
      </c>
      <c r="C321" s="18" t="s">
        <v>2</v>
      </c>
      <c r="D321" s="45">
        <v>17.23</v>
      </c>
      <c r="E321" s="45">
        <v>17.7</v>
      </c>
      <c r="F321" s="45">
        <v>13.8</v>
      </c>
      <c r="G321" s="45">
        <v>13.82</v>
      </c>
      <c r="H321" s="45">
        <v>364505276</v>
      </c>
      <c r="I321" s="45">
        <v>3618415995</v>
      </c>
      <c r="L321" s="34"/>
    </row>
    <row r="322" spans="1:12" ht="16" x14ac:dyDescent="0.2">
      <c r="A322" s="18">
        <v>321</v>
      </c>
      <c r="B322" s="7">
        <v>44253</v>
      </c>
      <c r="C322" s="18" t="s">
        <v>4</v>
      </c>
      <c r="D322" s="45">
        <v>13.87</v>
      </c>
      <c r="E322" s="45">
        <v>15.48</v>
      </c>
      <c r="F322" s="45">
        <v>13.12</v>
      </c>
      <c r="G322" s="45">
        <v>13.59</v>
      </c>
      <c r="H322" s="45">
        <v>289687328</v>
      </c>
      <c r="I322" s="45">
        <v>3558683581</v>
      </c>
      <c r="L322" s="34"/>
    </row>
    <row r="323" spans="1:12" ht="16" x14ac:dyDescent="0.2">
      <c r="A323" s="18">
        <v>322</v>
      </c>
      <c r="B323" s="7">
        <v>44254</v>
      </c>
      <c r="C323" s="18" t="s">
        <v>5</v>
      </c>
      <c r="D323" s="45">
        <v>13.6</v>
      </c>
      <c r="E323" s="45">
        <v>14.61</v>
      </c>
      <c r="F323" s="45">
        <v>13.06</v>
      </c>
      <c r="G323" s="45">
        <v>13.2</v>
      </c>
      <c r="H323" s="45">
        <v>247640940</v>
      </c>
      <c r="I323" s="45">
        <v>3457387613</v>
      </c>
      <c r="L323" s="34"/>
    </row>
    <row r="324" spans="1:12" ht="16" x14ac:dyDescent="0.2">
      <c r="A324" s="18">
        <v>323</v>
      </c>
      <c r="B324" s="7">
        <v>44255</v>
      </c>
      <c r="C324" s="18" t="s">
        <v>3</v>
      </c>
      <c r="D324" s="45">
        <v>13.21</v>
      </c>
      <c r="E324" s="45">
        <v>13.78</v>
      </c>
      <c r="F324" s="45">
        <v>11.49</v>
      </c>
      <c r="G324" s="45">
        <v>13.09</v>
      </c>
      <c r="H324" s="45">
        <v>300493226</v>
      </c>
      <c r="I324" s="45">
        <v>3428075567</v>
      </c>
      <c r="L324" s="34"/>
    </row>
    <row r="325" spans="1:12" ht="16" x14ac:dyDescent="0.2">
      <c r="A325" s="18">
        <v>324</v>
      </c>
      <c r="B325" s="7">
        <v>44256</v>
      </c>
      <c r="C325" s="18" t="s">
        <v>1</v>
      </c>
      <c r="D325" s="45">
        <v>13.11</v>
      </c>
      <c r="E325" s="45">
        <v>15.52</v>
      </c>
      <c r="F325" s="45">
        <v>13.06</v>
      </c>
      <c r="G325" s="45">
        <v>14.96</v>
      </c>
      <c r="H325" s="45">
        <v>306451693</v>
      </c>
      <c r="I325" s="45">
        <v>3916870452</v>
      </c>
      <c r="L325" s="34"/>
    </row>
    <row r="326" spans="1:12" ht="16" x14ac:dyDescent="0.2">
      <c r="A326" s="18">
        <v>325</v>
      </c>
      <c r="B326" s="7">
        <v>44257</v>
      </c>
      <c r="C326" s="18" t="s">
        <v>7</v>
      </c>
      <c r="D326" s="45">
        <v>14.97</v>
      </c>
      <c r="E326" s="45">
        <v>15.22</v>
      </c>
      <c r="F326" s="45">
        <v>13.46</v>
      </c>
      <c r="G326" s="45">
        <v>13.96</v>
      </c>
      <c r="H326" s="45">
        <v>178549852</v>
      </c>
      <c r="I326" s="45">
        <v>3655843424</v>
      </c>
      <c r="L326" s="34"/>
    </row>
    <row r="327" spans="1:12" ht="16" x14ac:dyDescent="0.2">
      <c r="A327" s="18">
        <v>326</v>
      </c>
      <c r="B327" s="7">
        <v>44258</v>
      </c>
      <c r="C327" s="18" t="s">
        <v>6</v>
      </c>
      <c r="D327" s="45">
        <v>13.96</v>
      </c>
      <c r="E327" s="45">
        <v>14.73</v>
      </c>
      <c r="F327" s="45">
        <v>13.77</v>
      </c>
      <c r="G327" s="45">
        <v>14.12</v>
      </c>
      <c r="H327" s="45">
        <v>153830742</v>
      </c>
      <c r="I327" s="45">
        <v>3696875107</v>
      </c>
      <c r="L327" s="34"/>
    </row>
    <row r="328" spans="1:12" ht="16" x14ac:dyDescent="0.2">
      <c r="A328" s="18">
        <v>327</v>
      </c>
      <c r="B328" s="7">
        <v>44259</v>
      </c>
      <c r="C328" s="18" t="s">
        <v>2</v>
      </c>
      <c r="D328" s="45">
        <v>14.09</v>
      </c>
      <c r="E328" s="45">
        <v>14.26</v>
      </c>
      <c r="F328" s="45">
        <v>12.77</v>
      </c>
      <c r="G328" s="45">
        <v>13.1</v>
      </c>
      <c r="H328" s="45">
        <v>116364466</v>
      </c>
      <c r="I328" s="45">
        <v>3430363627</v>
      </c>
      <c r="L328" s="34"/>
    </row>
    <row r="329" spans="1:12" ht="16" x14ac:dyDescent="0.2">
      <c r="A329" s="18">
        <v>328</v>
      </c>
      <c r="B329" s="7">
        <v>44260</v>
      </c>
      <c r="C329" s="18" t="s">
        <v>4</v>
      </c>
      <c r="D329" s="45">
        <v>13.07</v>
      </c>
      <c r="E329" s="45">
        <v>13.08</v>
      </c>
      <c r="F329" s="45">
        <v>12.18</v>
      </c>
      <c r="G329" s="45">
        <v>12.61</v>
      </c>
      <c r="H329" s="45">
        <v>90978408</v>
      </c>
      <c r="I329" s="45">
        <v>3302676699</v>
      </c>
      <c r="L329" s="34"/>
    </row>
    <row r="330" spans="1:12" ht="16" x14ac:dyDescent="0.2">
      <c r="A330" s="18">
        <v>329</v>
      </c>
      <c r="B330" s="7">
        <v>44261</v>
      </c>
      <c r="C330" s="18" t="s">
        <v>5</v>
      </c>
      <c r="D330" s="45">
        <v>12.57</v>
      </c>
      <c r="E330" s="45">
        <v>13.27</v>
      </c>
      <c r="F330" s="45">
        <v>11.9</v>
      </c>
      <c r="G330" s="45">
        <v>13.04</v>
      </c>
      <c r="H330" s="45">
        <v>118851546</v>
      </c>
      <c r="I330" s="45">
        <v>3414250123</v>
      </c>
      <c r="L330" s="34"/>
    </row>
    <row r="331" spans="1:12" ht="16" x14ac:dyDescent="0.2">
      <c r="A331" s="18">
        <v>330</v>
      </c>
      <c r="B331" s="7">
        <v>44262</v>
      </c>
      <c r="C331" s="18" t="s">
        <v>3</v>
      </c>
      <c r="D331" s="45">
        <v>13.04</v>
      </c>
      <c r="E331" s="45">
        <v>14</v>
      </c>
      <c r="F331" s="45">
        <v>12.73</v>
      </c>
      <c r="G331" s="45">
        <v>13.88</v>
      </c>
      <c r="H331" s="45">
        <v>117548176</v>
      </c>
      <c r="I331" s="45">
        <v>3634579983</v>
      </c>
      <c r="L331" s="34"/>
    </row>
    <row r="332" spans="1:12" ht="16" x14ac:dyDescent="0.2">
      <c r="A332" s="18">
        <v>331</v>
      </c>
      <c r="B332" s="7">
        <v>44263</v>
      </c>
      <c r="C332" s="18" t="s">
        <v>1</v>
      </c>
      <c r="D332" s="45">
        <v>13.83</v>
      </c>
      <c r="E332" s="45">
        <v>13.87</v>
      </c>
      <c r="F332" s="45">
        <v>13.08</v>
      </c>
      <c r="G332" s="45">
        <v>13.6</v>
      </c>
      <c r="H332" s="45">
        <v>115525659</v>
      </c>
      <c r="I332" s="45">
        <v>3562414837</v>
      </c>
      <c r="L332" s="34"/>
    </row>
    <row r="333" spans="1:12" ht="16" x14ac:dyDescent="0.2">
      <c r="A333" s="18">
        <v>332</v>
      </c>
      <c r="B333" s="7">
        <v>44264</v>
      </c>
      <c r="C333" s="18" t="s">
        <v>7</v>
      </c>
      <c r="D333" s="45">
        <v>13.62</v>
      </c>
      <c r="E333" s="45">
        <v>14.99</v>
      </c>
      <c r="F333" s="45">
        <v>13.32</v>
      </c>
      <c r="G333" s="45">
        <v>14.85</v>
      </c>
      <c r="H333" s="45">
        <v>134867044</v>
      </c>
      <c r="I333" s="45">
        <v>3948141943</v>
      </c>
      <c r="L333" s="34"/>
    </row>
    <row r="334" spans="1:12" ht="16" x14ac:dyDescent="0.2">
      <c r="A334" s="18">
        <v>333</v>
      </c>
      <c r="B334" s="7">
        <v>44265</v>
      </c>
      <c r="C334" s="18" t="s">
        <v>6</v>
      </c>
      <c r="D334" s="45">
        <v>14.85</v>
      </c>
      <c r="E334" s="45">
        <v>15.19</v>
      </c>
      <c r="F334" s="45">
        <v>14.08</v>
      </c>
      <c r="G334" s="45">
        <v>14.23</v>
      </c>
      <c r="H334" s="45">
        <v>103150901</v>
      </c>
      <c r="I334" s="45">
        <v>3792593486</v>
      </c>
      <c r="L334" s="34"/>
    </row>
    <row r="335" spans="1:12" ht="16" x14ac:dyDescent="0.2">
      <c r="A335" s="18">
        <v>334</v>
      </c>
      <c r="B335" s="7">
        <v>44266</v>
      </c>
      <c r="C335" s="18" t="s">
        <v>2</v>
      </c>
      <c r="D335" s="45">
        <v>14.22</v>
      </c>
      <c r="E335" s="45">
        <v>16.239999999999998</v>
      </c>
      <c r="F335" s="45">
        <v>13.7</v>
      </c>
      <c r="G335" s="45">
        <v>15.99</v>
      </c>
      <c r="H335" s="45">
        <v>229272516</v>
      </c>
      <c r="I335" s="45">
        <v>4270242448</v>
      </c>
      <c r="L335" s="34"/>
    </row>
    <row r="336" spans="1:12" ht="16" x14ac:dyDescent="0.2">
      <c r="A336" s="18">
        <v>335</v>
      </c>
      <c r="B336" s="7">
        <v>44267</v>
      </c>
      <c r="C336" s="18" t="s">
        <v>4</v>
      </c>
      <c r="D336" s="45">
        <v>16.02</v>
      </c>
      <c r="E336" s="45">
        <v>16.489999999999998</v>
      </c>
      <c r="F336" s="45">
        <v>14.11</v>
      </c>
      <c r="G336" s="45">
        <v>14.55</v>
      </c>
      <c r="H336" s="45">
        <v>185287457</v>
      </c>
      <c r="I336" s="45">
        <v>3887447694</v>
      </c>
      <c r="L336" s="34"/>
    </row>
    <row r="337" spans="1:12" ht="16" x14ac:dyDescent="0.2">
      <c r="A337" s="18">
        <v>336</v>
      </c>
      <c r="B337" s="7">
        <v>44268</v>
      </c>
      <c r="C337" s="18" t="s">
        <v>5</v>
      </c>
      <c r="D337" s="45">
        <v>14.56</v>
      </c>
      <c r="E337" s="45">
        <v>15.39</v>
      </c>
      <c r="F337" s="45">
        <v>13.92</v>
      </c>
      <c r="G337" s="45">
        <v>15.31</v>
      </c>
      <c r="H337" s="45">
        <v>145102757</v>
      </c>
      <c r="I337" s="45">
        <v>4089578510</v>
      </c>
      <c r="L337" s="34"/>
    </row>
    <row r="338" spans="1:12" ht="16" x14ac:dyDescent="0.2">
      <c r="A338" s="18">
        <v>337</v>
      </c>
      <c r="B338" s="7">
        <v>44269</v>
      </c>
      <c r="C338" s="18" t="s">
        <v>3</v>
      </c>
      <c r="D338" s="45">
        <v>15.3</v>
      </c>
      <c r="E338" s="45">
        <v>15.35</v>
      </c>
      <c r="F338" s="45">
        <v>14.38</v>
      </c>
      <c r="G338" s="45">
        <v>14.51</v>
      </c>
      <c r="H338" s="45">
        <v>90232804</v>
      </c>
      <c r="I338" s="45">
        <v>3875721099</v>
      </c>
      <c r="L338" s="34"/>
    </row>
    <row r="339" spans="1:12" ht="16" x14ac:dyDescent="0.2">
      <c r="A339" s="18">
        <v>338</v>
      </c>
      <c r="B339" s="7">
        <v>44270</v>
      </c>
      <c r="C339" s="18" t="s">
        <v>1</v>
      </c>
      <c r="D339" s="45">
        <v>14.48</v>
      </c>
      <c r="E339" s="45">
        <v>14.79</v>
      </c>
      <c r="F339" s="45">
        <v>13.7</v>
      </c>
      <c r="G339" s="45">
        <v>14.19</v>
      </c>
      <c r="H339" s="45">
        <v>102600692</v>
      </c>
      <c r="I339" s="45">
        <v>3791467511</v>
      </c>
      <c r="L339" s="34"/>
    </row>
    <row r="340" spans="1:12" ht="16" x14ac:dyDescent="0.2">
      <c r="A340" s="18">
        <v>339</v>
      </c>
      <c r="B340" s="7">
        <v>44271</v>
      </c>
      <c r="C340" s="18" t="s">
        <v>7</v>
      </c>
      <c r="D340" s="45">
        <v>14.16</v>
      </c>
      <c r="E340" s="45">
        <v>14.28</v>
      </c>
      <c r="F340" s="45">
        <v>13.23</v>
      </c>
      <c r="G340" s="45">
        <v>13.62</v>
      </c>
      <c r="H340" s="45">
        <v>112303590</v>
      </c>
      <c r="I340" s="45">
        <v>3640763691</v>
      </c>
      <c r="L340" s="34"/>
    </row>
    <row r="341" spans="1:12" ht="16" x14ac:dyDescent="0.2">
      <c r="A341" s="18">
        <v>340</v>
      </c>
      <c r="B341" s="7">
        <v>44272</v>
      </c>
      <c r="C341" s="18" t="s">
        <v>6</v>
      </c>
      <c r="D341" s="45">
        <v>13.63</v>
      </c>
      <c r="E341" s="45">
        <v>14.27</v>
      </c>
      <c r="F341" s="45">
        <v>13.13</v>
      </c>
      <c r="G341" s="45">
        <v>14.22</v>
      </c>
      <c r="H341" s="45">
        <v>94696339</v>
      </c>
      <c r="I341" s="45">
        <v>3799767227</v>
      </c>
      <c r="L341" s="34"/>
    </row>
    <row r="342" spans="1:12" ht="16" x14ac:dyDescent="0.2">
      <c r="A342" s="18">
        <v>341</v>
      </c>
      <c r="B342" s="7">
        <v>44273</v>
      </c>
      <c r="C342" s="18" t="s">
        <v>2</v>
      </c>
      <c r="D342" s="45">
        <v>14.21</v>
      </c>
      <c r="E342" s="45">
        <v>14.75</v>
      </c>
      <c r="F342" s="45">
        <v>13.83</v>
      </c>
      <c r="G342" s="45">
        <v>14.23</v>
      </c>
      <c r="H342" s="45">
        <v>79074263</v>
      </c>
      <c r="I342" s="45">
        <v>3804064054</v>
      </c>
      <c r="L342" s="34"/>
    </row>
    <row r="343" spans="1:12" ht="16" x14ac:dyDescent="0.2">
      <c r="A343" s="18">
        <v>342</v>
      </c>
      <c r="B343" s="7">
        <v>44274</v>
      </c>
      <c r="C343" s="18" t="s">
        <v>4</v>
      </c>
      <c r="D343" s="45">
        <v>14.23</v>
      </c>
      <c r="E343" s="45">
        <v>14.49</v>
      </c>
      <c r="F343" s="45">
        <v>13.93</v>
      </c>
      <c r="G343" s="45">
        <v>14.2</v>
      </c>
      <c r="H343" s="45">
        <v>68715211</v>
      </c>
      <c r="I343" s="45">
        <v>3797317089</v>
      </c>
      <c r="L343" s="34"/>
    </row>
    <row r="344" spans="1:12" ht="16" x14ac:dyDescent="0.2">
      <c r="A344" s="18">
        <v>343</v>
      </c>
      <c r="B344" s="7">
        <v>44275</v>
      </c>
      <c r="C344" s="18" t="s">
        <v>5</v>
      </c>
      <c r="D344" s="45">
        <v>14.2</v>
      </c>
      <c r="E344" s="45">
        <v>14.98</v>
      </c>
      <c r="F344" s="45">
        <v>14.15</v>
      </c>
      <c r="G344" s="45">
        <v>14.21</v>
      </c>
      <c r="H344" s="45">
        <v>68049683</v>
      </c>
      <c r="I344" s="45">
        <v>3801139605</v>
      </c>
      <c r="L344" s="34"/>
    </row>
    <row r="345" spans="1:12" ht="16" x14ac:dyDescent="0.2">
      <c r="A345" s="18">
        <v>344</v>
      </c>
      <c r="B345" s="7">
        <v>44276</v>
      </c>
      <c r="C345" s="18" t="s">
        <v>3</v>
      </c>
      <c r="D345" s="45">
        <v>14.22</v>
      </c>
      <c r="E345" s="45">
        <v>14.37</v>
      </c>
      <c r="F345" s="45">
        <v>13.67</v>
      </c>
      <c r="G345" s="45">
        <v>14.33</v>
      </c>
      <c r="H345" s="45">
        <v>64229338</v>
      </c>
      <c r="I345" s="45">
        <v>3833292243</v>
      </c>
      <c r="L345" s="34"/>
    </row>
    <row r="346" spans="1:12" ht="16" x14ac:dyDescent="0.2">
      <c r="A346" s="18">
        <v>345</v>
      </c>
      <c r="B346" s="7">
        <v>44277</v>
      </c>
      <c r="C346" s="18" t="s">
        <v>1</v>
      </c>
      <c r="D346" s="45">
        <v>14.35</v>
      </c>
      <c r="E346" s="45">
        <v>16.600000000000001</v>
      </c>
      <c r="F346" s="45">
        <v>14.2</v>
      </c>
      <c r="G346" s="45">
        <v>14.92</v>
      </c>
      <c r="H346" s="45">
        <v>260995136</v>
      </c>
      <c r="I346" s="45">
        <v>3990311753</v>
      </c>
      <c r="L346" s="34"/>
    </row>
    <row r="347" spans="1:12" ht="16" x14ac:dyDescent="0.2">
      <c r="A347" s="18">
        <v>346</v>
      </c>
      <c r="B347" s="7">
        <v>44278</v>
      </c>
      <c r="C347" s="18" t="s">
        <v>7</v>
      </c>
      <c r="D347" s="45">
        <v>14.85</v>
      </c>
      <c r="E347" s="45">
        <v>15.24</v>
      </c>
      <c r="F347" s="45">
        <v>14.1</v>
      </c>
      <c r="G347" s="45">
        <v>14.2</v>
      </c>
      <c r="H347" s="45">
        <v>106780662</v>
      </c>
      <c r="I347" s="45">
        <v>3801136716</v>
      </c>
      <c r="L347" s="34"/>
    </row>
    <row r="348" spans="1:12" ht="16" x14ac:dyDescent="0.2">
      <c r="A348" s="18">
        <v>347</v>
      </c>
      <c r="B348" s="7">
        <v>44279</v>
      </c>
      <c r="C348" s="18" t="s">
        <v>6</v>
      </c>
      <c r="D348" s="45">
        <v>14.19</v>
      </c>
      <c r="E348" s="45">
        <v>15.37</v>
      </c>
      <c r="F348" s="45">
        <v>13.66</v>
      </c>
      <c r="G348" s="45">
        <v>13.66</v>
      </c>
      <c r="H348" s="45">
        <v>118813690</v>
      </c>
      <c r="I348" s="45">
        <v>3649871266</v>
      </c>
      <c r="L348" s="34"/>
    </row>
    <row r="349" spans="1:12" ht="16" x14ac:dyDescent="0.2">
      <c r="A349" s="18">
        <v>348</v>
      </c>
      <c r="B349" s="7">
        <v>44280</v>
      </c>
      <c r="C349" s="18" t="s">
        <v>2</v>
      </c>
      <c r="D349" s="45">
        <v>13.65</v>
      </c>
      <c r="E349" s="45">
        <v>13.71</v>
      </c>
      <c r="F349" s="45">
        <v>12.61</v>
      </c>
      <c r="G349" s="45">
        <v>13.03</v>
      </c>
      <c r="H349" s="45">
        <v>116277943</v>
      </c>
      <c r="I349" s="45">
        <v>3479892567</v>
      </c>
      <c r="L349" s="34"/>
    </row>
    <row r="350" spans="1:12" ht="16" x14ac:dyDescent="0.2">
      <c r="A350" s="18">
        <v>349</v>
      </c>
      <c r="B350" s="7">
        <v>44281</v>
      </c>
      <c r="C350" s="18" t="s">
        <v>4</v>
      </c>
      <c r="D350" s="45">
        <v>13.02</v>
      </c>
      <c r="E350" s="45">
        <v>14.8</v>
      </c>
      <c r="F350" s="45">
        <v>12.37</v>
      </c>
      <c r="G350" s="45">
        <v>14.78</v>
      </c>
      <c r="H350" s="45">
        <v>149987319</v>
      </c>
      <c r="I350" s="45">
        <v>3950586428</v>
      </c>
      <c r="L350" s="34"/>
    </row>
    <row r="351" spans="1:12" ht="16" x14ac:dyDescent="0.2">
      <c r="A351" s="18">
        <v>350</v>
      </c>
      <c r="B351" s="7">
        <v>44282</v>
      </c>
      <c r="C351" s="18" t="s">
        <v>5</v>
      </c>
      <c r="D351" s="45">
        <v>14.79</v>
      </c>
      <c r="E351" s="45">
        <v>16.8</v>
      </c>
      <c r="F351" s="45">
        <v>14.76</v>
      </c>
      <c r="G351" s="45">
        <v>16.510000000000002</v>
      </c>
      <c r="H351" s="45">
        <v>223872587</v>
      </c>
      <c r="I351" s="45">
        <v>4425303443</v>
      </c>
      <c r="L351" s="34"/>
    </row>
    <row r="352" spans="1:12" ht="16" x14ac:dyDescent="0.2">
      <c r="A352" s="18">
        <v>351</v>
      </c>
      <c r="B352" s="7">
        <v>44283</v>
      </c>
      <c r="C352" s="18" t="s">
        <v>3</v>
      </c>
      <c r="D352" s="45">
        <v>16.48</v>
      </c>
      <c r="E352" s="45">
        <v>19.39</v>
      </c>
      <c r="F352" s="45">
        <v>16.350000000000001</v>
      </c>
      <c r="G352" s="45">
        <v>18.02</v>
      </c>
      <c r="H352" s="45">
        <v>426120062</v>
      </c>
      <c r="I352" s="45">
        <v>4829519370</v>
      </c>
      <c r="L352" s="34"/>
    </row>
    <row r="353" spans="1:12" ht="16" x14ac:dyDescent="0.2">
      <c r="A353" s="18">
        <v>352</v>
      </c>
      <c r="B353" s="7">
        <v>44284</v>
      </c>
      <c r="C353" s="18" t="s">
        <v>1</v>
      </c>
      <c r="D353" s="45">
        <v>18.079999999999998</v>
      </c>
      <c r="E353" s="45">
        <v>18.989999999999998</v>
      </c>
      <c r="F353" s="45">
        <v>17.7</v>
      </c>
      <c r="G353" s="45">
        <v>18.850000000000001</v>
      </c>
      <c r="H353" s="45">
        <v>216748601</v>
      </c>
      <c r="I353" s="45">
        <v>5056832100</v>
      </c>
      <c r="L353" s="34"/>
    </row>
    <row r="354" spans="1:12" ht="16" x14ac:dyDescent="0.2">
      <c r="A354" s="18">
        <v>353</v>
      </c>
      <c r="B354" s="7">
        <v>44285</v>
      </c>
      <c r="C354" s="18" t="s">
        <v>7</v>
      </c>
      <c r="D354" s="45">
        <v>18.89</v>
      </c>
      <c r="E354" s="45">
        <v>20.87</v>
      </c>
      <c r="F354" s="45">
        <v>18.89</v>
      </c>
      <c r="G354" s="45">
        <v>19.23</v>
      </c>
      <c r="H354" s="45">
        <v>264028427</v>
      </c>
      <c r="I354" s="45">
        <v>5158507266</v>
      </c>
      <c r="L354" s="34"/>
    </row>
    <row r="355" spans="1:12" ht="16" x14ac:dyDescent="0.2">
      <c r="A355" s="18">
        <v>354</v>
      </c>
      <c r="B355" s="7">
        <v>44286</v>
      </c>
      <c r="C355" s="18" t="s">
        <v>6</v>
      </c>
      <c r="D355" s="45">
        <v>19.100000000000001</v>
      </c>
      <c r="E355" s="45">
        <v>19.8</v>
      </c>
      <c r="F355" s="45">
        <v>18.16</v>
      </c>
      <c r="G355" s="45">
        <v>19.47</v>
      </c>
      <c r="H355" s="45">
        <v>206011018</v>
      </c>
      <c r="I355" s="45">
        <v>5220539301</v>
      </c>
      <c r="L355" s="34"/>
    </row>
    <row r="356" spans="1:12" ht="16" x14ac:dyDescent="0.2">
      <c r="A356" s="18">
        <v>355</v>
      </c>
      <c r="B356" s="7">
        <v>44287</v>
      </c>
      <c r="C356" s="18" t="s">
        <v>2</v>
      </c>
      <c r="D356" s="45">
        <v>19.420000000000002</v>
      </c>
      <c r="E356" s="45">
        <v>20.36</v>
      </c>
      <c r="F356" s="45">
        <v>18.84</v>
      </c>
      <c r="G356" s="45">
        <v>19.079999999999998</v>
      </c>
      <c r="H356" s="45">
        <v>173731886</v>
      </c>
      <c r="I356" s="45">
        <v>5121089267</v>
      </c>
      <c r="L356" s="34"/>
    </row>
    <row r="357" spans="1:12" ht="16" x14ac:dyDescent="0.2">
      <c r="A357" s="18">
        <v>356</v>
      </c>
      <c r="B357" s="7">
        <v>44288</v>
      </c>
      <c r="C357" s="18" t="s">
        <v>4</v>
      </c>
      <c r="D357" s="45">
        <v>19.079999999999998</v>
      </c>
      <c r="E357" s="45">
        <v>19.82</v>
      </c>
      <c r="F357" s="45">
        <v>18.57</v>
      </c>
      <c r="G357" s="45">
        <v>19.809999999999999</v>
      </c>
      <c r="H357" s="45">
        <v>131061660</v>
      </c>
      <c r="I357" s="45">
        <v>5312121532</v>
      </c>
      <c r="L357" s="34"/>
    </row>
    <row r="358" spans="1:12" ht="16" x14ac:dyDescent="0.2">
      <c r="A358" s="18">
        <v>357</v>
      </c>
      <c r="B358" s="7">
        <v>44289</v>
      </c>
      <c r="C358" s="18" t="s">
        <v>5</v>
      </c>
      <c r="D358" s="45">
        <v>19.8</v>
      </c>
      <c r="E358" s="45">
        <v>23.83</v>
      </c>
      <c r="F358" s="45">
        <v>19.79</v>
      </c>
      <c r="G358" s="45">
        <v>22.55</v>
      </c>
      <c r="H358" s="45">
        <v>483057740</v>
      </c>
      <c r="I358" s="45">
        <v>6047400068</v>
      </c>
      <c r="L358" s="34"/>
    </row>
    <row r="359" spans="1:12" ht="16" x14ac:dyDescent="0.2">
      <c r="A359" s="18">
        <v>358</v>
      </c>
      <c r="B359" s="7">
        <v>44290</v>
      </c>
      <c r="C359" s="18" t="s">
        <v>3</v>
      </c>
      <c r="D359" s="45">
        <v>22.53</v>
      </c>
      <c r="E359" s="45">
        <v>25.57</v>
      </c>
      <c r="F359" s="45">
        <v>22.21</v>
      </c>
      <c r="G359" s="45">
        <v>24.06</v>
      </c>
      <c r="H359" s="45">
        <v>426557980</v>
      </c>
      <c r="I359" s="45">
        <v>6455269614</v>
      </c>
      <c r="L359" s="34"/>
    </row>
    <row r="360" spans="1:12" ht="16" x14ac:dyDescent="0.2">
      <c r="A360" s="18">
        <v>359</v>
      </c>
      <c r="B360" s="7">
        <v>44291</v>
      </c>
      <c r="C360" s="18" t="s">
        <v>1</v>
      </c>
      <c r="D360" s="45">
        <v>23.93</v>
      </c>
      <c r="E360" s="45">
        <v>24.78</v>
      </c>
      <c r="F360" s="45">
        <v>22.81</v>
      </c>
      <c r="G360" s="45">
        <v>22.98</v>
      </c>
      <c r="H360" s="45">
        <v>264085329</v>
      </c>
      <c r="I360" s="45">
        <v>6166314087</v>
      </c>
      <c r="L360" s="34"/>
    </row>
    <row r="361" spans="1:12" ht="16" x14ac:dyDescent="0.2">
      <c r="A361" s="18">
        <v>360</v>
      </c>
      <c r="B361" s="7">
        <v>44292</v>
      </c>
      <c r="C361" s="18" t="s">
        <v>7</v>
      </c>
      <c r="D361" s="45">
        <v>22.98</v>
      </c>
      <c r="E361" s="45">
        <v>25.35</v>
      </c>
      <c r="F361" s="45">
        <v>21.88</v>
      </c>
      <c r="G361" s="45">
        <v>24.96</v>
      </c>
      <c r="H361" s="45">
        <v>320886935</v>
      </c>
      <c r="I361" s="45">
        <v>6695596354</v>
      </c>
      <c r="L361" s="34"/>
    </row>
    <row r="362" spans="1:12" ht="16" x14ac:dyDescent="0.2">
      <c r="A362" s="18">
        <v>361</v>
      </c>
      <c r="B362" s="7">
        <v>44293</v>
      </c>
      <c r="C362" s="18" t="s">
        <v>6</v>
      </c>
      <c r="D362" s="45">
        <v>25.15</v>
      </c>
      <c r="E362" s="45">
        <v>27.49</v>
      </c>
      <c r="F362" s="45">
        <v>23.09</v>
      </c>
      <c r="G362" s="45">
        <v>26.48</v>
      </c>
      <c r="H362" s="45">
        <v>676846221</v>
      </c>
      <c r="I362" s="45">
        <v>7107155851</v>
      </c>
      <c r="L362" s="34"/>
    </row>
    <row r="363" spans="1:12" ht="16" x14ac:dyDescent="0.2">
      <c r="A363" s="18">
        <v>362</v>
      </c>
      <c r="B363" s="7">
        <v>44294</v>
      </c>
      <c r="C363" s="18" t="s">
        <v>2</v>
      </c>
      <c r="D363" s="45">
        <v>26.51</v>
      </c>
      <c r="E363" s="45">
        <v>27.97</v>
      </c>
      <c r="F363" s="45">
        <v>25.72</v>
      </c>
      <c r="G363" s="45">
        <v>27.03</v>
      </c>
      <c r="H363" s="45">
        <v>377988327</v>
      </c>
      <c r="I363" s="45">
        <v>7256370567</v>
      </c>
      <c r="L363" s="34"/>
    </row>
    <row r="364" spans="1:12" ht="16" x14ac:dyDescent="0.2">
      <c r="A364" s="18">
        <v>363</v>
      </c>
      <c r="B364" s="7">
        <v>44295</v>
      </c>
      <c r="C364" s="18" t="s">
        <v>4</v>
      </c>
      <c r="D364" s="45">
        <v>26.99</v>
      </c>
      <c r="E364" s="45">
        <v>29.01</v>
      </c>
      <c r="F364" s="45">
        <v>26.9</v>
      </c>
      <c r="G364" s="45">
        <v>27.78</v>
      </c>
      <c r="H364" s="45">
        <v>282477938</v>
      </c>
      <c r="I364" s="45">
        <v>7456149620</v>
      </c>
      <c r="L364" s="34"/>
    </row>
    <row r="365" spans="1:12" ht="16" x14ac:dyDescent="0.2">
      <c r="A365" s="18">
        <v>364</v>
      </c>
      <c r="B365" s="7">
        <v>44296</v>
      </c>
      <c r="C365" s="18" t="s">
        <v>5</v>
      </c>
      <c r="D365" s="45">
        <v>27.65</v>
      </c>
      <c r="E365" s="45">
        <v>28.26</v>
      </c>
      <c r="F365" s="45">
        <v>25.96</v>
      </c>
      <c r="G365" s="45">
        <v>26.84</v>
      </c>
      <c r="H365" s="45">
        <v>270235258</v>
      </c>
      <c r="I365" s="45">
        <v>7247692204</v>
      </c>
      <c r="L365" s="34"/>
    </row>
    <row r="366" spans="1:12" ht="16" x14ac:dyDescent="0.2">
      <c r="A366" s="18">
        <v>365</v>
      </c>
      <c r="B366" s="7">
        <v>44297</v>
      </c>
      <c r="C366" s="18" t="s">
        <v>3</v>
      </c>
      <c r="D366" s="45">
        <v>26.81</v>
      </c>
      <c r="E366" s="45">
        <v>28.69</v>
      </c>
      <c r="F366" s="45">
        <v>25.58</v>
      </c>
      <c r="G366" s="45">
        <v>27.93</v>
      </c>
      <c r="H366" s="45">
        <v>232938762</v>
      </c>
      <c r="I366" s="45">
        <v>7542139623</v>
      </c>
      <c r="L366" s="34"/>
    </row>
    <row r="367" spans="1:12" ht="16" x14ac:dyDescent="0.2">
      <c r="A367" s="18">
        <v>366</v>
      </c>
      <c r="B367" s="7">
        <v>44298</v>
      </c>
      <c r="C367" s="18" t="s">
        <v>1</v>
      </c>
      <c r="D367" s="45">
        <v>27.92</v>
      </c>
      <c r="E367" s="45">
        <v>29.86</v>
      </c>
      <c r="F367" s="45">
        <v>26.84</v>
      </c>
      <c r="G367" s="45">
        <v>28.51</v>
      </c>
      <c r="H367" s="45">
        <v>308804546</v>
      </c>
      <c r="I367" s="45">
        <v>7698811333</v>
      </c>
      <c r="L367" s="34"/>
    </row>
    <row r="368" spans="1:12" ht="16" x14ac:dyDescent="0.2">
      <c r="A368" s="18">
        <v>367</v>
      </c>
      <c r="B368" s="7">
        <v>44299</v>
      </c>
      <c r="C368" s="18" t="s">
        <v>7</v>
      </c>
      <c r="D368" s="45">
        <v>28.54</v>
      </c>
      <c r="E368" s="45">
        <v>28.8</v>
      </c>
      <c r="F368" s="45">
        <v>26.42</v>
      </c>
      <c r="G368" s="45">
        <v>27.44</v>
      </c>
      <c r="H368" s="45">
        <v>258183912</v>
      </c>
      <c r="I368" s="45">
        <v>7408116848</v>
      </c>
      <c r="L368" s="34"/>
    </row>
    <row r="369" spans="1:12" ht="16" x14ac:dyDescent="0.2">
      <c r="A369" s="18">
        <v>368</v>
      </c>
      <c r="B369" s="7">
        <v>44300</v>
      </c>
      <c r="C369" s="18" t="s">
        <v>6</v>
      </c>
      <c r="D369" s="45">
        <v>27.4</v>
      </c>
      <c r="E369" s="45">
        <v>27.48</v>
      </c>
      <c r="F369" s="45">
        <v>24.79</v>
      </c>
      <c r="G369" s="45">
        <v>26.48</v>
      </c>
      <c r="H369" s="45">
        <v>342565805</v>
      </c>
      <c r="I369" s="45">
        <v>7148779205</v>
      </c>
      <c r="L369" s="34"/>
    </row>
    <row r="370" spans="1:12" ht="16" x14ac:dyDescent="0.2">
      <c r="A370" s="18">
        <v>369</v>
      </c>
      <c r="B370" s="7">
        <v>44301</v>
      </c>
      <c r="C370" s="18" t="s">
        <v>2</v>
      </c>
      <c r="D370" s="45">
        <v>26.44</v>
      </c>
      <c r="E370" s="45">
        <v>28.25</v>
      </c>
      <c r="F370" s="45">
        <v>25.54</v>
      </c>
      <c r="G370" s="45">
        <v>27.82</v>
      </c>
      <c r="H370" s="45">
        <v>221346739</v>
      </c>
      <c r="I370" s="45">
        <v>7511469370</v>
      </c>
      <c r="L370" s="34"/>
    </row>
    <row r="371" spans="1:12" ht="16" x14ac:dyDescent="0.2">
      <c r="A371" s="18">
        <v>370</v>
      </c>
      <c r="B371" s="7">
        <v>44302</v>
      </c>
      <c r="C371" s="18" t="s">
        <v>4</v>
      </c>
      <c r="D371" s="45">
        <v>27.82</v>
      </c>
      <c r="E371" s="45">
        <v>28.23</v>
      </c>
      <c r="F371" s="45">
        <v>24.97</v>
      </c>
      <c r="G371" s="45">
        <v>25.4</v>
      </c>
      <c r="H371" s="45">
        <v>240665351</v>
      </c>
      <c r="I371" s="45">
        <v>6857767812</v>
      </c>
      <c r="L371" s="34"/>
    </row>
    <row r="372" spans="1:12" ht="16" x14ac:dyDescent="0.2">
      <c r="A372" s="18">
        <v>371</v>
      </c>
      <c r="B372" s="7">
        <v>44303</v>
      </c>
      <c r="C372" s="18" t="s">
        <v>5</v>
      </c>
      <c r="D372" s="45">
        <v>25.37</v>
      </c>
      <c r="E372" s="45">
        <v>26.82</v>
      </c>
      <c r="F372" s="45">
        <v>25.1</v>
      </c>
      <c r="G372" s="45">
        <v>25.1</v>
      </c>
      <c r="H372" s="45">
        <v>201720376</v>
      </c>
      <c r="I372" s="45">
        <v>6777439470</v>
      </c>
      <c r="L372" s="34"/>
    </row>
    <row r="373" spans="1:12" ht="16" x14ac:dyDescent="0.2">
      <c r="A373" s="18">
        <v>372</v>
      </c>
      <c r="B373" s="7">
        <v>44304</v>
      </c>
      <c r="C373" s="18" t="s">
        <v>3</v>
      </c>
      <c r="D373" s="45">
        <v>25.14</v>
      </c>
      <c r="E373" s="45">
        <v>32.9</v>
      </c>
      <c r="F373" s="45">
        <v>21.54</v>
      </c>
      <c r="G373" s="45">
        <v>32.299999999999997</v>
      </c>
      <c r="H373" s="45">
        <v>1155150688</v>
      </c>
      <c r="I373" s="45">
        <v>8722397355</v>
      </c>
      <c r="L373" s="34"/>
    </row>
    <row r="374" spans="1:12" ht="16" x14ac:dyDescent="0.2">
      <c r="A374" s="18">
        <v>373</v>
      </c>
      <c r="B374" s="7">
        <v>44305</v>
      </c>
      <c r="C374" s="18" t="s">
        <v>1</v>
      </c>
      <c r="D374" s="45">
        <v>32.340000000000003</v>
      </c>
      <c r="E374" s="45">
        <v>36.08</v>
      </c>
      <c r="F374" s="45">
        <v>29.93</v>
      </c>
      <c r="G374" s="45">
        <v>31.68</v>
      </c>
      <c r="H374" s="45">
        <v>1219130981</v>
      </c>
      <c r="I374" s="45">
        <v>8553088910</v>
      </c>
      <c r="L374" s="34"/>
    </row>
    <row r="375" spans="1:12" ht="16" x14ac:dyDescent="0.2">
      <c r="A375" s="18">
        <v>374</v>
      </c>
      <c r="B375" s="7">
        <v>44306</v>
      </c>
      <c r="C375" s="18" t="s">
        <v>7</v>
      </c>
      <c r="D375" s="45">
        <v>31.48</v>
      </c>
      <c r="E375" s="45">
        <v>32.700000000000003</v>
      </c>
      <c r="F375" s="45">
        <v>28.93</v>
      </c>
      <c r="G375" s="45">
        <v>31.77</v>
      </c>
      <c r="H375" s="45">
        <v>793008154</v>
      </c>
      <c r="I375" s="45">
        <v>8578513611</v>
      </c>
      <c r="L375" s="34"/>
    </row>
    <row r="376" spans="1:12" ht="16" x14ac:dyDescent="0.2">
      <c r="A376" s="18">
        <v>375</v>
      </c>
      <c r="B376" s="7">
        <v>44307</v>
      </c>
      <c r="C376" s="18" t="s">
        <v>6</v>
      </c>
      <c r="D376" s="45">
        <v>31.68</v>
      </c>
      <c r="E376" s="45">
        <v>35</v>
      </c>
      <c r="F376" s="45">
        <v>30.17</v>
      </c>
      <c r="G376" s="45">
        <v>32.51</v>
      </c>
      <c r="H376" s="45">
        <v>729130141</v>
      </c>
      <c r="I376" s="45">
        <v>8779135000</v>
      </c>
      <c r="L376" s="34"/>
    </row>
    <row r="377" spans="1:12" ht="16" x14ac:dyDescent="0.2">
      <c r="A377" s="18">
        <v>376</v>
      </c>
      <c r="B377" s="7">
        <v>44308</v>
      </c>
      <c r="C377" s="18" t="s">
        <v>2</v>
      </c>
      <c r="D377" s="45">
        <v>32.68</v>
      </c>
      <c r="E377" s="45">
        <v>40.97</v>
      </c>
      <c r="F377" s="45">
        <v>31.6</v>
      </c>
      <c r="G377" s="45">
        <v>38.880000000000003</v>
      </c>
      <c r="H377" s="45">
        <v>1638622971</v>
      </c>
      <c r="I377" s="45">
        <v>10498268248</v>
      </c>
      <c r="L377" s="34"/>
    </row>
    <row r="378" spans="1:12" ht="16" x14ac:dyDescent="0.2">
      <c r="A378" s="18">
        <v>377</v>
      </c>
      <c r="B378" s="7">
        <v>44309</v>
      </c>
      <c r="C378" s="18" t="s">
        <v>4</v>
      </c>
      <c r="D378" s="45">
        <v>38.9</v>
      </c>
      <c r="E378" s="45">
        <v>41.46</v>
      </c>
      <c r="F378" s="45">
        <v>31.66</v>
      </c>
      <c r="G378" s="45">
        <v>36.979999999999997</v>
      </c>
      <c r="H378" s="45">
        <v>1612232268</v>
      </c>
      <c r="I378" s="45">
        <v>9984870962</v>
      </c>
      <c r="L378" s="34"/>
    </row>
    <row r="379" spans="1:12" ht="16" x14ac:dyDescent="0.2">
      <c r="A379" s="18">
        <v>378</v>
      </c>
      <c r="B379" s="7">
        <v>44310</v>
      </c>
      <c r="C379" s="18" t="s">
        <v>5</v>
      </c>
      <c r="D379" s="45">
        <v>37.26</v>
      </c>
      <c r="E379" s="45">
        <v>43.53</v>
      </c>
      <c r="F379" s="45">
        <v>34.68</v>
      </c>
      <c r="G379" s="45">
        <v>40.74</v>
      </c>
      <c r="H379" s="45">
        <v>1101380795</v>
      </c>
      <c r="I379" s="45">
        <v>10993246511</v>
      </c>
      <c r="L379" s="34"/>
    </row>
    <row r="380" spans="1:12" ht="16" x14ac:dyDescent="0.2">
      <c r="A380" s="18">
        <v>379</v>
      </c>
      <c r="B380" s="7">
        <v>44311</v>
      </c>
      <c r="C380" s="18" t="s">
        <v>3</v>
      </c>
      <c r="D380" s="45">
        <v>40.85</v>
      </c>
      <c r="E380" s="45">
        <v>48.43</v>
      </c>
      <c r="F380" s="45">
        <v>40.51</v>
      </c>
      <c r="G380" s="45">
        <v>47.37</v>
      </c>
      <c r="H380" s="45">
        <v>1583800800</v>
      </c>
      <c r="I380" s="45">
        <v>12782467831</v>
      </c>
      <c r="L380" s="34"/>
    </row>
    <row r="381" spans="1:12" ht="16" x14ac:dyDescent="0.2">
      <c r="A381" s="18">
        <v>380</v>
      </c>
      <c r="B381" s="7">
        <v>44312</v>
      </c>
      <c r="C381" s="18" t="s">
        <v>1</v>
      </c>
      <c r="D381" s="45">
        <v>47.54</v>
      </c>
      <c r="E381" s="45">
        <v>48.31</v>
      </c>
      <c r="F381" s="45">
        <v>43.37</v>
      </c>
      <c r="G381" s="45">
        <v>43.98</v>
      </c>
      <c r="H381" s="45">
        <v>1357487872</v>
      </c>
      <c r="I381" s="45">
        <v>11867353942</v>
      </c>
      <c r="L381" s="34"/>
    </row>
    <row r="382" spans="1:12" ht="16" x14ac:dyDescent="0.2">
      <c r="A382" s="18">
        <v>381</v>
      </c>
      <c r="B382" s="7">
        <v>44313</v>
      </c>
      <c r="C382" s="18" t="s">
        <v>7</v>
      </c>
      <c r="D382" s="45">
        <v>43.89</v>
      </c>
      <c r="E382" s="45">
        <v>46.55</v>
      </c>
      <c r="F382" s="45">
        <v>42.56</v>
      </c>
      <c r="G382" s="45">
        <v>43.24</v>
      </c>
      <c r="H382" s="45">
        <v>904891996</v>
      </c>
      <c r="I382" s="45">
        <v>11674627043</v>
      </c>
      <c r="L382" s="34"/>
    </row>
    <row r="383" spans="1:12" ht="16" x14ac:dyDescent="0.2">
      <c r="A383" s="18">
        <v>382</v>
      </c>
      <c r="B383" s="7">
        <v>44314</v>
      </c>
      <c r="C383" s="18" t="s">
        <v>6</v>
      </c>
      <c r="D383" s="45">
        <v>43.16</v>
      </c>
      <c r="E383" s="45">
        <v>46.92</v>
      </c>
      <c r="F383" s="45">
        <v>40.67</v>
      </c>
      <c r="G383" s="45">
        <v>44.83</v>
      </c>
      <c r="H383" s="45">
        <v>1021154320</v>
      </c>
      <c r="I383" s="45">
        <v>12103108335</v>
      </c>
      <c r="L383" s="34"/>
    </row>
    <row r="384" spans="1:12" ht="16" x14ac:dyDescent="0.2">
      <c r="A384" s="18">
        <v>383</v>
      </c>
      <c r="B384" s="7">
        <v>44315</v>
      </c>
      <c r="C384" s="18" t="s">
        <v>2</v>
      </c>
      <c r="D384" s="45">
        <v>44.85</v>
      </c>
      <c r="E384" s="45">
        <v>46.07</v>
      </c>
      <c r="F384" s="45">
        <v>40.950000000000003</v>
      </c>
      <c r="G384" s="45">
        <v>42.46</v>
      </c>
      <c r="H384" s="45">
        <v>772259307</v>
      </c>
      <c r="I384" s="45">
        <v>11470583798</v>
      </c>
      <c r="L384" s="34"/>
    </row>
    <row r="385" spans="1:12" ht="16" x14ac:dyDescent="0.2">
      <c r="A385" s="18">
        <v>384</v>
      </c>
      <c r="B385" s="7">
        <v>44316</v>
      </c>
      <c r="C385" s="18" t="s">
        <v>4</v>
      </c>
      <c r="D385" s="45">
        <v>42.5</v>
      </c>
      <c r="E385" s="45">
        <v>44.27</v>
      </c>
      <c r="F385" s="45">
        <v>41.24</v>
      </c>
      <c r="G385" s="45">
        <v>42.96</v>
      </c>
      <c r="H385" s="45">
        <v>534976437</v>
      </c>
      <c r="I385" s="45">
        <v>11604419645</v>
      </c>
      <c r="L385" s="34"/>
    </row>
    <row r="386" spans="1:12" ht="16" x14ac:dyDescent="0.2">
      <c r="A386" s="18">
        <v>385</v>
      </c>
      <c r="B386" s="7">
        <v>44317</v>
      </c>
      <c r="C386" s="18" t="s">
        <v>5</v>
      </c>
      <c r="D386" s="45">
        <v>42.89</v>
      </c>
      <c r="E386" s="45">
        <v>49.84</v>
      </c>
      <c r="F386" s="45">
        <v>42.03</v>
      </c>
      <c r="G386" s="45">
        <v>49.51</v>
      </c>
      <c r="H386" s="45">
        <v>859524423</v>
      </c>
      <c r="I386" s="45">
        <v>13490574631</v>
      </c>
      <c r="L386" s="34"/>
    </row>
    <row r="387" spans="1:12" ht="16" x14ac:dyDescent="0.2">
      <c r="A387" s="18">
        <v>386</v>
      </c>
      <c r="B387" s="7">
        <v>44318</v>
      </c>
      <c r="C387" s="18" t="s">
        <v>3</v>
      </c>
      <c r="D387" s="45">
        <v>49.5</v>
      </c>
      <c r="E387" s="45">
        <v>49.9</v>
      </c>
      <c r="F387" s="45">
        <v>45.98</v>
      </c>
      <c r="G387" s="45">
        <v>46.89</v>
      </c>
      <c r="H387" s="45">
        <v>571072187</v>
      </c>
      <c r="I387" s="45">
        <v>12784244033</v>
      </c>
      <c r="L387" s="34"/>
    </row>
    <row r="388" spans="1:12" ht="16" x14ac:dyDescent="0.2">
      <c r="A388" s="18">
        <v>387</v>
      </c>
      <c r="B388" s="7">
        <v>44319</v>
      </c>
      <c r="C388" s="18" t="s">
        <v>1</v>
      </c>
      <c r="D388" s="45">
        <v>46.9</v>
      </c>
      <c r="E388" s="45">
        <v>49.01</v>
      </c>
      <c r="F388" s="45">
        <v>45.04</v>
      </c>
      <c r="G388" s="45">
        <v>45.93</v>
      </c>
      <c r="H388" s="45">
        <v>609194252</v>
      </c>
      <c r="I388" s="45">
        <v>12523242921</v>
      </c>
      <c r="L388" s="34"/>
    </row>
    <row r="389" spans="1:12" ht="16" x14ac:dyDescent="0.2">
      <c r="A389" s="18">
        <v>388</v>
      </c>
      <c r="B389" s="7">
        <v>44320</v>
      </c>
      <c r="C389" s="18" t="s">
        <v>7</v>
      </c>
      <c r="D389" s="45">
        <v>45.98</v>
      </c>
      <c r="E389" s="45">
        <v>47.76</v>
      </c>
      <c r="F389" s="45">
        <v>42.31</v>
      </c>
      <c r="G389" s="45">
        <v>42.73</v>
      </c>
      <c r="H389" s="45">
        <v>682976428</v>
      </c>
      <c r="I389" s="45">
        <v>11649676283</v>
      </c>
      <c r="L389" s="34"/>
    </row>
    <row r="390" spans="1:12" ht="16" x14ac:dyDescent="0.2">
      <c r="A390" s="18">
        <v>389</v>
      </c>
      <c r="B390" s="7">
        <v>44321</v>
      </c>
      <c r="C390" s="18" t="s">
        <v>6</v>
      </c>
      <c r="D390" s="45">
        <v>42.64</v>
      </c>
      <c r="E390" s="45">
        <v>45.93</v>
      </c>
      <c r="F390" s="45">
        <v>42.32</v>
      </c>
      <c r="G390" s="45">
        <v>44.92</v>
      </c>
      <c r="H390" s="45">
        <v>503781975</v>
      </c>
      <c r="I390" s="45">
        <v>12247847970</v>
      </c>
      <c r="L390" s="34"/>
    </row>
    <row r="391" spans="1:12" ht="16" x14ac:dyDescent="0.2">
      <c r="A391" s="18">
        <v>390</v>
      </c>
      <c r="B391" s="7">
        <v>44322</v>
      </c>
      <c r="C391" s="18" t="s">
        <v>2</v>
      </c>
      <c r="D391" s="45">
        <v>44.97</v>
      </c>
      <c r="E391" s="45">
        <v>44.97</v>
      </c>
      <c r="F391" s="45">
        <v>42.59</v>
      </c>
      <c r="G391" s="45">
        <v>43.46</v>
      </c>
      <c r="H391" s="45">
        <v>391497018</v>
      </c>
      <c r="I391" s="45">
        <v>11847643596</v>
      </c>
      <c r="L391" s="34"/>
    </row>
    <row r="392" spans="1:12" ht="16" x14ac:dyDescent="0.2">
      <c r="A392" s="18">
        <v>391</v>
      </c>
      <c r="B392" s="7">
        <v>44323</v>
      </c>
      <c r="C392" s="18" t="s">
        <v>4</v>
      </c>
      <c r="D392" s="45">
        <v>43.5</v>
      </c>
      <c r="E392" s="45">
        <v>46.06</v>
      </c>
      <c r="F392" s="45">
        <v>41.44</v>
      </c>
      <c r="G392" s="45">
        <v>43.16</v>
      </c>
      <c r="H392" s="45">
        <v>514344601</v>
      </c>
      <c r="I392" s="45">
        <v>11765673243</v>
      </c>
      <c r="L392" s="34"/>
    </row>
    <row r="393" spans="1:12" ht="16" x14ac:dyDescent="0.2">
      <c r="A393" s="18">
        <v>392</v>
      </c>
      <c r="B393" s="7">
        <v>44324</v>
      </c>
      <c r="C393" s="18" t="s">
        <v>5</v>
      </c>
      <c r="D393" s="45">
        <v>43.15</v>
      </c>
      <c r="E393" s="45">
        <v>46.64</v>
      </c>
      <c r="F393" s="45">
        <v>42.3</v>
      </c>
      <c r="G393" s="45">
        <v>45.56</v>
      </c>
      <c r="H393" s="45">
        <v>451056655</v>
      </c>
      <c r="I393" s="45">
        <v>12421778451</v>
      </c>
      <c r="L393" s="34"/>
    </row>
    <row r="394" spans="1:12" ht="16" x14ac:dyDescent="0.2">
      <c r="A394" s="18">
        <v>393</v>
      </c>
      <c r="B394" s="7">
        <v>44325</v>
      </c>
      <c r="C394" s="18" t="s">
        <v>3</v>
      </c>
      <c r="D394" s="45">
        <v>45.62</v>
      </c>
      <c r="E394" s="45">
        <v>47.12</v>
      </c>
      <c r="F394" s="45">
        <v>43.3</v>
      </c>
      <c r="G394" s="45">
        <v>44.33</v>
      </c>
      <c r="H394" s="45">
        <v>510603312</v>
      </c>
      <c r="I394" s="45">
        <v>12086070502</v>
      </c>
      <c r="L394" s="34"/>
    </row>
    <row r="395" spans="1:12" ht="16" x14ac:dyDescent="0.2">
      <c r="A395" s="18">
        <v>394</v>
      </c>
      <c r="B395" s="7">
        <v>44326</v>
      </c>
      <c r="C395" s="18" t="s">
        <v>1</v>
      </c>
      <c r="D395" s="45">
        <v>44.34</v>
      </c>
      <c r="E395" s="45">
        <v>45.88</v>
      </c>
      <c r="F395" s="45">
        <v>39.56</v>
      </c>
      <c r="G395" s="45">
        <v>42.91</v>
      </c>
      <c r="H395" s="45">
        <v>499528076</v>
      </c>
      <c r="I395" s="45">
        <v>11698772287</v>
      </c>
      <c r="L395" s="34"/>
    </row>
    <row r="396" spans="1:12" ht="16" x14ac:dyDescent="0.2">
      <c r="A396" s="18">
        <v>395</v>
      </c>
      <c r="B396" s="7">
        <v>44327</v>
      </c>
      <c r="C396" s="18" t="s">
        <v>7</v>
      </c>
      <c r="D396" s="45">
        <v>42.87</v>
      </c>
      <c r="E396" s="45">
        <v>45.15</v>
      </c>
      <c r="F396" s="45">
        <v>39.76</v>
      </c>
      <c r="G396" s="45">
        <v>44.58</v>
      </c>
      <c r="H396" s="45">
        <v>473731333</v>
      </c>
      <c r="I396" s="45">
        <v>12153486130</v>
      </c>
      <c r="L396" s="34"/>
    </row>
    <row r="397" spans="1:12" ht="16" x14ac:dyDescent="0.2">
      <c r="A397" s="18">
        <v>396</v>
      </c>
      <c r="B397" s="7">
        <v>44328</v>
      </c>
      <c r="C397" s="18" t="s">
        <v>6</v>
      </c>
      <c r="D397" s="45">
        <v>44.59</v>
      </c>
      <c r="E397" s="45">
        <v>48.98</v>
      </c>
      <c r="F397" s="45">
        <v>42.46</v>
      </c>
      <c r="G397" s="45">
        <v>42.46</v>
      </c>
      <c r="H397" s="45">
        <v>1151668076</v>
      </c>
      <c r="I397" s="45">
        <v>11575451927</v>
      </c>
      <c r="L397" s="34"/>
    </row>
    <row r="398" spans="1:12" ht="16" x14ac:dyDescent="0.2">
      <c r="A398" s="18">
        <v>397</v>
      </c>
      <c r="B398" s="7">
        <v>44329</v>
      </c>
      <c r="C398" s="18" t="s">
        <v>2</v>
      </c>
      <c r="D398" s="45">
        <v>43.24</v>
      </c>
      <c r="E398" s="45">
        <v>45.42</v>
      </c>
      <c r="F398" s="45">
        <v>37.53</v>
      </c>
      <c r="G398" s="45">
        <v>41</v>
      </c>
      <c r="H398" s="45">
        <v>1016860656</v>
      </c>
      <c r="I398" s="45">
        <v>11177548615</v>
      </c>
      <c r="L398" s="34"/>
    </row>
    <row r="399" spans="1:12" ht="16" x14ac:dyDescent="0.2">
      <c r="A399" s="18">
        <v>398</v>
      </c>
      <c r="B399" s="7">
        <v>44330</v>
      </c>
      <c r="C399" s="18" t="s">
        <v>4</v>
      </c>
      <c r="D399" s="45">
        <v>41.03</v>
      </c>
      <c r="E399" s="45">
        <v>44.79</v>
      </c>
      <c r="F399" s="45">
        <v>39.99</v>
      </c>
      <c r="G399" s="45">
        <v>42.72</v>
      </c>
      <c r="H399" s="45">
        <v>504167711</v>
      </c>
      <c r="I399" s="45">
        <v>11646488804</v>
      </c>
      <c r="L399" s="34"/>
    </row>
    <row r="400" spans="1:12" ht="16" x14ac:dyDescent="0.2">
      <c r="A400" s="18">
        <v>399</v>
      </c>
      <c r="B400" s="7">
        <v>44331</v>
      </c>
      <c r="C400" s="18" t="s">
        <v>5</v>
      </c>
      <c r="D400" s="45">
        <v>42.7</v>
      </c>
      <c r="E400" s="45">
        <v>45.39</v>
      </c>
      <c r="F400" s="45">
        <v>39.369999999999997</v>
      </c>
      <c r="G400" s="45">
        <v>43.46</v>
      </c>
      <c r="H400" s="45">
        <v>500445722</v>
      </c>
      <c r="I400" s="45">
        <v>11849179251</v>
      </c>
      <c r="L400" s="34"/>
    </row>
    <row r="401" spans="1:12" ht="16" x14ac:dyDescent="0.2">
      <c r="A401" s="18">
        <v>400</v>
      </c>
      <c r="B401" s="7">
        <v>44332</v>
      </c>
      <c r="C401" s="18" t="s">
        <v>3</v>
      </c>
      <c r="D401" s="45">
        <v>43.4</v>
      </c>
      <c r="E401" s="45">
        <v>52.5</v>
      </c>
      <c r="F401" s="45">
        <v>41.92</v>
      </c>
      <c r="G401" s="45">
        <v>47.2</v>
      </c>
      <c r="H401" s="45">
        <v>1990976771</v>
      </c>
      <c r="I401" s="45">
        <v>12868711981</v>
      </c>
      <c r="L401" s="34"/>
    </row>
    <row r="402" spans="1:12" ht="16" x14ac:dyDescent="0.2">
      <c r="A402" s="18">
        <v>401</v>
      </c>
      <c r="B402" s="7">
        <v>44333</v>
      </c>
      <c r="C402" s="18" t="s">
        <v>1</v>
      </c>
      <c r="D402" s="45">
        <v>46.9</v>
      </c>
      <c r="E402" s="45">
        <v>51.88</v>
      </c>
      <c r="F402" s="45">
        <v>43.3</v>
      </c>
      <c r="G402" s="45">
        <v>46.86</v>
      </c>
      <c r="H402" s="45">
        <v>1951921366</v>
      </c>
      <c r="I402" s="45">
        <v>12776663874</v>
      </c>
      <c r="L402" s="34"/>
    </row>
    <row r="403" spans="1:12" ht="16" x14ac:dyDescent="0.2">
      <c r="A403" s="18">
        <v>402</v>
      </c>
      <c r="B403" s="7">
        <v>44334</v>
      </c>
      <c r="C403" s="18" t="s">
        <v>7</v>
      </c>
      <c r="D403" s="45">
        <v>46.66</v>
      </c>
      <c r="E403" s="45">
        <v>58.3</v>
      </c>
      <c r="F403" s="45">
        <v>46.19</v>
      </c>
      <c r="G403" s="45">
        <v>55.91</v>
      </c>
      <c r="H403" s="45">
        <v>2025388219</v>
      </c>
      <c r="I403" s="45">
        <v>15243420387</v>
      </c>
      <c r="L403" s="34"/>
    </row>
    <row r="404" spans="1:12" ht="16" x14ac:dyDescent="0.2">
      <c r="A404" s="18">
        <v>403</v>
      </c>
      <c r="B404" s="7">
        <v>44335</v>
      </c>
      <c r="C404" s="18" t="s">
        <v>6</v>
      </c>
      <c r="D404" s="45">
        <v>56.09</v>
      </c>
      <c r="E404" s="45">
        <v>57.53</v>
      </c>
      <c r="F404" s="45">
        <v>29.43</v>
      </c>
      <c r="G404" s="45">
        <v>35.11</v>
      </c>
      <c r="H404" s="45">
        <v>2772224999</v>
      </c>
      <c r="I404" s="45">
        <v>9571532158</v>
      </c>
      <c r="L404" s="34"/>
    </row>
    <row r="405" spans="1:12" ht="16" x14ac:dyDescent="0.2">
      <c r="A405" s="18">
        <v>404</v>
      </c>
      <c r="B405" s="7">
        <v>44336</v>
      </c>
      <c r="C405" s="18" t="s">
        <v>2</v>
      </c>
      <c r="D405" s="45">
        <v>35.04</v>
      </c>
      <c r="E405" s="45">
        <v>51.26</v>
      </c>
      <c r="F405" s="45">
        <v>32.32</v>
      </c>
      <c r="G405" s="45">
        <v>44.74</v>
      </c>
      <c r="H405" s="45">
        <v>2487748626</v>
      </c>
      <c r="I405" s="45">
        <v>12198547361</v>
      </c>
      <c r="L405" s="34"/>
    </row>
    <row r="406" spans="1:12" ht="16" x14ac:dyDescent="0.2">
      <c r="A406" s="18">
        <v>405</v>
      </c>
      <c r="B406" s="7">
        <v>44337</v>
      </c>
      <c r="C406" s="18" t="s">
        <v>4</v>
      </c>
      <c r="D406" s="45">
        <v>44.45</v>
      </c>
      <c r="E406" s="45">
        <v>47.65</v>
      </c>
      <c r="F406" s="45">
        <v>33.840000000000003</v>
      </c>
      <c r="G406" s="45">
        <v>38.81</v>
      </c>
      <c r="H406" s="45">
        <v>1769762028</v>
      </c>
      <c r="I406" s="45">
        <v>10581836076</v>
      </c>
      <c r="L406" s="34"/>
    </row>
    <row r="407" spans="1:12" ht="16" x14ac:dyDescent="0.2">
      <c r="A407" s="18">
        <v>406</v>
      </c>
      <c r="B407" s="7">
        <v>44338</v>
      </c>
      <c r="C407" s="18" t="s">
        <v>5</v>
      </c>
      <c r="D407" s="45">
        <v>38.99</v>
      </c>
      <c r="E407" s="45">
        <v>40.01</v>
      </c>
      <c r="F407" s="45">
        <v>31.25</v>
      </c>
      <c r="G407" s="45">
        <v>31.32</v>
      </c>
      <c r="H407" s="45">
        <v>1078751751</v>
      </c>
      <c r="I407" s="45">
        <v>8537799811</v>
      </c>
      <c r="L407" s="34"/>
    </row>
    <row r="408" spans="1:12" ht="16" x14ac:dyDescent="0.2">
      <c r="A408" s="18">
        <v>407</v>
      </c>
      <c r="B408" s="7">
        <v>44339</v>
      </c>
      <c r="C408" s="18" t="s">
        <v>3</v>
      </c>
      <c r="D408" s="45">
        <v>31.23</v>
      </c>
      <c r="E408" s="45">
        <v>32.44</v>
      </c>
      <c r="F408" s="45">
        <v>19.14</v>
      </c>
      <c r="G408" s="45">
        <v>24.69</v>
      </c>
      <c r="H408" s="45">
        <v>1925832341</v>
      </c>
      <c r="I408" s="45">
        <v>6731076773</v>
      </c>
      <c r="L408" s="34"/>
    </row>
    <row r="409" spans="1:12" ht="16" x14ac:dyDescent="0.2">
      <c r="A409" s="18">
        <v>408</v>
      </c>
      <c r="B409" s="7">
        <v>44340</v>
      </c>
      <c r="C409" s="18" t="s">
        <v>1</v>
      </c>
      <c r="D409" s="45">
        <v>24.5</v>
      </c>
      <c r="E409" s="45">
        <v>32.090000000000003</v>
      </c>
      <c r="F409" s="45">
        <v>24.5</v>
      </c>
      <c r="G409" s="45">
        <v>31.28</v>
      </c>
      <c r="H409" s="45">
        <v>1346786023</v>
      </c>
      <c r="I409" s="45">
        <v>8529072275</v>
      </c>
      <c r="L409" s="34"/>
    </row>
    <row r="410" spans="1:12" ht="16" x14ac:dyDescent="0.2">
      <c r="A410" s="18">
        <v>409</v>
      </c>
      <c r="B410" s="7">
        <v>44341</v>
      </c>
      <c r="C410" s="18" t="s">
        <v>7</v>
      </c>
      <c r="D410" s="45">
        <v>31.4</v>
      </c>
      <c r="E410" s="45">
        <v>33.130000000000003</v>
      </c>
      <c r="F410" s="45">
        <v>26.1</v>
      </c>
      <c r="G410" s="45">
        <v>30</v>
      </c>
      <c r="H410" s="45">
        <v>909470305</v>
      </c>
      <c r="I410" s="45">
        <v>8178326113</v>
      </c>
      <c r="L410" s="34"/>
    </row>
    <row r="411" spans="1:12" ht="16" x14ac:dyDescent="0.2">
      <c r="A411" s="18">
        <v>410</v>
      </c>
      <c r="B411" s="7">
        <v>44342</v>
      </c>
      <c r="C411" s="18" t="s">
        <v>6</v>
      </c>
      <c r="D411" s="45">
        <v>30.05</v>
      </c>
      <c r="E411" s="45">
        <v>37.24</v>
      </c>
      <c r="F411" s="45">
        <v>29.01</v>
      </c>
      <c r="G411" s="45">
        <v>35.54</v>
      </c>
      <c r="H411" s="45">
        <v>1069991365</v>
      </c>
      <c r="I411" s="45">
        <v>9689483978</v>
      </c>
      <c r="L411" s="34"/>
    </row>
    <row r="412" spans="1:12" ht="16" x14ac:dyDescent="0.2">
      <c r="A412" s="18">
        <v>411</v>
      </c>
      <c r="B412" s="7">
        <v>44343</v>
      </c>
      <c r="C412" s="18" t="s">
        <v>2</v>
      </c>
      <c r="D412" s="45">
        <v>35.479999999999997</v>
      </c>
      <c r="E412" s="45">
        <v>35.53</v>
      </c>
      <c r="F412" s="45">
        <v>31.13</v>
      </c>
      <c r="G412" s="45">
        <v>33.58</v>
      </c>
      <c r="H412" s="45">
        <v>649389058</v>
      </c>
      <c r="I412" s="45">
        <v>9156416571</v>
      </c>
      <c r="L412" s="34"/>
    </row>
    <row r="413" spans="1:12" ht="16" x14ac:dyDescent="0.2">
      <c r="A413" s="18">
        <v>412</v>
      </c>
      <c r="B413" s="7">
        <v>44344</v>
      </c>
      <c r="C413" s="18" t="s">
        <v>4</v>
      </c>
      <c r="D413" s="45">
        <v>33.68</v>
      </c>
      <c r="E413" s="45">
        <v>34.5</v>
      </c>
      <c r="F413" s="45">
        <v>28.07</v>
      </c>
      <c r="G413" s="45">
        <v>29.04</v>
      </c>
      <c r="H413" s="45">
        <v>600255582</v>
      </c>
      <c r="I413" s="45">
        <v>7917193697</v>
      </c>
      <c r="L413" s="34"/>
    </row>
    <row r="414" spans="1:12" ht="16" x14ac:dyDescent="0.2">
      <c r="A414" s="18">
        <v>413</v>
      </c>
      <c r="B414" s="7">
        <v>44345</v>
      </c>
      <c r="C414" s="18" t="s">
        <v>5</v>
      </c>
      <c r="D414" s="45">
        <v>29</v>
      </c>
      <c r="E414" s="45">
        <v>30.02</v>
      </c>
      <c r="F414" s="45">
        <v>25.75</v>
      </c>
      <c r="G414" s="45">
        <v>27.38</v>
      </c>
      <c r="H414" s="45">
        <v>376859866</v>
      </c>
      <c r="I414" s="45">
        <v>7463837085</v>
      </c>
      <c r="L414" s="34"/>
    </row>
    <row r="415" spans="1:12" ht="16" x14ac:dyDescent="0.2">
      <c r="A415" s="18">
        <v>414</v>
      </c>
      <c r="B415" s="7">
        <v>44346</v>
      </c>
      <c r="C415" s="18" t="s">
        <v>3</v>
      </c>
      <c r="D415" s="45">
        <v>27.41</v>
      </c>
      <c r="E415" s="45">
        <v>29.75</v>
      </c>
      <c r="F415" s="45">
        <v>25.65</v>
      </c>
      <c r="G415" s="45">
        <v>28.6</v>
      </c>
      <c r="H415" s="45">
        <v>359661704</v>
      </c>
      <c r="I415" s="45">
        <v>7798155351</v>
      </c>
      <c r="L415" s="34"/>
    </row>
    <row r="416" spans="1:12" ht="16" x14ac:dyDescent="0.2">
      <c r="A416" s="18">
        <v>415</v>
      </c>
      <c r="B416" s="7">
        <v>44347</v>
      </c>
      <c r="C416" s="18" t="s">
        <v>1</v>
      </c>
      <c r="D416" s="45">
        <v>28.6</v>
      </c>
      <c r="E416" s="45">
        <v>32.979999999999997</v>
      </c>
      <c r="F416" s="45">
        <v>27.52</v>
      </c>
      <c r="G416" s="45">
        <v>32.82</v>
      </c>
      <c r="H416" s="45">
        <v>534826504</v>
      </c>
      <c r="I416" s="45">
        <v>8946936843</v>
      </c>
      <c r="L416" s="34"/>
    </row>
    <row r="417" spans="1:12" ht="16" x14ac:dyDescent="0.2">
      <c r="A417" s="18">
        <v>416</v>
      </c>
      <c r="B417" s="7">
        <v>44348</v>
      </c>
      <c r="C417" s="18" t="s">
        <v>7</v>
      </c>
      <c r="D417" s="45">
        <v>32.770000000000003</v>
      </c>
      <c r="E417" s="45">
        <v>33.29</v>
      </c>
      <c r="F417" s="45">
        <v>29.88</v>
      </c>
      <c r="G417" s="45">
        <v>30.99</v>
      </c>
      <c r="H417" s="45">
        <v>432053117</v>
      </c>
      <c r="I417" s="45">
        <v>8447741687</v>
      </c>
      <c r="L417" s="34"/>
    </row>
    <row r="418" spans="1:12" ht="16" x14ac:dyDescent="0.2">
      <c r="A418" s="18">
        <v>417</v>
      </c>
      <c r="B418" s="7">
        <v>44349</v>
      </c>
      <c r="C418" s="18" t="s">
        <v>6</v>
      </c>
      <c r="D418" s="45">
        <v>30.94</v>
      </c>
      <c r="E418" s="45">
        <v>35.04</v>
      </c>
      <c r="F418" s="45">
        <v>30.43</v>
      </c>
      <c r="G418" s="45">
        <v>33.96</v>
      </c>
      <c r="H418" s="45">
        <v>497567418</v>
      </c>
      <c r="I418" s="45">
        <v>9257762745</v>
      </c>
      <c r="L418" s="34"/>
    </row>
    <row r="419" spans="1:12" ht="16" x14ac:dyDescent="0.2">
      <c r="A419" s="18">
        <v>418</v>
      </c>
      <c r="B419" s="7">
        <v>44350</v>
      </c>
      <c r="C419" s="18" t="s">
        <v>2</v>
      </c>
      <c r="D419" s="45">
        <v>34.020000000000003</v>
      </c>
      <c r="E419" s="45">
        <v>41.15</v>
      </c>
      <c r="F419" s="45">
        <v>33.79</v>
      </c>
      <c r="G419" s="45">
        <v>39.47</v>
      </c>
      <c r="H419" s="45">
        <v>960056106</v>
      </c>
      <c r="I419" s="45">
        <v>10761246545</v>
      </c>
      <c r="L419" s="34"/>
    </row>
    <row r="420" spans="1:12" ht="16" x14ac:dyDescent="0.2">
      <c r="A420" s="18">
        <v>419</v>
      </c>
      <c r="B420" s="7">
        <v>44351</v>
      </c>
      <c r="C420" s="18" t="s">
        <v>4</v>
      </c>
      <c r="D420" s="45">
        <v>39.58</v>
      </c>
      <c r="E420" s="45">
        <v>39.61</v>
      </c>
      <c r="F420" s="45">
        <v>34.31</v>
      </c>
      <c r="G420" s="45">
        <v>37.42</v>
      </c>
      <c r="H420" s="45">
        <v>1056279506</v>
      </c>
      <c r="I420" s="45">
        <v>10200748813</v>
      </c>
      <c r="L420" s="34"/>
    </row>
    <row r="421" spans="1:12" ht="16" x14ac:dyDescent="0.2">
      <c r="A421" s="18">
        <v>420</v>
      </c>
      <c r="B421" s="7">
        <v>44352</v>
      </c>
      <c r="C421" s="18" t="s">
        <v>5</v>
      </c>
      <c r="D421" s="45">
        <v>37.42</v>
      </c>
      <c r="E421" s="45">
        <v>42.82</v>
      </c>
      <c r="F421" s="45">
        <v>37.1</v>
      </c>
      <c r="G421" s="45">
        <v>39.590000000000003</v>
      </c>
      <c r="H421" s="45">
        <v>1112426664</v>
      </c>
      <c r="I421" s="45">
        <v>10792461951</v>
      </c>
      <c r="L421" s="34"/>
    </row>
    <row r="422" spans="1:12" ht="16" x14ac:dyDescent="0.2">
      <c r="A422" s="18">
        <v>421</v>
      </c>
      <c r="B422" s="7">
        <v>44353</v>
      </c>
      <c r="C422" s="18" t="s">
        <v>3</v>
      </c>
      <c r="D422" s="45">
        <v>39.75</v>
      </c>
      <c r="E422" s="45">
        <v>43.38</v>
      </c>
      <c r="F422" s="45">
        <v>38.96</v>
      </c>
      <c r="G422" s="45">
        <v>42.31</v>
      </c>
      <c r="H422" s="45">
        <v>794387364</v>
      </c>
      <c r="I422" s="45">
        <v>11534847408</v>
      </c>
      <c r="L422" s="34"/>
    </row>
    <row r="423" spans="1:12" ht="16" x14ac:dyDescent="0.2">
      <c r="A423" s="18">
        <v>422</v>
      </c>
      <c r="B423" s="7">
        <v>44354</v>
      </c>
      <c r="C423" s="18" t="s">
        <v>1</v>
      </c>
      <c r="D423" s="45">
        <v>42.25</v>
      </c>
      <c r="E423" s="45">
        <v>44.1</v>
      </c>
      <c r="F423" s="45">
        <v>38.090000000000003</v>
      </c>
      <c r="G423" s="45">
        <v>38.26</v>
      </c>
      <c r="H423" s="45">
        <v>923157614</v>
      </c>
      <c r="I423" s="45">
        <v>10431744177</v>
      </c>
      <c r="L423" s="34"/>
    </row>
    <row r="424" spans="1:12" ht="16" x14ac:dyDescent="0.2">
      <c r="A424" s="18">
        <v>423</v>
      </c>
      <c r="B424" s="7">
        <v>44355</v>
      </c>
      <c r="C424" s="18" t="s">
        <v>7</v>
      </c>
      <c r="D424" s="45">
        <v>38.25</v>
      </c>
      <c r="E424" s="45">
        <v>42.48</v>
      </c>
      <c r="F424" s="45">
        <v>33.69</v>
      </c>
      <c r="G424" s="45">
        <v>41.52</v>
      </c>
      <c r="H424" s="45">
        <v>1786996802</v>
      </c>
      <c r="I424" s="45">
        <v>11319309882</v>
      </c>
      <c r="L424" s="34"/>
    </row>
    <row r="425" spans="1:12" ht="16" x14ac:dyDescent="0.2">
      <c r="A425" s="18">
        <v>424</v>
      </c>
      <c r="B425" s="7">
        <v>44356</v>
      </c>
      <c r="C425" s="18" t="s">
        <v>6</v>
      </c>
      <c r="D425" s="45">
        <v>41.28</v>
      </c>
      <c r="E425" s="45">
        <v>44</v>
      </c>
      <c r="F425" s="45">
        <v>39.369999999999997</v>
      </c>
      <c r="G425" s="45">
        <v>42.03</v>
      </c>
      <c r="H425" s="45">
        <v>1218831041</v>
      </c>
      <c r="I425" s="45">
        <v>11459435797</v>
      </c>
      <c r="L425" s="34"/>
    </row>
    <row r="426" spans="1:12" ht="16" x14ac:dyDescent="0.2">
      <c r="A426" s="18">
        <v>425</v>
      </c>
      <c r="B426" s="7">
        <v>44357</v>
      </c>
      <c r="C426" s="18" t="s">
        <v>2</v>
      </c>
      <c r="D426" s="45">
        <v>42.02</v>
      </c>
      <c r="E426" s="45">
        <v>43</v>
      </c>
      <c r="F426" s="45">
        <v>39.6</v>
      </c>
      <c r="G426" s="45">
        <v>41.1</v>
      </c>
      <c r="H426" s="45">
        <v>595246689</v>
      </c>
      <c r="I426" s="45">
        <v>11205036431</v>
      </c>
      <c r="L426" s="34"/>
    </row>
    <row r="427" spans="1:12" ht="16" x14ac:dyDescent="0.2">
      <c r="A427" s="18">
        <v>426</v>
      </c>
      <c r="B427" s="7">
        <v>44358</v>
      </c>
      <c r="C427" s="18" t="s">
        <v>4</v>
      </c>
      <c r="D427" s="45">
        <v>41.11</v>
      </c>
      <c r="E427" s="45">
        <v>41.31</v>
      </c>
      <c r="F427" s="45">
        <v>35.31</v>
      </c>
      <c r="G427" s="45">
        <v>36.049999999999997</v>
      </c>
      <c r="H427" s="45">
        <v>518666603</v>
      </c>
      <c r="I427" s="45">
        <v>9827512516</v>
      </c>
      <c r="L427" s="34"/>
    </row>
    <row r="428" spans="1:12" ht="16" x14ac:dyDescent="0.2">
      <c r="A428" s="18">
        <v>427</v>
      </c>
      <c r="B428" s="7">
        <v>44359</v>
      </c>
      <c r="C428" s="18" t="s">
        <v>5</v>
      </c>
      <c r="D428" s="45">
        <v>36.159999999999997</v>
      </c>
      <c r="E428" s="45">
        <v>37.61</v>
      </c>
      <c r="F428" s="45">
        <v>34.32</v>
      </c>
      <c r="G428" s="45">
        <v>36.44</v>
      </c>
      <c r="H428" s="45">
        <v>549070417</v>
      </c>
      <c r="I428" s="45">
        <v>9935368469</v>
      </c>
      <c r="L428" s="34"/>
    </row>
    <row r="429" spans="1:12" ht="16" x14ac:dyDescent="0.2">
      <c r="A429" s="18">
        <v>428</v>
      </c>
      <c r="B429" s="7">
        <v>44360</v>
      </c>
      <c r="C429" s="18" t="s">
        <v>3</v>
      </c>
      <c r="D429" s="45">
        <v>36.51</v>
      </c>
      <c r="E429" s="45">
        <v>39.36</v>
      </c>
      <c r="F429" s="45">
        <v>34.78</v>
      </c>
      <c r="G429" s="45">
        <v>38.770000000000003</v>
      </c>
      <c r="H429" s="45">
        <v>452988674</v>
      </c>
      <c r="I429" s="45">
        <v>10570271764</v>
      </c>
      <c r="L429" s="34"/>
    </row>
    <row r="430" spans="1:12" ht="16" x14ac:dyDescent="0.2">
      <c r="A430" s="18">
        <v>429</v>
      </c>
      <c r="B430" s="7">
        <v>44361</v>
      </c>
      <c r="C430" s="18" t="s">
        <v>1</v>
      </c>
      <c r="D430" s="45">
        <v>38.700000000000003</v>
      </c>
      <c r="E430" s="45">
        <v>40.479999999999997</v>
      </c>
      <c r="F430" s="45">
        <v>36.81</v>
      </c>
      <c r="G430" s="45">
        <v>38.71</v>
      </c>
      <c r="H430" s="45">
        <v>477871463</v>
      </c>
      <c r="I430" s="45">
        <v>10554627165</v>
      </c>
      <c r="L430" s="34"/>
    </row>
    <row r="431" spans="1:12" ht="16" x14ac:dyDescent="0.2">
      <c r="A431" s="18">
        <v>430</v>
      </c>
      <c r="B431" s="7">
        <v>44362</v>
      </c>
      <c r="C431" s="18" t="s">
        <v>7</v>
      </c>
      <c r="D431" s="45">
        <v>40.54</v>
      </c>
      <c r="E431" s="45">
        <v>41.76</v>
      </c>
      <c r="F431" s="45">
        <v>39.44</v>
      </c>
      <c r="G431" s="45">
        <v>41.15</v>
      </c>
      <c r="H431" s="45">
        <v>605285143</v>
      </c>
      <c r="I431" s="45">
        <v>11220024465</v>
      </c>
      <c r="L431" s="34"/>
    </row>
    <row r="432" spans="1:12" ht="16" x14ac:dyDescent="0.2">
      <c r="A432" s="18">
        <v>431</v>
      </c>
      <c r="B432" s="7">
        <v>44363</v>
      </c>
      <c r="C432" s="18" t="s">
        <v>6</v>
      </c>
      <c r="D432" s="45">
        <v>39.549999999999997</v>
      </c>
      <c r="E432" s="45">
        <v>41.5</v>
      </c>
      <c r="F432" s="45">
        <v>37.5</v>
      </c>
      <c r="G432" s="45">
        <v>39.700000000000003</v>
      </c>
      <c r="H432" s="45">
        <v>576016902</v>
      </c>
      <c r="I432" s="45">
        <v>10824691940</v>
      </c>
      <c r="L432" s="34"/>
    </row>
    <row r="433" spans="1:12" ht="16" x14ac:dyDescent="0.2">
      <c r="A433" s="18">
        <v>432</v>
      </c>
      <c r="B433" s="7">
        <v>44364</v>
      </c>
      <c r="C433" s="18" t="s">
        <v>2</v>
      </c>
      <c r="D433" s="45">
        <v>39.69</v>
      </c>
      <c r="E433" s="45">
        <v>41.24</v>
      </c>
      <c r="F433" s="45">
        <v>38.29</v>
      </c>
      <c r="G433" s="45">
        <v>39.26</v>
      </c>
      <c r="H433" s="45">
        <v>417775600</v>
      </c>
      <c r="I433" s="45">
        <v>10704997764</v>
      </c>
      <c r="L433" s="34"/>
    </row>
    <row r="434" spans="1:12" ht="16" x14ac:dyDescent="0.2">
      <c r="A434" s="18">
        <v>433</v>
      </c>
      <c r="B434" s="7">
        <v>44365</v>
      </c>
      <c r="C434" s="18" t="s">
        <v>4</v>
      </c>
      <c r="D434" s="45">
        <v>39.270000000000003</v>
      </c>
      <c r="E434" s="45">
        <v>39.43</v>
      </c>
      <c r="F434" s="45">
        <v>35</v>
      </c>
      <c r="G434" s="45">
        <v>36.65</v>
      </c>
      <c r="H434" s="45">
        <v>424163369</v>
      </c>
      <c r="I434" s="45">
        <v>9991833809</v>
      </c>
      <c r="L434" s="34"/>
    </row>
    <row r="435" spans="1:12" ht="16" x14ac:dyDescent="0.2">
      <c r="A435" s="18">
        <v>434</v>
      </c>
      <c r="B435" s="7">
        <v>44366</v>
      </c>
      <c r="C435" s="18" t="s">
        <v>5</v>
      </c>
      <c r="D435" s="45">
        <v>36.82</v>
      </c>
      <c r="E435" s="45">
        <v>37.35</v>
      </c>
      <c r="F435" s="45">
        <v>34.979999999999997</v>
      </c>
      <c r="G435" s="45">
        <v>35.35</v>
      </c>
      <c r="H435" s="45">
        <v>264640750</v>
      </c>
      <c r="I435" s="45">
        <v>9638669476</v>
      </c>
      <c r="L435" s="34"/>
    </row>
    <row r="436" spans="1:12" ht="16" x14ac:dyDescent="0.2">
      <c r="A436" s="18">
        <v>435</v>
      </c>
      <c r="B436" s="7">
        <v>44367</v>
      </c>
      <c r="C436" s="18" t="s">
        <v>3</v>
      </c>
      <c r="D436" s="45">
        <v>35.24</v>
      </c>
      <c r="E436" s="45">
        <v>35.93</v>
      </c>
      <c r="F436" s="45">
        <v>31.36</v>
      </c>
      <c r="G436" s="45">
        <v>35.32</v>
      </c>
      <c r="H436" s="45">
        <v>452587531</v>
      </c>
      <c r="I436" s="45">
        <v>9630102394</v>
      </c>
      <c r="L436" s="34"/>
    </row>
    <row r="437" spans="1:12" ht="16" x14ac:dyDescent="0.2">
      <c r="A437" s="18">
        <v>436</v>
      </c>
      <c r="B437" s="7">
        <v>44368</v>
      </c>
      <c r="C437" s="18" t="s">
        <v>1</v>
      </c>
      <c r="D437" s="45">
        <v>35.26</v>
      </c>
      <c r="E437" s="45">
        <v>35.5</v>
      </c>
      <c r="F437" s="45">
        <v>25.95</v>
      </c>
      <c r="G437" s="45">
        <v>26.66</v>
      </c>
      <c r="H437" s="45">
        <v>760344541</v>
      </c>
      <c r="I437" s="45">
        <v>7267805028</v>
      </c>
      <c r="L437" s="34"/>
    </row>
    <row r="438" spans="1:12" ht="16" x14ac:dyDescent="0.2">
      <c r="A438" s="18">
        <v>437</v>
      </c>
      <c r="B438" s="7">
        <v>44369</v>
      </c>
      <c r="C438" s="18" t="s">
        <v>7</v>
      </c>
      <c r="D438" s="45">
        <v>26.59</v>
      </c>
      <c r="E438" s="45">
        <v>28.71</v>
      </c>
      <c r="F438" s="45">
        <v>20.38</v>
      </c>
      <c r="G438" s="45">
        <v>26.77</v>
      </c>
      <c r="H438" s="45">
        <v>1258580061</v>
      </c>
      <c r="I438" s="45">
        <v>7299009873</v>
      </c>
      <c r="L438" s="34"/>
    </row>
    <row r="439" spans="1:12" ht="16" x14ac:dyDescent="0.2">
      <c r="A439" s="18">
        <v>438</v>
      </c>
      <c r="B439" s="7">
        <v>44370</v>
      </c>
      <c r="C439" s="18" t="s">
        <v>6</v>
      </c>
      <c r="D439" s="45">
        <v>26.91</v>
      </c>
      <c r="E439" s="45">
        <v>32.770000000000003</v>
      </c>
      <c r="F439" s="45">
        <v>25.7</v>
      </c>
      <c r="G439" s="45">
        <v>30.05</v>
      </c>
      <c r="H439" s="45">
        <v>1111302687</v>
      </c>
      <c r="I439" s="45">
        <v>8192451330</v>
      </c>
      <c r="L439" s="34"/>
    </row>
    <row r="440" spans="1:12" ht="16" x14ac:dyDescent="0.2">
      <c r="A440" s="18">
        <v>439</v>
      </c>
      <c r="B440" s="7">
        <v>44371</v>
      </c>
      <c r="C440" s="18" t="s">
        <v>2</v>
      </c>
      <c r="D440" s="45">
        <v>30.85</v>
      </c>
      <c r="E440" s="45">
        <v>32.99</v>
      </c>
      <c r="F440" s="45">
        <v>28.55</v>
      </c>
      <c r="G440" s="45">
        <v>31.18</v>
      </c>
      <c r="H440" s="45">
        <v>641150364</v>
      </c>
      <c r="I440" s="45">
        <v>8501117110</v>
      </c>
      <c r="L440" s="34"/>
    </row>
    <row r="441" spans="1:12" ht="16" x14ac:dyDescent="0.2">
      <c r="A441" s="18">
        <v>440</v>
      </c>
      <c r="B441" s="7">
        <v>44372</v>
      </c>
      <c r="C441" s="18" t="s">
        <v>4</v>
      </c>
      <c r="D441" s="45">
        <v>31.17</v>
      </c>
      <c r="E441" s="45">
        <v>32.9</v>
      </c>
      <c r="F441" s="45">
        <v>28.04</v>
      </c>
      <c r="G441" s="45">
        <v>28.7</v>
      </c>
      <c r="H441" s="45">
        <v>632052177</v>
      </c>
      <c r="I441" s="45">
        <v>7824384002</v>
      </c>
      <c r="L441" s="34"/>
    </row>
    <row r="442" spans="1:12" ht="16" x14ac:dyDescent="0.2">
      <c r="A442" s="18">
        <v>441</v>
      </c>
      <c r="B442" s="7">
        <v>44373</v>
      </c>
      <c r="C442" s="18" t="s">
        <v>5</v>
      </c>
      <c r="D442" s="45">
        <v>28.61</v>
      </c>
      <c r="E442" s="45">
        <v>30.01</v>
      </c>
      <c r="F442" s="45">
        <v>26.71</v>
      </c>
      <c r="G442" s="45">
        <v>29.71</v>
      </c>
      <c r="H442" s="45">
        <v>560342710</v>
      </c>
      <c r="I442" s="45">
        <v>8100836463</v>
      </c>
      <c r="L442" s="34"/>
    </row>
    <row r="443" spans="1:12" ht="16" x14ac:dyDescent="0.2">
      <c r="A443" s="18">
        <v>442</v>
      </c>
      <c r="B443" s="7">
        <v>44374</v>
      </c>
      <c r="C443" s="18" t="s">
        <v>3</v>
      </c>
      <c r="D443" s="45">
        <v>29.75</v>
      </c>
      <c r="E443" s="45">
        <v>31.93</v>
      </c>
      <c r="F443" s="45">
        <v>29.27</v>
      </c>
      <c r="G443" s="45">
        <v>31.93</v>
      </c>
      <c r="H443" s="45">
        <v>497353288</v>
      </c>
      <c r="I443" s="45">
        <v>8705146914</v>
      </c>
      <c r="L443" s="34"/>
    </row>
    <row r="444" spans="1:12" ht="16" x14ac:dyDescent="0.2">
      <c r="A444" s="18">
        <v>443</v>
      </c>
      <c r="B444" s="7">
        <v>44375</v>
      </c>
      <c r="C444" s="18" t="s">
        <v>1</v>
      </c>
      <c r="D444" s="45">
        <v>31.88</v>
      </c>
      <c r="E444" s="45">
        <v>34.24</v>
      </c>
      <c r="F444" s="45">
        <v>31.04</v>
      </c>
      <c r="G444" s="45">
        <v>32.93</v>
      </c>
      <c r="H444" s="45">
        <v>473612135</v>
      </c>
      <c r="I444" s="45">
        <v>8977345683</v>
      </c>
      <c r="L444" s="34"/>
    </row>
    <row r="445" spans="1:12" ht="16" x14ac:dyDescent="0.2">
      <c r="A445" s="18">
        <v>444</v>
      </c>
      <c r="B445" s="7">
        <v>44376</v>
      </c>
      <c r="C445" s="18" t="s">
        <v>7</v>
      </c>
      <c r="D445" s="45">
        <v>33.01</v>
      </c>
      <c r="E445" s="45">
        <v>35.79</v>
      </c>
      <c r="F445" s="45">
        <v>32.729999999999997</v>
      </c>
      <c r="G445" s="45">
        <v>33.869999999999997</v>
      </c>
      <c r="H445" s="45">
        <v>471854279</v>
      </c>
      <c r="I445" s="45">
        <v>9233357638</v>
      </c>
      <c r="L445" s="34"/>
    </row>
    <row r="446" spans="1:12" ht="16" x14ac:dyDescent="0.2">
      <c r="A446" s="18">
        <v>445</v>
      </c>
      <c r="B446" s="7">
        <v>44377</v>
      </c>
      <c r="C446" s="18" t="s">
        <v>6</v>
      </c>
      <c r="D446" s="45">
        <v>33.96</v>
      </c>
      <c r="E446" s="45">
        <v>35.950000000000003</v>
      </c>
      <c r="F446" s="45">
        <v>31.6</v>
      </c>
      <c r="G446" s="45">
        <v>35.56</v>
      </c>
      <c r="H446" s="45">
        <v>570984168</v>
      </c>
      <c r="I446" s="45">
        <v>9694007086</v>
      </c>
      <c r="L446" s="34"/>
    </row>
    <row r="447" spans="1:12" ht="16" x14ac:dyDescent="0.2">
      <c r="A447" s="18">
        <v>446</v>
      </c>
      <c r="B447" s="7">
        <v>44378</v>
      </c>
      <c r="C447" s="18" t="s">
        <v>2</v>
      </c>
      <c r="D447" s="45">
        <v>35.51</v>
      </c>
      <c r="E447" s="45">
        <v>35.54</v>
      </c>
      <c r="F447" s="45">
        <v>32.39</v>
      </c>
      <c r="G447" s="45">
        <v>33.4</v>
      </c>
      <c r="H447" s="45">
        <v>474665321</v>
      </c>
      <c r="I447" s="45">
        <v>9107189782</v>
      </c>
      <c r="L447" s="34"/>
    </row>
    <row r="448" spans="1:12" ht="16" x14ac:dyDescent="0.2">
      <c r="A448" s="18">
        <v>447</v>
      </c>
      <c r="B448" s="7">
        <v>44379</v>
      </c>
      <c r="C448" s="18" t="s">
        <v>4</v>
      </c>
      <c r="D448" s="45">
        <v>33.31</v>
      </c>
      <c r="E448" s="45">
        <v>34.03</v>
      </c>
      <c r="F448" s="45">
        <v>31.48</v>
      </c>
      <c r="G448" s="45">
        <v>34.020000000000003</v>
      </c>
      <c r="H448" s="45">
        <v>440298780</v>
      </c>
      <c r="I448" s="45">
        <v>9275256700</v>
      </c>
      <c r="L448" s="34"/>
    </row>
    <row r="449" spans="1:12" ht="16" x14ac:dyDescent="0.2">
      <c r="A449" s="18">
        <v>448</v>
      </c>
      <c r="B449" s="7">
        <v>44380</v>
      </c>
      <c r="C449" s="18" t="s">
        <v>5</v>
      </c>
      <c r="D449" s="45">
        <v>34.020000000000003</v>
      </c>
      <c r="E449" s="45">
        <v>35.4</v>
      </c>
      <c r="F449" s="45">
        <v>33.299999999999997</v>
      </c>
      <c r="G449" s="45">
        <v>34.479999999999997</v>
      </c>
      <c r="H449" s="45">
        <v>327019964</v>
      </c>
      <c r="I449" s="45">
        <v>9400215615</v>
      </c>
      <c r="L449" s="34"/>
    </row>
    <row r="450" spans="1:12" ht="16" x14ac:dyDescent="0.2">
      <c r="A450" s="18">
        <v>449</v>
      </c>
      <c r="B450" s="7">
        <v>44381</v>
      </c>
      <c r="C450" s="18" t="s">
        <v>3</v>
      </c>
      <c r="D450" s="45">
        <v>34.5</v>
      </c>
      <c r="E450" s="45">
        <v>35.5</v>
      </c>
      <c r="F450" s="45">
        <v>33.56</v>
      </c>
      <c r="G450" s="45">
        <v>34.31</v>
      </c>
      <c r="H450" s="45">
        <v>303420520</v>
      </c>
      <c r="I450" s="45">
        <v>9354354087</v>
      </c>
      <c r="L450" s="34"/>
    </row>
    <row r="451" spans="1:12" ht="16" x14ac:dyDescent="0.2">
      <c r="A451" s="18">
        <v>450</v>
      </c>
      <c r="B451" s="7">
        <v>44382</v>
      </c>
      <c r="C451" s="18" t="s">
        <v>1</v>
      </c>
      <c r="D451" s="45">
        <v>34.28</v>
      </c>
      <c r="E451" s="45">
        <v>34.46</v>
      </c>
      <c r="F451" s="45">
        <v>32.479999999999997</v>
      </c>
      <c r="G451" s="45">
        <v>32.979999999999997</v>
      </c>
      <c r="H451" s="45">
        <v>313839322</v>
      </c>
      <c r="I451" s="45">
        <v>8992833088</v>
      </c>
      <c r="L451" s="34"/>
    </row>
    <row r="452" spans="1:12" ht="16" x14ac:dyDescent="0.2">
      <c r="A452" s="18">
        <v>451</v>
      </c>
      <c r="B452" s="7">
        <v>44383</v>
      </c>
      <c r="C452" s="18" t="s">
        <v>7</v>
      </c>
      <c r="D452" s="45">
        <v>32.93</v>
      </c>
      <c r="E452" s="45">
        <v>34.979999999999997</v>
      </c>
      <c r="F452" s="45">
        <v>32.93</v>
      </c>
      <c r="G452" s="45">
        <v>34.270000000000003</v>
      </c>
      <c r="H452" s="45">
        <v>365336040</v>
      </c>
      <c r="I452" s="45">
        <v>9343050097</v>
      </c>
      <c r="L452" s="34"/>
    </row>
    <row r="453" spans="1:12" ht="16" x14ac:dyDescent="0.2">
      <c r="A453" s="18">
        <v>452</v>
      </c>
      <c r="B453" s="7">
        <v>44384</v>
      </c>
      <c r="C453" s="18" t="s">
        <v>6</v>
      </c>
      <c r="D453" s="45">
        <v>34.229999999999997</v>
      </c>
      <c r="E453" s="45">
        <v>38.01</v>
      </c>
      <c r="F453" s="45">
        <v>33.840000000000003</v>
      </c>
      <c r="G453" s="45">
        <v>36.590000000000003</v>
      </c>
      <c r="H453" s="45">
        <v>519252659</v>
      </c>
      <c r="I453" s="45">
        <v>9976177349</v>
      </c>
      <c r="L453" s="34"/>
    </row>
    <row r="454" spans="1:12" ht="16" x14ac:dyDescent="0.2">
      <c r="A454" s="18">
        <v>453</v>
      </c>
      <c r="B454" s="7">
        <v>44385</v>
      </c>
      <c r="C454" s="18" t="s">
        <v>2</v>
      </c>
      <c r="D454" s="45">
        <v>36.72</v>
      </c>
      <c r="E454" s="45">
        <v>36.92</v>
      </c>
      <c r="F454" s="45">
        <v>32.799999999999997</v>
      </c>
      <c r="G454" s="45">
        <v>33.200000000000003</v>
      </c>
      <c r="H454" s="45">
        <v>498201257</v>
      </c>
      <c r="I454" s="45">
        <v>9052578353</v>
      </c>
      <c r="L454" s="34"/>
    </row>
    <row r="455" spans="1:12" ht="16" x14ac:dyDescent="0.2">
      <c r="A455" s="18">
        <v>454</v>
      </c>
      <c r="B455" s="7">
        <v>44386</v>
      </c>
      <c r="C455" s="18" t="s">
        <v>4</v>
      </c>
      <c r="D455" s="45">
        <v>33.130000000000003</v>
      </c>
      <c r="E455" s="45">
        <v>34.39</v>
      </c>
      <c r="F455" s="45">
        <v>31.99</v>
      </c>
      <c r="G455" s="45">
        <v>33.26</v>
      </c>
      <c r="H455" s="45">
        <v>327170629</v>
      </c>
      <c r="I455" s="45">
        <v>9069188075</v>
      </c>
      <c r="L455" s="34"/>
    </row>
    <row r="456" spans="1:12" ht="16" x14ac:dyDescent="0.2">
      <c r="A456" s="18">
        <v>455</v>
      </c>
      <c r="B456" s="7">
        <v>44387</v>
      </c>
      <c r="C456" s="18" t="s">
        <v>5</v>
      </c>
      <c r="D456" s="45">
        <v>33.32</v>
      </c>
      <c r="E456" s="45">
        <v>34.14</v>
      </c>
      <c r="F456" s="45">
        <v>31.19</v>
      </c>
      <c r="G456" s="45">
        <v>31.79</v>
      </c>
      <c r="H456" s="45">
        <v>296566657</v>
      </c>
      <c r="I456" s="45">
        <v>8666774458</v>
      </c>
      <c r="L456" s="34"/>
    </row>
    <row r="457" spans="1:12" ht="16" x14ac:dyDescent="0.2">
      <c r="A457" s="18">
        <v>456</v>
      </c>
      <c r="B457" s="7">
        <v>44388</v>
      </c>
      <c r="C457" s="18" t="s">
        <v>3</v>
      </c>
      <c r="D457" s="45">
        <v>31.69</v>
      </c>
      <c r="E457" s="45">
        <v>32.54</v>
      </c>
      <c r="F457" s="45">
        <v>31.41</v>
      </c>
      <c r="G457" s="45">
        <v>32.18</v>
      </c>
      <c r="H457" s="45">
        <v>211679810</v>
      </c>
      <c r="I457" s="45">
        <v>8772884240</v>
      </c>
      <c r="L457" s="34"/>
    </row>
    <row r="458" spans="1:12" ht="16" x14ac:dyDescent="0.2">
      <c r="A458" s="18">
        <v>457</v>
      </c>
      <c r="B458" s="7">
        <v>44389</v>
      </c>
      <c r="C458" s="18" t="s">
        <v>1</v>
      </c>
      <c r="D458" s="45">
        <v>32.17</v>
      </c>
      <c r="E458" s="45">
        <v>32.64</v>
      </c>
      <c r="F458" s="45">
        <v>30.07</v>
      </c>
      <c r="G458" s="45">
        <v>30.85</v>
      </c>
      <c r="H458" s="45">
        <v>221058993</v>
      </c>
      <c r="I458" s="45">
        <v>8410343323</v>
      </c>
      <c r="L458" s="34"/>
    </row>
    <row r="459" spans="1:12" ht="16" x14ac:dyDescent="0.2">
      <c r="A459" s="18">
        <v>458</v>
      </c>
      <c r="B459" s="7">
        <v>44390</v>
      </c>
      <c r="C459" s="18" t="s">
        <v>7</v>
      </c>
      <c r="D459" s="45">
        <v>30.79</v>
      </c>
      <c r="E459" s="45">
        <v>31.09</v>
      </c>
      <c r="F459" s="45">
        <v>28.92</v>
      </c>
      <c r="G459" s="45">
        <v>29.12</v>
      </c>
      <c r="H459" s="45">
        <v>197825362</v>
      </c>
      <c r="I459" s="45">
        <v>7939526439</v>
      </c>
      <c r="L459" s="34"/>
    </row>
    <row r="460" spans="1:12" ht="16" x14ac:dyDescent="0.2">
      <c r="A460" s="18">
        <v>459</v>
      </c>
      <c r="B460" s="7">
        <v>44391</v>
      </c>
      <c r="C460" s="18" t="s">
        <v>6</v>
      </c>
      <c r="D460" s="45">
        <v>29.14</v>
      </c>
      <c r="E460" s="45">
        <v>31.44</v>
      </c>
      <c r="F460" s="45">
        <v>27.52</v>
      </c>
      <c r="G460" s="45">
        <v>31.28</v>
      </c>
      <c r="H460" s="45">
        <v>331866434</v>
      </c>
      <c r="I460" s="45">
        <v>8528371236</v>
      </c>
      <c r="L460" s="34"/>
    </row>
    <row r="461" spans="1:12" ht="16" x14ac:dyDescent="0.2">
      <c r="A461" s="18">
        <v>460</v>
      </c>
      <c r="B461" s="7">
        <v>44392</v>
      </c>
      <c r="C461" s="18" t="s">
        <v>2</v>
      </c>
      <c r="D461" s="45">
        <v>31.36</v>
      </c>
      <c r="E461" s="45">
        <v>31.48</v>
      </c>
      <c r="F461" s="45">
        <v>28.01</v>
      </c>
      <c r="G461" s="45">
        <v>28.45</v>
      </c>
      <c r="H461" s="45">
        <v>329918376</v>
      </c>
      <c r="I461" s="45">
        <v>7757107712</v>
      </c>
      <c r="L461" s="34"/>
    </row>
    <row r="462" spans="1:12" ht="16" x14ac:dyDescent="0.2">
      <c r="A462" s="18">
        <v>461</v>
      </c>
      <c r="B462" s="7">
        <v>44393</v>
      </c>
      <c r="C462" s="18" t="s">
        <v>4</v>
      </c>
      <c r="D462" s="45">
        <v>28.55</v>
      </c>
      <c r="E462" s="45">
        <v>29.44</v>
      </c>
      <c r="F462" s="45">
        <v>26.23</v>
      </c>
      <c r="G462" s="45">
        <v>26.37</v>
      </c>
      <c r="H462" s="45">
        <v>374718328</v>
      </c>
      <c r="I462" s="45">
        <v>7189451552</v>
      </c>
      <c r="L462" s="34"/>
    </row>
    <row r="463" spans="1:12" ht="16" x14ac:dyDescent="0.2">
      <c r="A463" s="18">
        <v>462</v>
      </c>
      <c r="B463" s="7">
        <v>44394</v>
      </c>
      <c r="C463" s="18" t="s">
        <v>5</v>
      </c>
      <c r="D463" s="45">
        <v>26.25</v>
      </c>
      <c r="E463" s="45">
        <v>27.7</v>
      </c>
      <c r="F463" s="45">
        <v>26.04</v>
      </c>
      <c r="G463" s="45">
        <v>26.72</v>
      </c>
      <c r="H463" s="45">
        <v>289689475</v>
      </c>
      <c r="I463" s="45">
        <v>7285326695</v>
      </c>
      <c r="L463" s="34"/>
    </row>
    <row r="464" spans="1:12" ht="16" x14ac:dyDescent="0.2">
      <c r="A464" s="18">
        <v>463</v>
      </c>
      <c r="B464" s="7">
        <v>44395</v>
      </c>
      <c r="C464" s="18" t="s">
        <v>3</v>
      </c>
      <c r="D464" s="45">
        <v>26.78</v>
      </c>
      <c r="E464" s="45">
        <v>27.73</v>
      </c>
      <c r="F464" s="45">
        <v>26.36</v>
      </c>
      <c r="G464" s="45">
        <v>26.75</v>
      </c>
      <c r="H464" s="45">
        <v>230336396</v>
      </c>
      <c r="I464" s="45">
        <v>7293572048</v>
      </c>
      <c r="L464" s="34"/>
    </row>
    <row r="465" spans="1:12" ht="16" x14ac:dyDescent="0.2">
      <c r="A465" s="18">
        <v>464</v>
      </c>
      <c r="B465" s="7">
        <v>44396</v>
      </c>
      <c r="C465" s="18" t="s">
        <v>1</v>
      </c>
      <c r="D465" s="45">
        <v>26.67</v>
      </c>
      <c r="E465" s="45">
        <v>26.72</v>
      </c>
      <c r="F465" s="45">
        <v>24.01</v>
      </c>
      <c r="G465" s="45">
        <v>24.45</v>
      </c>
      <c r="H465" s="45">
        <v>361915410</v>
      </c>
      <c r="I465" s="45">
        <v>6665324427</v>
      </c>
      <c r="L465" s="34"/>
    </row>
    <row r="466" spans="1:12" ht="16" x14ac:dyDescent="0.2">
      <c r="A466" s="18">
        <v>465</v>
      </c>
      <c r="B466" s="7">
        <v>44397</v>
      </c>
      <c r="C466" s="18" t="s">
        <v>7</v>
      </c>
      <c r="D466" s="45">
        <v>24.51</v>
      </c>
      <c r="E466" s="45">
        <v>24.98</v>
      </c>
      <c r="F466" s="45">
        <v>22.18</v>
      </c>
      <c r="G466" s="45">
        <v>23.49</v>
      </c>
      <c r="H466" s="45">
        <v>413439963</v>
      </c>
      <c r="I466" s="45">
        <v>6404131917</v>
      </c>
      <c r="L466" s="34"/>
    </row>
    <row r="467" spans="1:12" ht="16" x14ac:dyDescent="0.2">
      <c r="A467" s="18">
        <v>466</v>
      </c>
      <c r="B467" s="7">
        <v>44398</v>
      </c>
      <c r="C467" s="18" t="s">
        <v>6</v>
      </c>
      <c r="D467" s="45">
        <v>23.44</v>
      </c>
      <c r="E467" s="45">
        <v>27.42</v>
      </c>
      <c r="F467" s="45">
        <v>22.87</v>
      </c>
      <c r="G467" s="45">
        <v>26.62</v>
      </c>
      <c r="H467" s="45">
        <v>555770206</v>
      </c>
      <c r="I467" s="45">
        <v>7258448090</v>
      </c>
      <c r="L467" s="34"/>
    </row>
    <row r="468" spans="1:12" ht="16" x14ac:dyDescent="0.2">
      <c r="A468" s="18">
        <v>467</v>
      </c>
      <c r="B468" s="7">
        <v>44399</v>
      </c>
      <c r="C468" s="18" t="s">
        <v>2</v>
      </c>
      <c r="D468" s="45">
        <v>26.67</v>
      </c>
      <c r="E468" s="45">
        <v>28.14</v>
      </c>
      <c r="F468" s="45">
        <v>25.95</v>
      </c>
      <c r="G468" s="45">
        <v>27.7</v>
      </c>
      <c r="H468" s="45">
        <v>364666998</v>
      </c>
      <c r="I468" s="45">
        <v>7552624200</v>
      </c>
      <c r="L468" s="34"/>
    </row>
    <row r="469" spans="1:12" ht="16" x14ac:dyDescent="0.2">
      <c r="A469" s="18">
        <v>468</v>
      </c>
      <c r="B469" s="7">
        <v>44400</v>
      </c>
      <c r="C469" s="18" t="s">
        <v>4</v>
      </c>
      <c r="D469" s="45">
        <v>27.71</v>
      </c>
      <c r="E469" s="45">
        <v>28.69</v>
      </c>
      <c r="F469" s="45">
        <v>26.43</v>
      </c>
      <c r="G469" s="45">
        <v>28.51</v>
      </c>
      <c r="H469" s="45">
        <v>407955237</v>
      </c>
      <c r="I469" s="45">
        <v>7773950587</v>
      </c>
      <c r="L469" s="34"/>
    </row>
    <row r="470" spans="1:12" ht="16" x14ac:dyDescent="0.2">
      <c r="A470" s="18">
        <v>469</v>
      </c>
      <c r="B470" s="7">
        <v>44401</v>
      </c>
      <c r="C470" s="18" t="s">
        <v>5</v>
      </c>
      <c r="D470" s="45">
        <v>28.52</v>
      </c>
      <c r="E470" s="45">
        <v>29.51</v>
      </c>
      <c r="F470" s="45">
        <v>28.07</v>
      </c>
      <c r="G470" s="45">
        <v>28.7</v>
      </c>
      <c r="H470" s="45">
        <v>353750758</v>
      </c>
      <c r="I470" s="45">
        <v>7825408615</v>
      </c>
      <c r="L470" s="34"/>
    </row>
    <row r="471" spans="1:12" ht="16" x14ac:dyDescent="0.2">
      <c r="A471" s="18">
        <v>470</v>
      </c>
      <c r="B471" s="7">
        <v>44402</v>
      </c>
      <c r="C471" s="18" t="s">
        <v>3</v>
      </c>
      <c r="D471" s="45">
        <v>28.65</v>
      </c>
      <c r="E471" s="45">
        <v>28.87</v>
      </c>
      <c r="F471" s="45">
        <v>26.53</v>
      </c>
      <c r="G471" s="45">
        <v>28.17</v>
      </c>
      <c r="H471" s="45">
        <v>309208018</v>
      </c>
      <c r="I471" s="45">
        <v>7679861963</v>
      </c>
      <c r="L471" s="34"/>
    </row>
    <row r="472" spans="1:12" ht="16" x14ac:dyDescent="0.2">
      <c r="A472" s="18">
        <v>471</v>
      </c>
      <c r="B472" s="7">
        <v>44403</v>
      </c>
      <c r="C472" s="18" t="s">
        <v>1</v>
      </c>
      <c r="D472" s="45">
        <v>28.23</v>
      </c>
      <c r="E472" s="45">
        <v>31.05</v>
      </c>
      <c r="F472" s="45">
        <v>27.9</v>
      </c>
      <c r="G472" s="45">
        <v>28.31</v>
      </c>
      <c r="H472" s="45">
        <v>743673802</v>
      </c>
      <c r="I472" s="45">
        <v>7717450000</v>
      </c>
      <c r="L472" s="34"/>
    </row>
    <row r="473" spans="1:12" ht="16" x14ac:dyDescent="0.2">
      <c r="A473" s="18">
        <v>472</v>
      </c>
      <c r="B473" s="7">
        <v>44404</v>
      </c>
      <c r="C473" s="18" t="s">
        <v>7</v>
      </c>
      <c r="D473" s="45">
        <v>28.21</v>
      </c>
      <c r="E473" s="45">
        <v>28.95</v>
      </c>
      <c r="F473" s="45">
        <v>27.01</v>
      </c>
      <c r="G473" s="45">
        <v>28.07</v>
      </c>
      <c r="H473" s="45">
        <v>375599550</v>
      </c>
      <c r="I473" s="45">
        <v>7651658236</v>
      </c>
      <c r="L473" s="34"/>
    </row>
    <row r="474" spans="1:12" ht="16" x14ac:dyDescent="0.2">
      <c r="A474" s="18">
        <v>473</v>
      </c>
      <c r="B474" s="7">
        <v>44405</v>
      </c>
      <c r="C474" s="18" t="s">
        <v>6</v>
      </c>
      <c r="D474" s="45">
        <v>28.15</v>
      </c>
      <c r="E474" s="45">
        <v>28.75</v>
      </c>
      <c r="F474" s="45">
        <v>27.41</v>
      </c>
      <c r="G474" s="45">
        <v>27.82</v>
      </c>
      <c r="H474" s="45">
        <v>315682626</v>
      </c>
      <c r="I474" s="45">
        <v>7583522026</v>
      </c>
      <c r="L474" s="34"/>
    </row>
    <row r="475" spans="1:12" ht="16" x14ac:dyDescent="0.2">
      <c r="A475" s="18">
        <v>474</v>
      </c>
      <c r="B475" s="7">
        <v>44406</v>
      </c>
      <c r="C475" s="18" t="s">
        <v>2</v>
      </c>
      <c r="D475" s="45">
        <v>27.88</v>
      </c>
      <c r="E475" s="45">
        <v>31.89</v>
      </c>
      <c r="F475" s="45">
        <v>27.37</v>
      </c>
      <c r="G475" s="45">
        <v>31.28</v>
      </c>
      <c r="H475" s="45">
        <v>448009571</v>
      </c>
      <c r="I475" s="45">
        <v>8528409074</v>
      </c>
      <c r="L475" s="34"/>
    </row>
    <row r="476" spans="1:12" ht="16" x14ac:dyDescent="0.2">
      <c r="A476" s="18">
        <v>475</v>
      </c>
      <c r="B476" s="7">
        <v>44407</v>
      </c>
      <c r="C476" s="18" t="s">
        <v>4</v>
      </c>
      <c r="D476" s="45">
        <v>31.28</v>
      </c>
      <c r="E476" s="45">
        <v>33.06</v>
      </c>
      <c r="F476" s="45">
        <v>30.07</v>
      </c>
      <c r="G476" s="45">
        <v>32.39</v>
      </c>
      <c r="H476" s="45">
        <v>617830199</v>
      </c>
      <c r="I476" s="45">
        <v>8831801354</v>
      </c>
      <c r="L476" s="34"/>
    </row>
    <row r="477" spans="1:12" ht="16" x14ac:dyDescent="0.2">
      <c r="A477" s="18">
        <v>476</v>
      </c>
      <c r="B477" s="7">
        <v>44408</v>
      </c>
      <c r="C477" s="18" t="s">
        <v>5</v>
      </c>
      <c r="D477" s="45">
        <v>32.35</v>
      </c>
      <c r="E477" s="45">
        <v>36.869999999999997</v>
      </c>
      <c r="F477" s="45">
        <v>31.68</v>
      </c>
      <c r="G477" s="45">
        <v>36.83</v>
      </c>
      <c r="H477" s="45">
        <v>587168181</v>
      </c>
      <c r="I477" s="45">
        <v>10040503858</v>
      </c>
      <c r="L477" s="34"/>
    </row>
    <row r="478" spans="1:12" ht="16" x14ac:dyDescent="0.2">
      <c r="A478" s="18">
        <v>477</v>
      </c>
      <c r="B478" s="7">
        <v>44409</v>
      </c>
      <c r="C478" s="18" t="s">
        <v>3</v>
      </c>
      <c r="D478" s="45">
        <v>36.68</v>
      </c>
      <c r="E478" s="45">
        <v>36.72</v>
      </c>
      <c r="F478" s="45">
        <v>33.28</v>
      </c>
      <c r="G478" s="45">
        <v>34.25</v>
      </c>
      <c r="H478" s="45">
        <v>490639931</v>
      </c>
      <c r="I478" s="45">
        <v>9339020651</v>
      </c>
      <c r="L478" s="34"/>
    </row>
    <row r="479" spans="1:12" ht="16" x14ac:dyDescent="0.2">
      <c r="A479" s="18">
        <v>478</v>
      </c>
      <c r="B479" s="7">
        <v>44410</v>
      </c>
      <c r="C479" s="18" t="s">
        <v>1</v>
      </c>
      <c r="D479" s="45">
        <v>34.19</v>
      </c>
      <c r="E479" s="45">
        <v>35.909999999999997</v>
      </c>
      <c r="F479" s="45">
        <v>33.06</v>
      </c>
      <c r="G479" s="45">
        <v>33.22</v>
      </c>
      <c r="H479" s="45">
        <v>407399691</v>
      </c>
      <c r="I479" s="45">
        <v>9057674911</v>
      </c>
      <c r="L479" s="34"/>
    </row>
    <row r="480" spans="1:12" ht="16" x14ac:dyDescent="0.2">
      <c r="A480" s="18">
        <v>479</v>
      </c>
      <c r="B480" s="7">
        <v>44411</v>
      </c>
      <c r="C480" s="18" t="s">
        <v>7</v>
      </c>
      <c r="D480" s="45">
        <v>33.19</v>
      </c>
      <c r="E480" s="45">
        <v>35.83</v>
      </c>
      <c r="F480" s="45">
        <v>32.4</v>
      </c>
      <c r="G480" s="45">
        <v>34</v>
      </c>
      <c r="H480" s="45">
        <v>474629269</v>
      </c>
      <c r="I480" s="45">
        <v>9268701567</v>
      </c>
      <c r="L480" s="34"/>
    </row>
    <row r="481" spans="1:12" ht="16" x14ac:dyDescent="0.2">
      <c r="A481" s="18">
        <v>480</v>
      </c>
      <c r="B481" s="7">
        <v>44412</v>
      </c>
      <c r="C481" s="18" t="s">
        <v>6</v>
      </c>
      <c r="D481" s="45">
        <v>34.11</v>
      </c>
      <c r="E481" s="45">
        <v>36.65</v>
      </c>
      <c r="F481" s="45">
        <v>33.270000000000003</v>
      </c>
      <c r="G481" s="45">
        <v>35.76</v>
      </c>
      <c r="H481" s="45">
        <v>413657602</v>
      </c>
      <c r="I481" s="45">
        <v>9750503201</v>
      </c>
      <c r="L481" s="34"/>
    </row>
    <row r="482" spans="1:12" ht="16" x14ac:dyDescent="0.2">
      <c r="A482" s="18">
        <v>481</v>
      </c>
      <c r="B482" s="7">
        <v>44413</v>
      </c>
      <c r="C482" s="18" t="s">
        <v>2</v>
      </c>
      <c r="D482" s="45">
        <v>35.770000000000003</v>
      </c>
      <c r="E482" s="45">
        <v>38.21</v>
      </c>
      <c r="F482" s="45">
        <v>35.53</v>
      </c>
      <c r="G482" s="45">
        <v>37.36</v>
      </c>
      <c r="H482" s="45">
        <v>595137193</v>
      </c>
      <c r="I482" s="45">
        <v>10184408504</v>
      </c>
      <c r="L482" s="34"/>
    </row>
    <row r="483" spans="1:12" ht="16" x14ac:dyDescent="0.2">
      <c r="A483" s="18">
        <v>482</v>
      </c>
      <c r="B483" s="7">
        <v>44414</v>
      </c>
      <c r="C483" s="18" t="s">
        <v>4</v>
      </c>
      <c r="D483" s="45">
        <v>37.36</v>
      </c>
      <c r="E483" s="45">
        <v>40.39</v>
      </c>
      <c r="F483" s="45">
        <v>35.69</v>
      </c>
      <c r="G483" s="45">
        <v>39.450000000000003</v>
      </c>
      <c r="H483" s="45">
        <v>589190671</v>
      </c>
      <c r="I483" s="45">
        <v>10754484235</v>
      </c>
      <c r="L483" s="34"/>
    </row>
    <row r="484" spans="1:12" ht="16" x14ac:dyDescent="0.2">
      <c r="A484" s="18">
        <v>483</v>
      </c>
      <c r="B484" s="7">
        <v>44415</v>
      </c>
      <c r="C484" s="18" t="s">
        <v>5</v>
      </c>
      <c r="D484" s="45">
        <v>39.49</v>
      </c>
      <c r="E484" s="45">
        <v>40.51</v>
      </c>
      <c r="F484" s="45">
        <v>37.630000000000003</v>
      </c>
      <c r="G484" s="45">
        <v>39.4</v>
      </c>
      <c r="H484" s="45">
        <v>534979916</v>
      </c>
      <c r="I484" s="45">
        <v>10742861246</v>
      </c>
      <c r="L484" s="34"/>
    </row>
    <row r="485" spans="1:12" ht="16" x14ac:dyDescent="0.2">
      <c r="A485" s="18">
        <v>484</v>
      </c>
      <c r="B485" s="7">
        <v>44416</v>
      </c>
      <c r="C485" s="18" t="s">
        <v>3</v>
      </c>
      <c r="D485" s="45">
        <v>39.47</v>
      </c>
      <c r="E485" s="45">
        <v>39.53</v>
      </c>
      <c r="F485" s="45">
        <v>36.94</v>
      </c>
      <c r="G485" s="45">
        <v>37.67</v>
      </c>
      <c r="H485" s="45">
        <v>358570315</v>
      </c>
      <c r="I485" s="45">
        <v>10271294580</v>
      </c>
      <c r="L485" s="34"/>
    </row>
    <row r="486" spans="1:12" ht="16" x14ac:dyDescent="0.2">
      <c r="A486" s="18">
        <v>485</v>
      </c>
      <c r="B486" s="7">
        <v>44417</v>
      </c>
      <c r="C486" s="18" t="s">
        <v>1</v>
      </c>
      <c r="D486" s="45">
        <v>37.659999999999997</v>
      </c>
      <c r="E486" s="45">
        <v>40</v>
      </c>
      <c r="F486" s="45">
        <v>36.479999999999997</v>
      </c>
      <c r="G486" s="45">
        <v>38.770000000000003</v>
      </c>
      <c r="H486" s="45">
        <v>377034585</v>
      </c>
      <c r="I486" s="45">
        <v>10569548743</v>
      </c>
      <c r="L486" s="34"/>
    </row>
    <row r="487" spans="1:12" ht="16" x14ac:dyDescent="0.2">
      <c r="A487" s="18">
        <v>486</v>
      </c>
      <c r="B487" s="7">
        <v>44418</v>
      </c>
      <c r="C487" s="18" t="s">
        <v>7</v>
      </c>
      <c r="D487" s="45">
        <v>38.68</v>
      </c>
      <c r="E487" s="45">
        <v>41.66</v>
      </c>
      <c r="F487" s="45">
        <v>38.22</v>
      </c>
      <c r="G487" s="45">
        <v>40.64</v>
      </c>
      <c r="H487" s="45">
        <v>452480699</v>
      </c>
      <c r="I487" s="45">
        <v>11079929651</v>
      </c>
      <c r="L487" s="34"/>
    </row>
    <row r="488" spans="1:12" ht="16" x14ac:dyDescent="0.2">
      <c r="A488" s="18">
        <v>487</v>
      </c>
      <c r="B488" s="7">
        <v>44419</v>
      </c>
      <c r="C488" s="18" t="s">
        <v>6</v>
      </c>
      <c r="D488" s="45">
        <v>40.65</v>
      </c>
      <c r="E488" s="45">
        <v>43.74</v>
      </c>
      <c r="F488" s="45">
        <v>40.630000000000003</v>
      </c>
      <c r="G488" s="45">
        <v>41.74</v>
      </c>
      <c r="H488" s="45">
        <v>507980107</v>
      </c>
      <c r="I488" s="45">
        <v>11872222934</v>
      </c>
      <c r="L488" s="34"/>
    </row>
    <row r="489" spans="1:12" ht="16" x14ac:dyDescent="0.2">
      <c r="A489" s="18">
        <v>488</v>
      </c>
      <c r="B489" s="7">
        <v>44420</v>
      </c>
      <c r="C489" s="18" t="s">
        <v>2</v>
      </c>
      <c r="D489" s="45">
        <v>41.7</v>
      </c>
      <c r="E489" s="45">
        <v>43.4</v>
      </c>
      <c r="F489" s="45">
        <v>39.380000000000003</v>
      </c>
      <c r="G489" s="45">
        <v>41.1</v>
      </c>
      <c r="H489" s="45">
        <v>527833804</v>
      </c>
      <c r="I489" s="45">
        <v>11689996880</v>
      </c>
      <c r="L489" s="34"/>
    </row>
    <row r="490" spans="1:12" ht="16" x14ac:dyDescent="0.2">
      <c r="A490" s="18">
        <v>489</v>
      </c>
      <c r="B490" s="7">
        <v>44421</v>
      </c>
      <c r="C490" s="18" t="s">
        <v>4</v>
      </c>
      <c r="D490" s="45">
        <v>41.11</v>
      </c>
      <c r="E490" s="45">
        <v>44.9</v>
      </c>
      <c r="F490" s="45">
        <v>40.72</v>
      </c>
      <c r="G490" s="45">
        <v>44.89</v>
      </c>
      <c r="H490" s="45">
        <v>541894525</v>
      </c>
      <c r="I490" s="45">
        <v>12769451326</v>
      </c>
      <c r="L490" s="34"/>
    </row>
    <row r="491" spans="1:12" ht="16" x14ac:dyDescent="0.2">
      <c r="A491" s="18">
        <v>490</v>
      </c>
      <c r="B491" s="7">
        <v>44422</v>
      </c>
      <c r="C491" s="18" t="s">
        <v>5</v>
      </c>
      <c r="D491" s="45">
        <v>44.85</v>
      </c>
      <c r="E491" s="45">
        <v>44.87</v>
      </c>
      <c r="F491" s="45">
        <v>42.94</v>
      </c>
      <c r="G491" s="45">
        <v>44.11</v>
      </c>
      <c r="H491" s="45">
        <v>363834257</v>
      </c>
      <c r="I491" s="45">
        <v>12629306463</v>
      </c>
      <c r="L491" s="34"/>
    </row>
    <row r="492" spans="1:12" ht="16" x14ac:dyDescent="0.2">
      <c r="A492" s="18">
        <v>491</v>
      </c>
      <c r="B492" s="7">
        <v>44423</v>
      </c>
      <c r="C492" s="18" t="s">
        <v>3</v>
      </c>
      <c r="D492" s="45">
        <v>44.15</v>
      </c>
      <c r="E492" s="45">
        <v>54.63</v>
      </c>
      <c r="F492" s="45">
        <v>43.45</v>
      </c>
      <c r="G492" s="45">
        <v>53.75</v>
      </c>
      <c r="H492" s="45">
        <v>1448656564</v>
      </c>
      <c r="I492" s="45">
        <v>15386975521</v>
      </c>
      <c r="L492" s="34"/>
    </row>
    <row r="493" spans="1:12" ht="16" x14ac:dyDescent="0.2">
      <c r="A493" s="18">
        <v>492</v>
      </c>
      <c r="B493" s="7">
        <v>44424</v>
      </c>
      <c r="C493" s="18" t="s">
        <v>1</v>
      </c>
      <c r="D493" s="45">
        <v>53.54</v>
      </c>
      <c r="E493" s="45">
        <v>68.819999999999993</v>
      </c>
      <c r="F493" s="45">
        <v>52.47</v>
      </c>
      <c r="G493" s="45">
        <v>62.43</v>
      </c>
      <c r="H493" s="45">
        <v>3799339365</v>
      </c>
      <c r="I493" s="45">
        <v>17874089307</v>
      </c>
      <c r="L493" s="34"/>
    </row>
    <row r="494" spans="1:12" ht="16" x14ac:dyDescent="0.2">
      <c r="A494" s="18">
        <v>493</v>
      </c>
      <c r="B494" s="7">
        <v>44425</v>
      </c>
      <c r="C494" s="18" t="s">
        <v>7</v>
      </c>
      <c r="D494" s="45">
        <v>62.12</v>
      </c>
      <c r="E494" s="45">
        <v>74.89</v>
      </c>
      <c r="F494" s="45">
        <v>58.98</v>
      </c>
      <c r="G494" s="45">
        <v>64.209999999999994</v>
      </c>
      <c r="H494" s="45">
        <v>4043742154</v>
      </c>
      <c r="I494" s="45">
        <v>18392377588</v>
      </c>
      <c r="L494" s="34"/>
    </row>
    <row r="495" spans="1:12" ht="16" x14ac:dyDescent="0.2">
      <c r="A495" s="18">
        <v>494</v>
      </c>
      <c r="B495" s="7">
        <v>44426</v>
      </c>
      <c r="C495" s="18" t="s">
        <v>6</v>
      </c>
      <c r="D495" s="45">
        <v>64.17</v>
      </c>
      <c r="E495" s="45">
        <v>80.12</v>
      </c>
      <c r="F495" s="45">
        <v>60.27</v>
      </c>
      <c r="G495" s="45">
        <v>72.540000000000006</v>
      </c>
      <c r="H495" s="45">
        <v>4507409622</v>
      </c>
      <c r="I495" s="45">
        <v>20779131389</v>
      </c>
      <c r="L495" s="34"/>
    </row>
    <row r="496" spans="1:12" ht="16" x14ac:dyDescent="0.2">
      <c r="A496" s="18">
        <v>495</v>
      </c>
      <c r="B496" s="7">
        <v>44427</v>
      </c>
      <c r="C496" s="18" t="s">
        <v>2</v>
      </c>
      <c r="D496" s="45">
        <v>72.84</v>
      </c>
      <c r="E496" s="45">
        <v>75.09</v>
      </c>
      <c r="F496" s="45">
        <v>68.61</v>
      </c>
      <c r="G496" s="45">
        <v>72.760000000000005</v>
      </c>
      <c r="H496" s="45">
        <v>2467398203</v>
      </c>
      <c r="I496" s="45">
        <v>20840771193</v>
      </c>
      <c r="L496" s="34"/>
    </row>
    <row r="497" spans="1:12" ht="16" x14ac:dyDescent="0.2">
      <c r="A497" s="18">
        <v>496</v>
      </c>
      <c r="B497" s="7">
        <v>44428</v>
      </c>
      <c r="C497" s="18" t="s">
        <v>4</v>
      </c>
      <c r="D497" s="45">
        <v>72.75</v>
      </c>
      <c r="E497" s="45">
        <v>79.989999999999995</v>
      </c>
      <c r="F497" s="45">
        <v>70.94</v>
      </c>
      <c r="G497" s="45">
        <v>78.72</v>
      </c>
      <c r="H497" s="45">
        <v>1844455899</v>
      </c>
      <c r="I497" s="45">
        <v>22561143908</v>
      </c>
      <c r="L497" s="34"/>
    </row>
    <row r="498" spans="1:12" ht="16" x14ac:dyDescent="0.2">
      <c r="A498" s="18">
        <v>497</v>
      </c>
      <c r="B498" s="7">
        <v>44429</v>
      </c>
      <c r="C498" s="18" t="s">
        <v>5</v>
      </c>
      <c r="D498" s="45">
        <v>78.7</v>
      </c>
      <c r="E498" s="45">
        <v>81.81</v>
      </c>
      <c r="F498" s="45">
        <v>72.7</v>
      </c>
      <c r="G498" s="45">
        <v>73.760000000000005</v>
      </c>
      <c r="H498" s="45">
        <v>1513097171</v>
      </c>
      <c r="I498" s="45">
        <v>21137257124</v>
      </c>
      <c r="L498" s="34"/>
    </row>
    <row r="499" spans="1:12" ht="16" x14ac:dyDescent="0.2">
      <c r="A499" s="18">
        <v>498</v>
      </c>
      <c r="B499" s="7">
        <v>44430</v>
      </c>
      <c r="C499" s="18" t="s">
        <v>3</v>
      </c>
      <c r="D499" s="45">
        <v>73.87</v>
      </c>
      <c r="E499" s="45">
        <v>77.48</v>
      </c>
      <c r="F499" s="45">
        <v>71.55</v>
      </c>
      <c r="G499" s="45">
        <v>72.8</v>
      </c>
      <c r="H499" s="45">
        <v>968933849</v>
      </c>
      <c r="I499" s="45">
        <v>20875322466</v>
      </c>
      <c r="L499" s="34"/>
    </row>
    <row r="500" spans="1:12" ht="16" x14ac:dyDescent="0.2">
      <c r="A500" s="18">
        <v>499</v>
      </c>
      <c r="B500" s="7">
        <v>44431</v>
      </c>
      <c r="C500" s="18" t="s">
        <v>1</v>
      </c>
      <c r="D500" s="45">
        <v>72.77</v>
      </c>
      <c r="E500" s="45">
        <v>76.709999999999994</v>
      </c>
      <c r="F500" s="45">
        <v>71.680000000000007</v>
      </c>
      <c r="G500" s="45">
        <v>75.709999999999994</v>
      </c>
      <c r="H500" s="45">
        <v>1372134245</v>
      </c>
      <c r="I500" s="45">
        <v>21708006370</v>
      </c>
      <c r="L500" s="34"/>
    </row>
    <row r="501" spans="1:12" ht="16" x14ac:dyDescent="0.2">
      <c r="A501" s="18">
        <v>500</v>
      </c>
      <c r="B501" s="7">
        <v>44432</v>
      </c>
      <c r="C501" s="18" t="s">
        <v>7</v>
      </c>
      <c r="D501" s="45">
        <v>75.78</v>
      </c>
      <c r="E501" s="45">
        <v>79.37</v>
      </c>
      <c r="F501" s="45">
        <v>68.62</v>
      </c>
      <c r="G501" s="45">
        <v>70.67</v>
      </c>
      <c r="H501" s="45">
        <v>2153611667</v>
      </c>
      <c r="I501" s="45">
        <v>20541377500</v>
      </c>
      <c r="L501" s="34"/>
    </row>
    <row r="502" spans="1:12" ht="16" x14ac:dyDescent="0.2">
      <c r="A502" s="18">
        <v>501</v>
      </c>
      <c r="B502" s="7">
        <v>44433</v>
      </c>
      <c r="C502" s="18" t="s">
        <v>6</v>
      </c>
      <c r="D502" s="45">
        <v>70.680000000000007</v>
      </c>
      <c r="E502" s="45">
        <v>72.7</v>
      </c>
      <c r="F502" s="45">
        <v>66.22</v>
      </c>
      <c r="G502" s="45">
        <v>71.95</v>
      </c>
      <c r="H502" s="45">
        <v>1551240766</v>
      </c>
      <c r="I502" s="45">
        <v>20923790994</v>
      </c>
      <c r="L502" s="34"/>
    </row>
    <row r="503" spans="1:12" ht="16" x14ac:dyDescent="0.2">
      <c r="A503" s="18">
        <v>502</v>
      </c>
      <c r="B503" s="7">
        <v>44434</v>
      </c>
      <c r="C503" s="18" t="s">
        <v>2</v>
      </c>
      <c r="D503" s="45">
        <v>71.97</v>
      </c>
      <c r="E503" s="45">
        <v>78.06</v>
      </c>
      <c r="F503" s="45">
        <v>66.260000000000005</v>
      </c>
      <c r="G503" s="45">
        <v>75.319999999999993</v>
      </c>
      <c r="H503" s="45">
        <v>2713050538</v>
      </c>
      <c r="I503" s="45">
        <v>21902216868</v>
      </c>
      <c r="L503" s="34"/>
    </row>
    <row r="504" spans="1:12" ht="16" x14ac:dyDescent="0.2">
      <c r="A504" s="18">
        <v>503</v>
      </c>
      <c r="B504" s="7">
        <v>44435</v>
      </c>
      <c r="C504" s="18" t="s">
        <v>4</v>
      </c>
      <c r="D504" s="45">
        <v>74.81</v>
      </c>
      <c r="E504" s="45">
        <v>88.85</v>
      </c>
      <c r="F504" s="45">
        <v>72.72</v>
      </c>
      <c r="G504" s="45">
        <v>88.09</v>
      </c>
      <c r="H504" s="45">
        <v>3263988286</v>
      </c>
      <c r="I504" s="45">
        <v>25615973857</v>
      </c>
      <c r="L504" s="34"/>
    </row>
    <row r="505" spans="1:12" ht="16" x14ac:dyDescent="0.2">
      <c r="A505" s="18">
        <v>504</v>
      </c>
      <c r="B505" s="7">
        <v>44436</v>
      </c>
      <c r="C505" s="18" t="s">
        <v>5</v>
      </c>
      <c r="D505" s="45">
        <v>88</v>
      </c>
      <c r="E505" s="45">
        <v>97.84</v>
      </c>
      <c r="F505" s="45">
        <v>85.79</v>
      </c>
      <c r="G505" s="45">
        <v>96.7</v>
      </c>
      <c r="H505" s="45">
        <v>2580080503</v>
      </c>
      <c r="I505" s="45">
        <v>28135310599</v>
      </c>
      <c r="L505" s="34"/>
    </row>
    <row r="506" spans="1:12" ht="16" x14ac:dyDescent="0.2">
      <c r="A506" s="18">
        <v>505</v>
      </c>
      <c r="B506" s="7">
        <v>44437</v>
      </c>
      <c r="C506" s="18" t="s">
        <v>3</v>
      </c>
      <c r="D506" s="45">
        <v>96.56</v>
      </c>
      <c r="E506" s="45">
        <v>97.78</v>
      </c>
      <c r="F506" s="45">
        <v>90.99</v>
      </c>
      <c r="G506" s="45">
        <v>94.47</v>
      </c>
      <c r="H506" s="45">
        <v>1830344091</v>
      </c>
      <c r="I506" s="45">
        <v>27485451270</v>
      </c>
      <c r="L506" s="34"/>
    </row>
    <row r="507" spans="1:12" ht="16" x14ac:dyDescent="0.2">
      <c r="A507" s="18">
        <v>506</v>
      </c>
      <c r="B507" s="7">
        <v>44438</v>
      </c>
      <c r="C507" s="18" t="s">
        <v>1</v>
      </c>
      <c r="D507" s="45">
        <v>94.34</v>
      </c>
      <c r="E507" s="45">
        <v>116.85</v>
      </c>
      <c r="F507" s="45">
        <v>94.04</v>
      </c>
      <c r="G507" s="45">
        <v>110.54</v>
      </c>
      <c r="H507" s="45">
        <v>5274104165</v>
      </c>
      <c r="I507" s="45">
        <v>32162385738</v>
      </c>
      <c r="L507" s="34"/>
    </row>
    <row r="508" spans="1:12" ht="16" x14ac:dyDescent="0.2">
      <c r="A508" s="18">
        <v>507</v>
      </c>
      <c r="B508" s="7">
        <v>44439</v>
      </c>
      <c r="C508" s="18" t="s">
        <v>7</v>
      </c>
      <c r="D508" s="45">
        <v>109.76</v>
      </c>
      <c r="E508" s="45">
        <v>130.01</v>
      </c>
      <c r="F508" s="45">
        <v>103.35</v>
      </c>
      <c r="G508" s="45">
        <v>108.48</v>
      </c>
      <c r="H508" s="45">
        <v>7590894022</v>
      </c>
      <c r="I508" s="45">
        <v>31578154529</v>
      </c>
      <c r="L508" s="34"/>
    </row>
    <row r="509" spans="1:12" ht="16" x14ac:dyDescent="0.2">
      <c r="A509" s="18">
        <v>508</v>
      </c>
      <c r="B509" s="7">
        <v>44440</v>
      </c>
      <c r="C509" s="18" t="s">
        <v>6</v>
      </c>
      <c r="D509" s="45">
        <v>107.44</v>
      </c>
      <c r="E509" s="45">
        <v>119.53</v>
      </c>
      <c r="F509" s="45">
        <v>106.27</v>
      </c>
      <c r="G509" s="45">
        <v>111.03</v>
      </c>
      <c r="H509" s="45">
        <v>3974443896</v>
      </c>
      <c r="I509" s="45">
        <v>32279142628</v>
      </c>
      <c r="L509" s="34"/>
    </row>
    <row r="510" spans="1:12" ht="16" x14ac:dyDescent="0.2">
      <c r="A510" s="18">
        <v>509</v>
      </c>
      <c r="B510" s="7">
        <v>44441</v>
      </c>
      <c r="C510" s="18" t="s">
        <v>2</v>
      </c>
      <c r="D510" s="45">
        <v>110.73</v>
      </c>
      <c r="E510" s="45">
        <v>131.96</v>
      </c>
      <c r="F510" s="45">
        <v>109.65</v>
      </c>
      <c r="G510" s="45">
        <v>128.1</v>
      </c>
      <c r="H510" s="45">
        <v>5074399603</v>
      </c>
      <c r="I510" s="45">
        <v>37259468690</v>
      </c>
      <c r="L510" s="34"/>
    </row>
    <row r="511" spans="1:12" ht="16" x14ac:dyDescent="0.2">
      <c r="A511" s="18">
        <v>510</v>
      </c>
      <c r="B511" s="7">
        <v>44442</v>
      </c>
      <c r="C511" s="18" t="s">
        <v>4</v>
      </c>
      <c r="D511" s="45">
        <v>128.38999999999999</v>
      </c>
      <c r="E511" s="45">
        <v>148.83000000000001</v>
      </c>
      <c r="F511" s="45">
        <v>128.38999999999999</v>
      </c>
      <c r="G511" s="45">
        <v>146.58000000000001</v>
      </c>
      <c r="H511" s="45">
        <v>7526373837</v>
      </c>
      <c r="I511" s="45">
        <v>42693513645</v>
      </c>
      <c r="L511" s="34"/>
    </row>
    <row r="512" spans="1:12" ht="16" x14ac:dyDescent="0.2">
      <c r="A512" s="18">
        <v>511</v>
      </c>
      <c r="B512" s="7">
        <v>44443</v>
      </c>
      <c r="C512" s="18" t="s">
        <v>5</v>
      </c>
      <c r="D512" s="45">
        <v>146.41999999999999</v>
      </c>
      <c r="E512" s="45">
        <v>150.43</v>
      </c>
      <c r="F512" s="45">
        <v>136.44999999999999</v>
      </c>
      <c r="G512" s="45">
        <v>139.11000000000001</v>
      </c>
      <c r="H512" s="45">
        <v>3970422964</v>
      </c>
      <c r="I512" s="45">
        <v>40517769039</v>
      </c>
      <c r="L512" s="34"/>
    </row>
    <row r="513" spans="1:12" ht="16" x14ac:dyDescent="0.2">
      <c r="A513" s="18">
        <v>512</v>
      </c>
      <c r="B513" s="7">
        <v>44444</v>
      </c>
      <c r="C513" s="18" t="s">
        <v>3</v>
      </c>
      <c r="D513" s="45">
        <v>138.99</v>
      </c>
      <c r="E513" s="45">
        <v>145</v>
      </c>
      <c r="F513" s="45">
        <v>135.08000000000001</v>
      </c>
      <c r="G513" s="45">
        <v>142.07</v>
      </c>
      <c r="H513" s="45">
        <v>2996918105</v>
      </c>
      <c r="I513" s="45">
        <v>41399255561</v>
      </c>
      <c r="L513" s="34"/>
    </row>
    <row r="514" spans="1:12" ht="16" x14ac:dyDescent="0.2">
      <c r="A514" s="18">
        <v>513</v>
      </c>
      <c r="B514" s="7">
        <v>44445</v>
      </c>
      <c r="C514" s="18" t="s">
        <v>1</v>
      </c>
      <c r="D514" s="45">
        <v>142.06</v>
      </c>
      <c r="E514" s="45">
        <v>165.88</v>
      </c>
      <c r="F514" s="45">
        <v>138.04</v>
      </c>
      <c r="G514" s="45">
        <v>164.38</v>
      </c>
      <c r="H514" s="45">
        <v>5774090688</v>
      </c>
      <c r="I514" s="45">
        <v>47900300588</v>
      </c>
      <c r="L514" s="34"/>
    </row>
    <row r="515" spans="1:12" ht="16" x14ac:dyDescent="0.2">
      <c r="A515" s="18">
        <v>514</v>
      </c>
      <c r="B515" s="7">
        <v>44446</v>
      </c>
      <c r="C515" s="18" t="s">
        <v>7</v>
      </c>
      <c r="D515" s="45">
        <v>164.18</v>
      </c>
      <c r="E515" s="45">
        <v>194.82</v>
      </c>
      <c r="F515" s="45">
        <v>133.1</v>
      </c>
      <c r="G515" s="45">
        <v>173.15</v>
      </c>
      <c r="H515" s="45">
        <v>17068643416</v>
      </c>
      <c r="I515" s="45">
        <v>50680710100</v>
      </c>
      <c r="L515" s="34"/>
    </row>
    <row r="516" spans="1:12" ht="16" x14ac:dyDescent="0.2">
      <c r="A516" s="18">
        <v>515</v>
      </c>
      <c r="B516" s="7">
        <v>44447</v>
      </c>
      <c r="C516" s="18" t="s">
        <v>6</v>
      </c>
      <c r="D516" s="45">
        <v>173.28</v>
      </c>
      <c r="E516" s="45">
        <v>197.99</v>
      </c>
      <c r="F516" s="45">
        <v>147.99</v>
      </c>
      <c r="G516" s="45">
        <v>191.04</v>
      </c>
      <c r="H516" s="45">
        <v>13187213606</v>
      </c>
      <c r="I516" s="45">
        <v>55944567504</v>
      </c>
      <c r="L516" s="34"/>
    </row>
    <row r="517" spans="1:12" ht="16" x14ac:dyDescent="0.2">
      <c r="A517" s="18">
        <v>516</v>
      </c>
      <c r="B517" s="7">
        <v>44448</v>
      </c>
      <c r="C517" s="18" t="s">
        <v>2</v>
      </c>
      <c r="D517" s="45">
        <v>209.47</v>
      </c>
      <c r="E517" s="45">
        <v>214.96</v>
      </c>
      <c r="F517" s="45">
        <v>181.45</v>
      </c>
      <c r="G517" s="45">
        <v>188.2</v>
      </c>
      <c r="H517" s="45">
        <v>12676272744</v>
      </c>
      <c r="I517" s="45">
        <v>55154395898</v>
      </c>
      <c r="L517" s="34"/>
    </row>
    <row r="518" spans="1:12" ht="16" x14ac:dyDescent="0.2">
      <c r="A518" s="18">
        <v>517</v>
      </c>
      <c r="B518" s="7">
        <v>44449</v>
      </c>
      <c r="C518" s="18" t="s">
        <v>4</v>
      </c>
      <c r="D518" s="45">
        <v>187.61</v>
      </c>
      <c r="E518" s="45">
        <v>196.95</v>
      </c>
      <c r="F518" s="45">
        <v>168.69</v>
      </c>
      <c r="G518" s="45">
        <v>179.87</v>
      </c>
      <c r="H518" s="45">
        <v>7087524572</v>
      </c>
      <c r="I518" s="45">
        <v>52738113948</v>
      </c>
      <c r="L518" s="34"/>
    </row>
    <row r="519" spans="1:12" ht="16" x14ac:dyDescent="0.2">
      <c r="A519" s="18">
        <v>518</v>
      </c>
      <c r="B519" s="7">
        <v>44450</v>
      </c>
      <c r="C519" s="18" t="s">
        <v>5</v>
      </c>
      <c r="D519" s="45">
        <v>179.37</v>
      </c>
      <c r="E519" s="45">
        <v>193.41</v>
      </c>
      <c r="F519" s="45">
        <v>175.57</v>
      </c>
      <c r="G519" s="45">
        <v>178.87</v>
      </c>
      <c r="H519" s="45">
        <v>5367389010</v>
      </c>
      <c r="I519" s="45">
        <v>52475356326</v>
      </c>
      <c r="L519" s="34"/>
    </row>
    <row r="520" spans="1:12" ht="16" x14ac:dyDescent="0.2">
      <c r="A520" s="18">
        <v>519</v>
      </c>
      <c r="B520" s="7">
        <v>44451</v>
      </c>
      <c r="C520" s="18" t="s">
        <v>3</v>
      </c>
      <c r="D520" s="45">
        <v>179.23</v>
      </c>
      <c r="E520" s="45">
        <v>181.57</v>
      </c>
      <c r="F520" s="45">
        <v>170.58</v>
      </c>
      <c r="G520" s="45">
        <v>174.54</v>
      </c>
      <c r="H520" s="45">
        <v>3012633094</v>
      </c>
      <c r="I520" s="45">
        <v>51204891389</v>
      </c>
      <c r="L520" s="34"/>
    </row>
    <row r="521" spans="1:12" ht="16" x14ac:dyDescent="0.2">
      <c r="A521" s="18">
        <v>520</v>
      </c>
      <c r="B521" s="7">
        <v>44452</v>
      </c>
      <c r="C521" s="18" t="s">
        <v>1</v>
      </c>
      <c r="D521" s="45">
        <v>174.42</v>
      </c>
      <c r="E521" s="45">
        <v>174.93</v>
      </c>
      <c r="F521" s="45">
        <v>150.97</v>
      </c>
      <c r="G521" s="45">
        <v>169.27</v>
      </c>
      <c r="H521" s="45">
        <v>6437530449</v>
      </c>
      <c r="I521" s="45">
        <v>49682465101</v>
      </c>
      <c r="L521" s="34"/>
    </row>
    <row r="522" spans="1:12" ht="16" x14ac:dyDescent="0.2">
      <c r="A522" s="18">
        <v>521</v>
      </c>
      <c r="B522" s="7">
        <v>44453</v>
      </c>
      <c r="C522" s="18" t="s">
        <v>7</v>
      </c>
      <c r="D522" s="45">
        <v>169.77</v>
      </c>
      <c r="E522" s="45">
        <v>171.3</v>
      </c>
      <c r="F522" s="45">
        <v>143.55000000000001</v>
      </c>
      <c r="G522" s="45">
        <v>158.09</v>
      </c>
      <c r="H522" s="45">
        <v>5799758794</v>
      </c>
      <c r="I522" s="45">
        <v>46905809823</v>
      </c>
      <c r="L522" s="34"/>
    </row>
    <row r="523" spans="1:12" ht="16" x14ac:dyDescent="0.2">
      <c r="A523" s="18">
        <v>522</v>
      </c>
      <c r="B523" s="7">
        <v>44454</v>
      </c>
      <c r="C523" s="18" t="s">
        <v>6</v>
      </c>
      <c r="D523" s="45">
        <v>158.41999999999999</v>
      </c>
      <c r="E523" s="45">
        <v>166.18</v>
      </c>
      <c r="F523" s="45">
        <v>154.24</v>
      </c>
      <c r="G523" s="45">
        <v>159.12</v>
      </c>
      <c r="H523" s="45">
        <v>3908939772</v>
      </c>
      <c r="I523" s="45">
        <v>47209150397</v>
      </c>
      <c r="L523" s="34"/>
    </row>
    <row r="524" spans="1:12" ht="16" x14ac:dyDescent="0.2">
      <c r="A524" s="18">
        <v>523</v>
      </c>
      <c r="B524" s="7">
        <v>44455</v>
      </c>
      <c r="C524" s="18" t="s">
        <v>2</v>
      </c>
      <c r="D524" s="45">
        <v>158.81</v>
      </c>
      <c r="E524" s="45">
        <v>163.12</v>
      </c>
      <c r="F524" s="45">
        <v>147.65</v>
      </c>
      <c r="G524" s="45">
        <v>152.47</v>
      </c>
      <c r="H524" s="45">
        <v>3215168472</v>
      </c>
      <c r="I524" s="45">
        <v>45259139925</v>
      </c>
      <c r="L524" s="34"/>
    </row>
    <row r="525" spans="1:12" ht="16" x14ac:dyDescent="0.2">
      <c r="A525" s="18">
        <v>524</v>
      </c>
      <c r="B525" s="7">
        <v>44456</v>
      </c>
      <c r="C525" s="18" t="s">
        <v>4</v>
      </c>
      <c r="D525" s="45">
        <v>152.35</v>
      </c>
      <c r="E525" s="45">
        <v>153.44</v>
      </c>
      <c r="F525" s="45">
        <v>135.25</v>
      </c>
      <c r="G525" s="45">
        <v>147.59</v>
      </c>
      <c r="H525" s="45">
        <v>4675731485</v>
      </c>
      <c r="I525" s="45">
        <v>43810237551</v>
      </c>
      <c r="L525" s="34"/>
    </row>
    <row r="526" spans="1:12" ht="16" x14ac:dyDescent="0.2">
      <c r="A526" s="18">
        <v>525</v>
      </c>
      <c r="B526" s="7">
        <v>44457</v>
      </c>
      <c r="C526" s="18" t="s">
        <v>5</v>
      </c>
      <c r="D526" s="45">
        <v>147.44999999999999</v>
      </c>
      <c r="E526" s="45">
        <v>171.14</v>
      </c>
      <c r="F526" s="45">
        <v>144.38999999999999</v>
      </c>
      <c r="G526" s="45">
        <v>169.18</v>
      </c>
      <c r="H526" s="45">
        <v>5415012910</v>
      </c>
      <c r="I526" s="45">
        <v>50219084924</v>
      </c>
      <c r="L526" s="34"/>
    </row>
    <row r="527" spans="1:12" ht="16" x14ac:dyDescent="0.2">
      <c r="A527" s="18">
        <v>526</v>
      </c>
      <c r="B527" s="7">
        <v>44458</v>
      </c>
      <c r="C527" s="18" t="s">
        <v>3</v>
      </c>
      <c r="D527" s="45">
        <v>169.23</v>
      </c>
      <c r="E527" s="45">
        <v>170.65</v>
      </c>
      <c r="F527" s="45">
        <v>151.25</v>
      </c>
      <c r="G527" s="45">
        <v>152.52000000000001</v>
      </c>
      <c r="H527" s="45">
        <v>3350530308</v>
      </c>
      <c r="I527" s="45">
        <v>45292491129</v>
      </c>
      <c r="L527" s="34"/>
    </row>
    <row r="528" spans="1:12" ht="16" x14ac:dyDescent="0.2">
      <c r="A528" s="18">
        <v>527</v>
      </c>
      <c r="B528" s="7">
        <v>44459</v>
      </c>
      <c r="C528" s="18" t="s">
        <v>1</v>
      </c>
      <c r="D528" s="45">
        <v>152.79</v>
      </c>
      <c r="E528" s="45">
        <v>153.38999999999999</v>
      </c>
      <c r="F528" s="45">
        <v>131.26</v>
      </c>
      <c r="G528" s="45">
        <v>132.13</v>
      </c>
      <c r="H528" s="45">
        <v>5623667250</v>
      </c>
      <c r="I528" s="45">
        <v>39239569158</v>
      </c>
      <c r="L528" s="34"/>
    </row>
    <row r="529" spans="1:12" ht="16" x14ac:dyDescent="0.2">
      <c r="A529" s="18">
        <v>528</v>
      </c>
      <c r="B529" s="7">
        <v>44460</v>
      </c>
      <c r="C529" s="18" t="s">
        <v>7</v>
      </c>
      <c r="D529" s="45">
        <v>132.76</v>
      </c>
      <c r="E529" s="45">
        <v>144.47</v>
      </c>
      <c r="F529" s="45">
        <v>116.34</v>
      </c>
      <c r="G529" s="45">
        <v>123.95</v>
      </c>
      <c r="H529" s="45">
        <v>5243953819</v>
      </c>
      <c r="I529" s="45">
        <v>36826034434</v>
      </c>
      <c r="L529" s="34"/>
    </row>
    <row r="530" spans="1:12" ht="16" x14ac:dyDescent="0.2">
      <c r="A530" s="18">
        <v>529</v>
      </c>
      <c r="B530" s="7">
        <v>44461</v>
      </c>
      <c r="C530" s="18" t="s">
        <v>6</v>
      </c>
      <c r="D530" s="45">
        <v>124.18</v>
      </c>
      <c r="E530" s="45">
        <v>150.94</v>
      </c>
      <c r="F530" s="45">
        <v>122.35</v>
      </c>
      <c r="G530" s="45">
        <v>147.91999999999999</v>
      </c>
      <c r="H530" s="45">
        <v>4952222859</v>
      </c>
      <c r="I530" s="45">
        <v>43948674199</v>
      </c>
      <c r="L530" s="34"/>
    </row>
    <row r="531" spans="1:12" ht="16" x14ac:dyDescent="0.2">
      <c r="A531" s="18">
        <v>530</v>
      </c>
      <c r="B531" s="7">
        <v>44462</v>
      </c>
      <c r="C531" s="18" t="s">
        <v>2</v>
      </c>
      <c r="D531" s="45">
        <v>148.06</v>
      </c>
      <c r="E531" s="45">
        <v>152.36000000000001</v>
      </c>
      <c r="F531" s="45">
        <v>143.19999999999999</v>
      </c>
      <c r="G531" s="45">
        <v>149.75</v>
      </c>
      <c r="H531" s="45">
        <v>3389212044</v>
      </c>
      <c r="I531" s="45">
        <v>44498459173</v>
      </c>
      <c r="L531" s="34"/>
    </row>
    <row r="532" spans="1:12" ht="16" x14ac:dyDescent="0.2">
      <c r="A532" s="18">
        <v>531</v>
      </c>
      <c r="B532" s="7">
        <v>44463</v>
      </c>
      <c r="C532" s="18" t="s">
        <v>4</v>
      </c>
      <c r="D532" s="45">
        <v>149.94</v>
      </c>
      <c r="E532" s="45">
        <v>151.19999999999999</v>
      </c>
      <c r="F532" s="45">
        <v>128.80000000000001</v>
      </c>
      <c r="G532" s="45">
        <v>139.4</v>
      </c>
      <c r="H532" s="45">
        <v>3852350632</v>
      </c>
      <c r="I532" s="45">
        <v>41439741432</v>
      </c>
      <c r="L532" s="34"/>
    </row>
    <row r="533" spans="1:12" ht="16" x14ac:dyDescent="0.2">
      <c r="A533" s="18">
        <v>532</v>
      </c>
      <c r="B533" s="7">
        <v>44464</v>
      </c>
      <c r="C533" s="18" t="s">
        <v>5</v>
      </c>
      <c r="D533" s="45">
        <v>139.30000000000001</v>
      </c>
      <c r="E533" s="45">
        <v>144.07</v>
      </c>
      <c r="F533" s="45">
        <v>134.11000000000001</v>
      </c>
      <c r="G533" s="45">
        <v>136.18</v>
      </c>
      <c r="H533" s="45">
        <v>2037106949</v>
      </c>
      <c r="I533" s="45">
        <v>40483409214</v>
      </c>
      <c r="L533" s="34"/>
    </row>
    <row r="534" spans="1:12" ht="16" x14ac:dyDescent="0.2">
      <c r="A534" s="18">
        <v>533</v>
      </c>
      <c r="B534" s="7">
        <v>44465</v>
      </c>
      <c r="C534" s="18" t="s">
        <v>3</v>
      </c>
      <c r="D534" s="45">
        <v>136.22</v>
      </c>
      <c r="E534" s="45">
        <v>140.78</v>
      </c>
      <c r="F534" s="45">
        <v>125.12</v>
      </c>
      <c r="G534" s="45">
        <v>135.69999999999999</v>
      </c>
      <c r="H534" s="45">
        <v>2674182809</v>
      </c>
      <c r="I534" s="45">
        <v>40359412133</v>
      </c>
      <c r="L534" s="34"/>
    </row>
    <row r="535" spans="1:12" ht="16" x14ac:dyDescent="0.2">
      <c r="A535" s="18">
        <v>534</v>
      </c>
      <c r="B535" s="7">
        <v>44466</v>
      </c>
      <c r="C535" s="18" t="s">
        <v>1</v>
      </c>
      <c r="D535" s="45">
        <v>135.93</v>
      </c>
      <c r="E535" s="45">
        <v>148.5</v>
      </c>
      <c r="F535" s="45">
        <v>133.97999999999999</v>
      </c>
      <c r="G535" s="45">
        <v>136.72999999999999</v>
      </c>
      <c r="H535" s="45">
        <v>2867246888</v>
      </c>
      <c r="I535" s="45">
        <v>40665406680</v>
      </c>
      <c r="L535" s="34"/>
    </row>
    <row r="536" spans="1:12" ht="16" x14ac:dyDescent="0.2">
      <c r="A536" s="18">
        <v>535</v>
      </c>
      <c r="B536" s="7">
        <v>44467</v>
      </c>
      <c r="C536" s="18" t="s">
        <v>7</v>
      </c>
      <c r="D536" s="45">
        <v>136.51</v>
      </c>
      <c r="E536" s="45">
        <v>139.29</v>
      </c>
      <c r="F536" s="45">
        <v>128.24</v>
      </c>
      <c r="G536" s="45">
        <v>131.54</v>
      </c>
      <c r="H536" s="45">
        <v>2422542861</v>
      </c>
      <c r="I536" s="45">
        <v>39121381241</v>
      </c>
      <c r="L536" s="34"/>
    </row>
    <row r="537" spans="1:12" ht="16" x14ac:dyDescent="0.2">
      <c r="A537" s="18">
        <v>536</v>
      </c>
      <c r="B537" s="7">
        <v>44468</v>
      </c>
      <c r="C537" s="18" t="s">
        <v>6</v>
      </c>
      <c r="D537" s="45">
        <v>132.34</v>
      </c>
      <c r="E537" s="45">
        <v>140.04</v>
      </c>
      <c r="F537" s="45">
        <v>131.22999999999999</v>
      </c>
      <c r="G537" s="45">
        <v>135.35</v>
      </c>
      <c r="H537" s="45">
        <v>2428105040</v>
      </c>
      <c r="I537" s="45">
        <v>40274326399</v>
      </c>
      <c r="L537" s="34"/>
    </row>
    <row r="538" spans="1:12" ht="16" x14ac:dyDescent="0.2">
      <c r="A538" s="18">
        <v>537</v>
      </c>
      <c r="B538" s="7">
        <v>44469</v>
      </c>
      <c r="C538" s="18" t="s">
        <v>2</v>
      </c>
      <c r="D538" s="45">
        <v>135.41</v>
      </c>
      <c r="E538" s="45">
        <v>142.85</v>
      </c>
      <c r="F538" s="45">
        <v>134.31</v>
      </c>
      <c r="G538" s="45">
        <v>141.07</v>
      </c>
      <c r="H538" s="45">
        <v>2244376110</v>
      </c>
      <c r="I538" s="45">
        <v>41975552359</v>
      </c>
      <c r="L538" s="34"/>
    </row>
    <row r="539" spans="1:12" ht="16" x14ac:dyDescent="0.2">
      <c r="A539" s="18">
        <v>538</v>
      </c>
      <c r="B539" s="7">
        <v>44470</v>
      </c>
      <c r="C539" s="18" t="s">
        <v>4</v>
      </c>
      <c r="D539" s="45">
        <v>141.38</v>
      </c>
      <c r="E539" s="45">
        <v>164.74</v>
      </c>
      <c r="F539" s="45">
        <v>138.44</v>
      </c>
      <c r="G539" s="45">
        <v>161.68</v>
      </c>
      <c r="H539" s="45">
        <v>4387488320</v>
      </c>
      <c r="I539" s="45">
        <v>48133442239</v>
      </c>
      <c r="L539" s="34"/>
    </row>
    <row r="540" spans="1:12" ht="16" x14ac:dyDescent="0.2">
      <c r="A540" s="18">
        <v>539</v>
      </c>
      <c r="B540" s="7">
        <v>44471</v>
      </c>
      <c r="C540" s="18" t="s">
        <v>5</v>
      </c>
      <c r="D540" s="45">
        <v>161.59</v>
      </c>
      <c r="E540" s="45">
        <v>174.9</v>
      </c>
      <c r="F540" s="45">
        <v>156.32</v>
      </c>
      <c r="G540" s="45">
        <v>169.09</v>
      </c>
      <c r="H540" s="45">
        <v>3471658582</v>
      </c>
      <c r="I540" s="45">
        <v>50362758463</v>
      </c>
      <c r="L540" s="34"/>
    </row>
    <row r="541" spans="1:12" ht="16" x14ac:dyDescent="0.2">
      <c r="A541" s="18">
        <v>540</v>
      </c>
      <c r="B541" s="7">
        <v>44472</v>
      </c>
      <c r="C541" s="18" t="s">
        <v>3</v>
      </c>
      <c r="D541" s="45">
        <v>169.11</v>
      </c>
      <c r="E541" s="45">
        <v>176.97</v>
      </c>
      <c r="F541" s="45">
        <v>166.07</v>
      </c>
      <c r="G541" s="45">
        <v>172.59</v>
      </c>
      <c r="H541" s="45">
        <v>3149579954</v>
      </c>
      <c r="I541" s="45">
        <v>51403969859</v>
      </c>
      <c r="L541" s="34"/>
    </row>
    <row r="542" spans="1:12" ht="16" x14ac:dyDescent="0.2">
      <c r="A542" s="18">
        <v>541</v>
      </c>
      <c r="B542" s="7">
        <v>44473</v>
      </c>
      <c r="C542" s="18" t="s">
        <v>1</v>
      </c>
      <c r="D542" s="45">
        <v>172.96</v>
      </c>
      <c r="E542" s="45">
        <v>172.96</v>
      </c>
      <c r="F542" s="45">
        <v>162.77000000000001</v>
      </c>
      <c r="G542" s="45">
        <v>166.73</v>
      </c>
      <c r="H542" s="45">
        <v>3109040100</v>
      </c>
      <c r="I542" s="45">
        <v>49659370563</v>
      </c>
      <c r="L542" s="34"/>
    </row>
    <row r="543" spans="1:12" ht="16" x14ac:dyDescent="0.2">
      <c r="A543" s="18">
        <v>542</v>
      </c>
      <c r="B543" s="7">
        <v>44474</v>
      </c>
      <c r="C543" s="18" t="s">
        <v>7</v>
      </c>
      <c r="D543" s="45">
        <v>166.99</v>
      </c>
      <c r="E543" s="45">
        <v>169.98</v>
      </c>
      <c r="F543" s="45">
        <v>160.59</v>
      </c>
      <c r="G543" s="45">
        <v>164.12</v>
      </c>
      <c r="H543" s="45">
        <v>2541087419</v>
      </c>
      <c r="I543" s="45">
        <v>48902559644</v>
      </c>
      <c r="L543" s="34"/>
    </row>
    <row r="544" spans="1:12" ht="16" x14ac:dyDescent="0.2">
      <c r="A544" s="18">
        <v>543</v>
      </c>
      <c r="B544" s="7">
        <v>44475</v>
      </c>
      <c r="C544" s="18" t="s">
        <v>6</v>
      </c>
      <c r="D544" s="45">
        <v>164.61</v>
      </c>
      <c r="E544" s="45">
        <v>165.36</v>
      </c>
      <c r="F544" s="45">
        <v>150.77000000000001</v>
      </c>
      <c r="G544" s="45">
        <v>154.11000000000001</v>
      </c>
      <c r="H544" s="45">
        <v>3259712887</v>
      </c>
      <c r="I544" s="45">
        <v>45922341980</v>
      </c>
      <c r="L544" s="34"/>
    </row>
    <row r="545" spans="1:12" ht="16" x14ac:dyDescent="0.2">
      <c r="A545" s="18">
        <v>544</v>
      </c>
      <c r="B545" s="7">
        <v>44476</v>
      </c>
      <c r="C545" s="18" t="s">
        <v>2</v>
      </c>
      <c r="D545" s="45">
        <v>153.96</v>
      </c>
      <c r="E545" s="45">
        <v>161.36000000000001</v>
      </c>
      <c r="F545" s="45">
        <v>150.54</v>
      </c>
      <c r="G545" s="45">
        <v>154.28</v>
      </c>
      <c r="H545" s="45">
        <v>2579187256</v>
      </c>
      <c r="I545" s="45">
        <v>45995023049</v>
      </c>
      <c r="L545" s="34"/>
    </row>
    <row r="546" spans="1:12" ht="16" x14ac:dyDescent="0.2">
      <c r="A546" s="18">
        <v>545</v>
      </c>
      <c r="B546" s="7">
        <v>44477</v>
      </c>
      <c r="C546" s="18" t="s">
        <v>4</v>
      </c>
      <c r="D546" s="45">
        <v>154.26</v>
      </c>
      <c r="E546" s="45">
        <v>168.85</v>
      </c>
      <c r="F546" s="45">
        <v>152.76</v>
      </c>
      <c r="G546" s="45">
        <v>158.94999999999999</v>
      </c>
      <c r="H546" s="45">
        <v>2781848650</v>
      </c>
      <c r="I546" s="45">
        <v>47593592988</v>
      </c>
      <c r="L546" s="34"/>
    </row>
    <row r="547" spans="1:12" ht="16" x14ac:dyDescent="0.2">
      <c r="A547" s="18">
        <v>546</v>
      </c>
      <c r="B547" s="7">
        <v>44478</v>
      </c>
      <c r="C547" s="18" t="s">
        <v>5</v>
      </c>
      <c r="D547" s="45">
        <v>158.69999999999999</v>
      </c>
      <c r="E547" s="45">
        <v>161.41</v>
      </c>
      <c r="F547" s="45">
        <v>154.87</v>
      </c>
      <c r="G547" s="45">
        <v>156.83000000000001</v>
      </c>
      <c r="H547" s="45">
        <v>1522023824</v>
      </c>
      <c r="I547" s="45">
        <v>46957713350</v>
      </c>
      <c r="L547" s="34"/>
    </row>
    <row r="548" spans="1:12" ht="16" x14ac:dyDescent="0.2">
      <c r="A548" s="18">
        <v>547</v>
      </c>
      <c r="B548" s="7">
        <v>44479</v>
      </c>
      <c r="C548" s="18" t="s">
        <v>3</v>
      </c>
      <c r="D548" s="45">
        <v>156.75</v>
      </c>
      <c r="E548" s="45">
        <v>158.36000000000001</v>
      </c>
      <c r="F548" s="45">
        <v>146.9</v>
      </c>
      <c r="G548" s="45">
        <v>148.05000000000001</v>
      </c>
      <c r="H548" s="45">
        <v>1556965341</v>
      </c>
      <c r="I548" s="45">
        <v>44350090749</v>
      </c>
      <c r="L548" s="34"/>
    </row>
    <row r="549" spans="1:12" ht="16" x14ac:dyDescent="0.2">
      <c r="A549" s="18">
        <v>548</v>
      </c>
      <c r="B549" s="7">
        <v>44480</v>
      </c>
      <c r="C549" s="18" t="s">
        <v>1</v>
      </c>
      <c r="D549" s="45">
        <v>147.80000000000001</v>
      </c>
      <c r="E549" s="45">
        <v>153.91999999999999</v>
      </c>
      <c r="F549" s="45">
        <v>140.36000000000001</v>
      </c>
      <c r="G549" s="45">
        <v>144.86000000000001</v>
      </c>
      <c r="H549" s="45">
        <v>1851795187</v>
      </c>
      <c r="I549" s="45">
        <v>43418344986</v>
      </c>
      <c r="L549" s="34"/>
    </row>
    <row r="550" spans="1:12" ht="16" x14ac:dyDescent="0.2">
      <c r="A550" s="18">
        <v>549</v>
      </c>
      <c r="B550" s="7">
        <v>44481</v>
      </c>
      <c r="C550" s="18" t="s">
        <v>7</v>
      </c>
      <c r="D550" s="45">
        <v>145.01</v>
      </c>
      <c r="E550" s="45">
        <v>153.26</v>
      </c>
      <c r="F550" s="45">
        <v>137.81</v>
      </c>
      <c r="G550" s="45">
        <v>152.74</v>
      </c>
      <c r="H550" s="45">
        <v>2853992440</v>
      </c>
      <c r="I550" s="45">
        <v>45806350192</v>
      </c>
      <c r="L550" s="34"/>
    </row>
    <row r="551" spans="1:12" ht="16" x14ac:dyDescent="0.2">
      <c r="A551" s="18">
        <v>550</v>
      </c>
      <c r="B551" s="7">
        <v>44482</v>
      </c>
      <c r="C551" s="18" t="s">
        <v>6</v>
      </c>
      <c r="D551" s="45">
        <v>152.52000000000001</v>
      </c>
      <c r="E551" s="45">
        <v>155.35</v>
      </c>
      <c r="F551" s="45">
        <v>144.41</v>
      </c>
      <c r="G551" s="45">
        <v>148.18</v>
      </c>
      <c r="H551" s="45">
        <v>2105226551</v>
      </c>
      <c r="I551" s="45">
        <v>44438380256</v>
      </c>
      <c r="L551" s="34"/>
    </row>
    <row r="552" spans="1:12" ht="16" x14ac:dyDescent="0.2">
      <c r="A552" s="18">
        <v>551</v>
      </c>
      <c r="B552" s="7">
        <v>44483</v>
      </c>
      <c r="C552" s="18" t="s">
        <v>2</v>
      </c>
      <c r="D552" s="45">
        <v>148.02000000000001</v>
      </c>
      <c r="E552" s="45">
        <v>155.33000000000001</v>
      </c>
      <c r="F552" s="45">
        <v>147.33000000000001</v>
      </c>
      <c r="G552" s="45">
        <v>149.76</v>
      </c>
      <c r="H552" s="45">
        <v>1948101208</v>
      </c>
      <c r="I552" s="45">
        <v>44950465986</v>
      </c>
      <c r="L552" s="34"/>
    </row>
    <row r="553" spans="1:12" ht="16" x14ac:dyDescent="0.2">
      <c r="A553" s="18">
        <v>552</v>
      </c>
      <c r="B553" s="7">
        <v>44484</v>
      </c>
      <c r="C553" s="18" t="s">
        <v>4</v>
      </c>
      <c r="D553" s="45">
        <v>150.05000000000001</v>
      </c>
      <c r="E553" s="45">
        <v>165.12</v>
      </c>
      <c r="F553" s="45">
        <v>146.97999999999999</v>
      </c>
      <c r="G553" s="45">
        <v>162.6</v>
      </c>
      <c r="H553" s="45">
        <v>3970589003</v>
      </c>
      <c r="I553" s="45">
        <v>48823235028</v>
      </c>
      <c r="L553" s="34"/>
    </row>
    <row r="554" spans="1:12" ht="16" x14ac:dyDescent="0.2">
      <c r="A554" s="18">
        <v>553</v>
      </c>
      <c r="B554" s="7">
        <v>44485</v>
      </c>
      <c r="C554" s="18" t="s">
        <v>5</v>
      </c>
      <c r="D554" s="45">
        <v>163.01</v>
      </c>
      <c r="E554" s="45">
        <v>164.71</v>
      </c>
      <c r="F554" s="45">
        <v>156.74</v>
      </c>
      <c r="G554" s="45">
        <v>157.54</v>
      </c>
      <c r="H554" s="45">
        <v>1531502795</v>
      </c>
      <c r="I554" s="45">
        <v>47304541727</v>
      </c>
      <c r="L554" s="34"/>
    </row>
    <row r="555" spans="1:12" ht="16" x14ac:dyDescent="0.2">
      <c r="A555" s="18">
        <v>554</v>
      </c>
      <c r="B555" s="7">
        <v>44486</v>
      </c>
      <c r="C555" s="18" t="s">
        <v>3</v>
      </c>
      <c r="D555" s="45">
        <v>157.46</v>
      </c>
      <c r="E555" s="45">
        <v>167.43</v>
      </c>
      <c r="F555" s="45">
        <v>154.09</v>
      </c>
      <c r="G555" s="45">
        <v>159.74</v>
      </c>
      <c r="H555" s="45">
        <v>2168838138</v>
      </c>
      <c r="I555" s="45">
        <v>47991515200</v>
      </c>
      <c r="L555" s="34"/>
    </row>
    <row r="556" spans="1:12" ht="16" x14ac:dyDescent="0.2">
      <c r="A556" s="18">
        <v>555</v>
      </c>
      <c r="B556" s="7">
        <v>44487</v>
      </c>
      <c r="C556" s="18" t="s">
        <v>1</v>
      </c>
      <c r="D556" s="45">
        <v>160</v>
      </c>
      <c r="E556" s="45">
        <v>162.86000000000001</v>
      </c>
      <c r="F556" s="45">
        <v>155.03</v>
      </c>
      <c r="G556" s="45">
        <v>157.22999999999999</v>
      </c>
      <c r="H556" s="45">
        <v>1698878759</v>
      </c>
      <c r="I556" s="45">
        <v>47254003672</v>
      </c>
      <c r="L556" s="34"/>
    </row>
    <row r="557" spans="1:12" ht="16" x14ac:dyDescent="0.2">
      <c r="A557" s="18">
        <v>556</v>
      </c>
      <c r="B557" s="7">
        <v>44488</v>
      </c>
      <c r="C557" s="18" t="s">
        <v>7</v>
      </c>
      <c r="D557" s="45">
        <v>157.21</v>
      </c>
      <c r="E557" s="45">
        <v>159.41</v>
      </c>
      <c r="F557" s="45">
        <v>153.22</v>
      </c>
      <c r="G557" s="45">
        <v>156.02000000000001</v>
      </c>
      <c r="H557" s="45">
        <v>1400902548</v>
      </c>
      <c r="I557" s="45">
        <v>46912067427</v>
      </c>
      <c r="L557" s="34"/>
    </row>
    <row r="558" spans="1:12" ht="16" x14ac:dyDescent="0.2">
      <c r="A558" s="18">
        <v>557</v>
      </c>
      <c r="B558" s="7">
        <v>44489</v>
      </c>
      <c r="C558" s="18" t="s">
        <v>6</v>
      </c>
      <c r="D558" s="45">
        <v>155.88</v>
      </c>
      <c r="E558" s="45">
        <v>176.44</v>
      </c>
      <c r="F558" s="45">
        <v>155.19999999999999</v>
      </c>
      <c r="G558" s="45">
        <v>175.95</v>
      </c>
      <c r="H558" s="45">
        <v>3315306825</v>
      </c>
      <c r="I558" s="45">
        <v>52904574750</v>
      </c>
      <c r="L558" s="34"/>
    </row>
    <row r="559" spans="1:12" ht="16" x14ac:dyDescent="0.2">
      <c r="A559" s="18">
        <v>558</v>
      </c>
      <c r="B559" s="7">
        <v>44490</v>
      </c>
      <c r="C559" s="18" t="s">
        <v>2</v>
      </c>
      <c r="D559" s="45">
        <v>176.77</v>
      </c>
      <c r="E559" s="45">
        <v>193.6</v>
      </c>
      <c r="F559" s="45">
        <v>176.77</v>
      </c>
      <c r="G559" s="45">
        <v>190.32</v>
      </c>
      <c r="H559" s="45">
        <v>6865815461</v>
      </c>
      <c r="I559" s="45">
        <v>57226164606</v>
      </c>
      <c r="L559" s="34"/>
    </row>
    <row r="560" spans="1:12" ht="16" x14ac:dyDescent="0.2">
      <c r="A560" s="18">
        <v>559</v>
      </c>
      <c r="B560" s="7">
        <v>44491</v>
      </c>
      <c r="C560" s="18" t="s">
        <v>4</v>
      </c>
      <c r="D560" s="45">
        <v>190.45</v>
      </c>
      <c r="E560" s="45">
        <v>214.04</v>
      </c>
      <c r="F560" s="45">
        <v>188.27</v>
      </c>
      <c r="G560" s="45">
        <v>196.43</v>
      </c>
      <c r="H560" s="45">
        <v>7486821306</v>
      </c>
      <c r="I560" s="45">
        <v>59091364718</v>
      </c>
      <c r="L560" s="34"/>
    </row>
    <row r="561" spans="1:12" ht="16" x14ac:dyDescent="0.2">
      <c r="A561" s="18">
        <v>560</v>
      </c>
      <c r="B561" s="7">
        <v>44492</v>
      </c>
      <c r="C561" s="18" t="s">
        <v>5</v>
      </c>
      <c r="D561" s="45">
        <v>196.3</v>
      </c>
      <c r="E561" s="45">
        <v>205.67</v>
      </c>
      <c r="F561" s="45">
        <v>192.56</v>
      </c>
      <c r="G561" s="45">
        <v>197.7</v>
      </c>
      <c r="H561" s="45">
        <v>3253670286</v>
      </c>
      <c r="I561" s="45">
        <v>59473993983</v>
      </c>
      <c r="L561" s="34"/>
    </row>
    <row r="562" spans="1:12" ht="16" x14ac:dyDescent="0.2">
      <c r="A562" s="18">
        <v>561</v>
      </c>
      <c r="B562" s="7">
        <v>44493</v>
      </c>
      <c r="C562" s="18" t="s">
        <v>3</v>
      </c>
      <c r="D562" s="45">
        <v>197.97</v>
      </c>
      <c r="E562" s="45">
        <v>204.72</v>
      </c>
      <c r="F562" s="45">
        <v>185.57</v>
      </c>
      <c r="G562" s="45">
        <v>202.36</v>
      </c>
      <c r="H562" s="45">
        <v>3413057378</v>
      </c>
      <c r="I562" s="45">
        <v>60902871290</v>
      </c>
      <c r="L562" s="34"/>
    </row>
    <row r="563" spans="1:12" ht="16" x14ac:dyDescent="0.2">
      <c r="A563" s="18">
        <v>562</v>
      </c>
      <c r="B563" s="7">
        <v>44494</v>
      </c>
      <c r="C563" s="18" t="s">
        <v>1</v>
      </c>
      <c r="D563" s="45">
        <v>202.32</v>
      </c>
      <c r="E563" s="45">
        <v>218.73</v>
      </c>
      <c r="F563" s="45">
        <v>198.2</v>
      </c>
      <c r="G563" s="45">
        <v>210.1</v>
      </c>
      <c r="H563" s="45">
        <v>4837376169</v>
      </c>
      <c r="I563" s="45">
        <v>63232871504</v>
      </c>
      <c r="L563" s="34"/>
    </row>
    <row r="564" spans="1:12" ht="16" x14ac:dyDescent="0.2">
      <c r="A564" s="18">
        <v>563</v>
      </c>
      <c r="B564" s="7">
        <v>44495</v>
      </c>
      <c r="C564" s="18" t="s">
        <v>7</v>
      </c>
      <c r="D564" s="45">
        <v>209.53</v>
      </c>
      <c r="E564" s="45">
        <v>213.98</v>
      </c>
      <c r="F564" s="45">
        <v>197.49</v>
      </c>
      <c r="G564" s="45">
        <v>199.81</v>
      </c>
      <c r="H564" s="45">
        <v>3194205752</v>
      </c>
      <c r="I564" s="45">
        <v>60161132950</v>
      </c>
      <c r="L564" s="34"/>
    </row>
    <row r="565" spans="1:12" ht="16" x14ac:dyDescent="0.2">
      <c r="A565" s="18">
        <v>564</v>
      </c>
      <c r="B565" s="7">
        <v>44496</v>
      </c>
      <c r="C565" s="18" t="s">
        <v>6</v>
      </c>
      <c r="D565" s="45">
        <v>199.87</v>
      </c>
      <c r="E565" s="45">
        <v>205.4</v>
      </c>
      <c r="F565" s="45">
        <v>178.73</v>
      </c>
      <c r="G565" s="45">
        <v>183.77</v>
      </c>
      <c r="H565" s="45">
        <v>4552692842</v>
      </c>
      <c r="I565" s="45">
        <v>55333662364</v>
      </c>
      <c r="L565" s="34"/>
    </row>
    <row r="566" spans="1:12" ht="16" x14ac:dyDescent="0.2">
      <c r="A566" s="18">
        <v>565</v>
      </c>
      <c r="B566" s="7">
        <v>44497</v>
      </c>
      <c r="C566" s="18" t="s">
        <v>2</v>
      </c>
      <c r="D566" s="45">
        <v>184.52</v>
      </c>
      <c r="E566" s="45">
        <v>201.05</v>
      </c>
      <c r="F566" s="45">
        <v>182.22</v>
      </c>
      <c r="G566" s="45">
        <v>194.86</v>
      </c>
      <c r="H566" s="45">
        <v>3463958628</v>
      </c>
      <c r="I566" s="45">
        <v>58672510570</v>
      </c>
      <c r="L566" s="34"/>
    </row>
    <row r="567" spans="1:12" ht="16" x14ac:dyDescent="0.2">
      <c r="A567" s="18">
        <v>566</v>
      </c>
      <c r="B567" s="7">
        <v>44498</v>
      </c>
      <c r="C567" s="18" t="s">
        <v>4</v>
      </c>
      <c r="D567" s="45">
        <v>194.91</v>
      </c>
      <c r="E567" s="45">
        <v>204.9</v>
      </c>
      <c r="F567" s="45">
        <v>194.91</v>
      </c>
      <c r="G567" s="45">
        <v>200.18</v>
      </c>
      <c r="H567" s="45">
        <v>2468703579</v>
      </c>
      <c r="I567" s="45">
        <v>60301394604</v>
      </c>
      <c r="L567" s="34"/>
    </row>
    <row r="568" spans="1:12" ht="16" x14ac:dyDescent="0.2">
      <c r="A568" s="18">
        <v>567</v>
      </c>
      <c r="B568" s="7">
        <v>44499</v>
      </c>
      <c r="C568" s="18" t="s">
        <v>5</v>
      </c>
      <c r="D568" s="45">
        <v>200.23</v>
      </c>
      <c r="E568" s="45">
        <v>200.39</v>
      </c>
      <c r="F568" s="45">
        <v>187.82</v>
      </c>
      <c r="G568" s="45">
        <v>195.42</v>
      </c>
      <c r="H568" s="45">
        <v>1732207667</v>
      </c>
      <c r="I568" s="45">
        <v>58865399788</v>
      </c>
      <c r="L568" s="34"/>
    </row>
    <row r="569" spans="1:12" ht="16" x14ac:dyDescent="0.2">
      <c r="A569" s="18">
        <v>568</v>
      </c>
      <c r="B569" s="7">
        <v>44500</v>
      </c>
      <c r="C569" s="18" t="s">
        <v>3</v>
      </c>
      <c r="D569" s="45">
        <v>195.77</v>
      </c>
      <c r="E569" s="45">
        <v>205.16</v>
      </c>
      <c r="F569" s="45">
        <v>186.06</v>
      </c>
      <c r="G569" s="45">
        <v>202.42</v>
      </c>
      <c r="H569" s="45">
        <v>2577364486</v>
      </c>
      <c r="I569" s="45">
        <v>61003141450</v>
      </c>
      <c r="L569" s="34"/>
    </row>
    <row r="570" spans="1:12" ht="16" x14ac:dyDescent="0.2">
      <c r="A570" s="18">
        <v>569</v>
      </c>
      <c r="B570" s="7">
        <v>44501</v>
      </c>
      <c r="C570" s="18" t="s">
        <v>1</v>
      </c>
      <c r="D570" s="45">
        <v>202.63</v>
      </c>
      <c r="E570" s="45">
        <v>211.36</v>
      </c>
      <c r="F570" s="45">
        <v>198.24</v>
      </c>
      <c r="G570" s="45">
        <v>203.55</v>
      </c>
      <c r="H570" s="45">
        <v>3157612663</v>
      </c>
      <c r="I570" s="45">
        <v>61255124967</v>
      </c>
      <c r="L570" s="34"/>
    </row>
    <row r="571" spans="1:12" ht="16" x14ac:dyDescent="0.2">
      <c r="A571" s="18">
        <v>570</v>
      </c>
      <c r="B571" s="7">
        <v>44502</v>
      </c>
      <c r="C571" s="18" t="s">
        <v>7</v>
      </c>
      <c r="D571" s="45">
        <v>203.52</v>
      </c>
      <c r="E571" s="45">
        <v>222.23</v>
      </c>
      <c r="F571" s="45">
        <v>201.18</v>
      </c>
      <c r="G571" s="45">
        <v>220.24</v>
      </c>
      <c r="H571" s="45">
        <v>3020087232</v>
      </c>
      <c r="I571" s="45">
        <v>66278399298</v>
      </c>
      <c r="L571" s="34"/>
    </row>
    <row r="572" spans="1:12" ht="16" x14ac:dyDescent="0.2">
      <c r="A572" s="18">
        <v>571</v>
      </c>
      <c r="B572" s="7">
        <v>44503</v>
      </c>
      <c r="C572" s="18" t="s">
        <v>6</v>
      </c>
      <c r="D572" s="45">
        <v>221.08</v>
      </c>
      <c r="E572" s="45">
        <v>246.32</v>
      </c>
      <c r="F572" s="45">
        <v>216.2</v>
      </c>
      <c r="G572" s="45">
        <v>242.9</v>
      </c>
      <c r="H572" s="45">
        <v>6024951132</v>
      </c>
      <c r="I572" s="45">
        <v>73130864696</v>
      </c>
      <c r="L572" s="34"/>
    </row>
    <row r="573" spans="1:12" ht="16" x14ac:dyDescent="0.2">
      <c r="A573" s="18">
        <v>572</v>
      </c>
      <c r="B573" s="7">
        <v>44504</v>
      </c>
      <c r="C573" s="18" t="s">
        <v>2</v>
      </c>
      <c r="D573" s="45">
        <v>243.1</v>
      </c>
      <c r="E573" s="45">
        <v>250.47</v>
      </c>
      <c r="F573" s="45">
        <v>235.15</v>
      </c>
      <c r="G573" s="45">
        <v>247.39</v>
      </c>
      <c r="H573" s="45">
        <v>4440296290</v>
      </c>
      <c r="I573" s="45">
        <v>74482231058</v>
      </c>
      <c r="L573" s="34"/>
    </row>
    <row r="574" spans="1:12" ht="16" x14ac:dyDescent="0.2">
      <c r="A574" s="18">
        <v>573</v>
      </c>
      <c r="B574" s="7">
        <v>44505</v>
      </c>
      <c r="C574" s="18" t="s">
        <v>4</v>
      </c>
      <c r="D574" s="45">
        <v>247.27</v>
      </c>
      <c r="E574" s="45">
        <v>248.38</v>
      </c>
      <c r="F574" s="45">
        <v>231.16</v>
      </c>
      <c r="G574" s="45">
        <v>236.47</v>
      </c>
      <c r="H574" s="45">
        <v>2752870913</v>
      </c>
      <c r="I574" s="45">
        <v>71196323358</v>
      </c>
      <c r="L574" s="34"/>
    </row>
    <row r="575" spans="1:12" ht="16" x14ac:dyDescent="0.2">
      <c r="A575" s="18">
        <v>574</v>
      </c>
      <c r="B575" s="7">
        <v>44506</v>
      </c>
      <c r="C575" s="18" t="s">
        <v>5</v>
      </c>
      <c r="D575" s="45">
        <v>236.49</v>
      </c>
      <c r="E575" s="45">
        <v>260.06</v>
      </c>
      <c r="F575" s="45">
        <v>235.29</v>
      </c>
      <c r="G575" s="45">
        <v>258.93</v>
      </c>
      <c r="H575" s="45">
        <v>3869779683</v>
      </c>
      <c r="I575" s="45">
        <v>77993805663</v>
      </c>
      <c r="L575" s="34"/>
    </row>
    <row r="576" spans="1:12" ht="16" x14ac:dyDescent="0.2">
      <c r="A576" s="18">
        <v>575</v>
      </c>
      <c r="B576" s="7">
        <v>44507</v>
      </c>
      <c r="C576" s="18" t="s">
        <v>3</v>
      </c>
      <c r="D576" s="45">
        <v>258.77999999999997</v>
      </c>
      <c r="E576" s="45">
        <v>258.85000000000002</v>
      </c>
      <c r="F576" s="45">
        <v>246.12</v>
      </c>
      <c r="G576" s="45">
        <v>249.82</v>
      </c>
      <c r="H576" s="45">
        <v>2624869522</v>
      </c>
      <c r="I576" s="45">
        <v>75574730065</v>
      </c>
      <c r="L576" s="34"/>
    </row>
    <row r="577" spans="1:12" ht="16" x14ac:dyDescent="0.2">
      <c r="A577" s="18">
        <v>576</v>
      </c>
      <c r="B577" s="7">
        <v>44508</v>
      </c>
      <c r="C577" s="18" t="s">
        <v>1</v>
      </c>
      <c r="D577" s="45">
        <v>249.98</v>
      </c>
      <c r="E577" s="45">
        <v>253.25</v>
      </c>
      <c r="F577" s="45">
        <v>241.14</v>
      </c>
      <c r="G577" s="45">
        <v>248.47</v>
      </c>
      <c r="H577" s="45">
        <v>3344410176</v>
      </c>
      <c r="I577" s="45">
        <v>75198457438</v>
      </c>
      <c r="L577" s="34"/>
    </row>
    <row r="578" spans="1:12" ht="16" x14ac:dyDescent="0.2">
      <c r="A578" s="18">
        <v>577</v>
      </c>
      <c r="B578" s="7">
        <v>44509</v>
      </c>
      <c r="C578" s="18" t="s">
        <v>7</v>
      </c>
      <c r="D578" s="45">
        <v>248.36</v>
      </c>
      <c r="E578" s="45">
        <v>253.18</v>
      </c>
      <c r="F578" s="45">
        <v>237.9</v>
      </c>
      <c r="G578" s="45">
        <v>239.21</v>
      </c>
      <c r="H578" s="45">
        <v>2819309492</v>
      </c>
      <c r="I578" s="45">
        <v>72397587680</v>
      </c>
      <c r="L578" s="34"/>
    </row>
    <row r="579" spans="1:12" ht="16" x14ac:dyDescent="0.2">
      <c r="A579" s="18">
        <v>578</v>
      </c>
      <c r="B579" s="7">
        <v>44510</v>
      </c>
      <c r="C579" s="18" t="s">
        <v>6</v>
      </c>
      <c r="D579" s="45">
        <v>239.13</v>
      </c>
      <c r="E579" s="45">
        <v>247.95</v>
      </c>
      <c r="F579" s="45">
        <v>218.39</v>
      </c>
      <c r="G579" s="45">
        <v>233.78</v>
      </c>
      <c r="H579" s="45">
        <v>3873202098</v>
      </c>
      <c r="I579" s="45">
        <v>70752977716</v>
      </c>
      <c r="L579" s="34"/>
    </row>
    <row r="580" spans="1:12" ht="16" x14ac:dyDescent="0.2">
      <c r="A580" s="18">
        <v>579</v>
      </c>
      <c r="B580" s="7">
        <v>44511</v>
      </c>
      <c r="C580" s="18" t="s">
        <v>2</v>
      </c>
      <c r="D580" s="45">
        <v>233.91</v>
      </c>
      <c r="E580" s="45">
        <v>246.45</v>
      </c>
      <c r="F580" s="45">
        <v>229.75</v>
      </c>
      <c r="G580" s="45">
        <v>234.24</v>
      </c>
      <c r="H580" s="45">
        <v>2693456862</v>
      </c>
      <c r="I580" s="45">
        <v>70963380125</v>
      </c>
      <c r="L580" s="34"/>
    </row>
    <row r="581" spans="1:12" ht="16" x14ac:dyDescent="0.2">
      <c r="A581" s="18">
        <v>580</v>
      </c>
      <c r="B581" s="7">
        <v>44512</v>
      </c>
      <c r="C581" s="18" t="s">
        <v>4</v>
      </c>
      <c r="D581" s="45">
        <v>233.72</v>
      </c>
      <c r="E581" s="45">
        <v>238.7</v>
      </c>
      <c r="F581" s="45">
        <v>221.25</v>
      </c>
      <c r="G581" s="45">
        <v>228.5</v>
      </c>
      <c r="H581" s="45">
        <v>3022054714</v>
      </c>
      <c r="I581" s="45">
        <v>69224723049</v>
      </c>
      <c r="L581" s="34"/>
    </row>
    <row r="582" spans="1:12" ht="16" x14ac:dyDescent="0.2">
      <c r="A582" s="18">
        <v>581</v>
      </c>
      <c r="B582" s="7">
        <v>44513</v>
      </c>
      <c r="C582" s="18" t="s">
        <v>5</v>
      </c>
      <c r="D582" s="45">
        <v>228.6</v>
      </c>
      <c r="E582" s="45">
        <v>241.83</v>
      </c>
      <c r="F582" s="45">
        <v>225.08</v>
      </c>
      <c r="G582" s="45">
        <v>241.83</v>
      </c>
      <c r="H582" s="45">
        <v>2322796265</v>
      </c>
      <c r="I582" s="45">
        <v>73293750861</v>
      </c>
      <c r="L582" s="34"/>
    </row>
    <row r="583" spans="1:12" ht="16" x14ac:dyDescent="0.2">
      <c r="A583" s="18">
        <v>582</v>
      </c>
      <c r="B583" s="7">
        <v>44514</v>
      </c>
      <c r="C583" s="18" t="s">
        <v>3</v>
      </c>
      <c r="D583" s="45">
        <v>241.86</v>
      </c>
      <c r="E583" s="45">
        <v>242.04</v>
      </c>
      <c r="F583" s="45">
        <v>230.69</v>
      </c>
      <c r="G583" s="45">
        <v>238.43</v>
      </c>
      <c r="H583" s="45">
        <v>1705211600</v>
      </c>
      <c r="I583" s="45">
        <v>72293544194</v>
      </c>
      <c r="L583" s="34"/>
    </row>
    <row r="584" spans="1:12" ht="16" x14ac:dyDescent="0.2">
      <c r="A584" s="18">
        <v>583</v>
      </c>
      <c r="B584" s="7">
        <v>44515</v>
      </c>
      <c r="C584" s="18" t="s">
        <v>1</v>
      </c>
      <c r="D584" s="45">
        <v>238.73</v>
      </c>
      <c r="E584" s="45">
        <v>245.98</v>
      </c>
      <c r="F584" s="45">
        <v>235.1</v>
      </c>
      <c r="G584" s="45">
        <v>237.55</v>
      </c>
      <c r="H584" s="45">
        <v>2414551003</v>
      </c>
      <c r="I584" s="45">
        <v>72029066276</v>
      </c>
      <c r="L584" s="34"/>
    </row>
    <row r="585" spans="1:12" ht="16" x14ac:dyDescent="0.2">
      <c r="A585" s="18">
        <v>584</v>
      </c>
      <c r="B585" s="7">
        <v>44516</v>
      </c>
      <c r="C585" s="18" t="s">
        <v>7</v>
      </c>
      <c r="D585" s="45">
        <v>238.5</v>
      </c>
      <c r="E585" s="45">
        <v>238.5</v>
      </c>
      <c r="F585" s="45">
        <v>215.44</v>
      </c>
      <c r="G585" s="45">
        <v>219.24</v>
      </c>
      <c r="H585" s="45">
        <v>3557977024</v>
      </c>
      <c r="I585" s="45">
        <v>66531928024</v>
      </c>
      <c r="L585" s="34"/>
    </row>
    <row r="586" spans="1:12" ht="16" x14ac:dyDescent="0.2">
      <c r="A586" s="18">
        <v>585</v>
      </c>
      <c r="B586" s="7">
        <v>44517</v>
      </c>
      <c r="C586" s="18" t="s">
        <v>6</v>
      </c>
      <c r="D586" s="45">
        <v>219.3</v>
      </c>
      <c r="E586" s="45">
        <v>222.03</v>
      </c>
      <c r="F586" s="45">
        <v>210.03</v>
      </c>
      <c r="G586" s="45">
        <v>218.72</v>
      </c>
      <c r="H586" s="45">
        <v>2982505239</v>
      </c>
      <c r="I586" s="45">
        <v>66373496998</v>
      </c>
      <c r="L586" s="34"/>
    </row>
    <row r="587" spans="1:12" ht="16" x14ac:dyDescent="0.2">
      <c r="A587" s="18">
        <v>586</v>
      </c>
      <c r="B587" s="7">
        <v>44518</v>
      </c>
      <c r="C587" s="18" t="s">
        <v>2</v>
      </c>
      <c r="D587" s="45">
        <v>218.88</v>
      </c>
      <c r="E587" s="45">
        <v>222.88</v>
      </c>
      <c r="F587" s="45">
        <v>187.67</v>
      </c>
      <c r="G587" s="45">
        <v>195.49</v>
      </c>
      <c r="H587" s="45">
        <v>3911214658</v>
      </c>
      <c r="I587" s="45">
        <v>59331802493</v>
      </c>
      <c r="L587" s="34"/>
    </row>
    <row r="588" spans="1:12" ht="16" x14ac:dyDescent="0.2">
      <c r="A588" s="18">
        <v>587</v>
      </c>
      <c r="B588" s="7">
        <v>44519</v>
      </c>
      <c r="C588" s="18" t="s">
        <v>4</v>
      </c>
      <c r="D588" s="45">
        <v>195.07</v>
      </c>
      <c r="E588" s="45">
        <v>219.37</v>
      </c>
      <c r="F588" s="45">
        <v>189.75</v>
      </c>
      <c r="G588" s="45">
        <v>215.28</v>
      </c>
      <c r="H588" s="45">
        <v>3431624914</v>
      </c>
      <c r="I588" s="45">
        <v>65368257588</v>
      </c>
      <c r="L588" s="34"/>
    </row>
    <row r="589" spans="1:12" ht="16" x14ac:dyDescent="0.2">
      <c r="A589" s="18">
        <v>588</v>
      </c>
      <c r="B589" s="7">
        <v>44520</v>
      </c>
      <c r="C589" s="18" t="s">
        <v>5</v>
      </c>
      <c r="D589" s="45">
        <v>215.41</v>
      </c>
      <c r="E589" s="45">
        <v>221.45</v>
      </c>
      <c r="F589" s="45">
        <v>206.29</v>
      </c>
      <c r="G589" s="45">
        <v>218.02</v>
      </c>
      <c r="H589" s="45">
        <v>2003638941</v>
      </c>
      <c r="I589" s="45">
        <v>66198655326</v>
      </c>
      <c r="L589" s="34"/>
    </row>
    <row r="590" spans="1:12" ht="16" x14ac:dyDescent="0.2">
      <c r="A590" s="18">
        <v>589</v>
      </c>
      <c r="B590" s="7">
        <v>44521</v>
      </c>
      <c r="C590" s="18" t="s">
        <v>3</v>
      </c>
      <c r="D590" s="45">
        <v>217.78</v>
      </c>
      <c r="E590" s="45">
        <v>235.23</v>
      </c>
      <c r="F590" s="45">
        <v>210.81</v>
      </c>
      <c r="G590" s="45">
        <v>231.28</v>
      </c>
      <c r="H590" s="45">
        <v>2636480460</v>
      </c>
      <c r="I590" s="45">
        <v>70258708497</v>
      </c>
      <c r="L590" s="34"/>
    </row>
    <row r="591" spans="1:12" ht="16" x14ac:dyDescent="0.2">
      <c r="A591" s="18">
        <v>590</v>
      </c>
      <c r="B591" s="7">
        <v>44522</v>
      </c>
      <c r="C591" s="18" t="s">
        <v>1</v>
      </c>
      <c r="D591" s="45">
        <v>230.99</v>
      </c>
      <c r="E591" s="45">
        <v>231.9</v>
      </c>
      <c r="F591" s="45">
        <v>212.03</v>
      </c>
      <c r="G591" s="45">
        <v>215.74</v>
      </c>
      <c r="H591" s="45">
        <v>3254258844</v>
      </c>
      <c r="I591" s="45">
        <v>65536232118</v>
      </c>
      <c r="L591" s="34"/>
    </row>
    <row r="592" spans="1:12" ht="16" x14ac:dyDescent="0.2">
      <c r="A592" s="18">
        <v>591</v>
      </c>
      <c r="B592" s="7">
        <v>44523</v>
      </c>
      <c r="C592" s="18" t="s">
        <v>7</v>
      </c>
      <c r="D592" s="45">
        <v>215.84</v>
      </c>
      <c r="E592" s="45">
        <v>226.06</v>
      </c>
      <c r="F592" s="45">
        <v>211.31</v>
      </c>
      <c r="G592" s="45">
        <v>221.84</v>
      </c>
      <c r="H592" s="45">
        <v>2328763768</v>
      </c>
      <c r="I592" s="45">
        <v>67389034178</v>
      </c>
      <c r="L592" s="34"/>
    </row>
    <row r="593" spans="1:12" ht="16" x14ac:dyDescent="0.2">
      <c r="A593" s="18">
        <v>592</v>
      </c>
      <c r="B593" s="7">
        <v>44524</v>
      </c>
      <c r="C593" s="18" t="s">
        <v>6</v>
      </c>
      <c r="D593" s="45">
        <v>221.86</v>
      </c>
      <c r="E593" s="45">
        <v>222.46</v>
      </c>
      <c r="F593" s="45">
        <v>200.5</v>
      </c>
      <c r="G593" s="45">
        <v>214.92</v>
      </c>
      <c r="H593" s="45">
        <v>2293934142</v>
      </c>
      <c r="I593" s="45">
        <v>65288283324</v>
      </c>
      <c r="L593" s="34"/>
    </row>
    <row r="594" spans="1:12" ht="16" x14ac:dyDescent="0.2">
      <c r="A594" s="18">
        <v>593</v>
      </c>
      <c r="B594" s="7">
        <v>44525</v>
      </c>
      <c r="C594" s="18" t="s">
        <v>2</v>
      </c>
      <c r="D594" s="45">
        <v>205.89</v>
      </c>
      <c r="E594" s="45">
        <v>216.4</v>
      </c>
      <c r="F594" s="45">
        <v>202.32</v>
      </c>
      <c r="G594" s="45">
        <v>206.25</v>
      </c>
      <c r="H594" s="45">
        <v>2586718627</v>
      </c>
      <c r="I594" s="45">
        <v>62683039785</v>
      </c>
      <c r="L594" s="34"/>
    </row>
    <row r="595" spans="1:12" ht="16" x14ac:dyDescent="0.2">
      <c r="A595" s="18">
        <v>594</v>
      </c>
      <c r="B595" s="7">
        <v>44526</v>
      </c>
      <c r="C595" s="18" t="s">
        <v>4</v>
      </c>
      <c r="D595" s="45">
        <v>210.05</v>
      </c>
      <c r="E595" s="45">
        <v>210.5</v>
      </c>
      <c r="F595" s="45">
        <v>184.33</v>
      </c>
      <c r="G595" s="45">
        <v>191.51</v>
      </c>
      <c r="H595" s="45">
        <v>3380122748</v>
      </c>
      <c r="I595" s="45">
        <v>58202794171</v>
      </c>
      <c r="L595" s="34"/>
    </row>
    <row r="596" spans="1:12" ht="16" x14ac:dyDescent="0.2">
      <c r="A596" s="18">
        <v>595</v>
      </c>
      <c r="B596" s="7">
        <v>44527</v>
      </c>
      <c r="C596" s="18" t="s">
        <v>5</v>
      </c>
      <c r="D596" s="45">
        <v>192.28</v>
      </c>
      <c r="E596" s="45">
        <v>199.36</v>
      </c>
      <c r="F596" s="45">
        <v>191.04</v>
      </c>
      <c r="G596" s="45">
        <v>193.1</v>
      </c>
      <c r="H596" s="45">
        <v>1443178833</v>
      </c>
      <c r="I596" s="45">
        <v>58712372882</v>
      </c>
      <c r="L596" s="34"/>
    </row>
    <row r="597" spans="1:12" ht="16" x14ac:dyDescent="0.2">
      <c r="A597" s="18">
        <v>596</v>
      </c>
      <c r="B597" s="7">
        <v>44528</v>
      </c>
      <c r="C597" s="18" t="s">
        <v>3</v>
      </c>
      <c r="D597" s="45">
        <v>193.28</v>
      </c>
      <c r="E597" s="45">
        <v>201.63</v>
      </c>
      <c r="F597" s="45">
        <v>182.37</v>
      </c>
      <c r="G597" s="45">
        <v>200.68</v>
      </c>
      <c r="H597" s="45">
        <v>2033215941</v>
      </c>
      <c r="I597" s="45">
        <v>61015258056</v>
      </c>
      <c r="L597" s="34"/>
    </row>
    <row r="598" spans="1:12" ht="16" x14ac:dyDescent="0.2">
      <c r="A598" s="18">
        <v>597</v>
      </c>
      <c r="B598" s="7">
        <v>44529</v>
      </c>
      <c r="C598" s="18" t="s">
        <v>1</v>
      </c>
      <c r="D598" s="45">
        <v>200.82</v>
      </c>
      <c r="E598" s="45">
        <v>212.45</v>
      </c>
      <c r="F598" s="45">
        <v>199.95</v>
      </c>
      <c r="G598" s="45">
        <v>204.32</v>
      </c>
      <c r="H598" s="45">
        <v>2110532147</v>
      </c>
      <c r="I598" s="45">
        <v>62150466026</v>
      </c>
      <c r="L598" s="34"/>
    </row>
    <row r="599" spans="1:12" ht="16" x14ac:dyDescent="0.2">
      <c r="A599" s="18">
        <v>598</v>
      </c>
      <c r="B599" s="7">
        <v>44530</v>
      </c>
      <c r="C599" s="18" t="s">
        <v>7</v>
      </c>
      <c r="D599" s="45">
        <v>204.23</v>
      </c>
      <c r="E599" s="45">
        <v>218.34</v>
      </c>
      <c r="F599" s="45">
        <v>200.08</v>
      </c>
      <c r="G599" s="45">
        <v>208.67</v>
      </c>
      <c r="H599" s="45">
        <v>2888387657</v>
      </c>
      <c r="I599" s="45">
        <v>63474034538</v>
      </c>
      <c r="L599" s="34"/>
    </row>
    <row r="600" spans="1:12" ht="16" x14ac:dyDescent="0.2">
      <c r="A600" s="18">
        <v>599</v>
      </c>
      <c r="B600" s="7">
        <v>44531</v>
      </c>
      <c r="C600" s="18" t="s">
        <v>6</v>
      </c>
      <c r="D600" s="45">
        <v>208.39</v>
      </c>
      <c r="E600" s="45">
        <v>232.39</v>
      </c>
      <c r="F600" s="45">
        <v>208.15</v>
      </c>
      <c r="G600" s="45">
        <v>229.8</v>
      </c>
      <c r="H600" s="45">
        <v>3532771294</v>
      </c>
      <c r="I600" s="45">
        <v>70205130263</v>
      </c>
      <c r="L600" s="34"/>
    </row>
    <row r="601" spans="1:12" ht="16" x14ac:dyDescent="0.2">
      <c r="A601" s="18">
        <v>600</v>
      </c>
      <c r="B601" s="7">
        <v>44532</v>
      </c>
      <c r="C601" s="18" t="s">
        <v>2</v>
      </c>
      <c r="D601" s="45">
        <v>229.85</v>
      </c>
      <c r="E601" s="45">
        <v>243.11</v>
      </c>
      <c r="F601" s="45">
        <v>220.39</v>
      </c>
      <c r="G601" s="45">
        <v>233.99</v>
      </c>
      <c r="H601" s="45">
        <v>4074103518</v>
      </c>
      <c r="I601" s="45">
        <v>71518119084</v>
      </c>
      <c r="L601" s="34"/>
    </row>
    <row r="602" spans="1:12" ht="16" x14ac:dyDescent="0.2">
      <c r="A602" s="18">
        <v>601</v>
      </c>
      <c r="B602" s="7">
        <v>44533</v>
      </c>
      <c r="C602" s="18" t="s">
        <v>4</v>
      </c>
      <c r="D602" s="45">
        <v>233.6</v>
      </c>
      <c r="E602" s="45">
        <v>239.12</v>
      </c>
      <c r="F602" s="45">
        <v>207.33</v>
      </c>
      <c r="G602" s="45">
        <v>211.22</v>
      </c>
      <c r="H602" s="45">
        <v>4061060881</v>
      </c>
      <c r="I602" s="45">
        <v>64558936438</v>
      </c>
      <c r="L602" s="34"/>
    </row>
    <row r="603" spans="1:12" ht="16" x14ac:dyDescent="0.2">
      <c r="A603" s="18">
        <v>602</v>
      </c>
      <c r="B603" s="7">
        <v>44534</v>
      </c>
      <c r="C603" s="18" t="s">
        <v>5</v>
      </c>
      <c r="D603" s="45">
        <v>212.11</v>
      </c>
      <c r="E603" s="45">
        <v>212.81</v>
      </c>
      <c r="F603" s="45">
        <v>171.55</v>
      </c>
      <c r="G603" s="45">
        <v>201.12</v>
      </c>
      <c r="H603" s="45">
        <v>5949505665</v>
      </c>
      <c r="I603" s="45">
        <v>61472001398</v>
      </c>
      <c r="L603" s="34"/>
    </row>
    <row r="604" spans="1:12" ht="16" x14ac:dyDescent="0.2">
      <c r="A604" s="18">
        <v>603</v>
      </c>
      <c r="B604" s="7">
        <v>44535</v>
      </c>
      <c r="C604" s="18" t="s">
        <v>3</v>
      </c>
      <c r="D604" s="45">
        <v>200.78</v>
      </c>
      <c r="E604" s="45">
        <v>204.62</v>
      </c>
      <c r="F604" s="45">
        <v>182.02</v>
      </c>
      <c r="G604" s="45">
        <v>196.17</v>
      </c>
      <c r="H604" s="45">
        <v>3402591975</v>
      </c>
      <c r="I604" s="45">
        <v>59983315118</v>
      </c>
      <c r="L604" s="34"/>
    </row>
    <row r="605" spans="1:12" ht="16" x14ac:dyDescent="0.2">
      <c r="A605" s="18">
        <v>604</v>
      </c>
      <c r="B605" s="7">
        <v>44536</v>
      </c>
      <c r="C605" s="18" t="s">
        <v>1</v>
      </c>
      <c r="D605" s="45">
        <v>196.55</v>
      </c>
      <c r="E605" s="45">
        <v>197.66</v>
      </c>
      <c r="F605" s="45">
        <v>176.89</v>
      </c>
      <c r="G605" s="45">
        <v>194.2</v>
      </c>
      <c r="H605" s="45">
        <v>3693853028</v>
      </c>
      <c r="I605" s="45">
        <v>59381122509</v>
      </c>
      <c r="L605" s="34"/>
    </row>
    <row r="606" spans="1:12" ht="16" x14ac:dyDescent="0.2">
      <c r="A606" s="18">
        <v>605</v>
      </c>
      <c r="B606" s="7">
        <v>44537</v>
      </c>
      <c r="C606" s="18" t="s">
        <v>7</v>
      </c>
      <c r="D606" s="45">
        <v>194.28</v>
      </c>
      <c r="E606" s="45">
        <v>204.12</v>
      </c>
      <c r="F606" s="45">
        <v>188.28</v>
      </c>
      <c r="G606" s="45">
        <v>190.6</v>
      </c>
      <c r="H606" s="45">
        <v>2556849839</v>
      </c>
      <c r="I606" s="45">
        <v>58553880778</v>
      </c>
      <c r="L606" s="34"/>
    </row>
    <row r="607" spans="1:12" ht="16" x14ac:dyDescent="0.2">
      <c r="A607" s="18">
        <v>606</v>
      </c>
      <c r="B607" s="7">
        <v>44538</v>
      </c>
      <c r="C607" s="18" t="s">
        <v>6</v>
      </c>
      <c r="D607" s="45">
        <v>190.51</v>
      </c>
      <c r="E607" s="45">
        <v>196.37</v>
      </c>
      <c r="F607" s="45">
        <v>184.13</v>
      </c>
      <c r="G607" s="45">
        <v>194.62</v>
      </c>
      <c r="H607" s="45">
        <v>2277446203</v>
      </c>
      <c r="I607" s="45">
        <v>59816592761</v>
      </c>
      <c r="L607" s="34"/>
    </row>
    <row r="608" spans="1:12" ht="16" x14ac:dyDescent="0.2">
      <c r="A608" s="18">
        <v>607</v>
      </c>
      <c r="B608" s="7">
        <v>44539</v>
      </c>
      <c r="C608" s="18" t="s">
        <v>2</v>
      </c>
      <c r="D608" s="45">
        <v>194.48</v>
      </c>
      <c r="E608" s="45">
        <v>196.69</v>
      </c>
      <c r="F608" s="45">
        <v>178.79</v>
      </c>
      <c r="G608" s="45">
        <v>181.18</v>
      </c>
      <c r="H608" s="45">
        <v>1968182104</v>
      </c>
      <c r="I608" s="45">
        <v>55684626346</v>
      </c>
      <c r="L608" s="34"/>
    </row>
    <row r="609" spans="1:12" ht="16" x14ac:dyDescent="0.2">
      <c r="A609" s="18">
        <v>608</v>
      </c>
      <c r="B609" s="7">
        <v>44540</v>
      </c>
      <c r="C609" s="18" t="s">
        <v>4</v>
      </c>
      <c r="D609" s="45">
        <v>181.47</v>
      </c>
      <c r="E609" s="45">
        <v>184.69</v>
      </c>
      <c r="F609" s="45">
        <v>167.95</v>
      </c>
      <c r="G609" s="45">
        <v>167.95</v>
      </c>
      <c r="H609" s="45">
        <v>2118266396</v>
      </c>
      <c r="I609" s="45">
        <v>51620385026</v>
      </c>
      <c r="L609" s="34"/>
    </row>
    <row r="610" spans="1:12" ht="16" x14ac:dyDescent="0.2">
      <c r="A610" s="18">
        <v>609</v>
      </c>
      <c r="B610" s="7">
        <v>44541</v>
      </c>
      <c r="C610" s="18" t="s">
        <v>5</v>
      </c>
      <c r="D610" s="45">
        <v>167.92</v>
      </c>
      <c r="E610" s="45">
        <v>173.9</v>
      </c>
      <c r="F610" s="45">
        <v>161.86000000000001</v>
      </c>
      <c r="G610" s="45">
        <v>171.95</v>
      </c>
      <c r="H610" s="45">
        <v>1877844189</v>
      </c>
      <c r="I610" s="45">
        <v>52899880537</v>
      </c>
      <c r="L610" s="34"/>
    </row>
    <row r="611" spans="1:12" ht="16" x14ac:dyDescent="0.2">
      <c r="A611" s="18">
        <v>610</v>
      </c>
      <c r="B611" s="7">
        <v>44542</v>
      </c>
      <c r="C611" s="18" t="s">
        <v>3</v>
      </c>
      <c r="D611" s="45">
        <v>171.95</v>
      </c>
      <c r="E611" s="45">
        <v>176.65</v>
      </c>
      <c r="F611" s="45">
        <v>167.86</v>
      </c>
      <c r="G611" s="45">
        <v>173.43</v>
      </c>
      <c r="H611" s="45">
        <v>1196808540</v>
      </c>
      <c r="I611" s="45">
        <v>53355770601</v>
      </c>
      <c r="L611" s="34"/>
    </row>
    <row r="612" spans="1:12" ht="16" x14ac:dyDescent="0.2">
      <c r="A612" s="18">
        <v>611</v>
      </c>
      <c r="B612" s="7">
        <v>44543</v>
      </c>
      <c r="C612" s="18" t="s">
        <v>1</v>
      </c>
      <c r="D612" s="45">
        <v>173.1</v>
      </c>
      <c r="E612" s="45">
        <v>173.1</v>
      </c>
      <c r="F612" s="45">
        <v>148.57</v>
      </c>
      <c r="G612" s="45">
        <v>155.21</v>
      </c>
      <c r="H612" s="45">
        <v>2547597256</v>
      </c>
      <c r="I612" s="45">
        <v>47750795299</v>
      </c>
      <c r="L612" s="34"/>
    </row>
    <row r="613" spans="1:12" ht="16" x14ac:dyDescent="0.2">
      <c r="A613" s="18">
        <v>612</v>
      </c>
      <c r="B613" s="7">
        <v>44544</v>
      </c>
      <c r="C613" s="18" t="s">
        <v>7</v>
      </c>
      <c r="D613" s="45">
        <v>155.13999999999999</v>
      </c>
      <c r="E613" s="45">
        <v>161.62</v>
      </c>
      <c r="F613" s="45">
        <v>150.12</v>
      </c>
      <c r="G613" s="45">
        <v>153.34</v>
      </c>
      <c r="H613" s="45">
        <v>2604045117</v>
      </c>
      <c r="I613" s="45">
        <v>47195656245</v>
      </c>
      <c r="L613" s="34"/>
    </row>
    <row r="614" spans="1:12" ht="16" x14ac:dyDescent="0.2">
      <c r="A614" s="18">
        <v>613</v>
      </c>
      <c r="B614" s="7">
        <v>44545</v>
      </c>
      <c r="C614" s="18" t="s">
        <v>6</v>
      </c>
      <c r="D614" s="45">
        <v>161.36000000000001</v>
      </c>
      <c r="E614" s="45">
        <v>182.51</v>
      </c>
      <c r="F614" s="45">
        <v>157.65</v>
      </c>
      <c r="G614" s="45">
        <v>178.34</v>
      </c>
      <c r="H614" s="45">
        <v>3783787658</v>
      </c>
      <c r="I614" s="45">
        <v>54891602840</v>
      </c>
      <c r="L614" s="34"/>
    </row>
    <row r="615" spans="1:12" ht="16" x14ac:dyDescent="0.2">
      <c r="A615" s="18">
        <v>614</v>
      </c>
      <c r="B615" s="7">
        <v>44546</v>
      </c>
      <c r="C615" s="18" t="s">
        <v>2</v>
      </c>
      <c r="D615" s="45">
        <v>178.59</v>
      </c>
      <c r="E615" s="45">
        <v>188.88</v>
      </c>
      <c r="F615" s="45">
        <v>174.45</v>
      </c>
      <c r="G615" s="45">
        <v>176.95</v>
      </c>
      <c r="H615" s="45">
        <v>2766320569</v>
      </c>
      <c r="I615" s="45">
        <v>54464842601</v>
      </c>
      <c r="L615" s="34"/>
    </row>
    <row r="616" spans="1:12" ht="16" x14ac:dyDescent="0.2">
      <c r="A616" s="18">
        <v>615</v>
      </c>
      <c r="B616" s="7">
        <v>44547</v>
      </c>
      <c r="C616" s="18" t="s">
        <v>4</v>
      </c>
      <c r="D616" s="45">
        <v>176.89</v>
      </c>
      <c r="E616" s="45">
        <v>182.39</v>
      </c>
      <c r="F616" s="45">
        <v>168.52</v>
      </c>
      <c r="G616" s="45">
        <v>175.5</v>
      </c>
      <c r="H616" s="45">
        <v>2711688386</v>
      </c>
      <c r="I616" s="45">
        <v>54051400551</v>
      </c>
      <c r="L616" s="34"/>
    </row>
    <row r="617" spans="1:12" ht="16" x14ac:dyDescent="0.2">
      <c r="A617" s="18">
        <v>616</v>
      </c>
      <c r="B617" s="7">
        <v>44548</v>
      </c>
      <c r="C617" s="18" t="s">
        <v>5</v>
      </c>
      <c r="D617" s="45">
        <v>175.66</v>
      </c>
      <c r="E617" s="45">
        <v>184.38</v>
      </c>
      <c r="F617" s="45">
        <v>171.2</v>
      </c>
      <c r="G617" s="45">
        <v>182.84</v>
      </c>
      <c r="H617" s="45">
        <v>1690397976</v>
      </c>
      <c r="I617" s="45">
        <v>56309338312</v>
      </c>
      <c r="L617" s="34"/>
    </row>
    <row r="618" spans="1:12" ht="16" x14ac:dyDescent="0.2">
      <c r="A618" s="18">
        <v>617</v>
      </c>
      <c r="B618" s="7">
        <v>44549</v>
      </c>
      <c r="C618" s="18" t="s">
        <v>3</v>
      </c>
      <c r="D618" s="45">
        <v>182.85</v>
      </c>
      <c r="E618" s="45">
        <v>189.26</v>
      </c>
      <c r="F618" s="45">
        <v>178.76</v>
      </c>
      <c r="G618" s="45">
        <v>180.1</v>
      </c>
      <c r="H618" s="45">
        <v>1678714066</v>
      </c>
      <c r="I618" s="45">
        <v>55490684849</v>
      </c>
      <c r="L618" s="34"/>
    </row>
    <row r="619" spans="1:12" ht="16" x14ac:dyDescent="0.2">
      <c r="A619" s="18">
        <v>618</v>
      </c>
      <c r="B619" s="7">
        <v>44550</v>
      </c>
      <c r="C619" s="18" t="s">
        <v>1</v>
      </c>
      <c r="D619" s="45">
        <v>179.98</v>
      </c>
      <c r="E619" s="45">
        <v>181.15</v>
      </c>
      <c r="F619" s="45">
        <v>168.68</v>
      </c>
      <c r="G619" s="45">
        <v>173.67</v>
      </c>
      <c r="H619" s="45">
        <v>1982986558</v>
      </c>
      <c r="I619" s="45">
        <v>53549206662</v>
      </c>
      <c r="L619" s="34"/>
    </row>
    <row r="620" spans="1:12" ht="16" x14ac:dyDescent="0.2">
      <c r="A620" s="18">
        <v>619</v>
      </c>
      <c r="B620" s="7">
        <v>44551</v>
      </c>
      <c r="C620" s="18" t="s">
        <v>7</v>
      </c>
      <c r="D620" s="45">
        <v>173.69</v>
      </c>
      <c r="E620" s="45">
        <v>182.42</v>
      </c>
      <c r="F620" s="45">
        <v>170.49</v>
      </c>
      <c r="G620" s="45">
        <v>180.09</v>
      </c>
      <c r="H620" s="45">
        <v>1821107818</v>
      </c>
      <c r="I620" s="45">
        <v>55528846910</v>
      </c>
      <c r="L620" s="34"/>
    </row>
    <row r="621" spans="1:12" ht="16" x14ac:dyDescent="0.2">
      <c r="A621" s="18">
        <v>620</v>
      </c>
      <c r="B621" s="7">
        <v>44552</v>
      </c>
      <c r="C621" s="18" t="s">
        <v>6</v>
      </c>
      <c r="D621" s="45">
        <v>179.86</v>
      </c>
      <c r="E621" s="45">
        <v>187.47</v>
      </c>
      <c r="F621" s="45">
        <v>177.43</v>
      </c>
      <c r="G621" s="45">
        <v>178.6</v>
      </c>
      <c r="H621" s="45">
        <v>1889229699</v>
      </c>
      <c r="I621" s="45">
        <v>55091892244</v>
      </c>
      <c r="L621" s="34"/>
    </row>
    <row r="622" spans="1:12" ht="16" x14ac:dyDescent="0.2">
      <c r="A622" s="18">
        <v>621</v>
      </c>
      <c r="B622" s="7">
        <v>44553</v>
      </c>
      <c r="C622" s="18" t="s">
        <v>2</v>
      </c>
      <c r="D622" s="45">
        <v>178.5</v>
      </c>
      <c r="E622" s="45">
        <v>193.28</v>
      </c>
      <c r="F622" s="45">
        <v>176.12</v>
      </c>
      <c r="G622" s="45">
        <v>190.04</v>
      </c>
      <c r="H622" s="45">
        <v>2191634326</v>
      </c>
      <c r="I622" s="45">
        <v>58665132085</v>
      </c>
      <c r="L622" s="34"/>
    </row>
    <row r="623" spans="1:12" ht="16" x14ac:dyDescent="0.2">
      <c r="A623" s="18">
        <v>622</v>
      </c>
      <c r="B623" s="7">
        <v>44554</v>
      </c>
      <c r="C623" s="18" t="s">
        <v>4</v>
      </c>
      <c r="D623" s="45">
        <v>190.1</v>
      </c>
      <c r="E623" s="45">
        <v>197.16</v>
      </c>
      <c r="F623" s="45">
        <v>185.02</v>
      </c>
      <c r="G623" s="45">
        <v>190.27</v>
      </c>
      <c r="H623" s="45">
        <v>2286837232</v>
      </c>
      <c r="I623" s="45">
        <v>58757154430</v>
      </c>
      <c r="L623" s="34"/>
    </row>
    <row r="624" spans="1:12" ht="16" x14ac:dyDescent="0.2">
      <c r="A624" s="18">
        <v>623</v>
      </c>
      <c r="B624" s="7">
        <v>44555</v>
      </c>
      <c r="C624" s="18" t="s">
        <v>5</v>
      </c>
      <c r="D624" s="45">
        <v>190.53</v>
      </c>
      <c r="E624" s="45">
        <v>195.15</v>
      </c>
      <c r="F624" s="45">
        <v>189.03</v>
      </c>
      <c r="G624" s="45">
        <v>193.12</v>
      </c>
      <c r="H624" s="45">
        <v>1443209769</v>
      </c>
      <c r="I624" s="45">
        <v>59662757325</v>
      </c>
      <c r="L624" s="34"/>
    </row>
    <row r="625" spans="1:9" ht="16" x14ac:dyDescent="0.2">
      <c r="A625"/>
      <c r="B625"/>
      <c r="C625"/>
      <c r="D625" s="33"/>
      <c r="E625" s="33"/>
      <c r="F625" s="33"/>
      <c r="G625" s="33"/>
      <c r="H625" s="33"/>
      <c r="I625" s="33"/>
    </row>
    <row r="626" spans="1:9" ht="16" x14ac:dyDescent="0.2">
      <c r="A626"/>
      <c r="B626"/>
      <c r="C626"/>
      <c r="D626" s="33"/>
      <c r="E626" s="33"/>
      <c r="F626" s="33"/>
      <c r="G626" s="33"/>
      <c r="H626" s="33"/>
      <c r="I626"/>
    </row>
    <row r="627" spans="1:9" ht="16" x14ac:dyDescent="0.2">
      <c r="A627"/>
      <c r="B627"/>
      <c r="C627"/>
      <c r="D627" s="33"/>
      <c r="E627" s="33"/>
      <c r="F627" s="33"/>
      <c r="G627" s="33"/>
      <c r="H627" s="33"/>
      <c r="I627"/>
    </row>
    <row r="628" spans="1:9" ht="16" x14ac:dyDescent="0.2">
      <c r="A628"/>
      <c r="B628"/>
      <c r="C628"/>
      <c r="D628" s="33"/>
      <c r="E628" s="33"/>
      <c r="F628" s="33"/>
      <c r="G628" s="33"/>
      <c r="H628" s="33"/>
      <c r="I628"/>
    </row>
    <row r="629" spans="1:9" ht="16" x14ac:dyDescent="0.2">
      <c r="A629"/>
      <c r="B629"/>
      <c r="C629"/>
      <c r="D629" s="33"/>
      <c r="E629" s="33"/>
      <c r="F629" s="33"/>
      <c r="G629" s="33"/>
      <c r="H629" s="33"/>
      <c r="I629"/>
    </row>
    <row r="630" spans="1:9" ht="16" x14ac:dyDescent="0.2">
      <c r="A630"/>
      <c r="B630"/>
      <c r="C630"/>
      <c r="D630" s="33"/>
      <c r="E630" s="33"/>
      <c r="F630" s="33"/>
      <c r="G630" s="33"/>
      <c r="H630" s="33"/>
      <c r="I630" s="33"/>
    </row>
    <row r="631" spans="1:9" ht="16" x14ac:dyDescent="0.2">
      <c r="A631"/>
      <c r="B631"/>
      <c r="C631"/>
      <c r="D631" s="33"/>
      <c r="E631" s="33"/>
      <c r="F631" s="33"/>
      <c r="G631" s="33"/>
      <c r="H631" s="33"/>
      <c r="I631" s="33"/>
    </row>
    <row r="632" spans="1:9" ht="16" x14ac:dyDescent="0.2">
      <c r="A632"/>
      <c r="B632"/>
      <c r="C632"/>
      <c r="D632" s="33"/>
      <c r="E632" s="33"/>
      <c r="F632" s="33"/>
      <c r="G632" s="33"/>
      <c r="H632" s="33"/>
      <c r="I632" s="33"/>
    </row>
    <row r="633" spans="1:9" ht="16" x14ac:dyDescent="0.2">
      <c r="A633"/>
      <c r="B633"/>
      <c r="C633"/>
      <c r="D633" s="33"/>
      <c r="E633" s="33"/>
      <c r="F633" s="33"/>
      <c r="G633" s="33"/>
      <c r="H633" s="33"/>
      <c r="I633" s="33"/>
    </row>
    <row r="634" spans="1:9" ht="16" x14ac:dyDescent="0.2">
      <c r="A634"/>
      <c r="B634"/>
      <c r="C634"/>
      <c r="D634" s="33"/>
      <c r="E634" s="33"/>
      <c r="F634" s="33"/>
      <c r="G634" s="33"/>
      <c r="H634" s="33"/>
      <c r="I634" s="33"/>
    </row>
    <row r="635" spans="1:9" ht="16" x14ac:dyDescent="0.2">
      <c r="A635"/>
      <c r="B635"/>
      <c r="C635"/>
      <c r="D635" s="33"/>
      <c r="E635" s="33"/>
      <c r="F635" s="33"/>
      <c r="G635" s="33"/>
      <c r="H635" s="33"/>
      <c r="I635" s="33"/>
    </row>
    <row r="636" spans="1:9" ht="16" x14ac:dyDescent="0.2">
      <c r="A636"/>
      <c r="B636"/>
      <c r="C636"/>
      <c r="D636" s="33"/>
      <c r="E636" s="33"/>
      <c r="F636" s="33"/>
      <c r="G636" s="33"/>
      <c r="H636" s="33"/>
      <c r="I636" s="33"/>
    </row>
    <row r="637" spans="1:9" ht="16" x14ac:dyDescent="0.2">
      <c r="A637"/>
      <c r="B637"/>
      <c r="C637"/>
      <c r="D637" s="33"/>
      <c r="E637" s="33"/>
      <c r="F637" s="33"/>
      <c r="G637" s="33"/>
      <c r="H637" s="33"/>
      <c r="I637" s="33"/>
    </row>
    <row r="638" spans="1:9" ht="16" x14ac:dyDescent="0.2">
      <c r="A638"/>
      <c r="B638"/>
      <c r="C638"/>
      <c r="D638" s="33"/>
      <c r="E638" s="33"/>
      <c r="F638" s="33"/>
      <c r="G638" s="33"/>
      <c r="H638" s="33"/>
      <c r="I638" s="33"/>
    </row>
    <row r="639" spans="1:9" ht="16" x14ac:dyDescent="0.2">
      <c r="A639"/>
      <c r="B639"/>
      <c r="C639"/>
      <c r="D639" s="33"/>
      <c r="E639" s="33"/>
      <c r="F639" s="33"/>
      <c r="G639" s="33"/>
      <c r="H639" s="33"/>
      <c r="I639" s="33"/>
    </row>
    <row r="640" spans="1:9" ht="16" x14ac:dyDescent="0.2">
      <c r="A640"/>
      <c r="B640"/>
      <c r="C640"/>
      <c r="D640" s="33"/>
      <c r="E640" s="33"/>
      <c r="F640" s="33"/>
      <c r="G640" s="33"/>
      <c r="H640" s="33"/>
      <c r="I640" s="33"/>
    </row>
    <row r="641" spans="1:9" ht="16" x14ac:dyDescent="0.2">
      <c r="A641"/>
      <c r="B641"/>
      <c r="C641"/>
      <c r="D641" s="33"/>
      <c r="E641" s="33"/>
      <c r="F641" s="33"/>
      <c r="G641" s="33"/>
      <c r="H641" s="33"/>
      <c r="I641" s="33"/>
    </row>
    <row r="642" spans="1:9" ht="16" x14ac:dyDescent="0.2">
      <c r="A642"/>
      <c r="B642"/>
      <c r="C642"/>
      <c r="D642" s="33"/>
      <c r="E642" s="33"/>
      <c r="F642" s="33"/>
      <c r="G642" s="33"/>
      <c r="H642" s="33"/>
      <c r="I642" s="33"/>
    </row>
    <row r="643" spans="1:9" ht="16" x14ac:dyDescent="0.2">
      <c r="A643"/>
      <c r="B643"/>
      <c r="C643"/>
      <c r="D643" s="33"/>
      <c r="E643" s="33"/>
      <c r="F643" s="33"/>
      <c r="G643" s="33"/>
      <c r="H643" s="33"/>
      <c r="I643" s="33"/>
    </row>
    <row r="644" spans="1:9" ht="16" x14ac:dyDescent="0.2">
      <c r="A644"/>
      <c r="B644"/>
      <c r="C644"/>
      <c r="D644" s="33"/>
      <c r="E644" s="33"/>
      <c r="F644" s="33"/>
      <c r="G644" s="33"/>
      <c r="H644" s="33"/>
      <c r="I644" s="33"/>
    </row>
    <row r="645" spans="1:9" ht="16" x14ac:dyDescent="0.2">
      <c r="A645"/>
      <c r="B645"/>
      <c r="C645"/>
      <c r="D645" s="33"/>
      <c r="E645" s="33"/>
      <c r="F645" s="33"/>
      <c r="G645" s="33"/>
      <c r="H645" s="33"/>
      <c r="I645" s="33"/>
    </row>
    <row r="646" spans="1:9" ht="16" x14ac:dyDescent="0.2">
      <c r="A646"/>
      <c r="B646"/>
      <c r="C646"/>
      <c r="D646" s="33"/>
      <c r="E646" s="33"/>
      <c r="F646" s="33"/>
      <c r="G646" s="33"/>
      <c r="H646" s="33"/>
      <c r="I646" s="33"/>
    </row>
    <row r="647" spans="1:9" ht="16" x14ac:dyDescent="0.2">
      <c r="A647"/>
      <c r="B647"/>
      <c r="C647"/>
      <c r="D647" s="33"/>
      <c r="E647" s="33"/>
      <c r="F647" s="33"/>
      <c r="G647" s="33"/>
      <c r="H647" s="33"/>
      <c r="I647" s="33"/>
    </row>
    <row r="648" spans="1:9" ht="16" x14ac:dyDescent="0.2">
      <c r="A648"/>
      <c r="B648"/>
      <c r="C648"/>
      <c r="D648" s="33"/>
      <c r="E648" s="33"/>
      <c r="F648" s="33"/>
      <c r="G648" s="33"/>
      <c r="H648" s="33"/>
      <c r="I648" s="33"/>
    </row>
    <row r="649" spans="1:9" ht="16" x14ac:dyDescent="0.2">
      <c r="A649"/>
      <c r="B649"/>
      <c r="C649"/>
      <c r="D649" s="33"/>
      <c r="E649" s="33"/>
      <c r="F649" s="33"/>
      <c r="G649" s="33"/>
      <c r="H649" s="33"/>
      <c r="I649" s="33"/>
    </row>
    <row r="650" spans="1:9" ht="16" x14ac:dyDescent="0.2">
      <c r="A650"/>
      <c r="B650"/>
      <c r="C650"/>
      <c r="D650" s="33"/>
      <c r="E650" s="33"/>
      <c r="F650" s="33"/>
      <c r="G650" s="33"/>
      <c r="H650" s="33"/>
      <c r="I650" s="33"/>
    </row>
    <row r="651" spans="1:9" ht="16" x14ac:dyDescent="0.2">
      <c r="A651"/>
      <c r="B651"/>
      <c r="C651"/>
      <c r="D651" s="33"/>
      <c r="E651" s="33"/>
      <c r="F651" s="33"/>
      <c r="G651" s="33"/>
      <c r="H651" s="33"/>
      <c r="I651" s="33"/>
    </row>
    <row r="652" spans="1:9" ht="16" x14ac:dyDescent="0.2">
      <c r="A652"/>
      <c r="B652"/>
      <c r="C652"/>
      <c r="D652" s="33"/>
      <c r="E652" s="33"/>
      <c r="F652" s="33"/>
      <c r="G652" s="33"/>
      <c r="H652" s="33"/>
      <c r="I652" s="33"/>
    </row>
    <row r="653" spans="1:9" ht="16" x14ac:dyDescent="0.2">
      <c r="A653"/>
      <c r="B653"/>
      <c r="C653"/>
      <c r="D653" s="33"/>
      <c r="E653" s="33"/>
      <c r="F653" s="33"/>
      <c r="G653" s="33"/>
      <c r="H653" s="33"/>
      <c r="I653" s="33"/>
    </row>
    <row r="654" spans="1:9" ht="16" x14ac:dyDescent="0.2">
      <c r="A654"/>
      <c r="B654"/>
      <c r="C654"/>
      <c r="D654" s="33"/>
      <c r="E654" s="33"/>
      <c r="F654" s="33"/>
      <c r="G654" s="33"/>
      <c r="H654" s="33"/>
      <c r="I654" s="33"/>
    </row>
    <row r="655" spans="1:9" ht="16" x14ac:dyDescent="0.2">
      <c r="A655"/>
      <c r="B655"/>
      <c r="C655"/>
      <c r="D655" s="33"/>
      <c r="E655" s="33"/>
      <c r="F655" s="33"/>
      <c r="G655" s="33"/>
      <c r="H655" s="33"/>
      <c r="I655" s="33"/>
    </row>
    <row r="656" spans="1:9" ht="16" x14ac:dyDescent="0.2">
      <c r="A656"/>
      <c r="B656"/>
      <c r="C656"/>
      <c r="D656" s="33"/>
      <c r="E656" s="33"/>
      <c r="F656" s="33"/>
      <c r="G656" s="33"/>
      <c r="H656" s="33"/>
      <c r="I656" s="33"/>
    </row>
    <row r="657" spans="1:9" ht="16" x14ac:dyDescent="0.2">
      <c r="A657"/>
      <c r="B657"/>
      <c r="C657"/>
      <c r="D657" s="33"/>
      <c r="E657" s="33"/>
      <c r="F657" s="33"/>
      <c r="G657" s="33"/>
      <c r="H657" s="33"/>
      <c r="I657" s="33"/>
    </row>
    <row r="658" spans="1:9" ht="16" x14ac:dyDescent="0.2">
      <c r="A658"/>
      <c r="B658"/>
      <c r="C658"/>
      <c r="D658" s="33"/>
      <c r="E658" s="33"/>
      <c r="F658" s="33"/>
      <c r="G658" s="33"/>
      <c r="H658" s="33"/>
      <c r="I658" s="33"/>
    </row>
    <row r="659" spans="1:9" ht="16" x14ac:dyDescent="0.2">
      <c r="A659"/>
      <c r="B659"/>
      <c r="C659"/>
      <c r="D659" s="33"/>
      <c r="E659" s="33"/>
      <c r="F659" s="33"/>
      <c r="G659" s="33"/>
      <c r="H659" s="33"/>
      <c r="I659" s="33"/>
    </row>
    <row r="660" spans="1:9" ht="16" x14ac:dyDescent="0.2">
      <c r="A660"/>
      <c r="B660"/>
      <c r="C660"/>
      <c r="D660" s="33"/>
      <c r="E660" s="33"/>
      <c r="F660" s="33"/>
      <c r="G660" s="33"/>
      <c r="H660" s="33"/>
      <c r="I660" s="33"/>
    </row>
    <row r="661" spans="1:9" ht="16" x14ac:dyDescent="0.2">
      <c r="A661"/>
      <c r="B661"/>
      <c r="C661"/>
      <c r="D661" s="33"/>
      <c r="E661" s="33"/>
      <c r="F661" s="33"/>
      <c r="G661" s="33"/>
      <c r="H661" s="33"/>
      <c r="I661" s="33"/>
    </row>
    <row r="662" spans="1:9" ht="16" x14ac:dyDescent="0.2">
      <c r="A662"/>
      <c r="B662"/>
      <c r="C662"/>
      <c r="D662" s="33"/>
      <c r="E662" s="33"/>
      <c r="F662" s="33"/>
      <c r="G662" s="33"/>
      <c r="H662" s="33"/>
      <c r="I662" s="33"/>
    </row>
    <row r="663" spans="1:9" ht="16" x14ac:dyDescent="0.2">
      <c r="A663"/>
      <c r="B663"/>
      <c r="C663"/>
      <c r="D663" s="33"/>
      <c r="E663" s="33"/>
      <c r="F663" s="33"/>
      <c r="G663" s="33"/>
      <c r="H663" s="33"/>
      <c r="I663" s="33"/>
    </row>
    <row r="664" spans="1:9" ht="16" x14ac:dyDescent="0.2">
      <c r="A664"/>
      <c r="B664"/>
      <c r="C664"/>
      <c r="D664" s="33"/>
      <c r="E664" s="33"/>
      <c r="F664" s="33"/>
      <c r="G664" s="33"/>
      <c r="H664" s="33"/>
      <c r="I664" s="33"/>
    </row>
    <row r="665" spans="1:9" ht="16" x14ac:dyDescent="0.2">
      <c r="A665"/>
      <c r="B665"/>
      <c r="C665"/>
      <c r="D665" s="33"/>
      <c r="E665" s="33"/>
      <c r="F665" s="33"/>
      <c r="G665" s="33"/>
      <c r="H665" s="33"/>
      <c r="I665" s="33"/>
    </row>
    <row r="666" spans="1:9" ht="16" x14ac:dyDescent="0.2">
      <c r="A666"/>
      <c r="B666"/>
      <c r="C666"/>
      <c r="D666" s="33"/>
      <c r="E666" s="33"/>
      <c r="F666" s="33"/>
      <c r="G666" s="33"/>
      <c r="H666" s="33"/>
      <c r="I666" s="33"/>
    </row>
    <row r="667" spans="1:9" ht="16" x14ac:dyDescent="0.2">
      <c r="A667"/>
      <c r="B667"/>
      <c r="C667"/>
      <c r="D667" s="33"/>
      <c r="E667" s="33"/>
      <c r="F667" s="33"/>
      <c r="G667" s="33"/>
      <c r="H667" s="33"/>
      <c r="I667" s="33"/>
    </row>
    <row r="668" spans="1:9" ht="16" x14ac:dyDescent="0.2">
      <c r="A668"/>
      <c r="B668"/>
      <c r="C668"/>
      <c r="D668" s="33"/>
      <c r="E668" s="33"/>
      <c r="F668" s="33"/>
      <c r="G668" s="33"/>
      <c r="H668" s="33"/>
      <c r="I668" s="33"/>
    </row>
    <row r="669" spans="1:9" ht="16" x14ac:dyDescent="0.2">
      <c r="A669"/>
      <c r="B669"/>
      <c r="C669"/>
      <c r="D669" s="33"/>
      <c r="E669" s="33"/>
      <c r="F669" s="33"/>
      <c r="G669" s="33"/>
      <c r="H669" s="33"/>
      <c r="I669" s="33"/>
    </row>
    <row r="670" spans="1:9" ht="16" x14ac:dyDescent="0.2">
      <c r="A670"/>
      <c r="B670"/>
      <c r="C670"/>
      <c r="D670" s="33"/>
      <c r="E670" s="33"/>
      <c r="F670" s="33"/>
      <c r="G670" s="33"/>
      <c r="H670" s="33"/>
      <c r="I670" s="33"/>
    </row>
    <row r="671" spans="1:9" ht="16" x14ac:dyDescent="0.2">
      <c r="A671"/>
      <c r="B671"/>
      <c r="C671"/>
      <c r="D671" s="33"/>
      <c r="E671" s="33"/>
      <c r="F671" s="33"/>
      <c r="G671" s="33"/>
      <c r="H671" s="33"/>
      <c r="I671" s="33"/>
    </row>
    <row r="672" spans="1:9" ht="16" x14ac:dyDescent="0.2">
      <c r="A672"/>
      <c r="B672"/>
      <c r="C672"/>
      <c r="D672" s="33"/>
      <c r="E672" s="33"/>
      <c r="F672" s="33"/>
      <c r="G672" s="33"/>
      <c r="H672" s="33"/>
      <c r="I672" s="33"/>
    </row>
    <row r="673" spans="1:9" ht="16" x14ac:dyDescent="0.2">
      <c r="A673"/>
      <c r="B673"/>
      <c r="C673"/>
      <c r="D673" s="33"/>
      <c r="E673" s="33"/>
      <c r="F673" s="33"/>
      <c r="G673" s="33"/>
      <c r="H673" s="33"/>
      <c r="I673" s="33"/>
    </row>
    <row r="674" spans="1:9" ht="16" x14ac:dyDescent="0.2">
      <c r="A674"/>
      <c r="B674"/>
      <c r="C674"/>
      <c r="D674" s="33"/>
      <c r="E674" s="33"/>
      <c r="F674" s="33"/>
      <c r="G674" s="33"/>
      <c r="H674" s="33"/>
      <c r="I674" s="33"/>
    </row>
    <row r="675" spans="1:9" ht="16" x14ac:dyDescent="0.2">
      <c r="A675"/>
      <c r="B675"/>
      <c r="C675"/>
      <c r="D675" s="33"/>
      <c r="E675" s="33"/>
      <c r="F675" s="33"/>
      <c r="G675" s="33"/>
      <c r="H675" s="33"/>
      <c r="I675" s="33"/>
    </row>
    <row r="676" spans="1:9" ht="16" x14ac:dyDescent="0.2">
      <c r="A676"/>
      <c r="B676"/>
      <c r="C676"/>
      <c r="D676" s="33"/>
      <c r="E676" s="33"/>
      <c r="F676" s="33"/>
      <c r="G676" s="33"/>
      <c r="H676" s="33"/>
      <c r="I676" s="33"/>
    </row>
    <row r="677" spans="1:9" ht="16" x14ac:dyDescent="0.2">
      <c r="A677"/>
      <c r="B677"/>
      <c r="C677"/>
      <c r="D677" s="33"/>
      <c r="E677" s="33"/>
      <c r="F677" s="33"/>
      <c r="G677" s="33"/>
      <c r="H677" s="33"/>
      <c r="I677" s="33"/>
    </row>
    <row r="678" spans="1:9" ht="16" x14ac:dyDescent="0.2">
      <c r="A678"/>
      <c r="B678"/>
      <c r="C678"/>
      <c r="D678" s="33"/>
      <c r="E678" s="33"/>
      <c r="F678" s="33"/>
      <c r="G678" s="33"/>
      <c r="H678" s="33"/>
      <c r="I678" s="33"/>
    </row>
    <row r="679" spans="1:9" ht="16" x14ac:dyDescent="0.2">
      <c r="A679"/>
      <c r="B679"/>
      <c r="C679"/>
      <c r="D679" s="33"/>
      <c r="E679" s="33"/>
      <c r="F679" s="33"/>
      <c r="G679" s="33"/>
      <c r="H679" s="33"/>
      <c r="I679" s="33"/>
    </row>
    <row r="680" spans="1:9" ht="16" x14ac:dyDescent="0.2">
      <c r="A680"/>
      <c r="B680"/>
      <c r="C680"/>
      <c r="D680" s="33"/>
      <c r="E680" s="33"/>
      <c r="F680" s="33"/>
      <c r="G680" s="33"/>
      <c r="H680" s="33"/>
      <c r="I680" s="33"/>
    </row>
    <row r="681" spans="1:9" ht="16" x14ac:dyDescent="0.2">
      <c r="A681"/>
      <c r="B681"/>
      <c r="C681"/>
      <c r="D681" s="33"/>
      <c r="E681" s="33"/>
      <c r="F681" s="33"/>
      <c r="G681" s="33"/>
      <c r="H681" s="33"/>
      <c r="I681" s="33"/>
    </row>
    <row r="682" spans="1:9" ht="16" x14ac:dyDescent="0.2">
      <c r="A682"/>
      <c r="B682"/>
      <c r="C682"/>
      <c r="D682" s="33"/>
      <c r="E682" s="33"/>
      <c r="F682" s="33"/>
      <c r="G682" s="33"/>
      <c r="H682" s="33"/>
      <c r="I682" s="33"/>
    </row>
    <row r="683" spans="1:9" ht="16" x14ac:dyDescent="0.2">
      <c r="A683"/>
      <c r="B683"/>
      <c r="C683"/>
      <c r="D683" s="33"/>
      <c r="E683" s="33"/>
      <c r="F683" s="33"/>
      <c r="G683" s="33"/>
      <c r="H683" s="33"/>
      <c r="I683" s="33"/>
    </row>
    <row r="684" spans="1:9" ht="16" x14ac:dyDescent="0.2">
      <c r="A684"/>
      <c r="B684"/>
      <c r="C684"/>
      <c r="D684" s="33"/>
      <c r="E684" s="33"/>
      <c r="F684" s="33"/>
      <c r="G684" s="33"/>
      <c r="H684" s="33"/>
      <c r="I684" s="33"/>
    </row>
    <row r="685" spans="1:9" ht="16" x14ac:dyDescent="0.2">
      <c r="A685"/>
      <c r="B685"/>
      <c r="C685"/>
      <c r="D685" s="33"/>
      <c r="E685" s="33"/>
      <c r="F685" s="33"/>
      <c r="G685" s="33"/>
      <c r="H685" s="33"/>
      <c r="I685" s="33"/>
    </row>
    <row r="686" spans="1:9" ht="16" x14ac:dyDescent="0.2">
      <c r="A686"/>
      <c r="B686"/>
      <c r="C686"/>
      <c r="D686" s="33"/>
      <c r="E686" s="33"/>
      <c r="F686" s="33"/>
      <c r="G686" s="33"/>
      <c r="H686" s="33"/>
      <c r="I686" s="33"/>
    </row>
    <row r="687" spans="1:9" ht="16" x14ac:dyDescent="0.2">
      <c r="A687"/>
      <c r="B687"/>
      <c r="C687"/>
      <c r="D687" s="33"/>
      <c r="E687" s="33"/>
      <c r="F687" s="33"/>
      <c r="G687" s="33"/>
      <c r="H687" s="33"/>
      <c r="I687" s="33"/>
    </row>
    <row r="688" spans="1:9" ht="16" x14ac:dyDescent="0.2">
      <c r="A688"/>
      <c r="B688"/>
      <c r="C688"/>
      <c r="D688" s="33"/>
      <c r="E688" s="33"/>
      <c r="F688" s="33"/>
      <c r="G688" s="33"/>
      <c r="H688" s="33"/>
      <c r="I688" s="33"/>
    </row>
    <row r="689" spans="1:9" ht="16" x14ac:dyDescent="0.2">
      <c r="A689"/>
      <c r="B689"/>
      <c r="C689"/>
      <c r="D689" s="33"/>
      <c r="E689" s="33"/>
      <c r="F689" s="33"/>
      <c r="G689" s="33"/>
      <c r="H689" s="33"/>
      <c r="I689" s="33"/>
    </row>
    <row r="690" spans="1:9" ht="16" x14ac:dyDescent="0.2">
      <c r="A690"/>
      <c r="B690"/>
      <c r="C690"/>
      <c r="D690" s="33"/>
      <c r="E690" s="33"/>
      <c r="F690" s="33"/>
      <c r="G690" s="33"/>
      <c r="H690" s="33"/>
      <c r="I690" s="33"/>
    </row>
    <row r="691" spans="1:9" ht="16" x14ac:dyDescent="0.2">
      <c r="A691"/>
      <c r="B691"/>
      <c r="C691"/>
      <c r="D691" s="33"/>
      <c r="E691" s="33"/>
      <c r="F691" s="33"/>
      <c r="G691" s="33"/>
      <c r="H691" s="33"/>
      <c r="I691" s="33"/>
    </row>
    <row r="692" spans="1:9" ht="16" x14ac:dyDescent="0.2">
      <c r="A692"/>
      <c r="B692"/>
      <c r="C692"/>
      <c r="D692" s="33"/>
      <c r="E692" s="33"/>
      <c r="F692" s="33"/>
      <c r="G692" s="33"/>
      <c r="H692" s="33"/>
      <c r="I692" s="33"/>
    </row>
    <row r="693" spans="1:9" ht="16" x14ac:dyDescent="0.2">
      <c r="A693"/>
      <c r="B693"/>
      <c r="C693"/>
      <c r="D693" s="33"/>
      <c r="E693" s="33"/>
      <c r="F693" s="33"/>
      <c r="G693" s="33"/>
      <c r="H693" s="33"/>
      <c r="I693" s="33"/>
    </row>
    <row r="694" spans="1:9" ht="16" x14ac:dyDescent="0.2">
      <c r="A694"/>
      <c r="B694"/>
      <c r="C694"/>
      <c r="D694" s="33"/>
      <c r="E694" s="33"/>
      <c r="F694" s="33"/>
      <c r="G694" s="33"/>
      <c r="H694" s="33"/>
      <c r="I694" s="33"/>
    </row>
    <row r="695" spans="1:9" ht="16" x14ac:dyDescent="0.2">
      <c r="A695"/>
      <c r="B695"/>
      <c r="C695"/>
      <c r="D695" s="33"/>
      <c r="E695" s="33"/>
      <c r="F695" s="33"/>
      <c r="G695" s="33"/>
      <c r="H695" s="33"/>
      <c r="I695" s="33"/>
    </row>
    <row r="696" spans="1:9" ht="16" x14ac:dyDescent="0.2">
      <c r="A696"/>
      <c r="B696"/>
      <c r="C696"/>
      <c r="D696" s="33"/>
      <c r="E696" s="33"/>
      <c r="F696" s="33"/>
      <c r="G696" s="33"/>
      <c r="H696" s="33"/>
      <c r="I696" s="33"/>
    </row>
    <row r="697" spans="1:9" ht="16" x14ac:dyDescent="0.2">
      <c r="A697"/>
      <c r="B697"/>
      <c r="C697"/>
      <c r="D697" s="33"/>
      <c r="E697" s="33"/>
      <c r="F697" s="33"/>
      <c r="G697" s="33"/>
      <c r="H697" s="33"/>
      <c r="I697" s="33"/>
    </row>
    <row r="698" spans="1:9" ht="16" x14ac:dyDescent="0.2">
      <c r="A698"/>
      <c r="B698"/>
      <c r="C698"/>
      <c r="D698" s="33"/>
      <c r="E698" s="33"/>
      <c r="F698" s="33"/>
      <c r="G698" s="33"/>
      <c r="H698" s="33"/>
      <c r="I698" s="33"/>
    </row>
    <row r="699" spans="1:9" ht="16" x14ac:dyDescent="0.2">
      <c r="A699"/>
      <c r="B699"/>
      <c r="C699"/>
      <c r="D699" s="33"/>
      <c r="E699" s="33"/>
      <c r="F699" s="33"/>
      <c r="G699" s="33"/>
      <c r="H699" s="33"/>
      <c r="I699" s="33"/>
    </row>
    <row r="700" spans="1:9" ht="16" x14ac:dyDescent="0.2">
      <c r="A700"/>
      <c r="B700"/>
      <c r="C700"/>
      <c r="D700" s="33"/>
      <c r="E700" s="33"/>
      <c r="F700" s="33"/>
      <c r="G700" s="33"/>
      <c r="H700" s="33"/>
      <c r="I700" s="33"/>
    </row>
    <row r="701" spans="1:9" ht="16" x14ac:dyDescent="0.2">
      <c r="A701"/>
      <c r="B701"/>
      <c r="C701"/>
      <c r="D701" s="33"/>
      <c r="E701" s="33"/>
      <c r="F701" s="33"/>
      <c r="G701" s="33"/>
      <c r="H701" s="33"/>
      <c r="I701" s="33"/>
    </row>
    <row r="702" spans="1:9" ht="16" x14ac:dyDescent="0.2">
      <c r="A702"/>
      <c r="B702"/>
      <c r="C702"/>
      <c r="D702" s="33"/>
      <c r="E702" s="33"/>
      <c r="F702" s="33"/>
      <c r="G702" s="33"/>
      <c r="H702" s="33"/>
      <c r="I702" s="33"/>
    </row>
    <row r="703" spans="1:9" ht="16" x14ac:dyDescent="0.2">
      <c r="A703"/>
      <c r="B703"/>
      <c r="C703"/>
      <c r="D703" s="33"/>
      <c r="E703" s="33"/>
      <c r="F703" s="33"/>
      <c r="G703" s="33"/>
      <c r="H703" s="33"/>
      <c r="I703" s="33"/>
    </row>
    <row r="704" spans="1:9" ht="16" x14ac:dyDescent="0.2">
      <c r="A704"/>
      <c r="B704"/>
      <c r="C704"/>
      <c r="D704" s="33"/>
      <c r="E704" s="33"/>
      <c r="F704" s="33"/>
      <c r="G704" s="33"/>
      <c r="H704" s="33"/>
      <c r="I704" s="33"/>
    </row>
    <row r="705" spans="1:9" ht="16" x14ac:dyDescent="0.2">
      <c r="A705"/>
      <c r="B705"/>
      <c r="C705"/>
      <c r="D705" s="33"/>
      <c r="E705" s="33"/>
      <c r="F705" s="33"/>
      <c r="G705" s="33"/>
      <c r="H705" s="33"/>
      <c r="I705" s="33"/>
    </row>
    <row r="706" spans="1:9" ht="16" x14ac:dyDescent="0.2">
      <c r="A706"/>
      <c r="B706"/>
      <c r="C706"/>
      <c r="D706" s="33"/>
      <c r="E706" s="33"/>
      <c r="F706" s="33"/>
      <c r="G706" s="33"/>
      <c r="H706" s="33"/>
      <c r="I706" s="33"/>
    </row>
    <row r="707" spans="1:9" ht="16" x14ac:dyDescent="0.2">
      <c r="A707"/>
      <c r="B707"/>
      <c r="C707"/>
      <c r="D707" s="33"/>
      <c r="E707" s="33"/>
      <c r="F707" s="33"/>
      <c r="G707" s="33"/>
      <c r="H707" s="33"/>
      <c r="I707" s="33"/>
    </row>
    <row r="708" spans="1:9" ht="16" x14ac:dyDescent="0.2">
      <c r="A708"/>
      <c r="B708"/>
      <c r="C708"/>
      <c r="D708" s="33"/>
      <c r="E708" s="33"/>
      <c r="F708" s="33"/>
      <c r="G708" s="33"/>
      <c r="H708" s="33"/>
      <c r="I708" s="33"/>
    </row>
    <row r="709" spans="1:9" ht="16" x14ac:dyDescent="0.2">
      <c r="A709"/>
      <c r="B709"/>
      <c r="C709"/>
      <c r="D709" s="33"/>
      <c r="E709" s="33"/>
      <c r="F709" s="33"/>
      <c r="G709" s="33"/>
      <c r="H709" s="33"/>
      <c r="I709" s="33"/>
    </row>
    <row r="710" spans="1:9" ht="16" x14ac:dyDescent="0.2">
      <c r="A710"/>
      <c r="B710"/>
      <c r="C710"/>
      <c r="D710" s="33"/>
      <c r="E710" s="33"/>
      <c r="F710" s="33"/>
      <c r="G710" s="33"/>
      <c r="H710" s="33"/>
      <c r="I710" s="33"/>
    </row>
    <row r="711" spans="1:9" ht="16" x14ac:dyDescent="0.2">
      <c r="A711"/>
      <c r="B711"/>
      <c r="C711"/>
      <c r="D711" s="33"/>
      <c r="E711" s="33"/>
      <c r="F711" s="33"/>
      <c r="G711" s="33"/>
      <c r="H711" s="33"/>
      <c r="I711" s="33"/>
    </row>
    <row r="712" spans="1:9" ht="16" x14ac:dyDescent="0.2">
      <c r="A712"/>
      <c r="B712"/>
      <c r="C712"/>
      <c r="D712" s="33"/>
      <c r="E712" s="33"/>
      <c r="F712" s="33"/>
      <c r="G712" s="33"/>
      <c r="H712" s="33"/>
      <c r="I712" s="33"/>
    </row>
    <row r="713" spans="1:9" ht="16" x14ac:dyDescent="0.2">
      <c r="A713"/>
      <c r="B713"/>
      <c r="C713"/>
      <c r="D713" s="33"/>
      <c r="E713" s="33"/>
      <c r="F713" s="33"/>
      <c r="G713" s="33"/>
      <c r="H713" s="33"/>
      <c r="I713" s="33"/>
    </row>
    <row r="714" spans="1:9" ht="16" x14ac:dyDescent="0.2">
      <c r="A714"/>
      <c r="B714"/>
      <c r="C714"/>
      <c r="D714" s="33"/>
      <c r="E714" s="33"/>
      <c r="F714" s="33"/>
      <c r="G714" s="33"/>
      <c r="H714" s="33"/>
      <c r="I714" s="33"/>
    </row>
    <row r="715" spans="1:9" ht="16" x14ac:dyDescent="0.2">
      <c r="A715"/>
      <c r="B715"/>
      <c r="C715"/>
      <c r="D715" s="33"/>
      <c r="E715" s="33"/>
      <c r="F715" s="33"/>
      <c r="G715" s="33"/>
      <c r="H715" s="33"/>
      <c r="I715" s="33"/>
    </row>
    <row r="716" spans="1:9" ht="16" x14ac:dyDescent="0.2">
      <c r="A716"/>
      <c r="B716"/>
      <c r="C716"/>
      <c r="D716" s="33"/>
      <c r="E716" s="33"/>
      <c r="F716" s="33"/>
      <c r="G716" s="33"/>
      <c r="H716" s="33"/>
      <c r="I716" s="33"/>
    </row>
    <row r="717" spans="1:9" ht="16" x14ac:dyDescent="0.2">
      <c r="A717"/>
      <c r="B717"/>
      <c r="C717"/>
      <c r="D717" s="33"/>
      <c r="E717" s="33"/>
      <c r="F717" s="33"/>
      <c r="G717" s="33"/>
      <c r="H717" s="33"/>
      <c r="I717" s="33"/>
    </row>
    <row r="718" spans="1:9" ht="16" x14ac:dyDescent="0.2">
      <c r="A718"/>
      <c r="B718"/>
      <c r="C718"/>
      <c r="D718" s="33"/>
      <c r="E718" s="33"/>
      <c r="F718" s="33"/>
      <c r="G718" s="33"/>
      <c r="H718" s="33"/>
      <c r="I718" s="33"/>
    </row>
    <row r="719" spans="1:9" ht="16" x14ac:dyDescent="0.2">
      <c r="A719"/>
      <c r="B719"/>
      <c r="C719"/>
      <c r="D719" s="33"/>
      <c r="E719" s="33"/>
      <c r="F719" s="33"/>
      <c r="G719" s="33"/>
      <c r="H719" s="33"/>
      <c r="I719" s="33"/>
    </row>
    <row r="720" spans="1:9" ht="16" x14ac:dyDescent="0.2">
      <c r="A720"/>
      <c r="B720"/>
      <c r="C720"/>
      <c r="D720" s="33"/>
      <c r="E720" s="33"/>
      <c r="F720" s="33"/>
      <c r="G720" s="33"/>
      <c r="H720" s="33"/>
      <c r="I720" s="33"/>
    </row>
    <row r="721" spans="1:9" ht="16" x14ac:dyDescent="0.2">
      <c r="A721"/>
      <c r="B721"/>
      <c r="C721"/>
      <c r="D721" s="33"/>
      <c r="E721" s="33"/>
      <c r="F721" s="33"/>
      <c r="G721" s="33"/>
      <c r="H721" s="33"/>
      <c r="I721" s="33"/>
    </row>
    <row r="722" spans="1:9" ht="16" x14ac:dyDescent="0.2">
      <c r="A722"/>
      <c r="B722"/>
      <c r="C722"/>
      <c r="D722" s="33"/>
      <c r="E722" s="33"/>
      <c r="F722" s="33"/>
      <c r="G722" s="33"/>
      <c r="H722" s="33"/>
      <c r="I722" s="33"/>
    </row>
    <row r="723" spans="1:9" ht="16" x14ac:dyDescent="0.2">
      <c r="A723"/>
      <c r="B723"/>
      <c r="C723"/>
      <c r="D723" s="33"/>
      <c r="E723" s="33"/>
      <c r="F723" s="33"/>
      <c r="G723" s="33"/>
      <c r="H723" s="33"/>
      <c r="I723" s="33"/>
    </row>
    <row r="724" spans="1:9" ht="16" x14ac:dyDescent="0.2">
      <c r="A724"/>
      <c r="B724"/>
      <c r="C724"/>
      <c r="D724" s="33"/>
      <c r="E724" s="33"/>
      <c r="F724" s="33"/>
      <c r="G724" s="33"/>
      <c r="H724" s="33"/>
      <c r="I724" s="33"/>
    </row>
    <row r="725" spans="1:9" ht="16" x14ac:dyDescent="0.2">
      <c r="A725"/>
      <c r="B725"/>
      <c r="C725"/>
      <c r="D725" s="33"/>
      <c r="E725" s="33"/>
      <c r="F725" s="33"/>
      <c r="G725" s="33"/>
      <c r="H725" s="33"/>
      <c r="I725" s="33"/>
    </row>
    <row r="726" spans="1:9" ht="16" x14ac:dyDescent="0.2">
      <c r="A726"/>
      <c r="B726"/>
      <c r="C726"/>
      <c r="D726" s="33"/>
      <c r="E726" s="33"/>
      <c r="F726" s="33"/>
      <c r="G726" s="33"/>
      <c r="H726" s="33"/>
      <c r="I726" s="33"/>
    </row>
    <row r="727" spans="1:9" ht="16" x14ac:dyDescent="0.2">
      <c r="A727"/>
      <c r="B727"/>
      <c r="C727"/>
      <c r="D727" s="33"/>
      <c r="E727" s="33"/>
      <c r="F727" s="33"/>
      <c r="G727" s="33"/>
      <c r="H727" s="33"/>
      <c r="I727" s="33"/>
    </row>
    <row r="728" spans="1:9" ht="16" x14ac:dyDescent="0.2">
      <c r="A728"/>
      <c r="B728"/>
      <c r="C728"/>
      <c r="D728" s="33"/>
      <c r="E728" s="33"/>
      <c r="F728" s="33"/>
      <c r="G728" s="33"/>
      <c r="H728" s="33"/>
      <c r="I728" s="33"/>
    </row>
    <row r="729" spans="1:9" ht="16" x14ac:dyDescent="0.2">
      <c r="A729"/>
      <c r="B729"/>
      <c r="C729"/>
      <c r="D729" s="33"/>
      <c r="E729" s="33"/>
      <c r="F729" s="33"/>
      <c r="G729" s="33"/>
      <c r="H729" s="33"/>
      <c r="I729" s="33"/>
    </row>
    <row r="730" spans="1:9" ht="16" x14ac:dyDescent="0.2">
      <c r="A730"/>
      <c r="B730"/>
      <c r="C730"/>
      <c r="D730" s="33"/>
      <c r="E730" s="33"/>
      <c r="F730" s="33"/>
      <c r="G730" s="33"/>
      <c r="H730" s="33"/>
      <c r="I730" s="33"/>
    </row>
    <row r="731" spans="1:9" ht="16" x14ac:dyDescent="0.2">
      <c r="A731"/>
      <c r="B731"/>
      <c r="C731"/>
      <c r="D731" s="33"/>
      <c r="E731" s="33"/>
      <c r="F731" s="33"/>
      <c r="G731" s="33"/>
      <c r="H731" s="33"/>
      <c r="I731" s="33"/>
    </row>
    <row r="732" spans="1:9" ht="16" x14ac:dyDescent="0.2">
      <c r="A732"/>
      <c r="B732"/>
      <c r="C732"/>
      <c r="D732" s="33"/>
      <c r="E732" s="33"/>
      <c r="F732" s="33"/>
      <c r="G732" s="33"/>
      <c r="H732" s="33"/>
      <c r="I732" s="33"/>
    </row>
    <row r="733" spans="1:9" ht="16" x14ac:dyDescent="0.2">
      <c r="A733"/>
      <c r="B733"/>
      <c r="C733"/>
      <c r="D733" s="33"/>
      <c r="E733" s="33"/>
      <c r="F733" s="33"/>
      <c r="G733" s="33"/>
      <c r="H733" s="33"/>
      <c r="I733" s="33"/>
    </row>
    <row r="734" spans="1:9" ht="16" x14ac:dyDescent="0.2">
      <c r="A734"/>
      <c r="B734"/>
      <c r="C734"/>
      <c r="D734" s="33"/>
      <c r="E734" s="33"/>
      <c r="F734" s="33"/>
      <c r="G734" s="33"/>
      <c r="H734" s="33"/>
      <c r="I734" s="33"/>
    </row>
    <row r="735" spans="1:9" ht="16" x14ac:dyDescent="0.2">
      <c r="A735"/>
      <c r="B735"/>
      <c r="C735"/>
      <c r="D735" s="33"/>
      <c r="E735" s="33"/>
      <c r="F735" s="33"/>
      <c r="G735" s="33"/>
      <c r="H735" s="33"/>
      <c r="I735" s="33"/>
    </row>
    <row r="736" spans="1:9" ht="16" x14ac:dyDescent="0.2">
      <c r="A736"/>
      <c r="B736"/>
      <c r="C736"/>
      <c r="D736" s="33"/>
      <c r="E736" s="33"/>
      <c r="F736" s="33"/>
      <c r="G736" s="33"/>
      <c r="H736" s="33"/>
      <c r="I736" s="33"/>
    </row>
    <row r="737" spans="1:9" ht="16" x14ac:dyDescent="0.2">
      <c r="A737"/>
      <c r="B737"/>
      <c r="C737"/>
      <c r="D737" s="33"/>
      <c r="E737" s="33"/>
      <c r="F737" s="33"/>
      <c r="G737" s="33"/>
      <c r="H737" s="33"/>
      <c r="I737" s="33"/>
    </row>
    <row r="738" spans="1:9" ht="16" x14ac:dyDescent="0.2">
      <c r="A738"/>
      <c r="B738"/>
      <c r="C738"/>
      <c r="D738" s="33"/>
      <c r="E738" s="33"/>
      <c r="F738" s="33"/>
      <c r="G738" s="33"/>
      <c r="H738" s="33"/>
      <c r="I738" s="33"/>
    </row>
    <row r="739" spans="1:9" ht="16" x14ac:dyDescent="0.2">
      <c r="A739"/>
      <c r="B739"/>
      <c r="C739"/>
      <c r="D739" s="33"/>
      <c r="E739" s="33"/>
      <c r="F739" s="33"/>
      <c r="G739" s="33"/>
      <c r="H739" s="33"/>
      <c r="I739" s="33"/>
    </row>
    <row r="740" spans="1:9" ht="16" x14ac:dyDescent="0.2">
      <c r="A740"/>
      <c r="B740"/>
      <c r="C740"/>
      <c r="D740" s="33"/>
      <c r="E740" s="33"/>
      <c r="F740" s="33"/>
      <c r="G740" s="33"/>
      <c r="H740" s="33"/>
      <c r="I740" s="33"/>
    </row>
    <row r="741" spans="1:9" ht="16" x14ac:dyDescent="0.2">
      <c r="A741"/>
      <c r="B741"/>
      <c r="C741"/>
      <c r="D741" s="33"/>
      <c r="E741" s="33"/>
      <c r="F741" s="33"/>
      <c r="G741" s="33"/>
      <c r="H741" s="33"/>
      <c r="I741" s="33"/>
    </row>
    <row r="742" spans="1:9" ht="16" x14ac:dyDescent="0.2">
      <c r="A742"/>
      <c r="B742"/>
      <c r="C742"/>
      <c r="D742" s="33"/>
      <c r="E742" s="33"/>
      <c r="F742" s="33"/>
      <c r="G742" s="33"/>
      <c r="H742" s="33"/>
      <c r="I742" s="33"/>
    </row>
    <row r="743" spans="1:9" ht="16" x14ac:dyDescent="0.2">
      <c r="A743"/>
      <c r="B743"/>
      <c r="C743"/>
      <c r="D743" s="33"/>
      <c r="E743" s="33"/>
      <c r="F743" s="33"/>
      <c r="G743" s="33"/>
      <c r="H743" s="33"/>
      <c r="I743" s="33"/>
    </row>
    <row r="744" spans="1:9" ht="16" x14ac:dyDescent="0.2">
      <c r="A744"/>
      <c r="B744"/>
      <c r="C744"/>
      <c r="D744" s="33"/>
      <c r="E744" s="33"/>
      <c r="F744" s="33"/>
      <c r="G744" s="33"/>
      <c r="H744" s="33"/>
      <c r="I744" s="33"/>
    </row>
    <row r="745" spans="1:9" ht="16" x14ac:dyDescent="0.2">
      <c r="A745"/>
      <c r="B745"/>
      <c r="C745"/>
      <c r="D745" s="33"/>
      <c r="E745" s="33"/>
      <c r="F745" s="33"/>
      <c r="G745" s="33"/>
      <c r="H745" s="33"/>
      <c r="I745" s="33"/>
    </row>
    <row r="746" spans="1:9" ht="16" x14ac:dyDescent="0.2">
      <c r="A746"/>
      <c r="B746"/>
      <c r="C746"/>
      <c r="D746" s="33"/>
      <c r="E746" s="33"/>
      <c r="F746" s="33"/>
      <c r="G746" s="33"/>
      <c r="H746" s="33"/>
      <c r="I746" s="33"/>
    </row>
    <row r="747" spans="1:9" ht="16" x14ac:dyDescent="0.2">
      <c r="A747"/>
      <c r="B747"/>
      <c r="C747"/>
      <c r="D747" s="33"/>
      <c r="E747" s="33"/>
      <c r="F747" s="33"/>
      <c r="G747" s="33"/>
      <c r="H747" s="33"/>
      <c r="I747" s="33"/>
    </row>
    <row r="748" spans="1:9" ht="16" x14ac:dyDescent="0.2">
      <c r="A748"/>
      <c r="B748"/>
      <c r="C748"/>
      <c r="D748" s="33"/>
      <c r="E748" s="33"/>
      <c r="F748" s="33"/>
      <c r="G748" s="33"/>
      <c r="H748" s="33"/>
      <c r="I748" s="33"/>
    </row>
    <row r="749" spans="1:9" ht="16" x14ac:dyDescent="0.2">
      <c r="A749"/>
      <c r="B749"/>
      <c r="C749"/>
      <c r="D749" s="33"/>
      <c r="E749" s="33"/>
      <c r="F749" s="33"/>
      <c r="G749" s="33"/>
      <c r="H749" s="33"/>
      <c r="I749" s="33"/>
    </row>
    <row r="750" spans="1:9" ht="16" x14ac:dyDescent="0.2">
      <c r="A750"/>
      <c r="B750"/>
      <c r="C750"/>
      <c r="D750" s="33"/>
      <c r="E750" s="33"/>
      <c r="F750" s="33"/>
      <c r="G750" s="33"/>
      <c r="H750" s="33"/>
      <c r="I750" s="33"/>
    </row>
    <row r="751" spans="1:9" ht="16" x14ac:dyDescent="0.2">
      <c r="A751"/>
      <c r="B751"/>
      <c r="C751"/>
      <c r="D751" s="33"/>
      <c r="E751" s="33"/>
      <c r="F751" s="33"/>
      <c r="G751" s="33"/>
      <c r="H751" s="33"/>
      <c r="I751" s="33"/>
    </row>
    <row r="752" spans="1:9" ht="16" x14ac:dyDescent="0.2">
      <c r="A752"/>
      <c r="B752"/>
      <c r="C752"/>
      <c r="D752" s="33"/>
      <c r="E752" s="33"/>
      <c r="F752" s="33"/>
      <c r="G752" s="33"/>
      <c r="H752" s="33"/>
      <c r="I752" s="33"/>
    </row>
    <row r="753" spans="1:9" ht="16" x14ac:dyDescent="0.2">
      <c r="A753"/>
      <c r="B753"/>
      <c r="C753"/>
      <c r="D753" s="33"/>
      <c r="E753" s="33"/>
      <c r="F753" s="33"/>
      <c r="G753" s="33"/>
      <c r="H753" s="33"/>
      <c r="I753" s="33"/>
    </row>
    <row r="754" spans="1:9" ht="16" x14ac:dyDescent="0.2">
      <c r="A754"/>
      <c r="B754"/>
      <c r="C754"/>
      <c r="D754" s="33"/>
      <c r="E754" s="33"/>
      <c r="F754" s="33"/>
      <c r="G754" s="33"/>
      <c r="H754" s="33"/>
      <c r="I754" s="33"/>
    </row>
    <row r="755" spans="1:9" ht="16" x14ac:dyDescent="0.2">
      <c r="A755"/>
      <c r="B755"/>
      <c r="C755"/>
      <c r="D755" s="33"/>
      <c r="E755" s="33"/>
      <c r="F755" s="33"/>
      <c r="G755" s="33"/>
      <c r="H755" s="33"/>
      <c r="I755" s="33"/>
    </row>
    <row r="756" spans="1:9" ht="16" x14ac:dyDescent="0.2">
      <c r="A756"/>
      <c r="B756"/>
      <c r="C756"/>
      <c r="D756" s="33"/>
      <c r="E756" s="33"/>
      <c r="F756" s="33"/>
      <c r="G756" s="33"/>
      <c r="H756" s="33"/>
      <c r="I756" s="33"/>
    </row>
    <row r="757" spans="1:9" ht="16" x14ac:dyDescent="0.2">
      <c r="A757"/>
      <c r="B757"/>
      <c r="C757"/>
      <c r="D757" s="33"/>
      <c r="E757" s="33"/>
      <c r="F757" s="33"/>
      <c r="G757" s="33"/>
      <c r="H757" s="33"/>
      <c r="I757" s="33"/>
    </row>
    <row r="758" spans="1:9" ht="16" x14ac:dyDescent="0.2">
      <c r="A758"/>
      <c r="B758"/>
      <c r="C758"/>
      <c r="D758" s="33"/>
      <c r="E758" s="33"/>
      <c r="F758" s="33"/>
      <c r="G758" s="33"/>
      <c r="H758" s="33"/>
      <c r="I758" s="33"/>
    </row>
    <row r="759" spans="1:9" ht="16" x14ac:dyDescent="0.2">
      <c r="A759"/>
      <c r="B759"/>
      <c r="C759"/>
      <c r="D759" s="33"/>
      <c r="E759" s="33"/>
      <c r="F759" s="33"/>
      <c r="G759" s="33"/>
      <c r="H759" s="33"/>
      <c r="I759" s="33"/>
    </row>
    <row r="760" spans="1:9" ht="16" x14ac:dyDescent="0.2">
      <c r="A760"/>
      <c r="B760"/>
      <c r="C760"/>
      <c r="D760" s="33"/>
      <c r="E760" s="33"/>
      <c r="F760" s="33"/>
      <c r="G760" s="33"/>
      <c r="H760" s="33"/>
      <c r="I760" s="33"/>
    </row>
    <row r="761" spans="1:9" ht="16" x14ac:dyDescent="0.2">
      <c r="A761"/>
      <c r="B761"/>
      <c r="C761"/>
      <c r="D761" s="33"/>
      <c r="E761" s="33"/>
      <c r="F761" s="33"/>
      <c r="G761" s="33"/>
      <c r="H761" s="33"/>
      <c r="I761" s="33"/>
    </row>
    <row r="762" spans="1:9" ht="16" x14ac:dyDescent="0.2">
      <c r="A762"/>
      <c r="B762"/>
      <c r="C762"/>
      <c r="D762" s="33"/>
      <c r="E762" s="33"/>
      <c r="F762" s="33"/>
      <c r="G762" s="33"/>
      <c r="H762" s="33"/>
      <c r="I762" s="33"/>
    </row>
    <row r="763" spans="1:9" ht="16" x14ac:dyDescent="0.2">
      <c r="A763"/>
      <c r="B763"/>
      <c r="C763"/>
      <c r="D763" s="33"/>
      <c r="E763" s="33"/>
      <c r="F763" s="33"/>
      <c r="G763" s="33"/>
      <c r="H763" s="33"/>
      <c r="I763" s="33"/>
    </row>
    <row r="764" spans="1:9" ht="16" x14ac:dyDescent="0.2">
      <c r="A764"/>
      <c r="B764"/>
      <c r="C764"/>
      <c r="D764" s="33"/>
      <c r="E764" s="33"/>
      <c r="F764" s="33"/>
      <c r="G764" s="33"/>
      <c r="H764" s="33"/>
      <c r="I764" s="33"/>
    </row>
    <row r="765" spans="1:9" ht="16" x14ac:dyDescent="0.2">
      <c r="A765"/>
      <c r="B765"/>
      <c r="C765"/>
      <c r="D765" s="33"/>
      <c r="E765" s="33"/>
      <c r="F765" s="33"/>
      <c r="G765" s="33"/>
      <c r="H765" s="33"/>
      <c r="I765" s="33"/>
    </row>
    <row r="766" spans="1:9" ht="16" x14ac:dyDescent="0.2">
      <c r="A766"/>
      <c r="B766"/>
      <c r="C766"/>
      <c r="D766" s="33"/>
      <c r="E766" s="33"/>
      <c r="F766" s="33"/>
      <c r="G766" s="33"/>
      <c r="H766" s="33"/>
      <c r="I766" s="33"/>
    </row>
    <row r="767" spans="1:9" ht="16" x14ac:dyDescent="0.2">
      <c r="A767"/>
      <c r="B767"/>
      <c r="C767"/>
      <c r="D767" s="33"/>
      <c r="E767" s="33"/>
      <c r="F767" s="33"/>
      <c r="G767" s="33"/>
      <c r="H767" s="33"/>
      <c r="I767" s="33"/>
    </row>
    <row r="768" spans="1:9" ht="16" x14ac:dyDescent="0.2">
      <c r="A768"/>
      <c r="B768"/>
      <c r="C768"/>
      <c r="D768" s="33"/>
      <c r="E768" s="33"/>
      <c r="F768" s="33"/>
      <c r="G768" s="33"/>
      <c r="H768" s="33"/>
      <c r="I768" s="33"/>
    </row>
    <row r="769" spans="1:9" ht="16" x14ac:dyDescent="0.2">
      <c r="A769"/>
      <c r="B769"/>
      <c r="C769"/>
      <c r="D769" s="33"/>
      <c r="E769" s="33"/>
      <c r="F769" s="33"/>
      <c r="G769" s="33"/>
      <c r="H769" s="33"/>
      <c r="I769" s="33"/>
    </row>
    <row r="770" spans="1:9" ht="16" x14ac:dyDescent="0.2">
      <c r="A770"/>
      <c r="B770"/>
      <c r="C770"/>
      <c r="D770" s="33"/>
      <c r="E770" s="33"/>
      <c r="F770" s="33"/>
      <c r="G770" s="33"/>
      <c r="H770" s="33"/>
      <c r="I770" s="33"/>
    </row>
    <row r="771" spans="1:9" ht="16" x14ac:dyDescent="0.2">
      <c r="A771"/>
      <c r="B771"/>
      <c r="C771"/>
      <c r="D771" s="33"/>
      <c r="E771" s="33"/>
      <c r="F771" s="33"/>
      <c r="G771" s="33"/>
      <c r="H771" s="33"/>
      <c r="I771" s="33"/>
    </row>
    <row r="772" spans="1:9" ht="16" x14ac:dyDescent="0.2">
      <c r="A772"/>
      <c r="B772"/>
      <c r="C772"/>
      <c r="D772" s="33"/>
      <c r="E772" s="33"/>
      <c r="F772" s="33"/>
      <c r="G772" s="33"/>
      <c r="H772" s="33"/>
      <c r="I772" s="33"/>
    </row>
    <row r="773" spans="1:9" ht="16" x14ac:dyDescent="0.2">
      <c r="A773"/>
      <c r="B773"/>
      <c r="C773"/>
      <c r="D773" s="33"/>
      <c r="E773" s="33"/>
      <c r="F773" s="33"/>
      <c r="G773" s="33"/>
      <c r="H773" s="33"/>
      <c r="I773" s="33"/>
    </row>
    <row r="774" spans="1:9" ht="16" x14ac:dyDescent="0.2">
      <c r="A774"/>
      <c r="B774"/>
      <c r="C774"/>
      <c r="D774" s="33"/>
      <c r="E774" s="33"/>
      <c r="F774" s="33"/>
      <c r="G774" s="33"/>
      <c r="H774" s="33"/>
      <c r="I774" s="33"/>
    </row>
    <row r="775" spans="1:9" ht="16" x14ac:dyDescent="0.2">
      <c r="A775"/>
      <c r="B775"/>
      <c r="C775"/>
      <c r="D775" s="33"/>
      <c r="E775" s="33"/>
      <c r="F775" s="33"/>
      <c r="G775" s="33"/>
      <c r="H775" s="33"/>
      <c r="I775" s="33"/>
    </row>
    <row r="776" spans="1:9" ht="16" x14ac:dyDescent="0.2">
      <c r="A776"/>
      <c r="B776"/>
      <c r="C776"/>
      <c r="D776" s="33"/>
      <c r="E776" s="33"/>
      <c r="F776" s="33"/>
      <c r="G776" s="33"/>
      <c r="H776" s="33"/>
      <c r="I776" s="33"/>
    </row>
    <row r="777" spans="1:9" ht="16" x14ac:dyDescent="0.2">
      <c r="A777"/>
      <c r="B777"/>
      <c r="C777"/>
      <c r="D777" s="33"/>
      <c r="E777" s="33"/>
      <c r="F777" s="33"/>
      <c r="G777" s="33"/>
      <c r="H777" s="33"/>
      <c r="I777" s="33"/>
    </row>
    <row r="778" spans="1:9" ht="16" x14ac:dyDescent="0.2">
      <c r="A778"/>
      <c r="B778"/>
      <c r="C778"/>
      <c r="D778" s="33"/>
      <c r="E778" s="33"/>
      <c r="F778" s="33"/>
      <c r="G778" s="33"/>
      <c r="H778" s="33"/>
      <c r="I778" s="33"/>
    </row>
    <row r="779" spans="1:9" ht="16" x14ac:dyDescent="0.2">
      <c r="A779"/>
      <c r="B779"/>
      <c r="C779"/>
      <c r="D779" s="33"/>
      <c r="E779" s="33"/>
      <c r="F779" s="33"/>
      <c r="G779" s="33"/>
      <c r="H779" s="33"/>
      <c r="I779" s="33"/>
    </row>
    <row r="780" spans="1:9" ht="16" x14ac:dyDescent="0.2">
      <c r="A780"/>
      <c r="B780"/>
      <c r="C780"/>
      <c r="D780" s="33"/>
      <c r="E780" s="33"/>
      <c r="F780" s="33"/>
      <c r="G780" s="33"/>
      <c r="H780" s="33"/>
      <c r="I780" s="33"/>
    </row>
    <row r="781" spans="1:9" ht="16" x14ac:dyDescent="0.2">
      <c r="A781"/>
      <c r="B781"/>
      <c r="C781"/>
      <c r="D781" s="33"/>
      <c r="E781" s="33"/>
      <c r="F781" s="33"/>
      <c r="G781" s="33"/>
      <c r="H781" s="33"/>
      <c r="I781" s="33"/>
    </row>
    <row r="782" spans="1:9" ht="16" x14ac:dyDescent="0.2">
      <c r="A782"/>
      <c r="B782"/>
      <c r="C782"/>
      <c r="D782" s="33"/>
      <c r="E782" s="33"/>
      <c r="F782" s="33"/>
      <c r="G782" s="33"/>
      <c r="H782" s="33"/>
      <c r="I782" s="33"/>
    </row>
    <row r="783" spans="1:9" ht="16" x14ac:dyDescent="0.2">
      <c r="A783"/>
      <c r="B783"/>
      <c r="C783"/>
      <c r="D783" s="33"/>
      <c r="E783" s="33"/>
      <c r="F783" s="33"/>
      <c r="G783" s="33"/>
      <c r="H783" s="33"/>
      <c r="I783" s="33"/>
    </row>
    <row r="784" spans="1:9" ht="16" x14ac:dyDescent="0.2">
      <c r="A784"/>
      <c r="B784"/>
      <c r="C784"/>
      <c r="D784" s="33"/>
      <c r="E784" s="33"/>
      <c r="F784" s="33"/>
      <c r="G784" s="33"/>
      <c r="H784" s="33"/>
      <c r="I784" s="33"/>
    </row>
    <row r="785" spans="1:9" ht="16" x14ac:dyDescent="0.2">
      <c r="A785"/>
      <c r="B785"/>
      <c r="C785"/>
      <c r="D785" s="33"/>
      <c r="E785" s="33"/>
      <c r="F785" s="33"/>
      <c r="G785" s="33"/>
      <c r="H785" s="33"/>
      <c r="I785" s="33"/>
    </row>
    <row r="786" spans="1:9" ht="16" x14ac:dyDescent="0.2">
      <c r="A786"/>
      <c r="B786"/>
      <c r="C786"/>
      <c r="D786" s="33"/>
      <c r="E786" s="33"/>
      <c r="F786" s="33"/>
      <c r="G786" s="33"/>
      <c r="H786" s="33"/>
      <c r="I786" s="33"/>
    </row>
    <row r="787" spans="1:9" ht="16" x14ac:dyDescent="0.2">
      <c r="A787"/>
      <c r="B787"/>
      <c r="C787"/>
      <c r="D787" s="33"/>
      <c r="E787" s="33"/>
      <c r="F787" s="33"/>
      <c r="G787" s="33"/>
      <c r="H787" s="33"/>
      <c r="I787" s="33"/>
    </row>
    <row r="788" spans="1:9" ht="16" x14ac:dyDescent="0.2">
      <c r="A788"/>
      <c r="B788"/>
      <c r="C788"/>
      <c r="D788" s="33"/>
      <c r="E788" s="33"/>
      <c r="F788" s="33"/>
      <c r="G788" s="33"/>
      <c r="H788" s="33"/>
      <c r="I788" s="33"/>
    </row>
    <row r="789" spans="1:9" ht="16" x14ac:dyDescent="0.2">
      <c r="A789"/>
      <c r="B789"/>
      <c r="C789"/>
      <c r="D789" s="33"/>
      <c r="E789" s="33"/>
      <c r="F789" s="33"/>
      <c r="G789" s="33"/>
      <c r="H789" s="33"/>
      <c r="I789" s="33"/>
    </row>
    <row r="790" spans="1:9" ht="16" x14ac:dyDescent="0.2">
      <c r="A790"/>
      <c r="B790"/>
      <c r="C790"/>
      <c r="D790" s="33"/>
      <c r="E790" s="33"/>
      <c r="F790" s="33"/>
      <c r="G790" s="33"/>
      <c r="H790" s="33"/>
      <c r="I790" s="33"/>
    </row>
    <row r="791" spans="1:9" ht="16" x14ac:dyDescent="0.2">
      <c r="A791"/>
      <c r="B791"/>
      <c r="C791"/>
      <c r="D791" s="33"/>
      <c r="E791" s="33"/>
      <c r="F791" s="33"/>
      <c r="G791" s="33"/>
      <c r="H791" s="33"/>
      <c r="I791" s="33"/>
    </row>
    <row r="792" spans="1:9" ht="16" x14ac:dyDescent="0.2">
      <c r="A792"/>
      <c r="B792"/>
      <c r="C792"/>
      <c r="D792" s="33"/>
      <c r="E792" s="33"/>
      <c r="F792" s="33"/>
      <c r="G792" s="33"/>
      <c r="H792" s="33"/>
      <c r="I792" s="33"/>
    </row>
    <row r="793" spans="1:9" ht="16" x14ac:dyDescent="0.2">
      <c r="A793"/>
      <c r="B793"/>
      <c r="C793"/>
      <c r="D793" s="33"/>
      <c r="E793" s="33"/>
      <c r="F793" s="33"/>
      <c r="G793" s="33"/>
      <c r="H793" s="33"/>
      <c r="I793" s="33"/>
    </row>
    <row r="794" spans="1:9" ht="16" x14ac:dyDescent="0.2">
      <c r="A794"/>
      <c r="B794"/>
      <c r="C794"/>
      <c r="D794" s="33"/>
      <c r="E794" s="33"/>
      <c r="F794" s="33"/>
      <c r="G794" s="33"/>
      <c r="H794" s="33"/>
      <c r="I794" s="33"/>
    </row>
    <row r="795" spans="1:9" ht="16" x14ac:dyDescent="0.2">
      <c r="A795"/>
      <c r="B795"/>
      <c r="C795"/>
      <c r="D795" s="33"/>
      <c r="E795" s="33"/>
      <c r="F795" s="33"/>
      <c r="G795" s="33"/>
      <c r="H795" s="33"/>
      <c r="I795" s="33"/>
    </row>
    <row r="796" spans="1:9" ht="16" x14ac:dyDescent="0.2">
      <c r="A796"/>
      <c r="B796"/>
      <c r="C796"/>
      <c r="D796" s="33"/>
      <c r="E796" s="33"/>
      <c r="F796" s="33"/>
      <c r="G796" s="33"/>
      <c r="H796" s="33"/>
      <c r="I796" s="33"/>
    </row>
    <row r="797" spans="1:9" ht="16" x14ac:dyDescent="0.2">
      <c r="A797"/>
      <c r="B797"/>
      <c r="C797"/>
      <c r="D797" s="33"/>
      <c r="E797" s="33"/>
      <c r="F797" s="33"/>
      <c r="G797" s="33"/>
      <c r="H797" s="33"/>
      <c r="I797" s="33"/>
    </row>
    <row r="798" spans="1:9" ht="16" x14ac:dyDescent="0.2">
      <c r="A798"/>
      <c r="B798"/>
      <c r="C798"/>
      <c r="D798" s="33"/>
      <c r="E798" s="33"/>
      <c r="F798" s="33"/>
      <c r="G798" s="33"/>
      <c r="H798" s="33"/>
      <c r="I798" s="33"/>
    </row>
    <row r="799" spans="1:9" ht="16" x14ac:dyDescent="0.2">
      <c r="A799"/>
      <c r="B799"/>
      <c r="C799"/>
      <c r="D799" s="33"/>
      <c r="E799" s="33"/>
      <c r="F799" s="33"/>
      <c r="G799" s="33"/>
      <c r="H799" s="33"/>
      <c r="I799" s="33"/>
    </row>
    <row r="800" spans="1:9" ht="16" x14ac:dyDescent="0.2">
      <c r="A800"/>
      <c r="B800"/>
      <c r="C800"/>
      <c r="D800" s="33"/>
      <c r="E800" s="33"/>
      <c r="F800" s="33"/>
      <c r="G800" s="33"/>
      <c r="H800" s="33"/>
      <c r="I800" s="33"/>
    </row>
    <row r="801" spans="1:9" ht="16" x14ac:dyDescent="0.2">
      <c r="A801"/>
      <c r="B801"/>
      <c r="C801"/>
      <c r="D801" s="33"/>
      <c r="E801" s="33"/>
      <c r="F801" s="33"/>
      <c r="G801" s="33"/>
      <c r="H801" s="33"/>
      <c r="I801" s="33"/>
    </row>
    <row r="802" spans="1:9" ht="16" x14ac:dyDescent="0.2">
      <c r="A802"/>
      <c r="B802"/>
      <c r="C802"/>
      <c r="D802" s="33"/>
      <c r="E802" s="33"/>
      <c r="F802" s="33"/>
      <c r="G802" s="33"/>
      <c r="H802" s="33"/>
      <c r="I802" s="33"/>
    </row>
    <row r="803" spans="1:9" ht="16" x14ac:dyDescent="0.2">
      <c r="A803"/>
      <c r="B803"/>
      <c r="C803"/>
      <c r="D803" s="33"/>
      <c r="E803" s="33"/>
      <c r="F803" s="33"/>
      <c r="G803" s="33"/>
      <c r="H803" s="33"/>
      <c r="I803" s="33"/>
    </row>
    <row r="804" spans="1:9" ht="16" x14ac:dyDescent="0.2">
      <c r="A804"/>
      <c r="B804"/>
      <c r="C804"/>
      <c r="D804" s="33"/>
      <c r="E804" s="33"/>
      <c r="F804" s="33"/>
      <c r="G804" s="33"/>
      <c r="H804" s="33"/>
      <c r="I804" s="33"/>
    </row>
    <row r="805" spans="1:9" ht="16" x14ac:dyDescent="0.2">
      <c r="A805"/>
      <c r="B805"/>
      <c r="C805"/>
      <c r="D805" s="33"/>
      <c r="E805" s="33"/>
      <c r="F805" s="33"/>
      <c r="G805" s="33"/>
      <c r="H805" s="33"/>
      <c r="I805" s="33"/>
    </row>
    <row r="806" spans="1:9" ht="16" x14ac:dyDescent="0.2">
      <c r="A806"/>
      <c r="B806"/>
      <c r="C806"/>
      <c r="D806" s="33"/>
      <c r="E806" s="33"/>
      <c r="F806" s="33"/>
      <c r="G806" s="33"/>
      <c r="H806" s="33"/>
      <c r="I806" s="33"/>
    </row>
    <row r="807" spans="1:9" ht="16" x14ac:dyDescent="0.2">
      <c r="A807"/>
      <c r="B807"/>
      <c r="C807"/>
      <c r="D807" s="33"/>
      <c r="E807" s="33"/>
      <c r="F807" s="33"/>
      <c r="G807" s="33"/>
      <c r="H807" s="33"/>
      <c r="I807" s="33"/>
    </row>
    <row r="808" spans="1:9" ht="16" x14ac:dyDescent="0.2">
      <c r="A808"/>
      <c r="B808"/>
      <c r="C808"/>
      <c r="D808" s="33"/>
      <c r="E808" s="33"/>
      <c r="F808" s="33"/>
      <c r="G808" s="33"/>
      <c r="H808" s="33"/>
      <c r="I808" s="33"/>
    </row>
    <row r="809" spans="1:9" ht="16" x14ac:dyDescent="0.2">
      <c r="A809"/>
      <c r="B809"/>
      <c r="C809"/>
      <c r="D809" s="33"/>
      <c r="E809" s="33"/>
      <c r="F809" s="33"/>
      <c r="G809" s="33"/>
      <c r="H809" s="33"/>
      <c r="I809" s="33"/>
    </row>
    <row r="810" spans="1:9" ht="16" x14ac:dyDescent="0.2">
      <c r="A810"/>
      <c r="B810"/>
      <c r="C810"/>
      <c r="D810" s="33"/>
      <c r="E810" s="33"/>
      <c r="F810" s="33"/>
      <c r="G810" s="33"/>
      <c r="H810" s="33"/>
      <c r="I810" s="33"/>
    </row>
    <row r="811" spans="1:9" ht="16" x14ac:dyDescent="0.2">
      <c r="A811"/>
      <c r="B811"/>
      <c r="C811"/>
      <c r="D811" s="33"/>
      <c r="E811" s="33"/>
      <c r="F811" s="33"/>
      <c r="G811" s="33"/>
      <c r="H811" s="33"/>
      <c r="I811" s="33"/>
    </row>
    <row r="812" spans="1:9" ht="16" x14ac:dyDescent="0.2">
      <c r="A812"/>
      <c r="B812"/>
      <c r="C812"/>
      <c r="D812" s="33"/>
      <c r="E812" s="33"/>
      <c r="F812" s="33"/>
      <c r="G812" s="33"/>
      <c r="H812" s="33"/>
      <c r="I812" s="33"/>
    </row>
    <row r="813" spans="1:9" ht="16" x14ac:dyDescent="0.2">
      <c r="A813"/>
      <c r="B813"/>
      <c r="C813"/>
      <c r="D813" s="33"/>
      <c r="E813" s="33"/>
      <c r="F813" s="33"/>
      <c r="G813" s="33"/>
      <c r="H813" s="33"/>
      <c r="I813" s="33"/>
    </row>
    <row r="814" spans="1:9" ht="16" x14ac:dyDescent="0.2">
      <c r="A814"/>
      <c r="B814"/>
      <c r="C814"/>
      <c r="D814" s="33"/>
      <c r="E814" s="33"/>
      <c r="F814" s="33"/>
      <c r="G814" s="33"/>
      <c r="H814" s="33"/>
      <c r="I814" s="33"/>
    </row>
    <row r="815" spans="1:9" ht="16" x14ac:dyDescent="0.2">
      <c r="A815"/>
      <c r="B815"/>
      <c r="C815"/>
      <c r="D815" s="33"/>
      <c r="E815" s="33"/>
      <c r="F815" s="33"/>
      <c r="G815" s="33"/>
      <c r="H815" s="33"/>
      <c r="I815" s="33"/>
    </row>
    <row r="816" spans="1:9" ht="16" x14ac:dyDescent="0.2">
      <c r="A816"/>
      <c r="B816"/>
      <c r="C816"/>
      <c r="D816" s="33"/>
      <c r="E816" s="33"/>
      <c r="F816" s="33"/>
      <c r="G816" s="33"/>
      <c r="H816" s="33"/>
      <c r="I816" s="33"/>
    </row>
    <row r="817" spans="1:9" ht="16" x14ac:dyDescent="0.2">
      <c r="A817"/>
      <c r="B817"/>
      <c r="C817"/>
      <c r="D817" s="33"/>
      <c r="E817" s="33"/>
      <c r="F817" s="33"/>
      <c r="G817" s="33"/>
      <c r="H817" s="33"/>
      <c r="I817" s="33"/>
    </row>
    <row r="818" spans="1:9" ht="16" x14ac:dyDescent="0.2">
      <c r="A818"/>
      <c r="B818"/>
      <c r="C818"/>
      <c r="D818" s="33"/>
      <c r="E818" s="33"/>
      <c r="F818" s="33"/>
      <c r="G818" s="33"/>
      <c r="H818" s="33"/>
      <c r="I818" s="33"/>
    </row>
    <row r="819" spans="1:9" ht="16" x14ac:dyDescent="0.2">
      <c r="A819"/>
      <c r="B819"/>
      <c r="C819"/>
      <c r="D819" s="33"/>
      <c r="E819" s="33"/>
      <c r="F819" s="33"/>
      <c r="G819" s="33"/>
      <c r="H819" s="33"/>
      <c r="I819" s="33"/>
    </row>
    <row r="820" spans="1:9" ht="16" x14ac:dyDescent="0.2">
      <c r="A820"/>
      <c r="B820"/>
      <c r="C820"/>
      <c r="D820" s="33"/>
      <c r="E820" s="33"/>
      <c r="F820" s="33"/>
      <c r="G820" s="33"/>
      <c r="H820" s="33"/>
      <c r="I820" s="33"/>
    </row>
    <row r="821" spans="1:9" ht="16" x14ac:dyDescent="0.2">
      <c r="A821"/>
      <c r="B821"/>
      <c r="C821"/>
      <c r="D821" s="33"/>
      <c r="E821" s="33"/>
      <c r="F821" s="33"/>
      <c r="G821" s="33"/>
      <c r="H821" s="33"/>
      <c r="I821" s="33"/>
    </row>
    <row r="822" spans="1:9" ht="16" x14ac:dyDescent="0.2">
      <c r="A822"/>
      <c r="B822"/>
      <c r="C822"/>
      <c r="D822" s="33"/>
      <c r="E822" s="33"/>
      <c r="F822" s="33"/>
      <c r="G822" s="33"/>
      <c r="H822" s="33"/>
      <c r="I822" s="33"/>
    </row>
    <row r="823" spans="1:9" ht="16" x14ac:dyDescent="0.2">
      <c r="A823"/>
      <c r="B823"/>
      <c r="C823"/>
      <c r="D823" s="33"/>
      <c r="E823" s="33"/>
      <c r="F823" s="33"/>
      <c r="G823" s="33"/>
      <c r="H823" s="33"/>
      <c r="I823" s="33"/>
    </row>
    <row r="824" spans="1:9" ht="16" x14ac:dyDescent="0.2">
      <c r="A824"/>
      <c r="B824"/>
      <c r="C824"/>
      <c r="D824" s="33"/>
      <c r="E824" s="33"/>
      <c r="F824" s="33"/>
      <c r="G824" s="33"/>
      <c r="H824" s="33"/>
      <c r="I824" s="33"/>
    </row>
    <row r="825" spans="1:9" ht="16" x14ac:dyDescent="0.2">
      <c r="A825"/>
      <c r="B825"/>
      <c r="C825"/>
      <c r="D825" s="33"/>
      <c r="E825" s="33"/>
      <c r="F825" s="33"/>
      <c r="G825" s="33"/>
      <c r="H825" s="33"/>
      <c r="I825" s="33"/>
    </row>
    <row r="826" spans="1:9" ht="16" x14ac:dyDescent="0.2">
      <c r="A826"/>
      <c r="B826"/>
      <c r="C826"/>
      <c r="D826" s="33"/>
      <c r="E826" s="33"/>
      <c r="F826" s="33"/>
      <c r="G826" s="33"/>
      <c r="H826" s="33"/>
      <c r="I826" s="33"/>
    </row>
    <row r="827" spans="1:9" ht="16" x14ac:dyDescent="0.2">
      <c r="A827"/>
      <c r="B827"/>
      <c r="C827"/>
      <c r="D827" s="33"/>
      <c r="E827" s="33"/>
      <c r="F827" s="33"/>
      <c r="G827" s="33"/>
      <c r="H827" s="33"/>
      <c r="I827" s="33"/>
    </row>
    <row r="828" spans="1:9" ht="16" x14ac:dyDescent="0.2">
      <c r="A828"/>
      <c r="B828"/>
      <c r="C828"/>
      <c r="D828" s="33"/>
      <c r="E828" s="33"/>
      <c r="F828" s="33"/>
      <c r="G828" s="33"/>
      <c r="H828" s="33"/>
      <c r="I828" s="33"/>
    </row>
    <row r="829" spans="1:9" ht="16" x14ac:dyDescent="0.2">
      <c r="A829"/>
      <c r="B829"/>
      <c r="C829"/>
      <c r="D829" s="33"/>
      <c r="E829" s="33"/>
      <c r="F829" s="33"/>
      <c r="G829" s="33"/>
      <c r="H829" s="33"/>
      <c r="I829" s="33"/>
    </row>
    <row r="830" spans="1:9" ht="16" x14ac:dyDescent="0.2">
      <c r="A830"/>
      <c r="B830"/>
      <c r="C830"/>
      <c r="D830" s="33"/>
      <c r="E830" s="33"/>
      <c r="F830" s="33"/>
      <c r="G830" s="33"/>
      <c r="H830" s="33"/>
      <c r="I830" s="33"/>
    </row>
    <row r="831" spans="1:9" ht="16" x14ac:dyDescent="0.2">
      <c r="A831"/>
      <c r="B831"/>
      <c r="C831"/>
      <c r="D831" s="33"/>
      <c r="E831" s="33"/>
      <c r="F831" s="33"/>
      <c r="G831" s="33"/>
      <c r="H831" s="33"/>
      <c r="I831" s="33"/>
    </row>
    <row r="832" spans="1:9" ht="16" x14ac:dyDescent="0.2">
      <c r="A832"/>
      <c r="B832"/>
      <c r="C832"/>
      <c r="D832" s="33"/>
      <c r="E832" s="33"/>
      <c r="F832" s="33"/>
      <c r="G832" s="33"/>
      <c r="H832" s="33"/>
      <c r="I832" s="33"/>
    </row>
    <row r="833" spans="1:9" ht="16" x14ac:dyDescent="0.2">
      <c r="A833"/>
      <c r="B833"/>
      <c r="C833"/>
      <c r="D833" s="33"/>
      <c r="E833" s="33"/>
      <c r="F833" s="33"/>
      <c r="G833" s="33"/>
      <c r="H833" s="33"/>
      <c r="I833" s="33"/>
    </row>
    <row r="834" spans="1:9" ht="16" x14ac:dyDescent="0.2">
      <c r="A834"/>
      <c r="B834"/>
      <c r="C834"/>
      <c r="D834" s="33"/>
      <c r="E834" s="33"/>
      <c r="F834" s="33"/>
      <c r="G834" s="33"/>
      <c r="H834" s="33"/>
      <c r="I834" s="33"/>
    </row>
    <row r="835" spans="1:9" ht="16" x14ac:dyDescent="0.2">
      <c r="A835"/>
      <c r="B835"/>
      <c r="C835"/>
      <c r="D835" s="33"/>
      <c r="E835" s="33"/>
      <c r="F835" s="33"/>
      <c r="G835" s="33"/>
      <c r="H835" s="33"/>
      <c r="I835" s="33"/>
    </row>
    <row r="836" spans="1:9" ht="16" x14ac:dyDescent="0.2">
      <c r="A836"/>
      <c r="B836"/>
      <c r="C836"/>
      <c r="D836" s="33"/>
      <c r="E836" s="33"/>
      <c r="F836" s="33"/>
      <c r="G836" s="33"/>
      <c r="H836" s="33"/>
      <c r="I836" s="33"/>
    </row>
    <row r="837" spans="1:9" ht="16" x14ac:dyDescent="0.2">
      <c r="A837"/>
      <c r="B837"/>
      <c r="C837"/>
      <c r="D837" s="33"/>
      <c r="E837" s="33"/>
      <c r="F837" s="33"/>
      <c r="G837" s="33"/>
      <c r="H837" s="33"/>
      <c r="I837" s="33"/>
    </row>
    <row r="838" spans="1:9" ht="16" x14ac:dyDescent="0.2">
      <c r="A838"/>
      <c r="B838"/>
      <c r="C838"/>
      <c r="D838" s="33"/>
      <c r="E838" s="33"/>
      <c r="F838" s="33"/>
      <c r="G838" s="33"/>
      <c r="H838" s="33"/>
      <c r="I838" s="33"/>
    </row>
    <row r="839" spans="1:9" ht="16" x14ac:dyDescent="0.2">
      <c r="A839"/>
      <c r="B839"/>
      <c r="C839"/>
      <c r="D839" s="33"/>
      <c r="E839" s="33"/>
      <c r="F839" s="33"/>
      <c r="G839" s="33"/>
      <c r="H839" s="33"/>
      <c r="I839" s="33"/>
    </row>
    <row r="840" spans="1:9" ht="16" x14ac:dyDescent="0.2">
      <c r="A840"/>
      <c r="B840"/>
      <c r="C840"/>
      <c r="D840" s="33"/>
      <c r="E840" s="33"/>
      <c r="F840" s="33"/>
      <c r="G840" s="33"/>
      <c r="H840" s="33"/>
      <c r="I840" s="33"/>
    </row>
    <row r="841" spans="1:9" ht="16" x14ac:dyDescent="0.2">
      <c r="A841"/>
      <c r="B841"/>
      <c r="C841"/>
      <c r="D841" s="33"/>
      <c r="E841" s="33"/>
      <c r="F841" s="33"/>
      <c r="G841" s="33"/>
      <c r="H841" s="33"/>
      <c r="I841" s="33"/>
    </row>
    <row r="842" spans="1:9" ht="16" x14ac:dyDescent="0.2">
      <c r="A842"/>
      <c r="B842"/>
      <c r="C842"/>
      <c r="D842" s="33"/>
      <c r="E842" s="33"/>
      <c r="F842" s="33"/>
      <c r="G842" s="33"/>
      <c r="H842" s="33"/>
      <c r="I842" s="33"/>
    </row>
    <row r="843" spans="1:9" ht="16" x14ac:dyDescent="0.2">
      <c r="A843"/>
      <c r="B843"/>
      <c r="C843"/>
      <c r="D843" s="33"/>
      <c r="E843" s="33"/>
      <c r="F843" s="33"/>
      <c r="G843" s="33"/>
      <c r="H843" s="33"/>
      <c r="I843" s="33"/>
    </row>
    <row r="844" spans="1:9" ht="16" x14ac:dyDescent="0.2">
      <c r="A844"/>
      <c r="B844"/>
      <c r="C844"/>
      <c r="D844" s="33"/>
      <c r="E844" s="33"/>
      <c r="F844" s="33"/>
      <c r="G844" s="33"/>
      <c r="H844" s="33"/>
      <c r="I844" s="33"/>
    </row>
    <row r="845" spans="1:9" ht="16" x14ac:dyDescent="0.2">
      <c r="A845"/>
      <c r="B845"/>
      <c r="C845"/>
      <c r="D845" s="33"/>
      <c r="E845" s="33"/>
      <c r="F845" s="33"/>
      <c r="G845" s="33"/>
      <c r="H845" s="33"/>
      <c r="I845" s="33"/>
    </row>
    <row r="846" spans="1:9" ht="16" x14ac:dyDescent="0.2">
      <c r="A846"/>
      <c r="B846"/>
      <c r="C846"/>
      <c r="D846" s="33"/>
      <c r="E846" s="33"/>
      <c r="F846" s="33"/>
      <c r="G846" s="33"/>
      <c r="H846" s="33"/>
      <c r="I846" s="33"/>
    </row>
    <row r="847" spans="1:9" ht="16" x14ac:dyDescent="0.2">
      <c r="A847"/>
      <c r="B847"/>
      <c r="C847"/>
      <c r="D847" s="33"/>
      <c r="E847" s="33"/>
      <c r="F847" s="33"/>
      <c r="G847" s="33"/>
      <c r="H847" s="33"/>
      <c r="I847" s="33"/>
    </row>
    <row r="848" spans="1:9" ht="16" x14ac:dyDescent="0.2">
      <c r="A848"/>
      <c r="B848"/>
      <c r="C848"/>
      <c r="D848" s="33"/>
      <c r="E848" s="33"/>
      <c r="F848" s="33"/>
      <c r="G848" s="33"/>
      <c r="H848" s="33"/>
      <c r="I848" s="33"/>
    </row>
    <row r="849" spans="1:9" ht="16" x14ac:dyDescent="0.2">
      <c r="A849"/>
      <c r="B849"/>
      <c r="C849"/>
      <c r="D849" s="33"/>
      <c r="E849" s="33"/>
      <c r="F849" s="33"/>
      <c r="G849" s="33"/>
      <c r="H849" s="33"/>
      <c r="I849" s="33"/>
    </row>
    <row r="850" spans="1:9" ht="16" x14ac:dyDescent="0.2">
      <c r="A850"/>
      <c r="B850"/>
      <c r="C850"/>
      <c r="D850" s="33"/>
      <c r="E850" s="33"/>
      <c r="F850" s="33"/>
      <c r="G850" s="33"/>
      <c r="H850" s="33"/>
      <c r="I850" s="33"/>
    </row>
    <row r="851" spans="1:9" ht="16" x14ac:dyDescent="0.2">
      <c r="A851"/>
      <c r="B851"/>
      <c r="C851"/>
      <c r="D851" s="33"/>
      <c r="E851" s="33"/>
      <c r="F851" s="33"/>
      <c r="G851" s="33"/>
      <c r="H851" s="33"/>
      <c r="I851" s="33"/>
    </row>
    <row r="852" spans="1:9" ht="16" x14ac:dyDescent="0.2">
      <c r="A852"/>
      <c r="B852"/>
      <c r="C852"/>
      <c r="D852" s="33"/>
      <c r="E852" s="33"/>
      <c r="F852" s="33"/>
      <c r="G852" s="33"/>
      <c r="H852" s="33"/>
      <c r="I852" s="33"/>
    </row>
    <row r="853" spans="1:9" ht="16" x14ac:dyDescent="0.2">
      <c r="A853"/>
      <c r="B853"/>
      <c r="C853"/>
      <c r="D853" s="33"/>
      <c r="E853" s="33"/>
      <c r="F853" s="33"/>
      <c r="G853" s="33"/>
      <c r="H853" s="33"/>
      <c r="I853" s="33"/>
    </row>
    <row r="854" spans="1:9" ht="16" x14ac:dyDescent="0.2">
      <c r="A854"/>
      <c r="B854"/>
      <c r="C854"/>
      <c r="D854" s="33"/>
      <c r="E854" s="33"/>
      <c r="F854" s="33"/>
      <c r="G854" s="33"/>
      <c r="H854" s="33"/>
      <c r="I854" s="33"/>
    </row>
    <row r="855" spans="1:9" ht="16" x14ac:dyDescent="0.2">
      <c r="A855"/>
      <c r="B855"/>
      <c r="C855"/>
      <c r="D855" s="33"/>
      <c r="E855" s="33"/>
      <c r="F855" s="33"/>
      <c r="G855" s="33"/>
      <c r="H855" s="33"/>
      <c r="I855" s="33"/>
    </row>
    <row r="856" spans="1:9" ht="16" x14ac:dyDescent="0.2">
      <c r="A856"/>
      <c r="B856"/>
      <c r="C856"/>
      <c r="D856" s="33"/>
      <c r="E856" s="33"/>
      <c r="F856" s="33"/>
      <c r="G856" s="33"/>
      <c r="H856" s="33"/>
      <c r="I856" s="33"/>
    </row>
    <row r="857" spans="1:9" ht="16" x14ac:dyDescent="0.2">
      <c r="A857"/>
      <c r="B857"/>
      <c r="C857"/>
      <c r="D857" s="33"/>
      <c r="E857" s="33"/>
      <c r="F857" s="33"/>
      <c r="G857" s="33"/>
      <c r="H857" s="33"/>
      <c r="I857" s="33"/>
    </row>
    <row r="858" spans="1:9" ht="16" x14ac:dyDescent="0.2">
      <c r="A858"/>
      <c r="B858"/>
      <c r="C858"/>
      <c r="D858" s="33"/>
      <c r="E858" s="33"/>
      <c r="F858" s="33"/>
      <c r="G858" s="33"/>
      <c r="H858" s="33"/>
      <c r="I858" s="33"/>
    </row>
    <row r="859" spans="1:9" ht="16" x14ac:dyDescent="0.2">
      <c r="A859"/>
      <c r="B859"/>
      <c r="C859"/>
      <c r="D859" s="33"/>
      <c r="E859" s="33"/>
      <c r="F859" s="33"/>
      <c r="G859" s="33"/>
      <c r="H859" s="33"/>
      <c r="I859" s="33"/>
    </row>
    <row r="860" spans="1:9" ht="16" x14ac:dyDescent="0.2">
      <c r="A860"/>
      <c r="B860"/>
      <c r="C860"/>
      <c r="D860" s="33"/>
      <c r="E860" s="33"/>
      <c r="F860" s="33"/>
      <c r="G860" s="33"/>
      <c r="H860" s="33"/>
      <c r="I860" s="33"/>
    </row>
    <row r="861" spans="1:9" ht="16" x14ac:dyDescent="0.2">
      <c r="A861"/>
      <c r="B861"/>
      <c r="C861"/>
      <c r="D861" s="33"/>
      <c r="E861" s="33"/>
      <c r="F861" s="33"/>
      <c r="G861" s="33"/>
      <c r="H861" s="33"/>
      <c r="I861" s="33"/>
    </row>
    <row r="862" spans="1:9" ht="16" x14ac:dyDescent="0.2">
      <c r="A862"/>
      <c r="B862"/>
      <c r="C862"/>
      <c r="D862" s="33"/>
      <c r="E862" s="33"/>
      <c r="F862" s="33"/>
      <c r="G862" s="33"/>
      <c r="H862" s="33"/>
      <c r="I862" s="33"/>
    </row>
    <row r="863" spans="1:9" ht="16" x14ac:dyDescent="0.2">
      <c r="A863"/>
      <c r="B863"/>
      <c r="C863"/>
      <c r="D863" s="33"/>
      <c r="E863" s="33"/>
      <c r="F863" s="33"/>
      <c r="G863" s="33"/>
      <c r="H863" s="33"/>
      <c r="I863" s="33"/>
    </row>
    <row r="864" spans="1:9" ht="16" x14ac:dyDescent="0.2">
      <c r="A864"/>
      <c r="B864"/>
      <c r="C864"/>
      <c r="D864" s="33"/>
      <c r="E864" s="33"/>
      <c r="F864" s="33"/>
      <c r="G864" s="33"/>
      <c r="H864" s="33"/>
      <c r="I864" s="33"/>
    </row>
    <row r="865" spans="1:9" ht="16" x14ac:dyDescent="0.2">
      <c r="A865"/>
      <c r="B865"/>
      <c r="C865"/>
      <c r="D865" s="33"/>
      <c r="E865" s="33"/>
      <c r="F865" s="33"/>
      <c r="G865" s="33"/>
      <c r="H865" s="33"/>
      <c r="I865" s="33"/>
    </row>
    <row r="866" spans="1:9" ht="16" x14ac:dyDescent="0.2">
      <c r="A866"/>
      <c r="B866"/>
      <c r="C866"/>
      <c r="D866" s="33"/>
      <c r="E866" s="33"/>
      <c r="F866" s="33"/>
      <c r="G866" s="33"/>
      <c r="H866" s="33"/>
      <c r="I866" s="33"/>
    </row>
    <row r="867" spans="1:9" ht="16" x14ac:dyDescent="0.2">
      <c r="A867"/>
      <c r="B867"/>
      <c r="C867"/>
      <c r="D867" s="33"/>
      <c r="E867" s="33"/>
      <c r="F867" s="33"/>
      <c r="G867" s="33"/>
      <c r="H867" s="33"/>
      <c r="I867" s="33"/>
    </row>
    <row r="868" spans="1:9" ht="16" x14ac:dyDescent="0.2">
      <c r="A868"/>
      <c r="B868"/>
      <c r="C868"/>
      <c r="D868" s="33"/>
      <c r="E868" s="33"/>
      <c r="F868" s="33"/>
      <c r="G868" s="33"/>
      <c r="H868" s="33"/>
      <c r="I868" s="33"/>
    </row>
    <row r="869" spans="1:9" ht="16" x14ac:dyDescent="0.2">
      <c r="A869"/>
      <c r="B869"/>
      <c r="C869"/>
      <c r="D869" s="33"/>
      <c r="E869" s="33"/>
      <c r="F869" s="33"/>
      <c r="G869" s="33"/>
      <c r="H869" s="33"/>
      <c r="I869" s="33"/>
    </row>
    <row r="870" spans="1:9" ht="16" x14ac:dyDescent="0.2">
      <c r="A870"/>
      <c r="B870"/>
      <c r="C870"/>
      <c r="D870" s="33"/>
      <c r="E870" s="33"/>
      <c r="F870" s="33"/>
      <c r="G870" s="33"/>
      <c r="H870" s="33"/>
      <c r="I870" s="33"/>
    </row>
    <row r="871" spans="1:9" ht="16" x14ac:dyDescent="0.2">
      <c r="A871"/>
      <c r="B871"/>
      <c r="C871"/>
      <c r="D871" s="33"/>
      <c r="E871" s="33"/>
      <c r="F871" s="33"/>
      <c r="G871" s="33"/>
      <c r="H871" s="33"/>
      <c r="I871" s="33"/>
    </row>
    <row r="872" spans="1:9" ht="16" x14ac:dyDescent="0.2">
      <c r="A872"/>
      <c r="B872"/>
      <c r="C872"/>
      <c r="D872" s="33"/>
      <c r="E872" s="33"/>
      <c r="F872" s="33"/>
      <c r="G872" s="33"/>
      <c r="H872" s="33"/>
      <c r="I872" s="33"/>
    </row>
    <row r="873" spans="1:9" ht="16" x14ac:dyDescent="0.2">
      <c r="A873"/>
      <c r="B873"/>
      <c r="C873"/>
      <c r="D873" s="33"/>
      <c r="E873" s="33"/>
      <c r="F873" s="33"/>
      <c r="G873" s="33"/>
      <c r="H873" s="33"/>
      <c r="I873" s="33"/>
    </row>
    <row r="874" spans="1:9" ht="16" x14ac:dyDescent="0.2">
      <c r="A874"/>
      <c r="B874"/>
      <c r="C874"/>
      <c r="D874" s="33"/>
      <c r="E874" s="33"/>
      <c r="F874" s="33"/>
      <c r="G874" s="33"/>
      <c r="H874" s="33"/>
      <c r="I874" s="33"/>
    </row>
    <row r="875" spans="1:9" ht="16" x14ac:dyDescent="0.2">
      <c r="A875"/>
      <c r="B875"/>
      <c r="C875"/>
      <c r="D875" s="33"/>
      <c r="E875" s="33"/>
      <c r="F875" s="33"/>
      <c r="G875" s="33"/>
      <c r="H875" s="33"/>
      <c r="I875" s="33"/>
    </row>
    <row r="876" spans="1:9" ht="16" x14ac:dyDescent="0.2">
      <c r="A876"/>
      <c r="B876"/>
      <c r="C876"/>
      <c r="D876" s="33"/>
      <c r="E876" s="33"/>
      <c r="F876" s="33"/>
      <c r="G876" s="33"/>
      <c r="H876" s="33"/>
      <c r="I876" s="33"/>
    </row>
    <row r="877" spans="1:9" ht="16" x14ac:dyDescent="0.2">
      <c r="A877"/>
      <c r="B877"/>
      <c r="C877"/>
      <c r="D877" s="33"/>
      <c r="E877" s="33"/>
      <c r="F877" s="33"/>
      <c r="G877" s="33"/>
      <c r="H877" s="33"/>
      <c r="I877" s="33"/>
    </row>
    <row r="878" spans="1:9" ht="16" x14ac:dyDescent="0.2">
      <c r="A878"/>
      <c r="B878"/>
      <c r="C878"/>
      <c r="D878" s="33"/>
      <c r="E878" s="33"/>
      <c r="F878" s="33"/>
      <c r="G878" s="33"/>
      <c r="H878" s="33"/>
      <c r="I878" s="33"/>
    </row>
    <row r="879" spans="1:9" ht="16" x14ac:dyDescent="0.2">
      <c r="A879"/>
      <c r="B879"/>
      <c r="C879"/>
      <c r="D879" s="33"/>
      <c r="E879" s="33"/>
      <c r="F879" s="33"/>
      <c r="G879" s="33"/>
      <c r="H879" s="33"/>
      <c r="I879" s="33"/>
    </row>
    <row r="880" spans="1:9" ht="16" x14ac:dyDescent="0.2">
      <c r="A880"/>
      <c r="B880"/>
      <c r="C880"/>
      <c r="D880" s="33"/>
      <c r="E880" s="33"/>
      <c r="F880" s="33"/>
      <c r="G880" s="33"/>
      <c r="H880" s="33"/>
      <c r="I880" s="33"/>
    </row>
    <row r="881" spans="1:9" ht="16" x14ac:dyDescent="0.2">
      <c r="A881"/>
      <c r="B881"/>
      <c r="C881"/>
      <c r="D881" s="33"/>
      <c r="E881" s="33"/>
      <c r="F881" s="33"/>
      <c r="G881" s="33"/>
      <c r="H881" s="33"/>
      <c r="I881" s="33"/>
    </row>
    <row r="882" spans="1:9" ht="16" x14ac:dyDescent="0.2">
      <c r="A882"/>
      <c r="B882"/>
      <c r="C882"/>
      <c r="D882" s="33"/>
      <c r="E882" s="33"/>
      <c r="F882" s="33"/>
      <c r="G882" s="33"/>
      <c r="H882" s="33"/>
      <c r="I882" s="33"/>
    </row>
    <row r="883" spans="1:9" ht="16" x14ac:dyDescent="0.2">
      <c r="A883"/>
      <c r="B883"/>
      <c r="C883"/>
      <c r="D883" s="33"/>
      <c r="E883" s="33"/>
      <c r="F883" s="33"/>
      <c r="G883" s="33"/>
      <c r="H883" s="33"/>
      <c r="I883" s="33"/>
    </row>
    <row r="884" spans="1:9" ht="16" x14ac:dyDescent="0.2">
      <c r="A884"/>
      <c r="B884"/>
      <c r="C884"/>
      <c r="D884" s="33"/>
      <c r="E884" s="33"/>
      <c r="F884" s="33"/>
      <c r="G884" s="33"/>
      <c r="H884" s="33"/>
      <c r="I884" s="33"/>
    </row>
    <row r="885" spans="1:9" ht="16" x14ac:dyDescent="0.2">
      <c r="A885"/>
      <c r="B885"/>
      <c r="C885"/>
      <c r="D885" s="33"/>
      <c r="E885" s="33"/>
      <c r="F885" s="33"/>
      <c r="G885" s="33"/>
      <c r="H885" s="33"/>
      <c r="I885" s="33"/>
    </row>
    <row r="886" spans="1:9" ht="16" x14ac:dyDescent="0.2">
      <c r="A886"/>
      <c r="B886"/>
      <c r="C886"/>
      <c r="D886" s="33"/>
      <c r="E886" s="33"/>
      <c r="F886" s="33"/>
      <c r="G886" s="33"/>
      <c r="H886" s="33"/>
      <c r="I886" s="33"/>
    </row>
    <row r="887" spans="1:9" ht="16" x14ac:dyDescent="0.2">
      <c r="A887"/>
      <c r="B887"/>
      <c r="C887"/>
      <c r="D887" s="33"/>
      <c r="E887" s="33"/>
      <c r="F887" s="33"/>
      <c r="G887" s="33"/>
      <c r="H887" s="33"/>
      <c r="I887" s="33"/>
    </row>
    <row r="888" spans="1:9" ht="16" x14ac:dyDescent="0.2">
      <c r="A888"/>
      <c r="B888"/>
      <c r="C888"/>
      <c r="D888" s="33"/>
      <c r="E888" s="33"/>
      <c r="F888" s="33"/>
      <c r="G888" s="33"/>
      <c r="H888" s="33"/>
      <c r="I888" s="33"/>
    </row>
    <row r="889" spans="1:9" ht="16" x14ac:dyDescent="0.2">
      <c r="A889"/>
      <c r="B889"/>
      <c r="C889"/>
      <c r="D889" s="33"/>
      <c r="E889" s="33"/>
      <c r="F889" s="33"/>
      <c r="G889" s="33"/>
      <c r="H889" s="33"/>
      <c r="I889" s="33"/>
    </row>
    <row r="890" spans="1:9" ht="16" x14ac:dyDescent="0.2">
      <c r="A890"/>
      <c r="B890"/>
      <c r="C890"/>
      <c r="D890" s="33"/>
      <c r="E890" s="33"/>
      <c r="F890" s="33"/>
      <c r="G890" s="33"/>
      <c r="H890" s="33"/>
      <c r="I890" s="33"/>
    </row>
    <row r="891" spans="1:9" ht="16" x14ac:dyDescent="0.2">
      <c r="A891"/>
      <c r="B891"/>
      <c r="C891"/>
      <c r="D891" s="33"/>
      <c r="E891" s="33"/>
      <c r="F891" s="33"/>
      <c r="G891" s="33"/>
      <c r="H891" s="33"/>
      <c r="I891" s="33"/>
    </row>
    <row r="892" spans="1:9" ht="16" x14ac:dyDescent="0.2">
      <c r="A892"/>
      <c r="B892"/>
      <c r="C892"/>
      <c r="D892" s="33"/>
      <c r="E892" s="33"/>
      <c r="F892" s="33"/>
      <c r="G892" s="33"/>
      <c r="H892" s="33"/>
      <c r="I892" s="33"/>
    </row>
    <row r="893" spans="1:9" ht="16" x14ac:dyDescent="0.2">
      <c r="A893"/>
      <c r="B893"/>
      <c r="C893"/>
      <c r="D893" s="33"/>
      <c r="E893" s="33"/>
      <c r="F893" s="33"/>
      <c r="G893" s="33"/>
      <c r="H893" s="33"/>
      <c r="I893" s="33"/>
    </row>
    <row r="894" spans="1:9" ht="16" x14ac:dyDescent="0.2">
      <c r="A894"/>
      <c r="B894"/>
      <c r="C894"/>
      <c r="D894" s="33"/>
      <c r="E894" s="33"/>
      <c r="F894" s="33"/>
      <c r="G894" s="33"/>
      <c r="H894" s="33"/>
      <c r="I894" s="33"/>
    </row>
    <row r="895" spans="1:9" ht="16" x14ac:dyDescent="0.2">
      <c r="A895"/>
      <c r="B895"/>
      <c r="C895"/>
      <c r="D895" s="33"/>
      <c r="E895" s="33"/>
      <c r="F895" s="33"/>
      <c r="G895" s="33"/>
      <c r="H895" s="33"/>
      <c r="I895" s="33"/>
    </row>
    <row r="896" spans="1:9" ht="16" x14ac:dyDescent="0.2">
      <c r="A896"/>
      <c r="B896"/>
      <c r="C896"/>
      <c r="D896" s="33"/>
      <c r="E896" s="33"/>
      <c r="F896" s="33"/>
      <c r="G896" s="33"/>
      <c r="H896" s="33"/>
      <c r="I896" s="33"/>
    </row>
    <row r="897" spans="1:9" ht="16" x14ac:dyDescent="0.2">
      <c r="A897"/>
      <c r="B897"/>
      <c r="C897"/>
      <c r="D897" s="33"/>
      <c r="E897" s="33"/>
      <c r="F897" s="33"/>
      <c r="G897" s="33"/>
      <c r="H897" s="33"/>
      <c r="I897" s="33"/>
    </row>
    <row r="898" spans="1:9" ht="16" x14ac:dyDescent="0.2">
      <c r="A898"/>
      <c r="B898"/>
      <c r="C898"/>
      <c r="D898" s="33"/>
      <c r="E898" s="33"/>
      <c r="F898" s="33"/>
      <c r="G898" s="33"/>
      <c r="H898" s="33"/>
      <c r="I898" s="33"/>
    </row>
    <row r="899" spans="1:9" ht="16" x14ac:dyDescent="0.2">
      <c r="A899"/>
      <c r="B899"/>
      <c r="C899"/>
      <c r="D899" s="33"/>
      <c r="E899" s="33"/>
      <c r="F899" s="33"/>
      <c r="G899" s="33"/>
      <c r="H899" s="33"/>
      <c r="I899" s="33"/>
    </row>
    <row r="900" spans="1:9" ht="16" x14ac:dyDescent="0.2">
      <c r="A900"/>
      <c r="B900"/>
      <c r="C900"/>
      <c r="D900" s="33"/>
      <c r="E900" s="33"/>
      <c r="F900" s="33"/>
      <c r="G900" s="33"/>
      <c r="H900" s="33"/>
      <c r="I900" s="33"/>
    </row>
    <row r="901" spans="1:9" ht="16" x14ac:dyDescent="0.2">
      <c r="A901"/>
      <c r="B901"/>
      <c r="C901"/>
      <c r="D901" s="33"/>
      <c r="E901" s="33"/>
      <c r="F901" s="33"/>
      <c r="G901" s="33"/>
      <c r="H901" s="33"/>
      <c r="I901" s="33"/>
    </row>
    <row r="902" spans="1:9" ht="16" x14ac:dyDescent="0.2">
      <c r="A902"/>
      <c r="B902"/>
      <c r="C902"/>
      <c r="D902" s="33"/>
      <c r="E902" s="33"/>
      <c r="F902" s="33"/>
      <c r="G902" s="33"/>
      <c r="H902" s="33"/>
      <c r="I902" s="33"/>
    </row>
    <row r="903" spans="1:9" ht="16" x14ac:dyDescent="0.2">
      <c r="A903"/>
      <c r="B903"/>
      <c r="C903"/>
      <c r="D903" s="33"/>
      <c r="E903" s="33"/>
      <c r="F903" s="33"/>
      <c r="G903" s="33"/>
      <c r="H903" s="33"/>
      <c r="I903" s="33"/>
    </row>
    <row r="904" spans="1:9" ht="16" x14ac:dyDescent="0.2">
      <c r="A904"/>
      <c r="B904"/>
      <c r="C904"/>
      <c r="D904" s="33"/>
      <c r="E904" s="33"/>
      <c r="F904" s="33"/>
      <c r="G904" s="33"/>
      <c r="H904" s="33"/>
      <c r="I904" s="33"/>
    </row>
    <row r="905" spans="1:9" ht="16" x14ac:dyDescent="0.2">
      <c r="A905"/>
      <c r="B905"/>
      <c r="C905"/>
      <c r="D905" s="33"/>
      <c r="E905" s="33"/>
      <c r="F905" s="33"/>
      <c r="G905" s="33"/>
      <c r="H905" s="33"/>
      <c r="I905" s="33"/>
    </row>
    <row r="906" spans="1:9" ht="16" x14ac:dyDescent="0.2">
      <c r="A906"/>
      <c r="B906"/>
      <c r="C906"/>
      <c r="D906" s="33"/>
      <c r="E906" s="33"/>
      <c r="F906" s="33"/>
      <c r="G906" s="33"/>
      <c r="H906" s="33"/>
      <c r="I906" s="33"/>
    </row>
    <row r="907" spans="1:9" ht="16" x14ac:dyDescent="0.2">
      <c r="A907"/>
      <c r="B907"/>
      <c r="C907"/>
      <c r="D907" s="33"/>
      <c r="E907" s="33"/>
      <c r="F907" s="33"/>
      <c r="G907" s="33"/>
      <c r="H907" s="33"/>
      <c r="I907" s="33"/>
    </row>
    <row r="908" spans="1:9" ht="16" x14ac:dyDescent="0.2">
      <c r="A908"/>
      <c r="B908"/>
      <c r="C908"/>
      <c r="D908" s="33"/>
      <c r="E908" s="33"/>
      <c r="F908" s="33"/>
      <c r="G908" s="33"/>
      <c r="H908" s="33"/>
      <c r="I908" s="33"/>
    </row>
    <row r="909" spans="1:9" ht="16" x14ac:dyDescent="0.2">
      <c r="A909"/>
      <c r="B909"/>
      <c r="C909"/>
      <c r="D909" s="33"/>
      <c r="E909" s="33"/>
      <c r="F909" s="33"/>
      <c r="G909" s="33"/>
      <c r="H909" s="33"/>
      <c r="I909" s="33"/>
    </row>
    <row r="910" spans="1:9" ht="16" x14ac:dyDescent="0.2">
      <c r="A910"/>
      <c r="B910"/>
      <c r="C910"/>
      <c r="D910" s="33"/>
      <c r="E910" s="33"/>
      <c r="F910" s="33"/>
      <c r="G910" s="33"/>
      <c r="H910" s="33"/>
      <c r="I910" s="33"/>
    </row>
    <row r="911" spans="1:9" ht="16" x14ac:dyDescent="0.2">
      <c r="A911"/>
      <c r="B911"/>
      <c r="C911"/>
      <c r="D911" s="33"/>
      <c r="E911" s="33"/>
      <c r="F911" s="33"/>
      <c r="G911" s="33"/>
      <c r="H911" s="33"/>
      <c r="I911" s="33"/>
    </row>
    <row r="912" spans="1:9" ht="16" x14ac:dyDescent="0.2">
      <c r="A912"/>
      <c r="B912"/>
      <c r="C912"/>
      <c r="D912" s="33"/>
      <c r="E912" s="33"/>
      <c r="F912" s="33"/>
      <c r="G912" s="33"/>
      <c r="H912" s="33"/>
      <c r="I912" s="33"/>
    </row>
    <row r="913" spans="1:9" ht="16" x14ac:dyDescent="0.2">
      <c r="A913"/>
      <c r="B913"/>
      <c r="C913"/>
      <c r="D913" s="33"/>
      <c r="E913" s="33"/>
      <c r="F913" s="33"/>
      <c r="G913" s="33"/>
      <c r="H913" s="33"/>
      <c r="I913" s="33"/>
    </row>
    <row r="914" spans="1:9" ht="16" x14ac:dyDescent="0.2">
      <c r="A914"/>
      <c r="B914"/>
      <c r="C914"/>
      <c r="D914" s="33"/>
      <c r="E914" s="33"/>
      <c r="F914" s="33"/>
      <c r="G914" s="33"/>
      <c r="H914" s="33"/>
      <c r="I914" s="33"/>
    </row>
    <row r="915" spans="1:9" ht="16" x14ac:dyDescent="0.2">
      <c r="A915"/>
      <c r="B915"/>
      <c r="C915"/>
      <c r="D915" s="33"/>
      <c r="E915" s="33"/>
      <c r="F915" s="33"/>
      <c r="G915" s="33"/>
      <c r="H915" s="33"/>
      <c r="I915" s="33"/>
    </row>
    <row r="916" spans="1:9" ht="16" x14ac:dyDescent="0.2">
      <c r="A916"/>
      <c r="B916"/>
      <c r="C916"/>
      <c r="D916" s="33"/>
      <c r="E916" s="33"/>
      <c r="F916" s="33"/>
      <c r="G916" s="33"/>
      <c r="H916" s="33"/>
      <c r="I916" s="33"/>
    </row>
    <row r="917" spans="1:9" ht="16" x14ac:dyDescent="0.2">
      <c r="A917"/>
      <c r="B917"/>
      <c r="C917"/>
      <c r="D917" s="33"/>
      <c r="E917" s="33"/>
      <c r="F917" s="33"/>
      <c r="G917" s="33"/>
      <c r="H917" s="33"/>
      <c r="I917" s="33"/>
    </row>
    <row r="918" spans="1:9" ht="16" x14ac:dyDescent="0.2">
      <c r="A918"/>
      <c r="B918"/>
      <c r="C918"/>
      <c r="D918" s="33"/>
      <c r="E918" s="33"/>
      <c r="F918" s="33"/>
      <c r="G918" s="33"/>
      <c r="H918" s="33"/>
      <c r="I918" s="33"/>
    </row>
    <row r="919" spans="1:9" ht="16" x14ac:dyDescent="0.2">
      <c r="A919"/>
      <c r="B919"/>
      <c r="C919"/>
      <c r="D919" s="33"/>
      <c r="E919" s="33"/>
      <c r="F919" s="33"/>
      <c r="G919" s="33"/>
      <c r="H919" s="33"/>
      <c r="I919" s="33"/>
    </row>
    <row r="920" spans="1:9" ht="16" x14ac:dyDescent="0.2">
      <c r="A920"/>
      <c r="B920"/>
      <c r="C920"/>
      <c r="D920" s="33"/>
      <c r="E920" s="33"/>
      <c r="F920" s="33"/>
      <c r="G920" s="33"/>
      <c r="H920" s="33"/>
      <c r="I920" s="33"/>
    </row>
    <row r="921" spans="1:9" ht="16" x14ac:dyDescent="0.2">
      <c r="A921"/>
      <c r="B921"/>
      <c r="C921"/>
      <c r="D921" s="33"/>
      <c r="E921" s="33"/>
      <c r="F921" s="33"/>
      <c r="G921" s="33"/>
      <c r="H921" s="33"/>
      <c r="I921" s="33"/>
    </row>
    <row r="922" spans="1:9" ht="16" x14ac:dyDescent="0.2">
      <c r="A922"/>
      <c r="B922"/>
      <c r="C922"/>
      <c r="D922" s="33"/>
      <c r="E922" s="33"/>
      <c r="F922" s="33"/>
      <c r="G922" s="33"/>
      <c r="H922" s="33"/>
      <c r="I922" s="33"/>
    </row>
    <row r="923" spans="1:9" ht="16" x14ac:dyDescent="0.2">
      <c r="A923"/>
      <c r="B923"/>
      <c r="C923"/>
      <c r="D923" s="33"/>
      <c r="E923" s="33"/>
      <c r="F923" s="33"/>
      <c r="G923" s="33"/>
      <c r="H923" s="33"/>
      <c r="I923" s="33"/>
    </row>
    <row r="924" spans="1:9" ht="16" x14ac:dyDescent="0.2">
      <c r="A924"/>
      <c r="B924"/>
      <c r="C924"/>
      <c r="D924" s="33"/>
      <c r="E924" s="33"/>
      <c r="F924" s="33"/>
      <c r="G924" s="33"/>
      <c r="H924" s="33"/>
      <c r="I924" s="33"/>
    </row>
    <row r="925" spans="1:9" ht="16" x14ac:dyDescent="0.2">
      <c r="A925"/>
      <c r="B925"/>
      <c r="C925"/>
      <c r="D925" s="33"/>
      <c r="E925" s="33"/>
      <c r="F925" s="33"/>
      <c r="G925" s="33"/>
      <c r="H925" s="33"/>
      <c r="I925" s="33"/>
    </row>
    <row r="926" spans="1:9" ht="16" x14ac:dyDescent="0.2">
      <c r="A926"/>
      <c r="B926"/>
      <c r="C926"/>
      <c r="D926" s="33"/>
      <c r="E926" s="33"/>
      <c r="F926" s="33"/>
      <c r="G926" s="33"/>
      <c r="H926" s="33"/>
      <c r="I926" s="33"/>
    </row>
    <row r="927" spans="1:9" ht="16" x14ac:dyDescent="0.2">
      <c r="A927"/>
      <c r="B927"/>
      <c r="C927"/>
      <c r="D927" s="33"/>
      <c r="E927" s="33"/>
      <c r="F927" s="33"/>
      <c r="G927" s="33"/>
      <c r="H927" s="33"/>
      <c r="I927" s="33"/>
    </row>
    <row r="928" spans="1:9" ht="16" x14ac:dyDescent="0.2">
      <c r="A928"/>
      <c r="B928"/>
      <c r="C928"/>
      <c r="D928" s="33"/>
      <c r="E928" s="33"/>
      <c r="F928" s="33"/>
      <c r="G928" s="33"/>
      <c r="H928" s="33"/>
      <c r="I928" s="33"/>
    </row>
    <row r="929" spans="1:9" ht="16" x14ac:dyDescent="0.2">
      <c r="A929"/>
      <c r="B929"/>
      <c r="C929"/>
      <c r="D929" s="33"/>
      <c r="E929" s="33"/>
      <c r="F929" s="33"/>
      <c r="G929" s="33"/>
      <c r="H929" s="33"/>
      <c r="I929" s="33"/>
    </row>
    <row r="930" spans="1:9" ht="16" x14ac:dyDescent="0.2">
      <c r="A930"/>
      <c r="B930"/>
      <c r="C930"/>
      <c r="D930" s="33"/>
      <c r="E930" s="33"/>
      <c r="F930" s="33"/>
      <c r="G930" s="33"/>
      <c r="H930" s="33"/>
      <c r="I930" s="33"/>
    </row>
    <row r="931" spans="1:9" ht="16" x14ac:dyDescent="0.2">
      <c r="A931"/>
      <c r="B931"/>
      <c r="C931"/>
      <c r="D931" s="33"/>
      <c r="E931" s="33"/>
      <c r="F931" s="33"/>
      <c r="G931" s="33"/>
      <c r="H931" s="33"/>
      <c r="I931" s="33"/>
    </row>
    <row r="932" spans="1:9" ht="16" x14ac:dyDescent="0.2">
      <c r="A932"/>
      <c r="B932"/>
      <c r="C932"/>
      <c r="D932" s="33"/>
      <c r="E932" s="33"/>
      <c r="F932" s="33"/>
      <c r="G932" s="33"/>
      <c r="H932" s="33"/>
      <c r="I932" s="33"/>
    </row>
    <row r="933" spans="1:9" ht="16" x14ac:dyDescent="0.2">
      <c r="A933"/>
      <c r="B933"/>
      <c r="C933"/>
      <c r="D933" s="33"/>
      <c r="E933" s="33"/>
      <c r="F933" s="33"/>
      <c r="G933" s="33"/>
      <c r="H933" s="33"/>
      <c r="I933" s="33"/>
    </row>
    <row r="934" spans="1:9" ht="16" x14ac:dyDescent="0.2">
      <c r="A934"/>
      <c r="B934"/>
      <c r="C934"/>
      <c r="D934" s="33"/>
      <c r="E934" s="33"/>
      <c r="F934" s="33"/>
      <c r="G934" s="33"/>
      <c r="H934" s="33"/>
      <c r="I934" s="33"/>
    </row>
    <row r="935" spans="1:9" ht="16" x14ac:dyDescent="0.2">
      <c r="A935"/>
      <c r="B935"/>
      <c r="C935"/>
      <c r="D935" s="33"/>
      <c r="E935" s="33"/>
      <c r="F935" s="33"/>
      <c r="G935" s="33"/>
      <c r="H935" s="33"/>
      <c r="I935" s="33"/>
    </row>
    <row r="936" spans="1:9" ht="16" x14ac:dyDescent="0.2">
      <c r="A936"/>
      <c r="B936"/>
      <c r="C936"/>
      <c r="D936" s="33"/>
      <c r="E936" s="33"/>
      <c r="F936" s="33"/>
      <c r="G936" s="33"/>
      <c r="H936" s="33"/>
      <c r="I936" s="33"/>
    </row>
    <row r="937" spans="1:9" ht="16" x14ac:dyDescent="0.2">
      <c r="A937"/>
      <c r="B937"/>
      <c r="C937"/>
      <c r="D937" s="33"/>
      <c r="E937" s="33"/>
      <c r="F937" s="33"/>
      <c r="G937" s="33"/>
      <c r="H937" s="33"/>
      <c r="I937" s="33"/>
    </row>
    <row r="938" spans="1:9" ht="16" x14ac:dyDescent="0.2">
      <c r="A938"/>
      <c r="B938"/>
      <c r="C938"/>
      <c r="D938" s="33"/>
      <c r="E938" s="33"/>
      <c r="F938" s="33"/>
      <c r="G938" s="33"/>
      <c r="H938" s="33"/>
      <c r="I938" s="33"/>
    </row>
    <row r="939" spans="1:9" ht="16" x14ac:dyDescent="0.2">
      <c r="A939"/>
      <c r="B939"/>
      <c r="C939"/>
      <c r="D939" s="33"/>
      <c r="E939" s="33"/>
      <c r="F939" s="33"/>
      <c r="G939" s="33"/>
      <c r="H939" s="33"/>
      <c r="I939" s="33"/>
    </row>
    <row r="940" spans="1:9" ht="16" x14ac:dyDescent="0.2">
      <c r="A940"/>
      <c r="B940"/>
      <c r="C940"/>
      <c r="D940" s="33"/>
      <c r="E940" s="33"/>
      <c r="F940" s="33"/>
      <c r="G940" s="33"/>
      <c r="H940" s="33"/>
      <c r="I940" s="33"/>
    </row>
    <row r="941" spans="1:9" ht="16" x14ac:dyDescent="0.2">
      <c r="A941"/>
      <c r="B941"/>
      <c r="C941"/>
      <c r="D941" s="33"/>
      <c r="E941" s="33"/>
      <c r="F941" s="33"/>
      <c r="G941" s="33"/>
      <c r="H941" s="33"/>
      <c r="I941" s="33"/>
    </row>
    <row r="942" spans="1:9" ht="16" x14ac:dyDescent="0.2">
      <c r="A942"/>
      <c r="B942"/>
      <c r="C942"/>
      <c r="D942" s="33"/>
      <c r="E942" s="33"/>
      <c r="F942" s="33"/>
      <c r="G942" s="33"/>
      <c r="H942" s="33"/>
      <c r="I942" s="33"/>
    </row>
    <row r="943" spans="1:9" ht="16" x14ac:dyDescent="0.2">
      <c r="A943"/>
      <c r="B943"/>
      <c r="C943"/>
      <c r="D943" s="33"/>
      <c r="E943" s="33"/>
      <c r="F943" s="33"/>
      <c r="G943" s="33"/>
      <c r="H943" s="33"/>
      <c r="I943" s="33"/>
    </row>
    <row r="944" spans="1:9" ht="16" x14ac:dyDescent="0.2">
      <c r="A944"/>
      <c r="B944"/>
      <c r="C944"/>
      <c r="D944" s="33"/>
      <c r="E944" s="33"/>
      <c r="F944" s="33"/>
      <c r="G944" s="33"/>
      <c r="H944" s="33"/>
      <c r="I944" s="33"/>
    </row>
    <row r="945" spans="1:9" ht="16" x14ac:dyDescent="0.2">
      <c r="A945"/>
      <c r="B945"/>
      <c r="C945"/>
      <c r="D945" s="33"/>
      <c r="E945" s="33"/>
      <c r="F945" s="33"/>
      <c r="G945" s="33"/>
      <c r="H945" s="33"/>
      <c r="I945" s="33"/>
    </row>
    <row r="946" spans="1:9" ht="16" x14ac:dyDescent="0.2">
      <c r="A946"/>
      <c r="B946"/>
      <c r="C946"/>
      <c r="D946" s="33"/>
      <c r="E946" s="33"/>
      <c r="F946" s="33"/>
      <c r="G946" s="33"/>
      <c r="H946" s="33"/>
      <c r="I946" s="33"/>
    </row>
    <row r="947" spans="1:9" ht="16" x14ac:dyDescent="0.2">
      <c r="A947"/>
      <c r="B947"/>
      <c r="C947"/>
      <c r="D947" s="33"/>
      <c r="E947" s="33"/>
      <c r="F947" s="33"/>
      <c r="G947" s="33"/>
      <c r="H947" s="33"/>
      <c r="I947" s="33"/>
    </row>
    <row r="948" spans="1:9" ht="16" x14ac:dyDescent="0.2">
      <c r="A948"/>
      <c r="B948"/>
      <c r="C948"/>
      <c r="D948" s="33"/>
      <c r="E948" s="33"/>
      <c r="F948" s="33"/>
      <c r="G948" s="33"/>
      <c r="H948" s="33"/>
      <c r="I948" s="33"/>
    </row>
    <row r="949" spans="1:9" ht="16" x14ac:dyDescent="0.2">
      <c r="A949"/>
      <c r="B949"/>
      <c r="C949"/>
      <c r="D949" s="33"/>
      <c r="E949" s="33"/>
      <c r="F949" s="33"/>
      <c r="G949" s="33"/>
      <c r="H949" s="33"/>
      <c r="I949" s="33"/>
    </row>
    <row r="950" spans="1:9" ht="16" x14ac:dyDescent="0.2">
      <c r="A950"/>
      <c r="B950"/>
      <c r="C950"/>
      <c r="D950" s="33"/>
      <c r="E950" s="33"/>
      <c r="F950" s="33"/>
      <c r="G950" s="33"/>
      <c r="H950" s="33"/>
      <c r="I950" s="33"/>
    </row>
    <row r="951" spans="1:9" ht="16" x14ac:dyDescent="0.2">
      <c r="A951"/>
      <c r="B951"/>
      <c r="C951"/>
      <c r="D951" s="33"/>
      <c r="E951" s="33"/>
      <c r="F951" s="33"/>
      <c r="G951" s="33"/>
      <c r="H951" s="33"/>
      <c r="I951" s="33"/>
    </row>
    <row r="952" spans="1:9" ht="16" x14ac:dyDescent="0.2">
      <c r="A952"/>
      <c r="B952"/>
      <c r="C952"/>
      <c r="D952" s="33"/>
      <c r="E952" s="33"/>
      <c r="F952" s="33"/>
      <c r="G952" s="33"/>
      <c r="H952" s="33"/>
      <c r="I952" s="33"/>
    </row>
    <row r="953" spans="1:9" ht="16" x14ac:dyDescent="0.2">
      <c r="A953"/>
      <c r="B953"/>
      <c r="C953"/>
      <c r="D953" s="33"/>
      <c r="E953" s="33"/>
      <c r="F953" s="33"/>
      <c r="G953" s="33"/>
      <c r="H953" s="33"/>
      <c r="I953" s="33"/>
    </row>
    <row r="954" spans="1:9" ht="16" x14ac:dyDescent="0.2">
      <c r="A954"/>
      <c r="B954"/>
      <c r="C954"/>
      <c r="D954" s="33"/>
      <c r="E954" s="33"/>
      <c r="F954" s="33"/>
      <c r="G954" s="33"/>
      <c r="H954" s="33"/>
      <c r="I954" s="33"/>
    </row>
    <row r="955" spans="1:9" ht="16" x14ac:dyDescent="0.2">
      <c r="A955"/>
      <c r="B955"/>
      <c r="C955"/>
      <c r="D955" s="33"/>
      <c r="E955" s="33"/>
      <c r="F955" s="33"/>
      <c r="G955" s="33"/>
      <c r="H955" s="33"/>
      <c r="I955" s="33"/>
    </row>
    <row r="956" spans="1:9" ht="16" x14ac:dyDescent="0.2">
      <c r="A956"/>
      <c r="B956"/>
      <c r="C956"/>
      <c r="D956" s="33"/>
      <c r="E956" s="33"/>
      <c r="F956" s="33"/>
      <c r="G956" s="33"/>
      <c r="H956" s="33"/>
      <c r="I956" s="33"/>
    </row>
    <row r="957" spans="1:9" ht="16" x14ac:dyDescent="0.2">
      <c r="A957"/>
      <c r="B957"/>
      <c r="C957"/>
      <c r="D957" s="33"/>
      <c r="E957" s="33"/>
      <c r="F957" s="33"/>
      <c r="G957" s="33"/>
      <c r="H957" s="33"/>
      <c r="I957" s="33"/>
    </row>
    <row r="958" spans="1:9" ht="16" x14ac:dyDescent="0.2">
      <c r="A958"/>
      <c r="B958"/>
      <c r="C958"/>
      <c r="D958" s="33"/>
      <c r="E958" s="33"/>
      <c r="F958" s="33"/>
      <c r="G958" s="33"/>
      <c r="H958" s="33"/>
      <c r="I958" s="33"/>
    </row>
    <row r="959" spans="1:9" ht="16" x14ac:dyDescent="0.2">
      <c r="A959"/>
      <c r="B959"/>
      <c r="C959"/>
      <c r="D959" s="33"/>
      <c r="E959" s="33"/>
      <c r="F959" s="33"/>
      <c r="G959" s="33"/>
      <c r="H959" s="33"/>
      <c r="I959" s="33"/>
    </row>
    <row r="960" spans="1:9" ht="16" x14ac:dyDescent="0.2">
      <c r="A960"/>
      <c r="B960"/>
      <c r="C960"/>
      <c r="D960" s="33"/>
      <c r="E960" s="33"/>
      <c r="F960" s="33"/>
      <c r="G960" s="33"/>
      <c r="H960" s="33"/>
      <c r="I960" s="33"/>
    </row>
    <row r="961" spans="1:9" ht="16" x14ac:dyDescent="0.2">
      <c r="A961"/>
      <c r="B961"/>
      <c r="C961"/>
      <c r="D961" s="33"/>
      <c r="E961" s="33"/>
      <c r="F961" s="33"/>
      <c r="G961" s="33"/>
      <c r="H961" s="33"/>
      <c r="I961" s="33"/>
    </row>
    <row r="962" spans="1:9" ht="16" x14ac:dyDescent="0.2">
      <c r="A962"/>
      <c r="B962"/>
      <c r="C962"/>
      <c r="D962" s="33"/>
      <c r="E962" s="33"/>
      <c r="F962" s="33"/>
      <c r="G962" s="33"/>
      <c r="H962" s="33"/>
      <c r="I962" s="33"/>
    </row>
    <row r="963" spans="1:9" ht="16" x14ac:dyDescent="0.2">
      <c r="A963"/>
      <c r="B963"/>
      <c r="C963"/>
      <c r="D963" s="33"/>
      <c r="E963" s="33"/>
      <c r="F963" s="33"/>
      <c r="G963" s="33"/>
      <c r="H963" s="33"/>
      <c r="I963" s="33"/>
    </row>
    <row r="964" spans="1:9" ht="16" x14ac:dyDescent="0.2">
      <c r="A964"/>
      <c r="B964"/>
      <c r="C964"/>
      <c r="D964" s="33"/>
      <c r="E964" s="33"/>
      <c r="F964" s="33"/>
      <c r="G964" s="33"/>
      <c r="H964" s="33"/>
      <c r="I964" s="33"/>
    </row>
    <row r="965" spans="1:9" ht="16" x14ac:dyDescent="0.2">
      <c r="A965"/>
      <c r="B965"/>
      <c r="C965"/>
      <c r="D965" s="33"/>
      <c r="E965" s="33"/>
      <c r="F965" s="33"/>
      <c r="G965" s="33"/>
      <c r="H965" s="33"/>
      <c r="I965" s="33"/>
    </row>
    <row r="966" spans="1:9" ht="16" x14ac:dyDescent="0.2">
      <c r="A966"/>
      <c r="B966"/>
      <c r="C966"/>
      <c r="D966" s="33"/>
      <c r="E966" s="33"/>
      <c r="F966" s="33"/>
      <c r="G966" s="33"/>
      <c r="H966" s="33"/>
      <c r="I966" s="33"/>
    </row>
    <row r="967" spans="1:9" ht="16" x14ac:dyDescent="0.2">
      <c r="A967"/>
      <c r="B967"/>
      <c r="C967"/>
      <c r="D967" s="33"/>
      <c r="E967" s="33"/>
      <c r="F967" s="33"/>
      <c r="G967" s="33"/>
      <c r="H967" s="33"/>
      <c r="I967" s="33"/>
    </row>
    <row r="968" spans="1:9" ht="16" x14ac:dyDescent="0.2">
      <c r="A968"/>
      <c r="B968"/>
      <c r="C968"/>
      <c r="D968" s="33"/>
      <c r="E968" s="33"/>
      <c r="F968" s="33"/>
      <c r="G968" s="33"/>
      <c r="H968" s="33"/>
      <c r="I968" s="33"/>
    </row>
    <row r="969" spans="1:9" ht="16" x14ac:dyDescent="0.2">
      <c r="A969"/>
      <c r="B969"/>
      <c r="C969"/>
      <c r="D969" s="33"/>
      <c r="E969" s="33"/>
      <c r="F969" s="33"/>
      <c r="G969" s="33"/>
      <c r="H969" s="33"/>
      <c r="I969" s="33"/>
    </row>
    <row r="970" spans="1:9" ht="16" x14ac:dyDescent="0.2">
      <c r="A970"/>
      <c r="B970"/>
      <c r="C970"/>
      <c r="D970" s="33"/>
      <c r="E970" s="33"/>
      <c r="F970" s="33"/>
      <c r="G970" s="33"/>
      <c r="H970" s="33"/>
      <c r="I970" s="33"/>
    </row>
    <row r="971" spans="1:9" ht="16" x14ac:dyDescent="0.2">
      <c r="A971"/>
      <c r="B971"/>
      <c r="C971"/>
      <c r="D971" s="33"/>
      <c r="E971" s="33"/>
      <c r="F971" s="33"/>
      <c r="G971" s="33"/>
      <c r="H971" s="33"/>
      <c r="I971" s="33"/>
    </row>
    <row r="972" spans="1:9" ht="16" x14ac:dyDescent="0.2">
      <c r="A972"/>
      <c r="B972"/>
      <c r="C972"/>
      <c r="D972" s="33"/>
      <c r="E972" s="33"/>
      <c r="F972" s="33"/>
      <c r="G972" s="33"/>
      <c r="H972" s="33"/>
      <c r="I972" s="33"/>
    </row>
    <row r="973" spans="1:9" ht="16" x14ac:dyDescent="0.2">
      <c r="A973"/>
      <c r="B973"/>
      <c r="C973"/>
      <c r="D973" s="33"/>
      <c r="E973" s="33"/>
      <c r="F973" s="33"/>
      <c r="G973" s="33"/>
      <c r="H973" s="33"/>
      <c r="I973" s="33"/>
    </row>
    <row r="974" spans="1:9" ht="16" x14ac:dyDescent="0.2">
      <c r="A974"/>
      <c r="B974"/>
      <c r="C974"/>
      <c r="D974" s="33"/>
      <c r="E974" s="33"/>
      <c r="F974" s="33"/>
      <c r="G974" s="33"/>
      <c r="H974" s="33"/>
      <c r="I974" s="33"/>
    </row>
    <row r="975" spans="1:9" ht="16" x14ac:dyDescent="0.2">
      <c r="A975"/>
      <c r="B975"/>
      <c r="C975"/>
      <c r="D975" s="33"/>
      <c r="E975" s="33"/>
      <c r="F975" s="33"/>
      <c r="G975" s="33"/>
      <c r="H975" s="33"/>
      <c r="I975" s="33"/>
    </row>
    <row r="976" spans="1:9" ht="16" x14ac:dyDescent="0.2">
      <c r="A976"/>
      <c r="B976"/>
      <c r="C976"/>
      <c r="D976" s="33"/>
      <c r="E976" s="33"/>
      <c r="F976" s="33"/>
      <c r="G976" s="33"/>
      <c r="H976" s="33"/>
      <c r="I976" s="33"/>
    </row>
    <row r="977" spans="1:9" ht="16" x14ac:dyDescent="0.2">
      <c r="A977"/>
      <c r="B977"/>
      <c r="C977"/>
      <c r="D977" s="33"/>
      <c r="E977" s="33"/>
      <c r="F977" s="33"/>
      <c r="G977" s="33"/>
      <c r="H977" s="33"/>
      <c r="I977" s="33"/>
    </row>
    <row r="978" spans="1:9" ht="16" x14ac:dyDescent="0.2">
      <c r="A978"/>
      <c r="B978"/>
      <c r="C978"/>
      <c r="D978" s="33"/>
      <c r="E978" s="33"/>
      <c r="F978" s="33"/>
      <c r="G978" s="33"/>
      <c r="H978" s="33"/>
      <c r="I978" s="33"/>
    </row>
    <row r="979" spans="1:9" ht="16" x14ac:dyDescent="0.2">
      <c r="A979"/>
      <c r="B979"/>
      <c r="C979"/>
      <c r="D979" s="33"/>
      <c r="E979" s="33"/>
      <c r="F979" s="33"/>
      <c r="G979" s="33"/>
      <c r="H979" s="33"/>
      <c r="I979" s="33"/>
    </row>
    <row r="980" spans="1:9" ht="16" x14ac:dyDescent="0.2">
      <c r="A980"/>
      <c r="B980"/>
      <c r="C980"/>
      <c r="D980" s="33"/>
      <c r="E980" s="33"/>
      <c r="F980" s="33"/>
      <c r="G980" s="33"/>
      <c r="H980" s="33"/>
      <c r="I980" s="33"/>
    </row>
    <row r="981" spans="1:9" ht="16" x14ac:dyDescent="0.2">
      <c r="A981"/>
      <c r="B981"/>
      <c r="C981"/>
      <c r="D981" s="33"/>
      <c r="E981" s="33"/>
      <c r="F981" s="33"/>
      <c r="G981" s="33"/>
      <c r="H981" s="33"/>
      <c r="I981" s="33"/>
    </row>
    <row r="982" spans="1:9" ht="16" x14ac:dyDescent="0.2">
      <c r="A982"/>
      <c r="B982"/>
      <c r="C982"/>
      <c r="D982" s="33"/>
      <c r="E982" s="33"/>
      <c r="F982" s="33"/>
      <c r="G982" s="33"/>
      <c r="H982" s="33"/>
      <c r="I982" s="33"/>
    </row>
    <row r="983" spans="1:9" ht="16" x14ac:dyDescent="0.2">
      <c r="A983"/>
      <c r="B983"/>
      <c r="C983"/>
      <c r="D983" s="33"/>
      <c r="E983" s="33"/>
      <c r="F983" s="33"/>
      <c r="G983" s="33"/>
      <c r="H983" s="33"/>
      <c r="I983" s="33"/>
    </row>
    <row r="984" spans="1:9" ht="16" x14ac:dyDescent="0.2">
      <c r="A984"/>
      <c r="B984"/>
      <c r="C984"/>
      <c r="D984" s="33"/>
      <c r="E984" s="33"/>
      <c r="F984" s="33"/>
      <c r="G984" s="33"/>
      <c r="H984" s="33"/>
      <c r="I984" s="33"/>
    </row>
    <row r="985" spans="1:9" ht="16" x14ac:dyDescent="0.2">
      <c r="A985"/>
      <c r="B985"/>
      <c r="C985"/>
      <c r="D985" s="33"/>
      <c r="E985" s="33"/>
      <c r="F985" s="33"/>
      <c r="G985" s="33"/>
      <c r="H985" s="33"/>
      <c r="I985" s="33"/>
    </row>
    <row r="986" spans="1:9" ht="16" x14ac:dyDescent="0.2">
      <c r="A986"/>
      <c r="B986"/>
      <c r="C986"/>
      <c r="D986" s="33"/>
      <c r="E986" s="33"/>
      <c r="F986" s="33"/>
      <c r="G986" s="33"/>
      <c r="H986" s="33"/>
      <c r="I986" s="33"/>
    </row>
    <row r="987" spans="1:9" ht="16" x14ac:dyDescent="0.2">
      <c r="A987"/>
      <c r="B987"/>
      <c r="C987"/>
      <c r="D987" s="33"/>
      <c r="E987" s="33"/>
      <c r="F987" s="33"/>
      <c r="G987" s="33"/>
      <c r="H987" s="33"/>
      <c r="I987" s="33"/>
    </row>
    <row r="988" spans="1:9" ht="16" x14ac:dyDescent="0.2">
      <c r="A988"/>
      <c r="B988"/>
      <c r="C988"/>
      <c r="D988" s="33"/>
      <c r="E988" s="33"/>
      <c r="F988" s="33"/>
      <c r="G988" s="33"/>
      <c r="H988" s="33"/>
      <c r="I988" s="33"/>
    </row>
    <row r="989" spans="1:9" ht="16" x14ac:dyDescent="0.2">
      <c r="A989"/>
      <c r="B989"/>
      <c r="C989"/>
      <c r="D989" s="33"/>
      <c r="E989" s="33"/>
      <c r="F989" s="33"/>
      <c r="G989" s="33"/>
      <c r="H989" s="33"/>
      <c r="I989" s="33"/>
    </row>
    <row r="990" spans="1:9" ht="16" x14ac:dyDescent="0.2">
      <c r="A990"/>
      <c r="B990"/>
      <c r="C990"/>
      <c r="D990" s="33"/>
      <c r="E990" s="33"/>
      <c r="F990" s="33"/>
      <c r="G990" s="33"/>
      <c r="H990" s="33"/>
      <c r="I990" s="33"/>
    </row>
    <row r="991" spans="1:9" ht="16" x14ac:dyDescent="0.2">
      <c r="A991"/>
      <c r="B991"/>
      <c r="C991"/>
      <c r="D991" s="33"/>
      <c r="E991" s="33"/>
      <c r="F991" s="33"/>
      <c r="G991" s="33"/>
      <c r="H991" s="33"/>
      <c r="I991" s="33"/>
    </row>
    <row r="992" spans="1:9" ht="16" x14ac:dyDescent="0.2">
      <c r="A992"/>
      <c r="B992"/>
      <c r="C992"/>
      <c r="D992" s="33"/>
      <c r="E992" s="33"/>
      <c r="F992" s="33"/>
      <c r="G992" s="33"/>
      <c r="H992" s="33"/>
      <c r="I992" s="33"/>
    </row>
    <row r="993" spans="1:9" ht="16" x14ac:dyDescent="0.2">
      <c r="A993"/>
      <c r="B993"/>
      <c r="C993"/>
      <c r="D993" s="33"/>
      <c r="E993" s="33"/>
      <c r="F993" s="33"/>
      <c r="G993" s="33"/>
      <c r="H993" s="33"/>
      <c r="I993" s="33"/>
    </row>
    <row r="994" spans="1:9" ht="16" x14ac:dyDescent="0.2">
      <c r="A994"/>
      <c r="B994"/>
      <c r="C994"/>
      <c r="D994" s="33"/>
      <c r="E994" s="33"/>
      <c r="F994" s="33"/>
      <c r="G994" s="33"/>
      <c r="H994" s="33"/>
      <c r="I994" s="33"/>
    </row>
    <row r="995" spans="1:9" ht="16" x14ac:dyDescent="0.2">
      <c r="A995"/>
      <c r="B995"/>
      <c r="C995"/>
      <c r="D995" s="33"/>
      <c r="E995" s="33"/>
      <c r="F995" s="33"/>
      <c r="G995" s="33"/>
      <c r="H995" s="33"/>
      <c r="I995" s="33"/>
    </row>
    <row r="996" spans="1:9" ht="16" x14ac:dyDescent="0.2">
      <c r="A996"/>
      <c r="B996"/>
      <c r="C996"/>
      <c r="D996" s="33"/>
      <c r="E996" s="33"/>
      <c r="F996" s="33"/>
      <c r="G996" s="33"/>
      <c r="H996" s="33"/>
      <c r="I996" s="33"/>
    </row>
    <row r="997" spans="1:9" ht="16" x14ac:dyDescent="0.2">
      <c r="A997"/>
      <c r="B997"/>
      <c r="C997"/>
      <c r="D997" s="33"/>
      <c r="E997" s="33"/>
      <c r="F997" s="33"/>
      <c r="G997" s="33"/>
      <c r="H997" s="33"/>
      <c r="I997" s="33"/>
    </row>
    <row r="998" spans="1:9" ht="16" x14ac:dyDescent="0.2">
      <c r="A998"/>
      <c r="B998"/>
      <c r="C998"/>
      <c r="D998" s="33"/>
      <c r="E998" s="33"/>
      <c r="F998" s="33"/>
      <c r="G998" s="33"/>
      <c r="H998" s="33"/>
      <c r="I998" s="33"/>
    </row>
    <row r="999" spans="1:9" ht="16" x14ac:dyDescent="0.2">
      <c r="A999"/>
      <c r="B999"/>
      <c r="C999"/>
      <c r="D999" s="33"/>
      <c r="E999" s="33"/>
      <c r="F999" s="33"/>
      <c r="G999" s="33"/>
      <c r="H999" s="33"/>
      <c r="I999" s="33"/>
    </row>
    <row r="1000" spans="1:9" ht="16" x14ac:dyDescent="0.2">
      <c r="A1000"/>
      <c r="B1000"/>
      <c r="C1000"/>
      <c r="D1000" s="33"/>
      <c r="E1000" s="33"/>
      <c r="F1000" s="33"/>
      <c r="G1000" s="33"/>
      <c r="H1000" s="33"/>
      <c r="I1000" s="33"/>
    </row>
    <row r="1001" spans="1:9" ht="16" x14ac:dyDescent="0.2">
      <c r="A1001"/>
      <c r="B1001"/>
      <c r="C1001"/>
      <c r="D1001" s="33"/>
      <c r="E1001" s="33"/>
      <c r="F1001" s="33"/>
      <c r="G1001" s="33"/>
      <c r="H1001" s="33"/>
      <c r="I1001" s="33"/>
    </row>
    <row r="1002" spans="1:9" ht="16" x14ac:dyDescent="0.2">
      <c r="A1002"/>
      <c r="B1002"/>
      <c r="C1002"/>
      <c r="D1002" s="33"/>
      <c r="E1002" s="33"/>
      <c r="F1002" s="33"/>
      <c r="G1002" s="33"/>
      <c r="H1002" s="33"/>
      <c r="I1002" s="33"/>
    </row>
    <row r="1003" spans="1:9" ht="16" x14ac:dyDescent="0.2">
      <c r="A1003"/>
      <c r="B1003"/>
      <c r="C1003"/>
      <c r="D1003" s="33"/>
      <c r="E1003" s="33"/>
      <c r="F1003" s="33"/>
      <c r="G1003" s="33"/>
      <c r="H1003" s="33"/>
      <c r="I1003" s="33"/>
    </row>
    <row r="1004" spans="1:9" ht="16" x14ac:dyDescent="0.2">
      <c r="A1004"/>
      <c r="B1004"/>
      <c r="C1004"/>
      <c r="D1004" s="33"/>
      <c r="E1004" s="33"/>
      <c r="F1004" s="33"/>
      <c r="G1004" s="33"/>
      <c r="H1004" s="33"/>
      <c r="I1004" s="33"/>
    </row>
    <row r="1005" spans="1:9" ht="16" x14ac:dyDescent="0.2">
      <c r="A1005"/>
      <c r="B1005"/>
      <c r="C1005"/>
      <c r="D1005" s="33"/>
      <c r="E1005" s="33"/>
      <c r="F1005" s="33"/>
      <c r="G1005" s="33"/>
      <c r="H1005" s="33"/>
      <c r="I1005" s="33"/>
    </row>
    <row r="1006" spans="1:9" ht="16" x14ac:dyDescent="0.2">
      <c r="A1006"/>
      <c r="B1006"/>
      <c r="C1006"/>
      <c r="D1006" s="33"/>
      <c r="E1006" s="33"/>
      <c r="F1006" s="33"/>
      <c r="G1006" s="33"/>
      <c r="H1006" s="33"/>
      <c r="I1006" s="33"/>
    </row>
    <row r="1007" spans="1:9" ht="16" x14ac:dyDescent="0.2">
      <c r="A1007"/>
      <c r="B1007"/>
      <c r="C1007"/>
      <c r="D1007" s="33"/>
      <c r="E1007" s="33"/>
      <c r="F1007" s="33"/>
      <c r="G1007" s="33"/>
      <c r="H1007" s="33"/>
      <c r="I1007" s="33"/>
    </row>
    <row r="1008" spans="1:9" ht="16" x14ac:dyDescent="0.2">
      <c r="A1008"/>
      <c r="B1008"/>
      <c r="C1008"/>
      <c r="D1008" s="33"/>
      <c r="E1008" s="33"/>
      <c r="F1008" s="33"/>
      <c r="G1008" s="33"/>
      <c r="H1008" s="33"/>
      <c r="I1008" s="33"/>
    </row>
    <row r="1009" spans="1:9" ht="16" x14ac:dyDescent="0.2">
      <c r="A1009"/>
      <c r="B1009"/>
      <c r="C1009"/>
      <c r="D1009" s="33"/>
      <c r="E1009" s="33"/>
      <c r="F1009" s="33"/>
      <c r="G1009" s="33"/>
      <c r="H1009" s="33"/>
      <c r="I1009" s="33"/>
    </row>
    <row r="1010" spans="1:9" ht="16" x14ac:dyDescent="0.2">
      <c r="A1010"/>
      <c r="B1010"/>
      <c r="C1010"/>
      <c r="D1010" s="33"/>
      <c r="E1010" s="33"/>
      <c r="F1010" s="33"/>
      <c r="G1010" s="33"/>
      <c r="H1010" s="33"/>
      <c r="I1010" s="33"/>
    </row>
    <row r="1011" spans="1:9" ht="16" x14ac:dyDescent="0.2">
      <c r="A1011"/>
      <c r="B1011"/>
      <c r="C1011"/>
      <c r="D1011" s="33"/>
      <c r="E1011" s="33"/>
      <c r="F1011" s="33"/>
      <c r="G1011" s="33"/>
      <c r="H1011" s="33"/>
      <c r="I1011" s="33"/>
    </row>
    <row r="1012" spans="1:9" ht="16" x14ac:dyDescent="0.2">
      <c r="A1012"/>
      <c r="B1012"/>
      <c r="C1012"/>
      <c r="D1012" s="33"/>
      <c r="E1012" s="33"/>
      <c r="F1012" s="33"/>
      <c r="G1012" s="33"/>
      <c r="H1012" s="33"/>
      <c r="I1012" s="33"/>
    </row>
    <row r="1013" spans="1:9" ht="16" x14ac:dyDescent="0.2">
      <c r="A1013"/>
      <c r="B1013"/>
      <c r="C1013"/>
      <c r="D1013" s="33"/>
      <c r="E1013" s="33"/>
      <c r="F1013" s="33"/>
      <c r="G1013" s="33"/>
      <c r="H1013" s="33"/>
      <c r="I1013" s="33"/>
    </row>
    <row r="1014" spans="1:9" ht="16" x14ac:dyDescent="0.2">
      <c r="A1014"/>
      <c r="B1014"/>
      <c r="C1014"/>
      <c r="D1014" s="33"/>
      <c r="E1014" s="33"/>
      <c r="F1014" s="33"/>
      <c r="G1014" s="33"/>
      <c r="H1014" s="33"/>
      <c r="I1014" s="33"/>
    </row>
    <row r="1015" spans="1:9" ht="16" x14ac:dyDescent="0.2">
      <c r="A1015"/>
      <c r="B1015"/>
      <c r="C1015"/>
      <c r="D1015" s="33"/>
      <c r="E1015" s="33"/>
      <c r="F1015" s="33"/>
      <c r="G1015" s="33"/>
      <c r="H1015" s="33"/>
      <c r="I1015" s="33"/>
    </row>
    <row r="1016" spans="1:9" ht="16" x14ac:dyDescent="0.2">
      <c r="A1016"/>
      <c r="B1016"/>
      <c r="C1016"/>
      <c r="D1016" s="33"/>
      <c r="E1016" s="33"/>
      <c r="F1016" s="33"/>
      <c r="G1016" s="33"/>
      <c r="H1016" s="33"/>
      <c r="I1016" s="33"/>
    </row>
    <row r="1017" spans="1:9" ht="16" x14ac:dyDescent="0.2">
      <c r="A1017"/>
      <c r="B1017"/>
      <c r="C1017"/>
      <c r="D1017" s="33"/>
      <c r="E1017" s="33"/>
      <c r="F1017" s="33"/>
      <c r="G1017" s="33"/>
      <c r="H1017" s="33"/>
      <c r="I1017" s="33"/>
    </row>
    <row r="1018" spans="1:9" ht="16" x14ac:dyDescent="0.2">
      <c r="A1018"/>
      <c r="B1018"/>
      <c r="C1018"/>
      <c r="D1018" s="33"/>
      <c r="E1018" s="33"/>
      <c r="F1018" s="33"/>
      <c r="G1018" s="33"/>
      <c r="H1018" s="33"/>
      <c r="I1018" s="33"/>
    </row>
    <row r="1019" spans="1:9" ht="16" x14ac:dyDescent="0.2">
      <c r="A1019"/>
      <c r="B1019"/>
      <c r="C1019"/>
      <c r="D1019" s="33"/>
      <c r="E1019" s="33"/>
      <c r="F1019" s="33"/>
      <c r="G1019" s="33"/>
      <c r="H1019" s="33"/>
      <c r="I1019" s="33"/>
    </row>
    <row r="1020" spans="1:9" ht="16" x14ac:dyDescent="0.2">
      <c r="A1020"/>
      <c r="B1020"/>
      <c r="C1020"/>
      <c r="D1020" s="33"/>
      <c r="E1020" s="33"/>
      <c r="F1020" s="33"/>
      <c r="G1020" s="33"/>
      <c r="H1020" s="33"/>
      <c r="I1020" s="33"/>
    </row>
    <row r="1021" spans="1:9" ht="16" x14ac:dyDescent="0.2">
      <c r="A1021"/>
      <c r="B1021"/>
      <c r="C1021"/>
      <c r="D1021" s="33"/>
      <c r="E1021" s="33"/>
      <c r="F1021" s="33"/>
      <c r="G1021" s="33"/>
      <c r="H1021" s="33"/>
      <c r="I1021" s="33"/>
    </row>
    <row r="1022" spans="1:9" ht="16" x14ac:dyDescent="0.2">
      <c r="A1022"/>
      <c r="B1022"/>
      <c r="C1022"/>
      <c r="D1022" s="33"/>
      <c r="E1022" s="33"/>
      <c r="F1022" s="33"/>
      <c r="G1022" s="33"/>
      <c r="H1022" s="33"/>
      <c r="I1022" s="33"/>
    </row>
    <row r="1023" spans="1:9" ht="16" x14ac:dyDescent="0.2">
      <c r="A1023"/>
      <c r="B1023"/>
      <c r="C1023"/>
      <c r="D1023" s="33"/>
      <c r="E1023" s="33"/>
      <c r="F1023" s="33"/>
      <c r="G1023" s="33"/>
      <c r="H1023" s="33"/>
      <c r="I1023" s="33"/>
    </row>
    <row r="1024" spans="1:9" ht="16" x14ac:dyDescent="0.2">
      <c r="A1024"/>
      <c r="B1024"/>
      <c r="C1024"/>
      <c r="D1024" s="33"/>
      <c r="E1024" s="33"/>
      <c r="F1024" s="33"/>
      <c r="G1024" s="33"/>
      <c r="H1024" s="33"/>
      <c r="I1024" s="33"/>
    </row>
    <row r="1025" spans="1:9" ht="16" x14ac:dyDescent="0.2">
      <c r="A1025"/>
      <c r="B1025"/>
      <c r="C1025"/>
      <c r="D1025" s="33"/>
      <c r="E1025" s="33"/>
      <c r="F1025" s="33"/>
      <c r="G1025" s="33"/>
      <c r="H1025" s="33"/>
      <c r="I1025" s="33"/>
    </row>
    <row r="1026" spans="1:9" ht="16" x14ac:dyDescent="0.2">
      <c r="A1026"/>
      <c r="B1026"/>
      <c r="C1026"/>
      <c r="D1026" s="33"/>
      <c r="E1026" s="33"/>
      <c r="F1026" s="33"/>
      <c r="G1026" s="33"/>
      <c r="H1026" s="33"/>
      <c r="I1026" s="33"/>
    </row>
    <row r="1027" spans="1:9" ht="16" x14ac:dyDescent="0.2">
      <c r="A1027"/>
      <c r="B1027"/>
      <c r="C1027"/>
      <c r="D1027" s="33"/>
      <c r="E1027" s="33"/>
      <c r="F1027" s="33"/>
      <c r="G1027" s="33"/>
      <c r="H1027" s="33"/>
      <c r="I1027" s="33"/>
    </row>
    <row r="1028" spans="1:9" ht="16" x14ac:dyDescent="0.2">
      <c r="A1028"/>
      <c r="B1028"/>
      <c r="C1028"/>
      <c r="D1028" s="33"/>
      <c r="E1028" s="33"/>
      <c r="F1028" s="33"/>
      <c r="G1028" s="33"/>
      <c r="H1028" s="33"/>
      <c r="I1028" s="33"/>
    </row>
    <row r="1029" spans="1:9" ht="16" x14ac:dyDescent="0.2">
      <c r="A1029"/>
      <c r="B1029"/>
      <c r="C1029"/>
      <c r="D1029" s="33"/>
      <c r="E1029" s="33"/>
      <c r="F1029" s="33"/>
      <c r="G1029" s="33"/>
      <c r="H1029" s="33"/>
      <c r="I1029" s="33"/>
    </row>
    <row r="1030" spans="1:9" ht="16" x14ac:dyDescent="0.2">
      <c r="A1030"/>
      <c r="B1030"/>
      <c r="C1030"/>
      <c r="D1030" s="33"/>
      <c r="E1030" s="33"/>
      <c r="F1030" s="33"/>
      <c r="G1030" s="33"/>
      <c r="H1030" s="33"/>
      <c r="I1030" s="33"/>
    </row>
    <row r="1031" spans="1:9" ht="16" x14ac:dyDescent="0.2">
      <c r="A1031"/>
      <c r="B1031"/>
      <c r="C1031"/>
      <c r="D1031" s="33"/>
      <c r="E1031" s="33"/>
      <c r="F1031" s="33"/>
      <c r="G1031" s="33"/>
      <c r="H1031" s="33"/>
      <c r="I1031" s="33"/>
    </row>
    <row r="1032" spans="1:9" ht="16" x14ac:dyDescent="0.2">
      <c r="A1032"/>
      <c r="B1032"/>
      <c r="C1032"/>
      <c r="D1032" s="33"/>
      <c r="E1032" s="33"/>
      <c r="F1032" s="33"/>
      <c r="G1032" s="33"/>
      <c r="H1032" s="33"/>
      <c r="I1032" s="33"/>
    </row>
    <row r="1033" spans="1:9" ht="16" x14ac:dyDescent="0.2">
      <c r="A1033"/>
      <c r="B1033"/>
      <c r="C1033"/>
      <c r="D1033" s="33"/>
      <c r="E1033" s="33"/>
      <c r="F1033" s="33"/>
      <c r="G1033" s="33"/>
      <c r="H1033" s="33"/>
      <c r="I1033" s="33"/>
    </row>
    <row r="1034" spans="1:9" ht="16" x14ac:dyDescent="0.2">
      <c r="A1034"/>
      <c r="B1034"/>
      <c r="C1034"/>
      <c r="D1034" s="33"/>
      <c r="E1034" s="33"/>
      <c r="F1034" s="33"/>
      <c r="G1034" s="33"/>
      <c r="H1034" s="33"/>
      <c r="I1034" s="33"/>
    </row>
    <row r="1035" spans="1:9" ht="16" x14ac:dyDescent="0.2">
      <c r="A1035"/>
      <c r="B1035"/>
      <c r="C1035"/>
      <c r="D1035" s="33"/>
      <c r="E1035" s="33"/>
      <c r="F1035" s="33"/>
      <c r="G1035" s="33"/>
      <c r="H1035" s="33"/>
      <c r="I1035" s="33"/>
    </row>
    <row r="1036" spans="1:9" ht="16" x14ac:dyDescent="0.2">
      <c r="A1036"/>
      <c r="B1036"/>
      <c r="C1036"/>
      <c r="D1036" s="33"/>
      <c r="E1036" s="33"/>
      <c r="F1036" s="33"/>
      <c r="G1036" s="33"/>
      <c r="H1036" s="33"/>
      <c r="I1036" s="33"/>
    </row>
    <row r="1037" spans="1:9" ht="16" x14ac:dyDescent="0.2">
      <c r="A1037"/>
      <c r="B1037"/>
      <c r="C1037"/>
      <c r="D1037" s="33"/>
      <c r="E1037" s="33"/>
      <c r="F1037" s="33"/>
      <c r="G1037" s="33"/>
      <c r="H1037" s="33"/>
      <c r="I1037" s="33"/>
    </row>
    <row r="1038" spans="1:9" ht="16" x14ac:dyDescent="0.2">
      <c r="A1038"/>
      <c r="B1038"/>
      <c r="C1038"/>
      <c r="D1038" s="33"/>
      <c r="E1038" s="33"/>
      <c r="F1038" s="33"/>
      <c r="G1038" s="33"/>
      <c r="H1038" s="33"/>
      <c r="I1038" s="33"/>
    </row>
    <row r="1039" spans="1:9" ht="16" x14ac:dyDescent="0.2">
      <c r="A1039"/>
      <c r="B1039"/>
      <c r="C1039"/>
      <c r="D1039" s="33"/>
      <c r="E1039" s="33"/>
      <c r="F1039" s="33"/>
      <c r="G1039" s="33"/>
      <c r="H1039" s="33"/>
      <c r="I1039" s="33"/>
    </row>
    <row r="1040" spans="1:9" ht="16" x14ac:dyDescent="0.2">
      <c r="A1040"/>
      <c r="B1040"/>
      <c r="C1040"/>
      <c r="D1040" s="33"/>
      <c r="E1040" s="33"/>
      <c r="F1040" s="33"/>
      <c r="G1040" s="33"/>
      <c r="H1040" s="33"/>
      <c r="I1040" s="33"/>
    </row>
    <row r="1041" spans="1:9" ht="16" x14ac:dyDescent="0.2">
      <c r="A1041"/>
      <c r="B1041"/>
      <c r="C1041"/>
      <c r="D1041" s="33"/>
      <c r="E1041" s="33"/>
      <c r="F1041" s="33"/>
      <c r="G1041" s="33"/>
      <c r="H1041" s="33"/>
      <c r="I1041" s="33"/>
    </row>
    <row r="1042" spans="1:9" ht="16" x14ac:dyDescent="0.2">
      <c r="A1042"/>
      <c r="B1042"/>
      <c r="C1042"/>
      <c r="D1042" s="33"/>
      <c r="E1042" s="33"/>
      <c r="F1042" s="33"/>
      <c r="G1042" s="33"/>
      <c r="H1042" s="33"/>
      <c r="I1042" s="33"/>
    </row>
    <row r="1043" spans="1:9" ht="16" x14ac:dyDescent="0.2">
      <c r="A1043"/>
      <c r="B1043"/>
      <c r="C1043"/>
      <c r="D1043" s="33"/>
      <c r="E1043" s="33"/>
      <c r="F1043" s="33"/>
      <c r="G1043" s="33"/>
      <c r="H1043" s="33"/>
      <c r="I1043" s="33"/>
    </row>
    <row r="1044" spans="1:9" ht="16" x14ac:dyDescent="0.2">
      <c r="A1044"/>
      <c r="B1044"/>
      <c r="C1044"/>
      <c r="D1044" s="33"/>
      <c r="E1044" s="33"/>
      <c r="F1044" s="33"/>
      <c r="G1044" s="33"/>
      <c r="H1044" s="33"/>
      <c r="I1044" s="33"/>
    </row>
    <row r="1045" spans="1:9" ht="16" x14ac:dyDescent="0.2">
      <c r="A1045"/>
      <c r="B1045"/>
      <c r="C1045"/>
      <c r="D1045" s="33"/>
      <c r="E1045" s="33"/>
      <c r="F1045" s="33"/>
      <c r="G1045" s="33"/>
      <c r="H1045" s="33"/>
      <c r="I1045" s="33"/>
    </row>
    <row r="1046" spans="1:9" ht="16" x14ac:dyDescent="0.2">
      <c r="A1046"/>
      <c r="B1046"/>
      <c r="C1046"/>
      <c r="D1046" s="33"/>
      <c r="E1046" s="33"/>
      <c r="F1046" s="33"/>
      <c r="G1046" s="33"/>
      <c r="H1046" s="33"/>
      <c r="I1046" s="33"/>
    </row>
    <row r="1047" spans="1:9" ht="16" x14ac:dyDescent="0.2">
      <c r="A1047"/>
      <c r="B1047"/>
      <c r="C1047"/>
      <c r="D1047" s="33"/>
      <c r="E1047" s="33"/>
      <c r="F1047" s="33"/>
      <c r="G1047" s="33"/>
      <c r="H1047" s="33"/>
      <c r="I1047" s="33"/>
    </row>
    <row r="1048" spans="1:9" ht="16" x14ac:dyDescent="0.2">
      <c r="A1048"/>
      <c r="B1048"/>
      <c r="C1048"/>
      <c r="D1048" s="33"/>
      <c r="E1048" s="33"/>
      <c r="F1048" s="33"/>
      <c r="G1048" s="33"/>
      <c r="H1048" s="33"/>
      <c r="I1048" s="33"/>
    </row>
    <row r="1049" spans="1:9" ht="16" x14ac:dyDescent="0.2">
      <c r="A1049"/>
      <c r="B1049"/>
      <c r="C1049"/>
      <c r="D1049" s="33"/>
      <c r="E1049" s="33"/>
      <c r="F1049" s="33"/>
      <c r="G1049" s="33"/>
      <c r="H1049" s="33"/>
      <c r="I1049" s="33"/>
    </row>
    <row r="1050" spans="1:9" ht="16" x14ac:dyDescent="0.2">
      <c r="A1050"/>
      <c r="B1050"/>
      <c r="C1050"/>
      <c r="D1050" s="33"/>
      <c r="E1050" s="33"/>
      <c r="F1050" s="33"/>
      <c r="G1050" s="33"/>
      <c r="H1050" s="33"/>
      <c r="I1050" s="33"/>
    </row>
    <row r="1051" spans="1:9" ht="16" x14ac:dyDescent="0.2">
      <c r="A1051"/>
      <c r="B1051"/>
      <c r="C1051"/>
      <c r="D1051" s="33"/>
      <c r="E1051" s="33"/>
      <c r="F1051" s="33"/>
      <c r="G1051" s="33"/>
      <c r="H1051" s="33"/>
      <c r="I1051" s="33"/>
    </row>
    <row r="1052" spans="1:9" ht="16" x14ac:dyDescent="0.2">
      <c r="A1052"/>
      <c r="B1052"/>
      <c r="C1052"/>
      <c r="D1052" s="33"/>
      <c r="E1052" s="33"/>
      <c r="F1052" s="33"/>
      <c r="G1052" s="33"/>
      <c r="H1052" s="33"/>
      <c r="I1052" s="33"/>
    </row>
    <row r="1053" spans="1:9" ht="16" x14ac:dyDescent="0.2">
      <c r="A1053"/>
      <c r="B1053"/>
      <c r="C1053"/>
      <c r="D1053" s="33"/>
      <c r="E1053" s="33"/>
      <c r="F1053" s="33"/>
      <c r="G1053" s="33"/>
      <c r="H1053" s="33"/>
      <c r="I1053" s="33"/>
    </row>
    <row r="1054" spans="1:9" ht="16" x14ac:dyDescent="0.2">
      <c r="A1054"/>
      <c r="B1054"/>
      <c r="C1054"/>
      <c r="D1054" s="33"/>
      <c r="E1054" s="33"/>
      <c r="F1054" s="33"/>
      <c r="G1054" s="33"/>
      <c r="H1054" s="33"/>
      <c r="I1054" s="33"/>
    </row>
    <row r="1055" spans="1:9" ht="16" x14ac:dyDescent="0.2">
      <c r="A1055"/>
      <c r="B1055"/>
      <c r="C1055"/>
      <c r="D1055" s="33"/>
      <c r="E1055" s="33"/>
      <c r="F1055" s="33"/>
      <c r="G1055" s="33"/>
      <c r="H1055" s="33"/>
      <c r="I1055" s="33"/>
    </row>
    <row r="1056" spans="1:9" ht="16" x14ac:dyDescent="0.2">
      <c r="A1056"/>
      <c r="B1056"/>
      <c r="C1056"/>
      <c r="D1056" s="33"/>
      <c r="E1056" s="33"/>
      <c r="F1056" s="33"/>
      <c r="G1056" s="33"/>
      <c r="H1056" s="33"/>
      <c r="I1056" s="33"/>
    </row>
    <row r="1057" spans="1:9" ht="16" x14ac:dyDescent="0.2">
      <c r="A1057"/>
      <c r="B1057"/>
      <c r="C1057"/>
      <c r="D1057" s="33"/>
      <c r="E1057" s="33"/>
      <c r="F1057" s="33"/>
      <c r="G1057" s="33"/>
      <c r="H1057" s="33"/>
      <c r="I1057" s="33"/>
    </row>
    <row r="1058" spans="1:9" ht="16" x14ac:dyDescent="0.2">
      <c r="A1058"/>
      <c r="B1058"/>
      <c r="C1058"/>
      <c r="D1058" s="33"/>
      <c r="E1058" s="33"/>
      <c r="F1058" s="33"/>
      <c r="G1058" s="33"/>
      <c r="H1058" s="33"/>
      <c r="I1058" s="33"/>
    </row>
    <row r="1059" spans="1:9" ht="16" x14ac:dyDescent="0.2">
      <c r="A1059"/>
      <c r="B1059"/>
      <c r="C1059"/>
      <c r="D1059" s="33"/>
      <c r="E1059" s="33"/>
      <c r="F1059" s="33"/>
      <c r="G1059" s="33"/>
      <c r="H1059" s="33"/>
      <c r="I1059" s="33"/>
    </row>
    <row r="1060" spans="1:9" ht="16" x14ac:dyDescent="0.2">
      <c r="A1060"/>
      <c r="B1060"/>
      <c r="C1060"/>
      <c r="D1060" s="33"/>
      <c r="E1060" s="33"/>
      <c r="F1060" s="33"/>
      <c r="G1060" s="33"/>
      <c r="H1060" s="33"/>
      <c r="I1060" s="33"/>
    </row>
    <row r="1061" spans="1:9" ht="16" x14ac:dyDescent="0.2">
      <c r="A1061"/>
      <c r="B1061"/>
      <c r="C1061"/>
      <c r="D1061" s="33"/>
      <c r="E1061" s="33"/>
      <c r="F1061" s="33"/>
      <c r="G1061" s="33"/>
      <c r="H1061" s="33"/>
      <c r="I1061" s="33"/>
    </row>
    <row r="1062" spans="1:9" ht="16" x14ac:dyDescent="0.2">
      <c r="A1062"/>
      <c r="B1062"/>
      <c r="C1062"/>
      <c r="D1062" s="33"/>
      <c r="E1062" s="33"/>
      <c r="F1062" s="33"/>
      <c r="G1062" s="33"/>
      <c r="H1062" s="33"/>
      <c r="I1062" s="33"/>
    </row>
    <row r="1063" spans="1:9" ht="16" x14ac:dyDescent="0.2">
      <c r="A1063"/>
      <c r="B1063"/>
      <c r="C1063"/>
      <c r="D1063" s="33"/>
      <c r="E1063" s="33"/>
      <c r="F1063" s="33"/>
      <c r="G1063" s="33"/>
      <c r="H1063" s="33"/>
      <c r="I1063" s="33"/>
    </row>
    <row r="1064" spans="1:9" ht="16" x14ac:dyDescent="0.2">
      <c r="A1064"/>
      <c r="B1064"/>
      <c r="C1064"/>
      <c r="D1064" s="33"/>
      <c r="E1064" s="33"/>
      <c r="F1064" s="33"/>
      <c r="G1064" s="33"/>
      <c r="H1064" s="33"/>
      <c r="I1064" s="33"/>
    </row>
    <row r="1065" spans="1:9" ht="16" x14ac:dyDescent="0.2">
      <c r="A1065"/>
      <c r="B1065"/>
      <c r="C1065"/>
      <c r="D1065" s="33"/>
      <c r="E1065" s="33"/>
      <c r="F1065" s="33"/>
      <c r="G1065" s="33"/>
      <c r="H1065" s="33"/>
      <c r="I1065" s="33"/>
    </row>
    <row r="1066" spans="1:9" ht="16" x14ac:dyDescent="0.2">
      <c r="A1066"/>
      <c r="B1066"/>
      <c r="C1066"/>
      <c r="D1066" s="33"/>
      <c r="E1066" s="33"/>
      <c r="F1066" s="33"/>
      <c r="G1066" s="33"/>
      <c r="H1066" s="33"/>
      <c r="I1066" s="33"/>
    </row>
    <row r="1067" spans="1:9" ht="16" x14ac:dyDescent="0.2">
      <c r="A1067"/>
      <c r="B1067"/>
      <c r="C1067"/>
      <c r="D1067" s="33"/>
      <c r="E1067" s="33"/>
      <c r="F1067" s="33"/>
      <c r="G1067" s="33"/>
      <c r="H1067" s="33"/>
      <c r="I1067" s="33"/>
    </row>
    <row r="1068" spans="1:9" ht="16" x14ac:dyDescent="0.2">
      <c r="A1068"/>
      <c r="B1068"/>
      <c r="C1068"/>
      <c r="D1068" s="33"/>
      <c r="E1068" s="33"/>
      <c r="F1068" s="33"/>
      <c r="G1068" s="33"/>
      <c r="H1068" s="33"/>
      <c r="I1068" s="33"/>
    </row>
    <row r="1069" spans="1:9" ht="16" x14ac:dyDescent="0.2">
      <c r="A1069"/>
      <c r="B1069"/>
      <c r="C1069"/>
      <c r="D1069" s="33"/>
      <c r="E1069" s="33"/>
      <c r="F1069" s="33"/>
      <c r="G1069" s="33"/>
      <c r="H1069" s="33"/>
      <c r="I1069" s="33"/>
    </row>
    <row r="1070" spans="1:9" ht="16" x14ac:dyDescent="0.2">
      <c r="A1070"/>
      <c r="B1070"/>
      <c r="C1070"/>
      <c r="D1070" s="33"/>
      <c r="E1070" s="33"/>
      <c r="F1070" s="33"/>
      <c r="G1070" s="33"/>
      <c r="H1070" s="33"/>
      <c r="I1070" s="33"/>
    </row>
    <row r="1071" spans="1:9" ht="16" x14ac:dyDescent="0.2">
      <c r="A1071"/>
      <c r="B1071"/>
      <c r="C1071"/>
      <c r="D1071" s="33"/>
      <c r="E1071" s="33"/>
      <c r="F1071" s="33"/>
      <c r="G1071" s="33"/>
      <c r="H1071" s="33"/>
      <c r="I1071" s="33"/>
    </row>
    <row r="1072" spans="1:9" ht="16" x14ac:dyDescent="0.2">
      <c r="A1072"/>
      <c r="B1072"/>
      <c r="C1072"/>
      <c r="D1072" s="33"/>
      <c r="E1072" s="33"/>
      <c r="F1072" s="33"/>
      <c r="G1072" s="33"/>
      <c r="H1072" s="33"/>
      <c r="I1072" s="33"/>
    </row>
    <row r="1073" spans="1:9" ht="16" x14ac:dyDescent="0.2">
      <c r="A1073"/>
      <c r="B1073"/>
      <c r="C1073"/>
      <c r="D1073" s="33"/>
      <c r="E1073" s="33"/>
      <c r="F1073" s="33"/>
      <c r="G1073" s="33"/>
      <c r="H1073" s="33"/>
      <c r="I1073" s="33"/>
    </row>
    <row r="1074" spans="1:9" ht="16" x14ac:dyDescent="0.2">
      <c r="A1074"/>
      <c r="B1074"/>
      <c r="C1074"/>
      <c r="D1074" s="33"/>
      <c r="E1074" s="33"/>
      <c r="F1074" s="33"/>
      <c r="G1074" s="33"/>
      <c r="H1074" s="33"/>
      <c r="I1074" s="33"/>
    </row>
    <row r="1075" spans="1:9" ht="16" x14ac:dyDescent="0.2">
      <c r="A1075"/>
      <c r="B1075"/>
      <c r="C1075"/>
      <c r="D1075" s="33"/>
      <c r="E1075" s="33"/>
      <c r="F1075" s="33"/>
      <c r="G1075" s="33"/>
      <c r="H1075" s="33"/>
      <c r="I1075" s="33"/>
    </row>
    <row r="1076" spans="1:9" ht="16" x14ac:dyDescent="0.2">
      <c r="A1076"/>
      <c r="B1076"/>
      <c r="C1076"/>
      <c r="D1076" s="33"/>
      <c r="E1076" s="33"/>
      <c r="F1076" s="33"/>
      <c r="G1076" s="33"/>
      <c r="H1076" s="33"/>
      <c r="I1076" s="33"/>
    </row>
    <row r="1077" spans="1:9" ht="16" x14ac:dyDescent="0.2">
      <c r="A1077"/>
      <c r="B1077"/>
      <c r="C1077"/>
      <c r="D1077" s="33"/>
      <c r="E1077" s="33"/>
      <c r="F1077" s="33"/>
      <c r="G1077" s="33"/>
      <c r="H1077" s="33"/>
      <c r="I1077" s="33"/>
    </row>
    <row r="1078" spans="1:9" ht="16" x14ac:dyDescent="0.2">
      <c r="A1078"/>
      <c r="B1078"/>
      <c r="C1078"/>
      <c r="D1078" s="33"/>
      <c r="E1078" s="33"/>
      <c r="F1078" s="33"/>
      <c r="G1078" s="33"/>
      <c r="H1078" s="33"/>
      <c r="I1078" s="33"/>
    </row>
    <row r="1079" spans="1:9" ht="16" x14ac:dyDescent="0.2">
      <c r="A1079"/>
      <c r="B1079"/>
      <c r="C1079"/>
      <c r="D1079" s="33"/>
      <c r="E1079" s="33"/>
      <c r="F1079" s="33"/>
      <c r="G1079" s="33"/>
      <c r="H1079" s="33"/>
      <c r="I1079" s="33"/>
    </row>
    <row r="1080" spans="1:9" ht="16" x14ac:dyDescent="0.2">
      <c r="A1080"/>
      <c r="B1080"/>
      <c r="C1080"/>
      <c r="D1080" s="33"/>
      <c r="E1080" s="33"/>
      <c r="F1080" s="33"/>
      <c r="G1080" s="33"/>
      <c r="H1080" s="33"/>
      <c r="I1080" s="33"/>
    </row>
    <row r="1081" spans="1:9" ht="16" x14ac:dyDescent="0.2">
      <c r="A1081"/>
      <c r="B1081"/>
      <c r="C1081"/>
      <c r="D1081" s="33"/>
      <c r="E1081" s="33"/>
      <c r="F1081" s="33"/>
      <c r="G1081" s="33"/>
      <c r="H1081" s="33"/>
      <c r="I1081" s="33"/>
    </row>
    <row r="1082" spans="1:9" ht="16" x14ac:dyDescent="0.2">
      <c r="A1082"/>
      <c r="B1082"/>
      <c r="C1082"/>
      <c r="D1082" s="33"/>
      <c r="E1082" s="33"/>
      <c r="F1082" s="33"/>
      <c r="G1082" s="33"/>
      <c r="H1082" s="33"/>
      <c r="I1082" s="33"/>
    </row>
    <row r="1083" spans="1:9" ht="16" x14ac:dyDescent="0.2">
      <c r="A1083"/>
      <c r="B1083"/>
      <c r="C1083"/>
      <c r="D1083" s="33"/>
      <c r="E1083" s="33"/>
      <c r="F1083" s="33"/>
      <c r="G1083" s="33"/>
      <c r="H1083" s="33"/>
      <c r="I1083" s="33"/>
    </row>
    <row r="1084" spans="1:9" ht="16" x14ac:dyDescent="0.2">
      <c r="A1084"/>
      <c r="B1084"/>
      <c r="C1084"/>
      <c r="D1084" s="33"/>
      <c r="E1084" s="33"/>
      <c r="F1084" s="33"/>
      <c r="G1084" s="33"/>
      <c r="H1084" s="33"/>
      <c r="I1084" s="33"/>
    </row>
    <row r="1085" spans="1:9" ht="16" x14ac:dyDescent="0.2">
      <c r="A1085"/>
      <c r="B1085"/>
      <c r="C1085"/>
      <c r="D1085" s="33"/>
      <c r="E1085" s="33"/>
      <c r="F1085" s="33"/>
      <c r="G1085" s="33"/>
      <c r="H1085" s="33"/>
      <c r="I1085" s="33"/>
    </row>
    <row r="1086" spans="1:9" ht="16" x14ac:dyDescent="0.2">
      <c r="A1086"/>
      <c r="B1086"/>
      <c r="C1086"/>
      <c r="D1086" s="33"/>
      <c r="E1086" s="33"/>
      <c r="F1086" s="33"/>
      <c r="G1086" s="33"/>
      <c r="H1086" s="33"/>
      <c r="I1086" s="33"/>
    </row>
    <row r="1087" spans="1:9" ht="16" x14ac:dyDescent="0.2">
      <c r="A1087"/>
      <c r="B1087"/>
      <c r="C1087"/>
      <c r="D1087" s="33"/>
      <c r="E1087" s="33"/>
      <c r="F1087" s="33"/>
      <c r="G1087" s="33"/>
      <c r="H1087" s="33"/>
      <c r="I1087" s="33"/>
    </row>
    <row r="1088" spans="1:9" ht="16" x14ac:dyDescent="0.2">
      <c r="A1088"/>
      <c r="B1088"/>
      <c r="C1088"/>
      <c r="D1088" s="33"/>
      <c r="E1088" s="33"/>
      <c r="F1088" s="33"/>
      <c r="G1088" s="33"/>
      <c r="H1088" s="33"/>
      <c r="I1088" s="33"/>
    </row>
    <row r="1089" spans="1:9" ht="16" x14ac:dyDescent="0.2">
      <c r="A1089"/>
      <c r="B1089"/>
      <c r="C1089"/>
      <c r="D1089" s="33"/>
      <c r="E1089" s="33"/>
      <c r="F1089" s="33"/>
      <c r="G1089" s="33"/>
      <c r="H1089" s="33"/>
      <c r="I1089" s="33"/>
    </row>
    <row r="1090" spans="1:9" ht="16" x14ac:dyDescent="0.2">
      <c r="A1090"/>
      <c r="B1090"/>
      <c r="C1090"/>
      <c r="D1090" s="33"/>
      <c r="E1090" s="33"/>
      <c r="F1090" s="33"/>
      <c r="G1090" s="33"/>
      <c r="H1090" s="33"/>
      <c r="I1090" s="33"/>
    </row>
    <row r="1091" spans="1:9" ht="16" x14ac:dyDescent="0.2">
      <c r="A1091"/>
      <c r="B1091"/>
      <c r="C1091"/>
      <c r="D1091" s="33"/>
      <c r="E1091" s="33"/>
      <c r="F1091" s="33"/>
      <c r="G1091" s="33"/>
      <c r="H1091" s="33"/>
      <c r="I1091" s="33"/>
    </row>
    <row r="1092" spans="1:9" ht="16" x14ac:dyDescent="0.2">
      <c r="A1092"/>
      <c r="B1092"/>
      <c r="C1092"/>
      <c r="D1092" s="33"/>
      <c r="E1092" s="33"/>
      <c r="F1092" s="33"/>
      <c r="G1092" s="33"/>
      <c r="H1092" s="33"/>
      <c r="I1092" s="33"/>
    </row>
    <row r="1093" spans="1:9" ht="16" x14ac:dyDescent="0.2">
      <c r="A1093"/>
      <c r="B1093"/>
      <c r="C1093"/>
      <c r="D1093" s="33"/>
      <c r="E1093" s="33"/>
      <c r="F1093" s="33"/>
      <c r="G1093" s="33"/>
      <c r="H1093" s="33"/>
      <c r="I1093" s="33"/>
    </row>
    <row r="1094" spans="1:9" ht="16" x14ac:dyDescent="0.2">
      <c r="A1094"/>
      <c r="B1094"/>
      <c r="C1094"/>
      <c r="D1094" s="33"/>
      <c r="E1094" s="33"/>
      <c r="F1094" s="33"/>
      <c r="G1094" s="33"/>
      <c r="H1094" s="33"/>
      <c r="I1094" s="33"/>
    </row>
    <row r="1095" spans="1:9" ht="16" x14ac:dyDescent="0.2">
      <c r="A1095"/>
      <c r="B1095"/>
      <c r="C1095"/>
      <c r="D1095" s="33"/>
      <c r="E1095" s="33"/>
      <c r="F1095" s="33"/>
      <c r="G1095" s="33"/>
      <c r="H1095" s="33"/>
      <c r="I1095" s="33"/>
    </row>
    <row r="1096" spans="1:9" ht="16" x14ac:dyDescent="0.2">
      <c r="A1096"/>
      <c r="B1096"/>
      <c r="C1096"/>
      <c r="D1096" s="33"/>
      <c r="E1096" s="33"/>
      <c r="F1096" s="33"/>
      <c r="G1096" s="33"/>
      <c r="H1096" s="33"/>
      <c r="I1096" s="33"/>
    </row>
    <row r="1097" spans="1:9" ht="16" x14ac:dyDescent="0.2">
      <c r="A1097"/>
      <c r="B1097"/>
      <c r="C1097"/>
      <c r="D1097" s="33"/>
      <c r="E1097" s="33"/>
      <c r="F1097" s="33"/>
      <c r="G1097" s="33"/>
      <c r="H1097" s="33"/>
      <c r="I1097" s="33"/>
    </row>
    <row r="1098" spans="1:9" ht="16" x14ac:dyDescent="0.2">
      <c r="A1098"/>
      <c r="B1098"/>
      <c r="C1098"/>
      <c r="D1098" s="33"/>
      <c r="E1098" s="33"/>
      <c r="F1098" s="33"/>
      <c r="G1098" s="33"/>
      <c r="H1098" s="33"/>
      <c r="I1098" s="33"/>
    </row>
    <row r="1099" spans="1:9" ht="16" x14ac:dyDescent="0.2">
      <c r="A1099"/>
      <c r="B1099"/>
      <c r="C1099"/>
      <c r="D1099" s="33"/>
      <c r="E1099" s="33"/>
      <c r="F1099" s="33"/>
      <c r="G1099" s="33"/>
      <c r="H1099" s="33"/>
      <c r="I1099" s="33"/>
    </row>
    <row r="1100" spans="1:9" ht="16" x14ac:dyDescent="0.2">
      <c r="A1100"/>
      <c r="B1100"/>
      <c r="C1100"/>
      <c r="D1100" s="33"/>
      <c r="E1100" s="33"/>
      <c r="F1100" s="33"/>
      <c r="G1100" s="33"/>
      <c r="H1100" s="33"/>
      <c r="I1100" s="33"/>
    </row>
    <row r="1101" spans="1:9" ht="16" x14ac:dyDescent="0.2">
      <c r="A1101"/>
      <c r="B1101"/>
      <c r="C1101"/>
      <c r="D1101" s="33"/>
      <c r="E1101" s="33"/>
      <c r="F1101" s="33"/>
      <c r="G1101" s="33"/>
      <c r="H1101" s="33"/>
      <c r="I1101" s="33"/>
    </row>
    <row r="1102" spans="1:9" ht="16" x14ac:dyDescent="0.2">
      <c r="A1102"/>
      <c r="B1102"/>
      <c r="C1102"/>
      <c r="D1102" s="33"/>
      <c r="E1102" s="33"/>
      <c r="F1102" s="33"/>
      <c r="G1102" s="33"/>
      <c r="H1102" s="33"/>
      <c r="I1102" s="33"/>
    </row>
    <row r="1103" spans="1:9" ht="16" x14ac:dyDescent="0.2">
      <c r="A1103"/>
      <c r="B1103"/>
      <c r="C1103"/>
      <c r="D1103" s="33"/>
      <c r="E1103" s="33"/>
      <c r="F1103" s="33"/>
      <c r="G1103" s="33"/>
      <c r="H1103" s="33"/>
      <c r="I1103" s="33"/>
    </row>
    <row r="1104" spans="1:9" ht="16" x14ac:dyDescent="0.2">
      <c r="A1104"/>
      <c r="B1104"/>
      <c r="C1104"/>
      <c r="D1104" s="33"/>
      <c r="E1104" s="33"/>
      <c r="F1104" s="33"/>
      <c r="G1104" s="33"/>
      <c r="H1104" s="33"/>
      <c r="I1104" s="33"/>
    </row>
    <row r="1105" spans="1:9" ht="16" x14ac:dyDescent="0.2">
      <c r="A1105"/>
      <c r="B1105"/>
      <c r="C1105"/>
      <c r="D1105" s="33"/>
      <c r="E1105" s="33"/>
      <c r="F1105" s="33"/>
      <c r="G1105" s="33"/>
      <c r="H1105" s="33"/>
      <c r="I1105" s="33"/>
    </row>
    <row r="1106" spans="1:9" ht="16" x14ac:dyDescent="0.2">
      <c r="A1106"/>
      <c r="B1106"/>
      <c r="C1106"/>
      <c r="D1106" s="33"/>
      <c r="E1106" s="33"/>
      <c r="F1106" s="33"/>
      <c r="G1106" s="33"/>
      <c r="H1106" s="33"/>
      <c r="I1106" s="33"/>
    </row>
    <row r="1107" spans="1:9" ht="16" x14ac:dyDescent="0.2">
      <c r="A1107"/>
      <c r="B1107"/>
      <c r="C1107"/>
      <c r="D1107" s="33"/>
      <c r="E1107" s="33"/>
      <c r="F1107" s="33"/>
      <c r="G1107" s="33"/>
      <c r="H1107" s="33"/>
      <c r="I1107" s="33"/>
    </row>
    <row r="1108" spans="1:9" ht="16" x14ac:dyDescent="0.2">
      <c r="A1108"/>
      <c r="B1108"/>
      <c r="C1108"/>
      <c r="D1108" s="33"/>
      <c r="E1108" s="33"/>
      <c r="F1108" s="33"/>
      <c r="G1108" s="33"/>
      <c r="H1108" s="33"/>
      <c r="I1108" s="33"/>
    </row>
    <row r="1109" spans="1:9" ht="16" x14ac:dyDescent="0.2">
      <c r="A1109"/>
      <c r="B1109"/>
      <c r="C1109"/>
      <c r="D1109" s="33"/>
      <c r="E1109" s="33"/>
      <c r="F1109" s="33"/>
      <c r="G1109" s="33"/>
      <c r="H1109" s="33"/>
      <c r="I1109" s="33"/>
    </row>
    <row r="1110" spans="1:9" ht="16" x14ac:dyDescent="0.2">
      <c r="A1110"/>
      <c r="B1110"/>
      <c r="C1110"/>
      <c r="D1110" s="33"/>
      <c r="E1110" s="33"/>
      <c r="F1110" s="33"/>
      <c r="G1110" s="33"/>
      <c r="H1110" s="33"/>
      <c r="I1110" s="33"/>
    </row>
    <row r="1111" spans="1:9" ht="16" x14ac:dyDescent="0.2">
      <c r="A1111"/>
      <c r="B1111"/>
      <c r="C1111"/>
      <c r="D1111" s="33"/>
      <c r="E1111" s="33"/>
      <c r="F1111" s="33"/>
      <c r="G1111" s="33"/>
      <c r="H1111" s="33"/>
      <c r="I1111" s="33"/>
    </row>
    <row r="1112" spans="1:9" ht="16" x14ac:dyDescent="0.2">
      <c r="A1112"/>
      <c r="B1112"/>
      <c r="C1112"/>
      <c r="D1112" s="33"/>
      <c r="E1112" s="33"/>
      <c r="F1112" s="33"/>
      <c r="G1112" s="33"/>
      <c r="H1112" s="33"/>
      <c r="I1112" s="33"/>
    </row>
    <row r="1113" spans="1:9" ht="16" x14ac:dyDescent="0.2">
      <c r="A1113"/>
      <c r="B1113"/>
      <c r="C1113"/>
      <c r="D1113" s="33"/>
      <c r="E1113" s="33"/>
      <c r="F1113" s="33"/>
      <c r="G1113" s="33"/>
      <c r="H1113" s="33"/>
      <c r="I1113" s="33"/>
    </row>
    <row r="1114" spans="1:9" ht="16" x14ac:dyDescent="0.2">
      <c r="A1114"/>
      <c r="B1114"/>
      <c r="C1114"/>
      <c r="D1114" s="33"/>
      <c r="E1114" s="33"/>
      <c r="F1114" s="33"/>
      <c r="G1114" s="33"/>
      <c r="H1114" s="33"/>
      <c r="I1114" s="33"/>
    </row>
    <row r="1115" spans="1:9" ht="16" x14ac:dyDescent="0.2">
      <c r="A1115"/>
      <c r="B1115"/>
      <c r="C1115"/>
      <c r="D1115" s="33"/>
      <c r="E1115" s="33"/>
      <c r="F1115" s="33"/>
      <c r="G1115" s="33"/>
      <c r="H1115" s="33"/>
      <c r="I1115" s="33"/>
    </row>
    <row r="1116" spans="1:9" ht="16" x14ac:dyDescent="0.2">
      <c r="A1116"/>
      <c r="B1116"/>
      <c r="C1116"/>
      <c r="D1116" s="33"/>
      <c r="E1116" s="33"/>
      <c r="F1116" s="33"/>
      <c r="G1116" s="33"/>
      <c r="H1116" s="33"/>
      <c r="I1116" s="33"/>
    </row>
    <row r="1117" spans="1:9" ht="16" x14ac:dyDescent="0.2">
      <c r="A1117"/>
      <c r="B1117"/>
      <c r="C1117"/>
      <c r="D1117" s="33"/>
      <c r="E1117" s="33"/>
      <c r="F1117" s="33"/>
      <c r="G1117" s="33"/>
      <c r="H1117" s="33"/>
      <c r="I1117" s="33"/>
    </row>
    <row r="1118" spans="1:9" ht="16" x14ac:dyDescent="0.2">
      <c r="A1118"/>
      <c r="B1118"/>
      <c r="C1118"/>
      <c r="D1118" s="33"/>
      <c r="E1118" s="33"/>
      <c r="F1118" s="33"/>
      <c r="G1118" s="33"/>
      <c r="H1118" s="33"/>
      <c r="I1118" s="33"/>
    </row>
    <row r="1119" spans="1:9" ht="16" x14ac:dyDescent="0.2">
      <c r="A1119"/>
      <c r="B1119"/>
      <c r="C1119"/>
      <c r="D1119" s="33"/>
      <c r="E1119" s="33"/>
      <c r="F1119" s="33"/>
      <c r="G1119" s="33"/>
      <c r="H1119" s="33"/>
      <c r="I1119" s="33"/>
    </row>
    <row r="1120" spans="1:9" ht="16" x14ac:dyDescent="0.2">
      <c r="A1120"/>
      <c r="B1120"/>
      <c r="C1120"/>
      <c r="D1120" s="33"/>
      <c r="E1120" s="33"/>
      <c r="F1120" s="33"/>
      <c r="G1120" s="33"/>
      <c r="H1120" s="33"/>
      <c r="I1120" s="33"/>
    </row>
    <row r="1121" spans="1:9" ht="16" x14ac:dyDescent="0.2">
      <c r="A1121"/>
      <c r="B1121"/>
      <c r="C1121"/>
      <c r="D1121" s="33"/>
      <c r="E1121" s="33"/>
      <c r="F1121" s="33"/>
      <c r="G1121" s="33"/>
      <c r="H1121" s="33"/>
      <c r="I1121" s="33"/>
    </row>
    <row r="1122" spans="1:9" ht="16" x14ac:dyDescent="0.2">
      <c r="A1122"/>
      <c r="B1122"/>
      <c r="C1122"/>
      <c r="D1122" s="33"/>
      <c r="E1122" s="33"/>
      <c r="F1122" s="33"/>
      <c r="G1122" s="33"/>
      <c r="H1122" s="33"/>
      <c r="I1122" s="33"/>
    </row>
    <row r="1123" spans="1:9" ht="16" x14ac:dyDescent="0.2">
      <c r="A1123"/>
      <c r="B1123"/>
      <c r="C1123"/>
      <c r="D1123" s="33"/>
      <c r="E1123" s="33"/>
      <c r="F1123" s="33"/>
      <c r="G1123" s="33"/>
      <c r="H1123" s="33"/>
      <c r="I1123" s="33"/>
    </row>
    <row r="1124" spans="1:9" ht="16" x14ac:dyDescent="0.2">
      <c r="A1124"/>
      <c r="B1124"/>
      <c r="C1124"/>
      <c r="D1124" s="33"/>
      <c r="E1124" s="33"/>
      <c r="F1124" s="33"/>
      <c r="G1124" s="33"/>
      <c r="H1124" s="33"/>
      <c r="I1124" s="33"/>
    </row>
    <row r="1125" spans="1:9" ht="16" x14ac:dyDescent="0.2">
      <c r="A1125"/>
      <c r="B1125"/>
      <c r="C1125"/>
      <c r="D1125" s="33"/>
      <c r="E1125" s="33"/>
      <c r="F1125" s="33"/>
      <c r="G1125" s="33"/>
      <c r="H1125" s="33"/>
      <c r="I1125" s="33"/>
    </row>
    <row r="1126" spans="1:9" ht="16" x14ac:dyDescent="0.2">
      <c r="A1126"/>
      <c r="B1126"/>
      <c r="C1126"/>
      <c r="D1126" s="33"/>
      <c r="E1126" s="33"/>
      <c r="F1126" s="33"/>
      <c r="G1126" s="33"/>
      <c r="H1126" s="33"/>
      <c r="I1126" s="33"/>
    </row>
    <row r="1127" spans="1:9" ht="16" x14ac:dyDescent="0.2">
      <c r="A1127"/>
      <c r="B1127"/>
      <c r="C1127"/>
      <c r="D1127" s="33"/>
      <c r="E1127" s="33"/>
      <c r="F1127" s="33"/>
      <c r="G1127" s="33"/>
      <c r="H1127" s="33"/>
      <c r="I1127" s="33"/>
    </row>
    <row r="1128" spans="1:9" ht="16" x14ac:dyDescent="0.2">
      <c r="A1128"/>
      <c r="B1128"/>
      <c r="C1128"/>
      <c r="D1128" s="33"/>
      <c r="E1128" s="33"/>
      <c r="F1128" s="33"/>
      <c r="G1128" s="33"/>
      <c r="H1128" s="33"/>
      <c r="I1128" s="33"/>
    </row>
    <row r="1129" spans="1:9" ht="16" x14ac:dyDescent="0.2">
      <c r="A1129"/>
      <c r="B1129"/>
      <c r="C1129"/>
      <c r="D1129" s="33"/>
      <c r="E1129" s="33"/>
      <c r="F1129" s="33"/>
      <c r="G1129" s="33"/>
      <c r="H1129" s="33"/>
      <c r="I1129" s="33"/>
    </row>
    <row r="1130" spans="1:9" ht="16" x14ac:dyDescent="0.2">
      <c r="A1130"/>
      <c r="B1130"/>
      <c r="C1130"/>
      <c r="D1130" s="33"/>
      <c r="E1130" s="33"/>
      <c r="F1130" s="33"/>
      <c r="G1130" s="33"/>
      <c r="H1130" s="33"/>
      <c r="I1130" s="33"/>
    </row>
    <row r="1131" spans="1:9" ht="16" x14ac:dyDescent="0.2">
      <c r="A1131"/>
      <c r="B1131"/>
      <c r="C1131"/>
      <c r="D1131" s="33"/>
      <c r="E1131" s="33"/>
      <c r="F1131" s="33"/>
      <c r="G1131" s="33"/>
      <c r="H1131" s="33"/>
      <c r="I1131" s="33"/>
    </row>
    <row r="1132" spans="1:9" ht="16" x14ac:dyDescent="0.2">
      <c r="A1132"/>
      <c r="B1132"/>
      <c r="C1132"/>
      <c r="D1132" s="33"/>
      <c r="E1132" s="33"/>
      <c r="F1132" s="33"/>
      <c r="G1132" s="33"/>
      <c r="H1132" s="33"/>
      <c r="I1132" s="33"/>
    </row>
    <row r="1133" spans="1:9" ht="16" x14ac:dyDescent="0.2">
      <c r="A1133"/>
      <c r="B1133"/>
      <c r="C1133"/>
      <c r="D1133" s="33"/>
      <c r="E1133" s="33"/>
      <c r="F1133" s="33"/>
      <c r="G1133" s="33"/>
      <c r="H1133" s="33"/>
      <c r="I1133" s="33"/>
    </row>
    <row r="1134" spans="1:9" ht="16" x14ac:dyDescent="0.2">
      <c r="A1134"/>
      <c r="B1134"/>
      <c r="C1134"/>
      <c r="D1134" s="33"/>
      <c r="E1134" s="33"/>
      <c r="F1134" s="33"/>
      <c r="G1134" s="33"/>
      <c r="H1134" s="33"/>
      <c r="I1134" s="33"/>
    </row>
    <row r="1135" spans="1:9" ht="16" x14ac:dyDescent="0.2">
      <c r="A1135"/>
      <c r="B1135"/>
      <c r="C1135"/>
      <c r="D1135" s="33"/>
      <c r="E1135" s="33"/>
      <c r="F1135" s="33"/>
      <c r="G1135" s="33"/>
      <c r="H1135" s="33"/>
      <c r="I1135" s="33"/>
    </row>
    <row r="1136" spans="1:9" ht="16" x14ac:dyDescent="0.2">
      <c r="A1136"/>
      <c r="B1136"/>
      <c r="C1136"/>
      <c r="D1136" s="33"/>
      <c r="E1136" s="33"/>
      <c r="F1136" s="33"/>
      <c r="G1136" s="33"/>
      <c r="H1136" s="33"/>
      <c r="I1136" s="33"/>
    </row>
    <row r="1137" spans="1:9" ht="16" x14ac:dyDescent="0.2">
      <c r="A1137"/>
      <c r="B1137"/>
      <c r="C1137"/>
      <c r="D1137" s="33"/>
      <c r="E1137" s="33"/>
      <c r="F1137" s="33"/>
      <c r="G1137" s="33"/>
      <c r="H1137" s="33"/>
      <c r="I1137" s="33"/>
    </row>
    <row r="1138" spans="1:9" ht="16" x14ac:dyDescent="0.2">
      <c r="A1138"/>
      <c r="B1138"/>
      <c r="C1138"/>
      <c r="D1138" s="33"/>
      <c r="E1138" s="33"/>
      <c r="F1138" s="33"/>
      <c r="G1138" s="33"/>
      <c r="H1138" s="33"/>
      <c r="I1138" s="33"/>
    </row>
    <row r="1139" spans="1:9" ht="16" x14ac:dyDescent="0.2">
      <c r="A1139"/>
      <c r="B1139"/>
      <c r="C1139"/>
      <c r="D1139" s="33"/>
      <c r="E1139" s="33"/>
      <c r="F1139" s="33"/>
      <c r="G1139" s="33"/>
      <c r="H1139" s="33"/>
      <c r="I1139" s="33"/>
    </row>
    <row r="1140" spans="1:9" ht="16" x14ac:dyDescent="0.2">
      <c r="A1140"/>
      <c r="B1140"/>
      <c r="C1140"/>
      <c r="D1140" s="33"/>
      <c r="E1140" s="33"/>
      <c r="F1140" s="33"/>
      <c r="G1140" s="33"/>
      <c r="H1140" s="33"/>
      <c r="I1140" s="33"/>
    </row>
    <row r="1141" spans="1:9" ht="16" x14ac:dyDescent="0.2">
      <c r="A1141"/>
      <c r="B1141"/>
      <c r="C1141"/>
      <c r="D1141" s="33"/>
      <c r="E1141" s="33"/>
      <c r="F1141" s="33"/>
      <c r="G1141" s="33"/>
      <c r="H1141" s="33"/>
      <c r="I1141" s="33"/>
    </row>
    <row r="1142" spans="1:9" ht="16" x14ac:dyDescent="0.2">
      <c r="A1142"/>
      <c r="B1142"/>
      <c r="C1142"/>
      <c r="D1142" s="33"/>
      <c r="E1142" s="33"/>
      <c r="F1142" s="33"/>
      <c r="G1142" s="33"/>
      <c r="H1142" s="33"/>
      <c r="I1142" s="33"/>
    </row>
    <row r="1143" spans="1:9" ht="16" x14ac:dyDescent="0.2">
      <c r="A1143"/>
      <c r="B1143"/>
      <c r="C1143"/>
      <c r="D1143" s="33"/>
      <c r="E1143" s="33"/>
      <c r="F1143" s="33"/>
      <c r="G1143" s="33"/>
      <c r="H1143" s="33"/>
      <c r="I1143" s="33"/>
    </row>
    <row r="1144" spans="1:9" ht="16" x14ac:dyDescent="0.2">
      <c r="A1144"/>
      <c r="B1144"/>
      <c r="C1144"/>
      <c r="D1144" s="33"/>
      <c r="E1144" s="33"/>
      <c r="F1144" s="33"/>
      <c r="G1144" s="33"/>
      <c r="H1144" s="33"/>
      <c r="I1144" s="33"/>
    </row>
    <row r="1145" spans="1:9" ht="16" x14ac:dyDescent="0.2">
      <c r="A1145"/>
      <c r="B1145"/>
      <c r="C1145"/>
      <c r="D1145" s="33"/>
      <c r="E1145" s="33"/>
      <c r="F1145" s="33"/>
      <c r="G1145" s="33"/>
      <c r="H1145" s="33"/>
      <c r="I1145" s="33"/>
    </row>
    <row r="1146" spans="1:9" ht="16" x14ac:dyDescent="0.2">
      <c r="A1146"/>
      <c r="B1146"/>
      <c r="C1146"/>
      <c r="D1146" s="33"/>
      <c r="E1146" s="33"/>
      <c r="F1146" s="33"/>
      <c r="G1146" s="33"/>
      <c r="H1146" s="33"/>
      <c r="I1146" s="33"/>
    </row>
    <row r="1147" spans="1:9" ht="16" x14ac:dyDescent="0.2">
      <c r="A1147"/>
      <c r="B1147"/>
      <c r="C1147"/>
      <c r="D1147" s="33"/>
      <c r="E1147" s="33"/>
      <c r="F1147" s="33"/>
      <c r="G1147" s="33"/>
      <c r="H1147" s="33"/>
      <c r="I1147" s="33"/>
    </row>
    <row r="1148" spans="1:9" ht="16" x14ac:dyDescent="0.2">
      <c r="A1148"/>
      <c r="B1148"/>
      <c r="C1148"/>
      <c r="D1148" s="33"/>
      <c r="E1148" s="33"/>
      <c r="F1148" s="33"/>
      <c r="G1148" s="33"/>
      <c r="H1148" s="33"/>
      <c r="I1148" s="33"/>
    </row>
    <row r="1149" spans="1:9" ht="16" x14ac:dyDescent="0.2">
      <c r="A1149"/>
      <c r="B1149"/>
      <c r="C1149"/>
      <c r="D1149" s="33"/>
      <c r="E1149" s="33"/>
      <c r="F1149" s="33"/>
      <c r="G1149" s="33"/>
      <c r="H1149" s="33"/>
      <c r="I1149" s="33"/>
    </row>
    <row r="1150" spans="1:9" ht="16" x14ac:dyDescent="0.2">
      <c r="A1150"/>
      <c r="B1150"/>
      <c r="C1150"/>
      <c r="D1150" s="33"/>
      <c r="E1150" s="33"/>
      <c r="F1150" s="33"/>
      <c r="G1150" s="33"/>
      <c r="H1150" s="33"/>
      <c r="I1150" s="33"/>
    </row>
    <row r="1151" spans="1:9" ht="16" x14ac:dyDescent="0.2">
      <c r="A1151"/>
      <c r="B1151"/>
      <c r="C1151"/>
      <c r="D1151" s="33"/>
      <c r="E1151" s="33"/>
      <c r="F1151" s="33"/>
      <c r="G1151" s="33"/>
      <c r="H1151" s="33"/>
      <c r="I1151" s="33"/>
    </row>
    <row r="1152" spans="1:9" ht="16" x14ac:dyDescent="0.2">
      <c r="A1152"/>
      <c r="B1152"/>
      <c r="C1152"/>
      <c r="D1152" s="33"/>
      <c r="E1152" s="33"/>
      <c r="F1152" s="33"/>
      <c r="G1152" s="33"/>
      <c r="H1152" s="33"/>
      <c r="I1152" s="33"/>
    </row>
    <row r="1153" spans="1:9" ht="16" x14ac:dyDescent="0.2">
      <c r="A1153"/>
      <c r="B1153"/>
      <c r="C1153"/>
      <c r="D1153" s="33"/>
      <c r="E1153" s="33"/>
      <c r="F1153" s="33"/>
      <c r="G1153" s="33"/>
      <c r="H1153" s="33"/>
      <c r="I1153" s="33"/>
    </row>
    <row r="1154" spans="1:9" ht="16" x14ac:dyDescent="0.2">
      <c r="A1154"/>
      <c r="B1154"/>
      <c r="C1154"/>
      <c r="D1154" s="33"/>
      <c r="E1154" s="33"/>
      <c r="F1154" s="33"/>
      <c r="G1154" s="33"/>
      <c r="H1154" s="33"/>
      <c r="I1154" s="33"/>
    </row>
    <row r="1155" spans="1:9" ht="16" x14ac:dyDescent="0.2">
      <c r="A1155"/>
      <c r="B1155"/>
      <c r="C1155"/>
      <c r="D1155" s="33"/>
      <c r="E1155" s="33"/>
      <c r="F1155" s="33"/>
      <c r="G1155" s="33"/>
      <c r="H1155" s="33"/>
      <c r="I1155" s="33"/>
    </row>
    <row r="1156" spans="1:9" ht="16" x14ac:dyDescent="0.2">
      <c r="A1156"/>
      <c r="B1156"/>
      <c r="C1156"/>
      <c r="D1156" s="33"/>
      <c r="E1156" s="33"/>
      <c r="F1156" s="33"/>
      <c r="G1156" s="33"/>
      <c r="H1156" s="33"/>
      <c r="I1156" s="33"/>
    </row>
    <row r="1157" spans="1:9" ht="16" x14ac:dyDescent="0.2">
      <c r="A1157"/>
      <c r="B1157"/>
      <c r="C1157"/>
      <c r="D1157" s="33"/>
      <c r="E1157" s="33"/>
      <c r="F1157" s="33"/>
      <c r="G1157" s="33"/>
      <c r="H1157" s="33"/>
      <c r="I1157" s="33"/>
    </row>
    <row r="1158" spans="1:9" ht="16" x14ac:dyDescent="0.2">
      <c r="A1158"/>
      <c r="B1158"/>
      <c r="C1158"/>
      <c r="D1158" s="33"/>
      <c r="E1158" s="33"/>
      <c r="F1158" s="33"/>
      <c r="G1158" s="33"/>
      <c r="H1158" s="33"/>
      <c r="I1158" s="33"/>
    </row>
    <row r="1159" spans="1:9" ht="16" x14ac:dyDescent="0.2">
      <c r="A1159"/>
      <c r="B1159"/>
      <c r="C1159"/>
      <c r="D1159" s="33"/>
      <c r="E1159" s="33"/>
      <c r="F1159" s="33"/>
      <c r="G1159" s="33"/>
      <c r="H1159" s="33"/>
      <c r="I1159" s="33"/>
    </row>
    <row r="1160" spans="1:9" ht="16" x14ac:dyDescent="0.2">
      <c r="A1160"/>
      <c r="B1160"/>
      <c r="C1160"/>
      <c r="D1160" s="33"/>
      <c r="E1160" s="33"/>
      <c r="F1160" s="33"/>
      <c r="G1160" s="33"/>
      <c r="H1160" s="33"/>
      <c r="I1160" s="33"/>
    </row>
    <row r="1161" spans="1:9" ht="16" x14ac:dyDescent="0.2">
      <c r="A1161"/>
      <c r="B1161"/>
      <c r="C1161"/>
      <c r="D1161" s="33"/>
      <c r="E1161" s="33"/>
      <c r="F1161" s="33"/>
      <c r="G1161" s="33"/>
      <c r="H1161" s="33"/>
      <c r="I1161" s="33"/>
    </row>
    <row r="1162" spans="1:9" ht="16" x14ac:dyDescent="0.2">
      <c r="A1162"/>
      <c r="B1162"/>
      <c r="C1162"/>
      <c r="D1162" s="33"/>
      <c r="E1162" s="33"/>
      <c r="F1162" s="33"/>
      <c r="G1162" s="33"/>
      <c r="H1162" s="33"/>
      <c r="I1162" s="33"/>
    </row>
    <row r="1163" spans="1:9" ht="16" x14ac:dyDescent="0.2">
      <c r="A1163"/>
      <c r="B1163"/>
      <c r="C1163"/>
      <c r="D1163" s="33"/>
      <c r="E1163" s="33"/>
      <c r="F1163" s="33"/>
      <c r="G1163" s="33"/>
      <c r="H1163" s="33"/>
      <c r="I1163" s="33"/>
    </row>
    <row r="1164" spans="1:9" ht="16" x14ac:dyDescent="0.2">
      <c r="A1164"/>
      <c r="B1164"/>
      <c r="C1164"/>
      <c r="D1164" s="33"/>
      <c r="E1164" s="33"/>
      <c r="F1164" s="33"/>
      <c r="G1164" s="33"/>
      <c r="H1164" s="33"/>
      <c r="I1164" s="33"/>
    </row>
    <row r="1165" spans="1:9" ht="16" x14ac:dyDescent="0.2">
      <c r="A1165"/>
      <c r="B1165"/>
      <c r="C1165"/>
      <c r="D1165" s="33"/>
      <c r="E1165" s="33"/>
      <c r="F1165" s="33"/>
      <c r="G1165" s="33"/>
      <c r="H1165" s="33"/>
      <c r="I1165" s="33"/>
    </row>
    <row r="1166" spans="1:9" ht="16" x14ac:dyDescent="0.2">
      <c r="A1166"/>
      <c r="B1166"/>
      <c r="C1166"/>
      <c r="D1166" s="33"/>
      <c r="E1166" s="33"/>
      <c r="F1166" s="33"/>
      <c r="G1166" s="33"/>
      <c r="H1166" s="33"/>
      <c r="I1166" s="33"/>
    </row>
    <row r="1167" spans="1:9" ht="16" x14ac:dyDescent="0.2">
      <c r="A1167"/>
      <c r="B1167"/>
      <c r="C1167"/>
      <c r="D1167" s="33"/>
      <c r="E1167" s="33"/>
      <c r="F1167" s="33"/>
      <c r="G1167" s="33"/>
      <c r="H1167" s="33"/>
      <c r="I1167" s="33"/>
    </row>
    <row r="1168" spans="1:9" ht="16" x14ac:dyDescent="0.2">
      <c r="A1168"/>
      <c r="B1168"/>
      <c r="C1168"/>
      <c r="D1168" s="33"/>
      <c r="E1168" s="33"/>
      <c r="F1168" s="33"/>
      <c r="G1168" s="33"/>
      <c r="H1168" s="33"/>
      <c r="I1168" s="33"/>
    </row>
    <row r="1169" spans="1:9" ht="16" x14ac:dyDescent="0.2">
      <c r="A1169"/>
      <c r="B1169"/>
      <c r="C1169"/>
      <c r="D1169" s="33"/>
      <c r="E1169" s="33"/>
      <c r="F1169" s="33"/>
      <c r="G1169" s="33"/>
      <c r="H1169" s="33"/>
      <c r="I1169" s="33"/>
    </row>
    <row r="1170" spans="1:9" ht="16" x14ac:dyDescent="0.2">
      <c r="A1170"/>
      <c r="B1170"/>
      <c r="C1170"/>
      <c r="D1170" s="33"/>
      <c r="E1170" s="33"/>
      <c r="F1170" s="33"/>
      <c r="G1170" s="33"/>
      <c r="H1170" s="33"/>
      <c r="I1170" s="33"/>
    </row>
    <row r="1171" spans="1:9" ht="16" x14ac:dyDescent="0.2">
      <c r="A1171"/>
      <c r="B1171"/>
      <c r="C1171"/>
      <c r="D1171" s="33"/>
      <c r="E1171" s="33"/>
      <c r="F1171" s="33"/>
      <c r="G1171" s="33"/>
      <c r="H1171" s="33"/>
      <c r="I1171" s="33"/>
    </row>
    <row r="1172" spans="1:9" ht="16" x14ac:dyDescent="0.2">
      <c r="A1172"/>
      <c r="B1172"/>
      <c r="C1172"/>
      <c r="D1172" s="33"/>
      <c r="E1172" s="33"/>
      <c r="F1172" s="33"/>
      <c r="G1172" s="33"/>
      <c r="H1172" s="33"/>
      <c r="I1172" s="33"/>
    </row>
    <row r="1173" spans="1:9" ht="16" x14ac:dyDescent="0.2">
      <c r="A1173"/>
      <c r="B1173"/>
      <c r="C1173"/>
      <c r="D1173" s="33"/>
      <c r="E1173" s="33"/>
      <c r="F1173" s="33"/>
      <c r="G1173" s="33"/>
      <c r="H1173" s="33"/>
      <c r="I1173" s="33"/>
    </row>
    <row r="1174" spans="1:9" ht="16" x14ac:dyDescent="0.2">
      <c r="A1174"/>
      <c r="B1174"/>
      <c r="C1174"/>
      <c r="D1174" s="33"/>
      <c r="E1174" s="33"/>
      <c r="F1174" s="33"/>
      <c r="G1174" s="33"/>
      <c r="H1174" s="33"/>
      <c r="I1174" s="33"/>
    </row>
    <row r="1175" spans="1:9" ht="16" x14ac:dyDescent="0.2">
      <c r="A1175"/>
      <c r="B1175"/>
      <c r="C1175"/>
      <c r="D1175" s="33"/>
      <c r="E1175" s="33"/>
      <c r="F1175" s="33"/>
      <c r="G1175" s="33"/>
      <c r="H1175" s="33"/>
      <c r="I1175" s="33"/>
    </row>
    <row r="1176" spans="1:9" ht="16" x14ac:dyDescent="0.2">
      <c r="A1176"/>
      <c r="B1176"/>
      <c r="C1176"/>
      <c r="D1176" s="33"/>
      <c r="E1176" s="33"/>
      <c r="F1176" s="33"/>
      <c r="G1176" s="33"/>
      <c r="H1176" s="33"/>
      <c r="I1176" s="33"/>
    </row>
    <row r="1177" spans="1:9" ht="16" x14ac:dyDescent="0.2">
      <c r="A1177"/>
      <c r="B1177"/>
      <c r="C1177"/>
      <c r="D1177" s="33"/>
      <c r="E1177" s="33"/>
      <c r="F1177" s="33"/>
      <c r="G1177" s="33"/>
      <c r="H1177" s="33"/>
      <c r="I1177" s="33"/>
    </row>
    <row r="1178" spans="1:9" ht="16" x14ac:dyDescent="0.2">
      <c r="A1178"/>
      <c r="B1178"/>
      <c r="C1178"/>
      <c r="D1178" s="33"/>
      <c r="E1178" s="33"/>
      <c r="F1178" s="33"/>
      <c r="G1178" s="33"/>
      <c r="H1178" s="33"/>
      <c r="I1178" s="33"/>
    </row>
    <row r="1179" spans="1:9" ht="16" x14ac:dyDescent="0.2">
      <c r="A1179"/>
      <c r="B1179"/>
      <c r="C1179"/>
      <c r="D1179" s="33"/>
      <c r="E1179" s="33"/>
      <c r="F1179" s="33"/>
      <c r="G1179" s="33"/>
      <c r="H1179" s="33"/>
      <c r="I1179" s="33"/>
    </row>
    <row r="1180" spans="1:9" ht="16" x14ac:dyDescent="0.2">
      <c r="A1180"/>
      <c r="B1180"/>
      <c r="C1180"/>
      <c r="D1180" s="33"/>
      <c r="E1180" s="33"/>
      <c r="F1180" s="33"/>
      <c r="G1180" s="33"/>
      <c r="H1180" s="33"/>
      <c r="I1180" s="33"/>
    </row>
    <row r="1181" spans="1:9" ht="16" x14ac:dyDescent="0.2">
      <c r="A1181"/>
      <c r="B1181"/>
      <c r="C1181"/>
      <c r="D1181" s="33"/>
      <c r="E1181" s="33"/>
      <c r="F1181" s="33"/>
      <c r="G1181" s="33"/>
      <c r="H1181" s="33"/>
      <c r="I1181" s="33"/>
    </row>
    <row r="1182" spans="1:9" ht="16" x14ac:dyDescent="0.2">
      <c r="A1182"/>
      <c r="B1182"/>
      <c r="C1182"/>
      <c r="D1182" s="33"/>
      <c r="E1182" s="33"/>
      <c r="F1182" s="33"/>
      <c r="G1182" s="33"/>
      <c r="H1182" s="33"/>
      <c r="I1182" s="33"/>
    </row>
    <row r="1183" spans="1:9" ht="16" x14ac:dyDescent="0.2">
      <c r="A1183"/>
      <c r="B1183"/>
      <c r="C1183"/>
      <c r="D1183" s="33"/>
      <c r="E1183" s="33"/>
      <c r="F1183" s="33"/>
      <c r="G1183" s="33"/>
      <c r="H1183" s="33"/>
      <c r="I1183" s="33"/>
    </row>
    <row r="1184" spans="1:9" ht="16" x14ac:dyDescent="0.2">
      <c r="A1184"/>
      <c r="B1184"/>
      <c r="C1184"/>
      <c r="D1184" s="33"/>
      <c r="E1184" s="33"/>
      <c r="F1184" s="33"/>
      <c r="G1184" s="33"/>
      <c r="H1184" s="33"/>
      <c r="I1184" s="33"/>
    </row>
    <row r="1185" spans="1:9" ht="16" x14ac:dyDescent="0.2">
      <c r="A1185"/>
      <c r="B1185"/>
      <c r="C1185"/>
      <c r="D1185" s="33"/>
      <c r="E1185" s="33"/>
      <c r="F1185" s="33"/>
      <c r="G1185" s="33"/>
      <c r="H1185" s="33"/>
      <c r="I1185" s="33"/>
    </row>
    <row r="1186" spans="1:9" ht="16" x14ac:dyDescent="0.2">
      <c r="A1186"/>
      <c r="B1186"/>
      <c r="C1186"/>
      <c r="D1186" s="33"/>
      <c r="E1186" s="33"/>
      <c r="F1186" s="33"/>
      <c r="G1186" s="33"/>
      <c r="H1186" s="33"/>
      <c r="I1186" s="33"/>
    </row>
    <row r="1187" spans="1:9" ht="16" x14ac:dyDescent="0.2">
      <c r="A1187"/>
      <c r="B1187"/>
      <c r="C1187"/>
      <c r="D1187" s="33"/>
      <c r="E1187" s="33"/>
      <c r="F1187" s="33"/>
      <c r="G1187" s="33"/>
      <c r="H1187" s="33"/>
      <c r="I1187" s="33"/>
    </row>
    <row r="1188" spans="1:9" ht="16" x14ac:dyDescent="0.2">
      <c r="A1188"/>
      <c r="B1188"/>
      <c r="C1188"/>
      <c r="D1188" s="33"/>
      <c r="E1188" s="33"/>
      <c r="F1188" s="33"/>
      <c r="G1188" s="33"/>
      <c r="H1188" s="33"/>
      <c r="I1188" s="33"/>
    </row>
    <row r="1189" spans="1:9" ht="16" x14ac:dyDescent="0.2">
      <c r="A1189"/>
      <c r="B1189"/>
      <c r="C1189"/>
      <c r="D1189" s="33"/>
      <c r="E1189" s="33"/>
      <c r="F1189" s="33"/>
      <c r="G1189" s="33"/>
      <c r="H1189" s="33"/>
      <c r="I1189" s="33"/>
    </row>
    <row r="1190" spans="1:9" ht="16" x14ac:dyDescent="0.2">
      <c r="A1190"/>
      <c r="B1190"/>
      <c r="C1190"/>
      <c r="D1190" s="33"/>
      <c r="E1190" s="33"/>
      <c r="F1190" s="33"/>
      <c r="G1190" s="33"/>
      <c r="H1190" s="33"/>
      <c r="I1190" s="33"/>
    </row>
    <row r="1191" spans="1:9" ht="16" x14ac:dyDescent="0.2">
      <c r="A1191"/>
      <c r="B1191"/>
      <c r="C1191"/>
      <c r="D1191" s="33"/>
      <c r="E1191" s="33"/>
      <c r="F1191" s="33"/>
      <c r="G1191" s="33"/>
      <c r="H1191" s="33"/>
      <c r="I1191" s="33"/>
    </row>
    <row r="1192" spans="1:9" ht="16" x14ac:dyDescent="0.2">
      <c r="A1192"/>
      <c r="B1192"/>
      <c r="C1192"/>
      <c r="D1192" s="33"/>
      <c r="E1192" s="33"/>
      <c r="F1192" s="33"/>
      <c r="G1192" s="33"/>
      <c r="H1192" s="33"/>
      <c r="I1192" s="33"/>
    </row>
    <row r="1193" spans="1:9" ht="16" x14ac:dyDescent="0.2">
      <c r="A1193"/>
      <c r="B1193"/>
      <c r="C1193"/>
      <c r="D1193" s="33"/>
      <c r="E1193" s="33"/>
      <c r="F1193" s="33"/>
      <c r="G1193" s="33"/>
      <c r="H1193" s="33"/>
      <c r="I1193" s="33"/>
    </row>
    <row r="1194" spans="1:9" ht="16" x14ac:dyDescent="0.2">
      <c r="A1194"/>
      <c r="B1194"/>
      <c r="C1194"/>
      <c r="D1194" s="33"/>
      <c r="E1194" s="33"/>
      <c r="F1194" s="33"/>
      <c r="G1194" s="33"/>
      <c r="H1194" s="33"/>
      <c r="I1194" s="33"/>
    </row>
    <row r="1195" spans="1:9" ht="16" x14ac:dyDescent="0.2">
      <c r="A1195"/>
      <c r="B1195"/>
      <c r="C1195"/>
      <c r="D1195" s="33"/>
      <c r="E1195" s="33"/>
      <c r="F1195" s="33"/>
      <c r="G1195" s="33"/>
      <c r="H1195" s="33"/>
      <c r="I1195" s="33"/>
    </row>
    <row r="1196" spans="1:9" ht="16" x14ac:dyDescent="0.2">
      <c r="A1196"/>
      <c r="B1196"/>
      <c r="C1196"/>
      <c r="D1196" s="33"/>
      <c r="E1196" s="33"/>
      <c r="F1196" s="33"/>
      <c r="G1196" s="33"/>
      <c r="H1196" s="33"/>
      <c r="I1196" s="33"/>
    </row>
    <row r="1197" spans="1:9" ht="16" x14ac:dyDescent="0.2">
      <c r="A1197"/>
      <c r="B1197"/>
      <c r="C1197"/>
      <c r="D1197" s="33"/>
      <c r="E1197" s="33"/>
      <c r="F1197" s="33"/>
      <c r="G1197" s="33"/>
      <c r="H1197" s="33"/>
      <c r="I1197" s="33"/>
    </row>
    <row r="1198" spans="1:9" ht="16" x14ac:dyDescent="0.2">
      <c r="A1198"/>
      <c r="B1198"/>
      <c r="C1198"/>
      <c r="D1198" s="33"/>
      <c r="E1198" s="33"/>
      <c r="F1198" s="33"/>
      <c r="G1198" s="33"/>
      <c r="H1198" s="33"/>
      <c r="I1198" s="33"/>
    </row>
    <row r="1199" spans="1:9" ht="16" x14ac:dyDescent="0.2">
      <c r="A1199"/>
      <c r="B1199"/>
      <c r="C1199"/>
      <c r="D1199" s="33"/>
      <c r="E1199" s="33"/>
      <c r="F1199" s="33"/>
      <c r="G1199" s="33"/>
      <c r="H1199" s="33"/>
      <c r="I1199" s="33"/>
    </row>
    <row r="1200" spans="1:9" ht="16" x14ac:dyDescent="0.2">
      <c r="A1200"/>
      <c r="B1200"/>
      <c r="C1200"/>
      <c r="D1200" s="33"/>
      <c r="E1200" s="33"/>
      <c r="F1200" s="33"/>
      <c r="G1200" s="33"/>
      <c r="H1200" s="33"/>
      <c r="I1200" s="33"/>
    </row>
    <row r="1201" spans="1:9" ht="16" x14ac:dyDescent="0.2">
      <c r="A1201"/>
      <c r="B1201"/>
      <c r="C1201"/>
      <c r="D1201" s="33"/>
      <c r="E1201" s="33"/>
      <c r="F1201" s="33"/>
      <c r="G1201" s="33"/>
      <c r="H1201" s="33"/>
      <c r="I1201" s="33"/>
    </row>
    <row r="1202" spans="1:9" ht="16" x14ac:dyDescent="0.2">
      <c r="A1202"/>
      <c r="B1202"/>
      <c r="C1202"/>
      <c r="D1202" s="33"/>
      <c r="E1202" s="33"/>
      <c r="F1202" s="33"/>
      <c r="G1202" s="33"/>
      <c r="H1202" s="33"/>
      <c r="I1202" s="33"/>
    </row>
    <row r="1203" spans="1:9" ht="16" x14ac:dyDescent="0.2">
      <c r="A1203"/>
      <c r="B1203"/>
      <c r="C1203"/>
      <c r="D1203" s="33"/>
      <c r="E1203" s="33"/>
      <c r="F1203" s="33"/>
      <c r="G1203" s="33"/>
      <c r="H1203" s="33"/>
      <c r="I1203" s="33"/>
    </row>
    <row r="1204" spans="1:9" ht="16" x14ac:dyDescent="0.2">
      <c r="A1204"/>
      <c r="B1204"/>
      <c r="C1204"/>
      <c r="D1204" s="33"/>
      <c r="E1204" s="33"/>
      <c r="F1204" s="33"/>
      <c r="G1204" s="33"/>
      <c r="H1204" s="33"/>
      <c r="I1204" s="33"/>
    </row>
    <row r="1205" spans="1:9" ht="16" x14ac:dyDescent="0.2">
      <c r="A1205"/>
      <c r="B1205"/>
      <c r="C1205"/>
      <c r="D1205" s="33"/>
      <c r="E1205" s="33"/>
      <c r="F1205" s="33"/>
      <c r="G1205" s="33"/>
      <c r="H1205" s="33"/>
      <c r="I1205" s="33"/>
    </row>
    <row r="1206" spans="1:9" ht="16" x14ac:dyDescent="0.2">
      <c r="A1206"/>
      <c r="B1206"/>
      <c r="C1206"/>
      <c r="D1206" s="33"/>
      <c r="E1206" s="33"/>
      <c r="F1206" s="33"/>
      <c r="G1206" s="33"/>
      <c r="H1206" s="33"/>
      <c r="I1206" s="33"/>
    </row>
    <row r="1207" spans="1:9" ht="16" x14ac:dyDescent="0.2">
      <c r="A1207"/>
      <c r="B1207"/>
      <c r="C1207"/>
      <c r="D1207" s="33"/>
      <c r="E1207" s="33"/>
      <c r="F1207" s="33"/>
      <c r="G1207" s="33"/>
      <c r="H1207" s="33"/>
      <c r="I1207" s="33"/>
    </row>
    <row r="1208" spans="1:9" ht="16" x14ac:dyDescent="0.2">
      <c r="A1208"/>
      <c r="B1208"/>
      <c r="C1208"/>
      <c r="D1208" s="33"/>
      <c r="E1208" s="33"/>
      <c r="F1208" s="33"/>
      <c r="G1208" s="33"/>
      <c r="H1208" s="33"/>
      <c r="I1208" s="33"/>
    </row>
    <row r="1209" spans="1:9" ht="16" x14ac:dyDescent="0.2">
      <c r="A1209"/>
      <c r="B1209"/>
      <c r="C1209"/>
      <c r="D1209" s="33"/>
      <c r="E1209" s="33"/>
      <c r="F1209" s="33"/>
      <c r="G1209" s="33"/>
      <c r="H1209" s="33"/>
      <c r="I1209" s="33"/>
    </row>
    <row r="1210" spans="1:9" ht="16" x14ac:dyDescent="0.2">
      <c r="A1210"/>
      <c r="B1210"/>
      <c r="C1210"/>
      <c r="D1210" s="33"/>
      <c r="E1210" s="33"/>
      <c r="F1210" s="33"/>
      <c r="G1210" s="33"/>
      <c r="H1210" s="33"/>
      <c r="I1210" s="33"/>
    </row>
    <row r="1211" spans="1:9" ht="16" x14ac:dyDescent="0.2">
      <c r="A1211"/>
      <c r="B1211"/>
      <c r="C1211"/>
      <c r="D1211" s="33"/>
      <c r="E1211" s="33"/>
      <c r="F1211" s="33"/>
      <c r="G1211" s="33"/>
      <c r="H1211" s="33"/>
      <c r="I1211" s="33"/>
    </row>
    <row r="1212" spans="1:9" ht="16" x14ac:dyDescent="0.2">
      <c r="A1212"/>
      <c r="B1212"/>
      <c r="C1212"/>
      <c r="D1212" s="33"/>
      <c r="E1212" s="33"/>
      <c r="F1212" s="33"/>
      <c r="G1212" s="33"/>
      <c r="H1212" s="33"/>
      <c r="I1212" s="33"/>
    </row>
    <row r="1213" spans="1:9" ht="16" x14ac:dyDescent="0.2">
      <c r="A1213"/>
      <c r="B1213"/>
      <c r="C1213"/>
      <c r="D1213" s="33"/>
      <c r="E1213" s="33"/>
      <c r="F1213" s="33"/>
      <c r="G1213" s="33"/>
      <c r="H1213" s="33"/>
      <c r="I1213" s="33"/>
    </row>
    <row r="1214" spans="1:9" ht="16" x14ac:dyDescent="0.2">
      <c r="A1214"/>
      <c r="B1214"/>
      <c r="C1214"/>
      <c r="D1214" s="33"/>
      <c r="E1214" s="33"/>
      <c r="F1214" s="33"/>
      <c r="G1214" s="33"/>
      <c r="H1214" s="33"/>
      <c r="I1214" s="33"/>
    </row>
    <row r="1215" spans="1:9" ht="16" x14ac:dyDescent="0.2">
      <c r="A1215"/>
      <c r="B1215"/>
      <c r="C1215"/>
      <c r="D1215" s="33"/>
      <c r="E1215" s="33"/>
      <c r="F1215" s="33"/>
      <c r="G1215" s="33"/>
      <c r="H1215" s="33"/>
      <c r="I1215" s="33"/>
    </row>
    <row r="1216" spans="1:9" ht="16" x14ac:dyDescent="0.2">
      <c r="A1216"/>
      <c r="B1216"/>
      <c r="C1216"/>
      <c r="D1216" s="33"/>
      <c r="E1216" s="33"/>
      <c r="F1216" s="33"/>
      <c r="G1216" s="33"/>
      <c r="H1216" s="33"/>
      <c r="I1216" s="33"/>
    </row>
    <row r="1217" spans="1:9" ht="16" x14ac:dyDescent="0.2">
      <c r="A1217"/>
      <c r="B1217"/>
      <c r="C1217"/>
      <c r="D1217" s="33"/>
      <c r="E1217" s="33"/>
      <c r="F1217" s="33"/>
      <c r="G1217" s="33"/>
      <c r="H1217" s="33"/>
      <c r="I1217" s="33"/>
    </row>
    <row r="1218" spans="1:9" ht="16" x14ac:dyDescent="0.2">
      <c r="A1218"/>
      <c r="B1218"/>
      <c r="C1218"/>
      <c r="D1218" s="33"/>
      <c r="E1218" s="33"/>
      <c r="F1218" s="33"/>
      <c r="G1218" s="33"/>
      <c r="H1218" s="33"/>
      <c r="I1218" s="33"/>
    </row>
    <row r="1219" spans="1:9" ht="16" x14ac:dyDescent="0.2">
      <c r="A1219"/>
      <c r="B1219"/>
      <c r="C1219"/>
      <c r="D1219" s="33"/>
      <c r="E1219" s="33"/>
      <c r="F1219" s="33"/>
      <c r="G1219" s="33"/>
      <c r="H1219" s="33"/>
      <c r="I1219" s="33"/>
    </row>
    <row r="1220" spans="1:9" ht="16" x14ac:dyDescent="0.2">
      <c r="A1220"/>
      <c r="B1220"/>
      <c r="C1220"/>
      <c r="D1220" s="33"/>
      <c r="E1220" s="33"/>
      <c r="F1220" s="33"/>
      <c r="G1220" s="33"/>
      <c r="H1220" s="33"/>
      <c r="I1220" s="33"/>
    </row>
    <row r="1221" spans="1:9" ht="16" x14ac:dyDescent="0.2">
      <c r="A1221"/>
      <c r="B1221"/>
      <c r="C1221"/>
      <c r="D1221" s="33"/>
      <c r="E1221" s="33"/>
      <c r="F1221" s="33"/>
      <c r="G1221" s="33"/>
      <c r="H1221" s="33"/>
      <c r="I1221" s="33"/>
    </row>
    <row r="1222" spans="1:9" ht="16" x14ac:dyDescent="0.2">
      <c r="A1222"/>
      <c r="B1222"/>
      <c r="C1222"/>
      <c r="D1222" s="33"/>
      <c r="E1222" s="33"/>
      <c r="F1222" s="33"/>
      <c r="G1222" s="33"/>
      <c r="H1222" s="33"/>
      <c r="I1222" s="33"/>
    </row>
    <row r="1223" spans="1:9" ht="16" x14ac:dyDescent="0.2">
      <c r="A1223"/>
      <c r="B1223"/>
      <c r="C1223"/>
      <c r="D1223" s="33"/>
      <c r="E1223" s="33"/>
      <c r="F1223" s="33"/>
      <c r="G1223" s="33"/>
      <c r="H1223" s="33"/>
      <c r="I1223" s="33"/>
    </row>
    <row r="1224" spans="1:9" ht="16" x14ac:dyDescent="0.2">
      <c r="A1224"/>
      <c r="B1224"/>
      <c r="C1224"/>
      <c r="D1224" s="33"/>
      <c r="E1224" s="33"/>
      <c r="F1224" s="33"/>
      <c r="G1224" s="33"/>
      <c r="H1224" s="33"/>
      <c r="I1224" s="33"/>
    </row>
    <row r="1225" spans="1:9" ht="16" x14ac:dyDescent="0.2">
      <c r="A1225"/>
      <c r="B1225"/>
      <c r="C1225"/>
      <c r="D1225" s="33"/>
      <c r="E1225" s="33"/>
      <c r="F1225" s="33"/>
      <c r="G1225" s="33"/>
      <c r="H1225" s="33"/>
      <c r="I1225" s="33"/>
    </row>
    <row r="1226" spans="1:9" ht="16" x14ac:dyDescent="0.2">
      <c r="A1226"/>
      <c r="B1226"/>
      <c r="C1226"/>
      <c r="D1226" s="33"/>
      <c r="E1226" s="33"/>
      <c r="F1226" s="33"/>
      <c r="G1226" s="33"/>
      <c r="H1226" s="33"/>
      <c r="I1226" s="33"/>
    </row>
    <row r="1227" spans="1:9" ht="16" x14ac:dyDescent="0.2">
      <c r="A1227"/>
      <c r="B1227"/>
      <c r="C1227"/>
      <c r="D1227" s="33"/>
      <c r="E1227" s="33"/>
      <c r="F1227" s="33"/>
      <c r="G1227" s="33"/>
      <c r="H1227" s="33"/>
      <c r="I1227" s="33"/>
    </row>
    <row r="1228" spans="1:9" ht="16" x14ac:dyDescent="0.2">
      <c r="A1228"/>
      <c r="B1228"/>
      <c r="C1228"/>
      <c r="D1228" s="33"/>
      <c r="E1228" s="33"/>
      <c r="F1228" s="33"/>
      <c r="G1228" s="33"/>
      <c r="H1228" s="33"/>
      <c r="I1228" s="33"/>
    </row>
    <row r="1229" spans="1:9" ht="16" x14ac:dyDescent="0.2">
      <c r="A1229"/>
      <c r="B1229"/>
      <c r="C1229"/>
      <c r="D1229" s="33"/>
      <c r="E1229" s="33"/>
      <c r="F1229" s="33"/>
      <c r="G1229" s="33"/>
      <c r="H1229" s="33"/>
      <c r="I1229" s="33"/>
    </row>
    <row r="1230" spans="1:9" ht="16" x14ac:dyDescent="0.2">
      <c r="A1230"/>
      <c r="B1230"/>
      <c r="C1230"/>
      <c r="D1230" s="33"/>
      <c r="E1230" s="33"/>
      <c r="F1230" s="33"/>
      <c r="G1230" s="33"/>
      <c r="H1230" s="33"/>
      <c r="I1230" s="33"/>
    </row>
    <row r="1231" spans="1:9" ht="16" x14ac:dyDescent="0.2">
      <c r="A1231"/>
      <c r="B1231"/>
      <c r="C1231"/>
      <c r="D1231" s="33"/>
      <c r="E1231" s="33"/>
      <c r="F1231" s="33"/>
      <c r="G1231" s="33"/>
      <c r="H1231" s="33"/>
      <c r="I1231" s="33"/>
    </row>
    <row r="1232" spans="1:9" ht="16" x14ac:dyDescent="0.2">
      <c r="A1232"/>
      <c r="B1232"/>
      <c r="C1232"/>
      <c r="D1232" s="33"/>
      <c r="E1232" s="33"/>
      <c r="F1232" s="33"/>
      <c r="G1232" s="33"/>
      <c r="H1232" s="33"/>
      <c r="I1232" s="33"/>
    </row>
    <row r="1233" spans="1:9" ht="16" x14ac:dyDescent="0.2">
      <c r="A1233"/>
      <c r="B1233"/>
      <c r="C1233"/>
      <c r="D1233" s="33"/>
      <c r="E1233" s="33"/>
      <c r="F1233" s="33"/>
      <c r="G1233" s="33"/>
      <c r="H1233" s="33"/>
      <c r="I1233" s="33"/>
    </row>
    <row r="1234" spans="1:9" ht="16" x14ac:dyDescent="0.2">
      <c r="A1234"/>
      <c r="B1234"/>
      <c r="C1234"/>
      <c r="D1234" s="33"/>
      <c r="E1234" s="33"/>
      <c r="F1234" s="33"/>
      <c r="G1234" s="33"/>
      <c r="H1234" s="33"/>
      <c r="I1234" s="33"/>
    </row>
    <row r="1235" spans="1:9" ht="16" x14ac:dyDescent="0.2">
      <c r="A1235"/>
      <c r="B1235"/>
      <c r="C1235"/>
      <c r="D1235" s="33"/>
      <c r="E1235" s="33"/>
      <c r="F1235" s="33"/>
      <c r="G1235" s="33"/>
      <c r="H1235" s="33"/>
      <c r="I1235" s="33"/>
    </row>
    <row r="1236" spans="1:9" ht="16" x14ac:dyDescent="0.2">
      <c r="A1236"/>
      <c r="B1236"/>
      <c r="C1236"/>
      <c r="D1236" s="33"/>
      <c r="E1236" s="33"/>
      <c r="F1236" s="33"/>
      <c r="G1236" s="33"/>
      <c r="H1236" s="33"/>
      <c r="I1236" s="33"/>
    </row>
    <row r="1237" spans="1:9" ht="16" x14ac:dyDescent="0.2">
      <c r="A1237"/>
      <c r="B1237"/>
      <c r="C1237"/>
      <c r="D1237" s="33"/>
      <c r="E1237" s="33"/>
      <c r="F1237" s="33"/>
      <c r="G1237" s="33"/>
      <c r="H1237" s="33"/>
      <c r="I1237" s="33"/>
    </row>
    <row r="1238" spans="1:9" ht="16" x14ac:dyDescent="0.2">
      <c r="A1238"/>
      <c r="B1238"/>
      <c r="C1238"/>
      <c r="D1238" s="33"/>
      <c r="E1238" s="33"/>
      <c r="F1238" s="33"/>
      <c r="G1238" s="33"/>
      <c r="H1238" s="33"/>
      <c r="I1238" s="33"/>
    </row>
    <row r="1239" spans="1:9" ht="16" x14ac:dyDescent="0.2">
      <c r="A1239"/>
      <c r="B1239"/>
      <c r="C1239"/>
      <c r="D1239" s="33"/>
      <c r="E1239" s="33"/>
      <c r="F1239" s="33"/>
      <c r="G1239" s="33"/>
      <c r="H1239" s="33"/>
      <c r="I1239" s="33"/>
    </row>
    <row r="1240" spans="1:9" ht="16" x14ac:dyDescent="0.2">
      <c r="A1240"/>
      <c r="B1240"/>
      <c r="C1240"/>
      <c r="D1240" s="33"/>
      <c r="E1240" s="33"/>
      <c r="F1240" s="33"/>
      <c r="G1240" s="33"/>
      <c r="H1240" s="33"/>
      <c r="I1240" s="33"/>
    </row>
    <row r="1241" spans="1:9" ht="16" x14ac:dyDescent="0.2">
      <c r="A1241"/>
      <c r="B1241"/>
      <c r="C1241"/>
      <c r="D1241" s="33"/>
      <c r="E1241" s="33"/>
      <c r="F1241" s="33"/>
      <c r="G1241" s="33"/>
      <c r="H1241" s="33"/>
      <c r="I1241" s="33"/>
    </row>
    <row r="1242" spans="1:9" ht="16" x14ac:dyDescent="0.2">
      <c r="A1242"/>
      <c r="B1242"/>
      <c r="C1242"/>
      <c r="D1242" s="33"/>
      <c r="E1242" s="33"/>
      <c r="F1242" s="33"/>
      <c r="G1242" s="33"/>
      <c r="H1242" s="33"/>
      <c r="I1242" s="33"/>
    </row>
    <row r="1243" spans="1:9" ht="16" x14ac:dyDescent="0.2">
      <c r="A1243"/>
      <c r="B1243"/>
      <c r="C1243"/>
      <c r="D1243" s="33"/>
      <c r="E1243" s="33"/>
      <c r="F1243" s="33"/>
      <c r="G1243" s="33"/>
      <c r="H1243" s="33"/>
      <c r="I1243" s="33"/>
    </row>
    <row r="1244" spans="1:9" ht="16" x14ac:dyDescent="0.2">
      <c r="A1244"/>
      <c r="B1244"/>
      <c r="C1244"/>
      <c r="D1244" s="33"/>
      <c r="E1244" s="33"/>
      <c r="F1244" s="33"/>
      <c r="G1244" s="33"/>
      <c r="H1244" s="33"/>
      <c r="I1244" s="33"/>
    </row>
    <row r="1245" spans="1:9" ht="16" x14ac:dyDescent="0.2">
      <c r="A1245"/>
      <c r="B1245"/>
      <c r="C1245"/>
      <c r="D1245" s="33"/>
      <c r="E1245" s="33"/>
      <c r="F1245" s="33"/>
      <c r="G1245" s="33"/>
      <c r="H1245" s="33"/>
      <c r="I1245" s="33"/>
    </row>
    <row r="1246" spans="1:9" ht="16" x14ac:dyDescent="0.2">
      <c r="A1246"/>
      <c r="B1246"/>
      <c r="C1246"/>
      <c r="D1246" s="33"/>
      <c r="E1246" s="33"/>
      <c r="F1246" s="33"/>
      <c r="G1246" s="33"/>
      <c r="H1246" s="33"/>
      <c r="I1246" s="33"/>
    </row>
    <row r="1247" spans="1:9" ht="16" x14ac:dyDescent="0.2">
      <c r="A1247"/>
      <c r="B1247"/>
      <c r="C1247"/>
      <c r="D1247" s="33"/>
      <c r="E1247" s="33"/>
      <c r="F1247" s="33"/>
      <c r="G1247" s="33"/>
      <c r="H1247" s="33"/>
      <c r="I1247" s="33"/>
    </row>
    <row r="1248" spans="1:9" ht="16" x14ac:dyDescent="0.2">
      <c r="A1248"/>
      <c r="B1248"/>
      <c r="C1248"/>
      <c r="D1248" s="33"/>
      <c r="E1248" s="33"/>
      <c r="F1248" s="33"/>
      <c r="G1248" s="33"/>
      <c r="H1248" s="33"/>
      <c r="I1248" s="33"/>
    </row>
    <row r="1249" spans="1:9" ht="16" x14ac:dyDescent="0.2">
      <c r="A1249"/>
      <c r="B1249"/>
      <c r="C1249"/>
      <c r="D1249" s="33"/>
      <c r="E1249" s="33"/>
      <c r="F1249" s="33"/>
      <c r="G1249" s="33"/>
      <c r="H1249" s="33"/>
      <c r="I1249" s="33"/>
    </row>
    <row r="1250" spans="1:9" ht="16" x14ac:dyDescent="0.2">
      <c r="A1250"/>
      <c r="B1250"/>
      <c r="C1250"/>
      <c r="D1250" s="33"/>
      <c r="E1250" s="33"/>
      <c r="F1250" s="33"/>
      <c r="G1250" s="33"/>
      <c r="H1250" s="33"/>
      <c r="I1250" s="33"/>
    </row>
    <row r="1251" spans="1:9" ht="16" x14ac:dyDescent="0.2">
      <c r="A1251"/>
      <c r="B1251"/>
      <c r="C1251"/>
      <c r="D1251" s="33"/>
      <c r="E1251" s="33"/>
      <c r="F1251" s="33"/>
      <c r="G1251" s="33"/>
      <c r="H1251" s="33"/>
      <c r="I1251" s="33"/>
    </row>
    <row r="1252" spans="1:9" ht="16" x14ac:dyDescent="0.2">
      <c r="A1252"/>
      <c r="B1252"/>
      <c r="C1252"/>
      <c r="D1252" s="33"/>
      <c r="E1252" s="33"/>
      <c r="F1252" s="33"/>
      <c r="G1252" s="33"/>
      <c r="H1252" s="33"/>
      <c r="I1252" s="33"/>
    </row>
    <row r="1253" spans="1:9" ht="16" x14ac:dyDescent="0.2">
      <c r="A1253"/>
      <c r="B1253"/>
      <c r="C1253"/>
      <c r="D1253" s="33"/>
      <c r="E1253" s="33"/>
      <c r="F1253" s="33"/>
      <c r="G1253" s="33"/>
      <c r="H1253" s="33"/>
      <c r="I1253" s="33"/>
    </row>
    <row r="1254" spans="1:9" ht="16" x14ac:dyDescent="0.2">
      <c r="A1254"/>
      <c r="B1254"/>
      <c r="C1254"/>
      <c r="D1254" s="33"/>
      <c r="E1254" s="33"/>
      <c r="F1254" s="33"/>
      <c r="G1254" s="33"/>
      <c r="H1254" s="33"/>
      <c r="I1254" s="33"/>
    </row>
    <row r="1255" spans="1:9" ht="16" x14ac:dyDescent="0.2">
      <c r="A1255"/>
      <c r="B1255"/>
      <c r="C1255"/>
      <c r="D1255" s="33"/>
      <c r="E1255" s="33"/>
      <c r="F1255" s="33"/>
      <c r="G1255" s="33"/>
      <c r="H1255" s="33"/>
      <c r="I1255" s="33"/>
    </row>
    <row r="1256" spans="1:9" ht="16" x14ac:dyDescent="0.2">
      <c r="A1256"/>
      <c r="B1256"/>
      <c r="C1256"/>
      <c r="D1256" s="33"/>
      <c r="E1256" s="33"/>
      <c r="F1256" s="33"/>
      <c r="G1256" s="33"/>
      <c r="H1256" s="33"/>
      <c r="I1256" s="33"/>
    </row>
    <row r="1257" spans="1:9" ht="16" x14ac:dyDescent="0.2">
      <c r="A1257"/>
      <c r="B1257"/>
      <c r="C1257"/>
      <c r="D1257" s="33"/>
      <c r="E1257" s="33"/>
      <c r="F1257" s="33"/>
      <c r="G1257" s="33"/>
      <c r="H1257" s="33"/>
      <c r="I1257" s="33"/>
    </row>
    <row r="1258" spans="1:9" ht="16" x14ac:dyDescent="0.2">
      <c r="A1258"/>
      <c r="B1258"/>
      <c r="C1258"/>
      <c r="D1258" s="33"/>
      <c r="E1258" s="33"/>
      <c r="F1258" s="33"/>
      <c r="G1258" s="33"/>
      <c r="H1258" s="33"/>
      <c r="I1258" s="33"/>
    </row>
    <row r="1259" spans="1:9" ht="16" x14ac:dyDescent="0.2">
      <c r="A1259"/>
      <c r="B1259"/>
      <c r="C1259"/>
      <c r="D1259" s="33"/>
      <c r="E1259" s="33"/>
      <c r="F1259" s="33"/>
      <c r="G1259" s="33"/>
      <c r="H1259" s="33"/>
      <c r="I1259" s="33"/>
    </row>
    <row r="1260" spans="1:9" ht="16" x14ac:dyDescent="0.2">
      <c r="A1260"/>
      <c r="B1260"/>
      <c r="C1260"/>
      <c r="D1260" s="33"/>
      <c r="E1260" s="33"/>
      <c r="F1260" s="33"/>
      <c r="G1260" s="33"/>
      <c r="H1260" s="33"/>
      <c r="I1260" s="33"/>
    </row>
    <row r="1261" spans="1:9" ht="16" x14ac:dyDescent="0.2">
      <c r="A1261"/>
      <c r="B1261"/>
      <c r="C1261"/>
      <c r="D1261" s="33"/>
      <c r="E1261" s="33"/>
      <c r="F1261" s="33"/>
      <c r="G1261" s="33"/>
      <c r="H1261" s="33"/>
      <c r="I1261" s="33"/>
    </row>
    <row r="1262" spans="1:9" ht="16" x14ac:dyDescent="0.2">
      <c r="A1262"/>
      <c r="B1262"/>
      <c r="C1262"/>
      <c r="D1262" s="33"/>
      <c r="E1262" s="33"/>
      <c r="F1262" s="33"/>
      <c r="G1262" s="33"/>
      <c r="H1262" s="33"/>
      <c r="I1262" s="33"/>
    </row>
    <row r="1263" spans="1:9" ht="16" x14ac:dyDescent="0.2">
      <c r="A1263"/>
      <c r="B1263"/>
      <c r="C1263"/>
      <c r="D1263" s="33"/>
      <c r="E1263" s="33"/>
      <c r="F1263" s="33"/>
      <c r="G1263" s="33"/>
      <c r="H1263" s="33"/>
      <c r="I1263" s="33"/>
    </row>
    <row r="1264" spans="1:9" ht="16" x14ac:dyDescent="0.2">
      <c r="A1264"/>
      <c r="B1264"/>
      <c r="C1264"/>
      <c r="D1264" s="33"/>
      <c r="E1264" s="33"/>
      <c r="F1264" s="33"/>
      <c r="G1264" s="33"/>
      <c r="H1264" s="33"/>
      <c r="I1264" s="33"/>
    </row>
    <row r="1265" spans="1:9" ht="16" x14ac:dyDescent="0.2">
      <c r="A1265"/>
      <c r="B1265"/>
      <c r="C1265"/>
      <c r="D1265" s="33"/>
      <c r="E1265" s="33"/>
      <c r="F1265" s="33"/>
      <c r="G1265" s="33"/>
      <c r="H1265" s="33"/>
      <c r="I1265" s="33"/>
    </row>
    <row r="1266" spans="1:9" ht="16" x14ac:dyDescent="0.2">
      <c r="A1266"/>
      <c r="B1266"/>
      <c r="C1266"/>
      <c r="D1266" s="33"/>
      <c r="E1266" s="33"/>
      <c r="F1266" s="33"/>
      <c r="G1266" s="33"/>
      <c r="H1266" s="33"/>
      <c r="I1266" s="33"/>
    </row>
    <row r="1267" spans="1:9" ht="16" x14ac:dyDescent="0.2">
      <c r="A1267"/>
      <c r="B1267"/>
      <c r="C1267"/>
      <c r="D1267" s="33"/>
      <c r="E1267" s="33"/>
      <c r="F1267" s="33"/>
      <c r="G1267" s="33"/>
      <c r="H1267" s="33"/>
      <c r="I1267" s="33"/>
    </row>
    <row r="1268" spans="1:9" ht="16" x14ac:dyDescent="0.2">
      <c r="A1268"/>
      <c r="B1268"/>
      <c r="C1268"/>
      <c r="D1268" s="33"/>
      <c r="E1268" s="33"/>
      <c r="F1268" s="33"/>
      <c r="G1268" s="33"/>
      <c r="H1268" s="33"/>
      <c r="I1268" s="33"/>
    </row>
    <row r="1269" spans="1:9" ht="16" x14ac:dyDescent="0.2">
      <c r="A1269"/>
      <c r="B1269"/>
      <c r="C1269"/>
      <c r="D1269" s="33"/>
      <c r="E1269" s="33"/>
      <c r="F1269" s="33"/>
      <c r="G1269" s="33"/>
      <c r="H1269" s="33"/>
      <c r="I1269" s="33"/>
    </row>
    <row r="1270" spans="1:9" ht="16" x14ac:dyDescent="0.2">
      <c r="A1270"/>
      <c r="B1270"/>
      <c r="C1270"/>
      <c r="D1270" s="33"/>
      <c r="E1270" s="33"/>
      <c r="F1270" s="33"/>
      <c r="G1270" s="33"/>
      <c r="H1270" s="33"/>
      <c r="I1270" s="33"/>
    </row>
    <row r="1271" spans="1:9" ht="16" x14ac:dyDescent="0.2">
      <c r="A1271"/>
      <c r="B1271"/>
      <c r="C1271"/>
      <c r="D1271" s="33"/>
      <c r="E1271" s="33"/>
      <c r="F1271" s="33"/>
      <c r="G1271" s="33"/>
      <c r="H1271" s="33"/>
      <c r="I1271" s="33"/>
    </row>
    <row r="1272" spans="1:9" ht="16" x14ac:dyDescent="0.2">
      <c r="A1272"/>
      <c r="B1272"/>
      <c r="C1272"/>
      <c r="D1272" s="33"/>
      <c r="E1272" s="33"/>
      <c r="F1272" s="33"/>
      <c r="G1272" s="33"/>
      <c r="H1272" s="33"/>
      <c r="I1272" s="33"/>
    </row>
    <row r="1273" spans="1:9" ht="16" x14ac:dyDescent="0.2">
      <c r="A1273"/>
      <c r="B1273"/>
      <c r="C1273"/>
      <c r="D1273" s="33"/>
      <c r="E1273" s="33"/>
      <c r="F1273" s="33"/>
      <c r="G1273" s="33"/>
      <c r="H1273" s="33"/>
      <c r="I1273" s="33"/>
    </row>
    <row r="1274" spans="1:9" ht="16" x14ac:dyDescent="0.2">
      <c r="A1274"/>
      <c r="B1274"/>
      <c r="C1274"/>
      <c r="D1274" s="33"/>
      <c r="E1274" s="33"/>
      <c r="F1274" s="33"/>
      <c r="G1274" s="33"/>
      <c r="H1274" s="33"/>
      <c r="I1274" s="33"/>
    </row>
    <row r="1275" spans="1:9" ht="16" x14ac:dyDescent="0.2">
      <c r="A1275"/>
      <c r="B1275"/>
      <c r="C1275"/>
      <c r="D1275" s="33"/>
      <c r="E1275" s="33"/>
      <c r="F1275" s="33"/>
      <c r="G1275" s="33"/>
      <c r="H1275" s="33"/>
      <c r="I1275" s="33"/>
    </row>
    <row r="1276" spans="1:9" ht="16" x14ac:dyDescent="0.2">
      <c r="A1276"/>
      <c r="B1276"/>
      <c r="C1276"/>
      <c r="D1276" s="33"/>
      <c r="E1276" s="33"/>
      <c r="F1276" s="33"/>
      <c r="G1276" s="33"/>
      <c r="H1276" s="33"/>
      <c r="I1276" s="33"/>
    </row>
    <row r="1277" spans="1:9" ht="16" x14ac:dyDescent="0.2">
      <c r="A1277"/>
      <c r="B1277"/>
      <c r="C1277"/>
      <c r="D1277" s="33"/>
      <c r="E1277" s="33"/>
      <c r="F1277" s="33"/>
      <c r="G1277" s="33"/>
      <c r="H1277" s="33"/>
      <c r="I1277" s="33"/>
    </row>
    <row r="1278" spans="1:9" ht="16" x14ac:dyDescent="0.2">
      <c r="A1278"/>
      <c r="B1278"/>
      <c r="C1278"/>
      <c r="D1278" s="33"/>
      <c r="E1278" s="33"/>
      <c r="F1278" s="33"/>
      <c r="G1278" s="33"/>
      <c r="H1278" s="33"/>
      <c r="I1278" s="33"/>
    </row>
    <row r="1279" spans="1:9" ht="16" x14ac:dyDescent="0.2">
      <c r="A1279"/>
      <c r="B1279"/>
      <c r="C1279"/>
      <c r="D1279" s="33"/>
      <c r="E1279" s="33"/>
      <c r="F1279" s="33"/>
      <c r="G1279" s="33"/>
      <c r="H1279" s="33"/>
      <c r="I1279" s="33"/>
    </row>
    <row r="1280" spans="1:9" ht="16" x14ac:dyDescent="0.2">
      <c r="A1280"/>
      <c r="B1280"/>
      <c r="C1280"/>
      <c r="D1280" s="33"/>
      <c r="E1280" s="33"/>
      <c r="F1280" s="33"/>
      <c r="G1280" s="33"/>
      <c r="H1280" s="33"/>
      <c r="I1280" s="33"/>
    </row>
    <row r="1281" spans="1:9" ht="16" x14ac:dyDescent="0.2">
      <c r="A1281"/>
      <c r="B1281"/>
      <c r="C1281"/>
      <c r="D1281" s="33"/>
      <c r="E1281" s="33"/>
      <c r="F1281" s="33"/>
      <c r="G1281" s="33"/>
      <c r="H1281" s="33"/>
      <c r="I1281" s="33"/>
    </row>
    <row r="1282" spans="1:9" ht="16" x14ac:dyDescent="0.2">
      <c r="A1282"/>
      <c r="B1282"/>
      <c r="C1282"/>
      <c r="D1282" s="33"/>
      <c r="E1282" s="33"/>
      <c r="F1282" s="33"/>
      <c r="G1282" s="33"/>
      <c r="H1282" s="33"/>
      <c r="I1282" s="33"/>
    </row>
    <row r="1283" spans="1:9" ht="16" x14ac:dyDescent="0.2">
      <c r="A1283"/>
      <c r="B1283"/>
      <c r="C1283"/>
      <c r="D1283" s="33"/>
      <c r="E1283" s="33"/>
      <c r="F1283" s="33"/>
      <c r="G1283" s="33"/>
      <c r="H1283" s="33"/>
      <c r="I1283" s="33"/>
    </row>
    <row r="1284" spans="1:9" ht="16" x14ac:dyDescent="0.2">
      <c r="A1284"/>
      <c r="B1284"/>
      <c r="C1284"/>
      <c r="D1284" s="33"/>
      <c r="E1284" s="33"/>
      <c r="F1284" s="33"/>
      <c r="G1284" s="33"/>
      <c r="H1284" s="33"/>
      <c r="I1284" s="33"/>
    </row>
    <row r="1285" spans="1:9" ht="16" x14ac:dyDescent="0.2">
      <c r="A1285"/>
      <c r="B1285"/>
      <c r="C1285"/>
      <c r="D1285" s="33"/>
      <c r="E1285" s="33"/>
      <c r="F1285" s="33"/>
      <c r="G1285" s="33"/>
      <c r="H1285" s="33"/>
      <c r="I1285" s="33"/>
    </row>
    <row r="1286" spans="1:9" ht="16" x14ac:dyDescent="0.2">
      <c r="A1286"/>
      <c r="B1286"/>
      <c r="C1286"/>
      <c r="D1286" s="33"/>
      <c r="E1286" s="33"/>
      <c r="F1286" s="33"/>
      <c r="G1286" s="33"/>
      <c r="H1286" s="33"/>
      <c r="I1286" s="33"/>
    </row>
    <row r="1287" spans="1:9" ht="16" x14ac:dyDescent="0.2">
      <c r="A1287"/>
      <c r="B1287"/>
      <c r="C1287"/>
      <c r="D1287" s="33"/>
      <c r="E1287" s="33"/>
      <c r="F1287" s="33"/>
      <c r="G1287" s="33"/>
      <c r="H1287" s="33"/>
      <c r="I1287" s="33"/>
    </row>
    <row r="1288" spans="1:9" ht="16" x14ac:dyDescent="0.2">
      <c r="A1288"/>
      <c r="B1288"/>
      <c r="C1288"/>
      <c r="D1288" s="33"/>
      <c r="E1288" s="33"/>
      <c r="F1288" s="33"/>
      <c r="G1288" s="33"/>
      <c r="H1288" s="33"/>
      <c r="I1288" s="33"/>
    </row>
    <row r="1289" spans="1:9" ht="16" x14ac:dyDescent="0.2">
      <c r="A1289"/>
      <c r="B1289"/>
      <c r="C1289"/>
      <c r="D1289" s="33"/>
      <c r="E1289" s="33"/>
      <c r="F1289" s="33"/>
      <c r="G1289" s="33"/>
      <c r="H1289" s="33"/>
      <c r="I1289" s="33"/>
    </row>
    <row r="1290" spans="1:9" ht="16" x14ac:dyDescent="0.2">
      <c r="A1290"/>
      <c r="B1290"/>
      <c r="C1290"/>
      <c r="D1290" s="33"/>
      <c r="E1290" s="33"/>
      <c r="F1290" s="33"/>
      <c r="G1290" s="33"/>
      <c r="H1290" s="33"/>
      <c r="I1290" s="33"/>
    </row>
    <row r="1291" spans="1:9" ht="16" x14ac:dyDescent="0.2">
      <c r="A1291"/>
      <c r="B1291"/>
      <c r="C1291"/>
      <c r="D1291" s="33"/>
      <c r="E1291" s="33"/>
      <c r="F1291" s="33"/>
      <c r="G1291" s="33"/>
      <c r="H1291" s="33"/>
      <c r="I1291" s="33"/>
    </row>
    <row r="1292" spans="1:9" ht="16" x14ac:dyDescent="0.2">
      <c r="A1292"/>
      <c r="B1292"/>
      <c r="C1292"/>
      <c r="D1292" s="33"/>
      <c r="E1292" s="33"/>
      <c r="F1292" s="33"/>
      <c r="G1292" s="33"/>
      <c r="H1292" s="33"/>
      <c r="I1292" s="33"/>
    </row>
    <row r="1293" spans="1:9" ht="16" x14ac:dyDescent="0.2">
      <c r="A1293"/>
      <c r="B1293"/>
      <c r="C1293"/>
      <c r="D1293" s="33"/>
      <c r="E1293" s="33"/>
      <c r="F1293" s="33"/>
      <c r="G1293" s="33"/>
      <c r="H1293" s="33"/>
      <c r="I1293" s="33"/>
    </row>
    <row r="1294" spans="1:9" ht="16" x14ac:dyDescent="0.2">
      <c r="A1294"/>
      <c r="B1294"/>
      <c r="C1294"/>
      <c r="D1294" s="33"/>
      <c r="E1294" s="33"/>
      <c r="F1294" s="33"/>
      <c r="G1294" s="33"/>
      <c r="H1294" s="33"/>
      <c r="I1294" s="33"/>
    </row>
    <row r="1295" spans="1:9" ht="16" x14ac:dyDescent="0.2">
      <c r="A1295"/>
      <c r="B1295"/>
      <c r="C1295"/>
      <c r="D1295" s="33"/>
      <c r="E1295" s="33"/>
      <c r="F1295" s="33"/>
      <c r="G1295" s="33"/>
      <c r="H1295" s="33"/>
      <c r="I1295" s="33"/>
    </row>
    <row r="1296" spans="1:9" ht="16" x14ac:dyDescent="0.2">
      <c r="A1296"/>
      <c r="B1296"/>
      <c r="C1296"/>
      <c r="D1296" s="33"/>
      <c r="E1296" s="33"/>
      <c r="F1296" s="33"/>
      <c r="G1296" s="33"/>
      <c r="H1296" s="33"/>
      <c r="I1296" s="33"/>
    </row>
    <row r="1297" spans="1:9" ht="16" x14ac:dyDescent="0.2">
      <c r="A1297"/>
      <c r="B1297"/>
      <c r="C1297"/>
      <c r="D1297" s="33"/>
      <c r="E1297" s="33"/>
      <c r="F1297" s="33"/>
      <c r="G1297" s="33"/>
      <c r="H1297" s="33"/>
      <c r="I1297" s="33"/>
    </row>
    <row r="1298" spans="1:9" ht="16" x14ac:dyDescent="0.2">
      <c r="A1298"/>
      <c r="B1298"/>
      <c r="C1298"/>
      <c r="D1298" s="33"/>
      <c r="E1298" s="33"/>
      <c r="F1298" s="33"/>
      <c r="G1298" s="33"/>
      <c r="H1298" s="33"/>
      <c r="I1298" s="33"/>
    </row>
    <row r="1299" spans="1:9" ht="16" x14ac:dyDescent="0.2">
      <c r="A1299"/>
      <c r="B1299"/>
      <c r="C1299"/>
      <c r="D1299" s="33"/>
      <c r="E1299" s="33"/>
      <c r="F1299" s="33"/>
      <c r="G1299" s="33"/>
      <c r="H1299" s="33"/>
      <c r="I1299" s="33"/>
    </row>
    <row r="1300" spans="1:9" ht="16" x14ac:dyDescent="0.2">
      <c r="A1300"/>
      <c r="B1300"/>
      <c r="C1300"/>
      <c r="D1300" s="33"/>
      <c r="E1300" s="33"/>
      <c r="F1300" s="33"/>
      <c r="G1300" s="33"/>
      <c r="H1300" s="33"/>
      <c r="I1300" s="33"/>
    </row>
    <row r="1301" spans="1:9" ht="16" x14ac:dyDescent="0.2">
      <c r="A1301"/>
      <c r="B1301"/>
      <c r="C1301"/>
      <c r="D1301" s="33"/>
      <c r="E1301" s="33"/>
      <c r="F1301" s="33"/>
      <c r="G1301" s="33"/>
      <c r="H1301" s="33"/>
      <c r="I1301" s="33"/>
    </row>
    <row r="1302" spans="1:9" ht="16" x14ac:dyDescent="0.2">
      <c r="A1302"/>
      <c r="B1302"/>
      <c r="C1302"/>
      <c r="D1302" s="33"/>
      <c r="E1302" s="33"/>
      <c r="F1302" s="33"/>
      <c r="G1302" s="33"/>
      <c r="H1302" s="33"/>
      <c r="I1302" s="33"/>
    </row>
    <row r="1303" spans="1:9" ht="16" x14ac:dyDescent="0.2">
      <c r="A1303"/>
      <c r="B1303"/>
      <c r="C1303"/>
      <c r="D1303" s="33"/>
      <c r="E1303" s="33"/>
      <c r="F1303" s="33"/>
      <c r="G1303" s="33"/>
      <c r="H1303" s="33"/>
      <c r="I1303" s="33"/>
    </row>
    <row r="1304" spans="1:9" ht="16" x14ac:dyDescent="0.2">
      <c r="A1304"/>
      <c r="B1304"/>
      <c r="C1304"/>
      <c r="D1304" s="33"/>
      <c r="E1304" s="33"/>
      <c r="F1304" s="33"/>
      <c r="G1304" s="33"/>
      <c r="H1304" s="33"/>
      <c r="I1304" s="33"/>
    </row>
    <row r="1305" spans="1:9" ht="16" x14ac:dyDescent="0.2">
      <c r="A1305"/>
      <c r="B1305"/>
      <c r="C1305"/>
      <c r="D1305" s="33"/>
      <c r="E1305" s="33"/>
      <c r="F1305" s="33"/>
      <c r="G1305" s="33"/>
      <c r="H1305" s="33"/>
      <c r="I1305" s="33"/>
    </row>
    <row r="1306" spans="1:9" ht="16" x14ac:dyDescent="0.2">
      <c r="A1306"/>
      <c r="B1306"/>
      <c r="C1306"/>
      <c r="D1306" s="33"/>
      <c r="E1306" s="33"/>
      <c r="F1306" s="33"/>
      <c r="G1306" s="33"/>
      <c r="H1306" s="33"/>
      <c r="I1306" s="33"/>
    </row>
    <row r="1307" spans="1:9" ht="16" x14ac:dyDescent="0.2">
      <c r="A1307"/>
      <c r="B1307"/>
      <c r="C1307"/>
      <c r="D1307" s="33"/>
      <c r="E1307" s="33"/>
      <c r="F1307" s="33"/>
      <c r="G1307" s="33"/>
      <c r="H1307" s="33"/>
      <c r="I1307" s="33"/>
    </row>
    <row r="1308" spans="1:9" ht="16" x14ac:dyDescent="0.2">
      <c r="A1308"/>
      <c r="B1308"/>
      <c r="C1308"/>
      <c r="D1308" s="33"/>
      <c r="E1308" s="33"/>
      <c r="F1308" s="33"/>
      <c r="G1308" s="33"/>
      <c r="H1308" s="33"/>
      <c r="I1308" s="33"/>
    </row>
    <row r="1309" spans="1:9" ht="16" x14ac:dyDescent="0.2">
      <c r="A1309"/>
      <c r="B1309"/>
      <c r="C1309"/>
      <c r="D1309" s="33"/>
      <c r="E1309" s="33"/>
      <c r="F1309" s="33"/>
      <c r="G1309" s="33"/>
      <c r="H1309" s="33"/>
      <c r="I1309" s="33"/>
    </row>
    <row r="1310" spans="1:9" ht="16" x14ac:dyDescent="0.2">
      <c r="A1310"/>
      <c r="B1310"/>
      <c r="C1310"/>
      <c r="D1310" s="33"/>
      <c r="E1310" s="33"/>
      <c r="F1310" s="33"/>
      <c r="G1310" s="33"/>
      <c r="H1310" s="33"/>
      <c r="I1310" s="33"/>
    </row>
    <row r="1311" spans="1:9" ht="16" x14ac:dyDescent="0.2">
      <c r="A1311"/>
      <c r="B1311"/>
      <c r="C1311"/>
      <c r="D1311" s="33"/>
      <c r="E1311" s="33"/>
      <c r="F1311" s="33"/>
      <c r="G1311" s="33"/>
      <c r="H1311" s="33"/>
      <c r="I1311" s="33"/>
    </row>
    <row r="1312" spans="1:9" ht="16" x14ac:dyDescent="0.2">
      <c r="A1312"/>
      <c r="B1312"/>
      <c r="C1312"/>
      <c r="D1312" s="33"/>
      <c r="E1312" s="33"/>
      <c r="F1312" s="33"/>
      <c r="G1312" s="33"/>
      <c r="H1312" s="33"/>
      <c r="I1312" s="33"/>
    </row>
    <row r="1313" spans="1:9" ht="16" x14ac:dyDescent="0.2">
      <c r="A1313"/>
      <c r="B1313"/>
      <c r="C1313"/>
      <c r="D1313" s="33"/>
      <c r="E1313" s="33"/>
      <c r="F1313" s="33"/>
      <c r="G1313" s="33"/>
      <c r="H1313" s="33"/>
      <c r="I1313" s="33"/>
    </row>
    <row r="1314" spans="1:9" ht="16" x14ac:dyDescent="0.2">
      <c r="A1314"/>
      <c r="B1314"/>
      <c r="C1314"/>
      <c r="D1314" s="33"/>
      <c r="E1314" s="33"/>
      <c r="F1314" s="33"/>
      <c r="G1314" s="33"/>
      <c r="H1314" s="33"/>
      <c r="I1314" s="33"/>
    </row>
    <row r="1315" spans="1:9" ht="16" x14ac:dyDescent="0.2">
      <c r="A1315"/>
      <c r="B1315"/>
      <c r="C1315"/>
      <c r="D1315" s="33"/>
      <c r="E1315" s="33"/>
      <c r="F1315" s="33"/>
      <c r="G1315" s="33"/>
      <c r="H1315" s="33"/>
      <c r="I1315" s="33"/>
    </row>
    <row r="1316" spans="1:9" ht="16" x14ac:dyDescent="0.2">
      <c r="A1316"/>
      <c r="B1316"/>
      <c r="C1316"/>
      <c r="D1316" s="33"/>
      <c r="E1316" s="33"/>
      <c r="F1316" s="33"/>
      <c r="G1316" s="33"/>
      <c r="H1316" s="33"/>
      <c r="I1316" s="33"/>
    </row>
    <row r="1317" spans="1:9" ht="16" x14ac:dyDescent="0.2">
      <c r="A1317"/>
      <c r="B1317"/>
      <c r="C1317"/>
      <c r="D1317" s="33"/>
      <c r="E1317" s="33"/>
      <c r="F1317" s="33"/>
      <c r="G1317" s="33"/>
      <c r="H1317" s="33"/>
      <c r="I1317" s="33"/>
    </row>
    <row r="1318" spans="1:9" ht="16" x14ac:dyDescent="0.2">
      <c r="A1318"/>
      <c r="B1318"/>
      <c r="C1318"/>
      <c r="D1318" s="33"/>
      <c r="E1318" s="33"/>
      <c r="F1318" s="33"/>
      <c r="G1318" s="33"/>
      <c r="H1318" s="33"/>
      <c r="I1318" s="33"/>
    </row>
    <row r="1319" spans="1:9" ht="16" x14ac:dyDescent="0.2">
      <c r="A1319"/>
      <c r="B1319"/>
      <c r="C1319"/>
      <c r="D1319" s="33"/>
      <c r="E1319" s="33"/>
      <c r="F1319" s="33"/>
      <c r="G1319" s="33"/>
      <c r="H1319" s="33"/>
      <c r="I1319" s="33"/>
    </row>
    <row r="1320" spans="1:9" ht="16" x14ac:dyDescent="0.2">
      <c r="A1320"/>
      <c r="B1320"/>
      <c r="C1320"/>
      <c r="D1320" s="33"/>
      <c r="E1320" s="33"/>
      <c r="F1320" s="33"/>
      <c r="G1320" s="33"/>
      <c r="H1320" s="33"/>
      <c r="I1320" s="33"/>
    </row>
    <row r="1321" spans="1:9" ht="16" x14ac:dyDescent="0.2">
      <c r="A1321"/>
      <c r="B1321"/>
      <c r="C1321"/>
      <c r="D1321" s="33"/>
      <c r="E1321" s="33"/>
      <c r="F1321" s="33"/>
      <c r="G1321" s="33"/>
      <c r="H1321" s="33"/>
      <c r="I1321" s="33"/>
    </row>
    <row r="1322" spans="1:9" ht="16" x14ac:dyDescent="0.2">
      <c r="A1322"/>
      <c r="B1322"/>
      <c r="C1322"/>
      <c r="D1322" s="33"/>
      <c r="E1322" s="33"/>
      <c r="F1322" s="33"/>
      <c r="G1322" s="33"/>
      <c r="H1322" s="33"/>
      <c r="I1322" s="33"/>
    </row>
    <row r="1323" spans="1:9" ht="16" x14ac:dyDescent="0.2">
      <c r="A1323"/>
      <c r="B1323"/>
      <c r="C1323"/>
      <c r="D1323" s="33"/>
      <c r="E1323" s="33"/>
      <c r="F1323" s="33"/>
      <c r="G1323" s="33"/>
      <c r="H1323" s="33"/>
      <c r="I1323" s="33"/>
    </row>
    <row r="1324" spans="1:9" ht="16" x14ac:dyDescent="0.2">
      <c r="A1324"/>
      <c r="B1324"/>
      <c r="C1324"/>
      <c r="D1324" s="33"/>
      <c r="E1324" s="33"/>
      <c r="F1324" s="33"/>
      <c r="G1324" s="33"/>
      <c r="H1324" s="33"/>
      <c r="I1324" s="33"/>
    </row>
    <row r="1325" spans="1:9" ht="16" x14ac:dyDescent="0.2">
      <c r="A1325"/>
      <c r="B1325"/>
      <c r="C1325"/>
      <c r="D1325" s="33"/>
      <c r="E1325" s="33"/>
      <c r="F1325" s="33"/>
      <c r="G1325" s="33"/>
      <c r="H1325" s="33"/>
      <c r="I1325" s="33"/>
    </row>
    <row r="1326" spans="1:9" ht="16" x14ac:dyDescent="0.2">
      <c r="A1326"/>
      <c r="B1326"/>
      <c r="C1326"/>
      <c r="D1326" s="33"/>
      <c r="E1326" s="33"/>
      <c r="F1326" s="33"/>
      <c r="G1326" s="33"/>
      <c r="H1326" s="33"/>
      <c r="I1326" s="33"/>
    </row>
    <row r="1327" spans="1:9" ht="16" x14ac:dyDescent="0.2">
      <c r="A1327"/>
      <c r="B1327"/>
      <c r="C1327"/>
      <c r="D1327" s="33"/>
      <c r="E1327" s="33"/>
      <c r="F1327" s="33"/>
      <c r="G1327" s="33"/>
      <c r="H1327" s="33"/>
      <c r="I1327" s="33"/>
    </row>
    <row r="1328" spans="1:9" ht="16" x14ac:dyDescent="0.2">
      <c r="A1328"/>
      <c r="B1328"/>
      <c r="C1328"/>
      <c r="D1328" s="33"/>
      <c r="E1328" s="33"/>
      <c r="F1328" s="33"/>
      <c r="G1328" s="33"/>
      <c r="H1328" s="33"/>
      <c r="I1328" s="33"/>
    </row>
    <row r="1329" spans="1:9" ht="16" x14ac:dyDescent="0.2">
      <c r="A1329"/>
      <c r="B1329"/>
      <c r="C1329"/>
      <c r="D1329" s="33"/>
      <c r="E1329" s="33"/>
      <c r="F1329" s="33"/>
      <c r="G1329" s="33"/>
      <c r="H1329" s="33"/>
      <c r="I1329" s="33"/>
    </row>
    <row r="1330" spans="1:9" ht="16" x14ac:dyDescent="0.2">
      <c r="A1330"/>
      <c r="B1330"/>
      <c r="C1330"/>
      <c r="D1330" s="33"/>
      <c r="E1330" s="33"/>
      <c r="F1330" s="33"/>
      <c r="G1330" s="33"/>
      <c r="H1330" s="33"/>
      <c r="I1330" s="33"/>
    </row>
    <row r="1331" spans="1:9" ht="16" x14ac:dyDescent="0.2">
      <c r="A1331"/>
      <c r="B1331"/>
      <c r="C1331"/>
      <c r="D1331" s="33"/>
      <c r="E1331" s="33"/>
      <c r="F1331" s="33"/>
      <c r="G1331" s="33"/>
      <c r="H1331" s="33"/>
      <c r="I1331" s="33"/>
    </row>
    <row r="1332" spans="1:9" ht="16" x14ac:dyDescent="0.2">
      <c r="A1332"/>
      <c r="B1332"/>
      <c r="C1332"/>
      <c r="D1332" s="33"/>
      <c r="E1332" s="33"/>
      <c r="F1332" s="33"/>
      <c r="G1332" s="33"/>
      <c r="H1332" s="33"/>
      <c r="I1332" s="33"/>
    </row>
    <row r="1333" spans="1:9" ht="16" x14ac:dyDescent="0.2">
      <c r="A1333"/>
      <c r="B1333"/>
      <c r="C1333"/>
      <c r="D1333" s="33"/>
      <c r="E1333" s="33"/>
      <c r="F1333" s="33"/>
      <c r="G1333" s="33"/>
      <c r="H1333" s="33"/>
      <c r="I1333" s="33"/>
    </row>
    <row r="1334" spans="1:9" ht="16" x14ac:dyDescent="0.2">
      <c r="A1334"/>
      <c r="B1334"/>
      <c r="C1334"/>
      <c r="D1334" s="33"/>
      <c r="E1334" s="33"/>
      <c r="F1334" s="33"/>
      <c r="G1334" s="33"/>
      <c r="H1334" s="33"/>
      <c r="I1334" s="33"/>
    </row>
    <row r="1335" spans="1:9" ht="16" x14ac:dyDescent="0.2">
      <c r="A1335"/>
      <c r="B1335"/>
      <c r="C1335"/>
      <c r="D1335" s="33"/>
      <c r="E1335" s="33"/>
      <c r="F1335" s="33"/>
      <c r="G1335" s="33"/>
      <c r="H1335" s="33"/>
      <c r="I1335" s="33"/>
    </row>
    <row r="1336" spans="1:9" ht="16" x14ac:dyDescent="0.2">
      <c r="A1336"/>
      <c r="B1336"/>
      <c r="C1336"/>
      <c r="D1336" s="33"/>
      <c r="E1336" s="33"/>
      <c r="F1336" s="33"/>
      <c r="G1336" s="33"/>
      <c r="H1336" s="33"/>
      <c r="I1336" s="33"/>
    </row>
    <row r="1337" spans="1:9" ht="16" x14ac:dyDescent="0.2">
      <c r="A1337"/>
      <c r="B1337"/>
      <c r="C1337"/>
      <c r="D1337" s="33"/>
      <c r="E1337" s="33"/>
      <c r="F1337" s="33"/>
      <c r="G1337" s="33"/>
      <c r="H1337" s="33"/>
      <c r="I1337" s="33"/>
    </row>
    <row r="1338" spans="1:9" ht="16" x14ac:dyDescent="0.2">
      <c r="A1338"/>
      <c r="B1338"/>
      <c r="C1338"/>
      <c r="D1338" s="33"/>
      <c r="E1338" s="33"/>
      <c r="F1338" s="33"/>
      <c r="G1338" s="33"/>
      <c r="H1338" s="33"/>
      <c r="I1338" s="33"/>
    </row>
    <row r="1339" spans="1:9" ht="16" x14ac:dyDescent="0.2">
      <c r="A1339"/>
      <c r="B1339"/>
      <c r="C1339"/>
      <c r="D1339" s="33"/>
      <c r="E1339" s="33"/>
      <c r="F1339" s="33"/>
      <c r="G1339" s="33"/>
      <c r="H1339" s="33"/>
      <c r="I1339" s="33"/>
    </row>
    <row r="1340" spans="1:9" ht="16" x14ac:dyDescent="0.2">
      <c r="A1340"/>
      <c r="B1340"/>
      <c r="C1340"/>
      <c r="D1340" s="33"/>
      <c r="E1340" s="33"/>
      <c r="F1340" s="33"/>
      <c r="G1340" s="33"/>
      <c r="H1340" s="33"/>
      <c r="I1340" s="33"/>
    </row>
    <row r="1341" spans="1:9" ht="16" x14ac:dyDescent="0.2">
      <c r="A1341"/>
      <c r="B1341"/>
      <c r="C1341"/>
      <c r="D1341" s="33"/>
      <c r="E1341" s="33"/>
      <c r="F1341" s="33"/>
      <c r="G1341" s="33"/>
      <c r="H1341" s="33"/>
      <c r="I1341" s="33"/>
    </row>
    <row r="1342" spans="1:9" ht="16" x14ac:dyDescent="0.2">
      <c r="A1342"/>
      <c r="B1342"/>
      <c r="C1342"/>
      <c r="D1342" s="33"/>
      <c r="E1342" s="33"/>
      <c r="F1342" s="33"/>
      <c r="G1342" s="33"/>
      <c r="H1342" s="33"/>
      <c r="I1342" s="33"/>
    </row>
    <row r="1343" spans="1:9" ht="16" x14ac:dyDescent="0.2">
      <c r="A1343"/>
      <c r="B1343"/>
      <c r="C1343"/>
      <c r="D1343" s="33"/>
      <c r="E1343" s="33"/>
      <c r="F1343" s="33"/>
      <c r="G1343" s="33"/>
      <c r="H1343" s="33"/>
      <c r="I1343" s="33"/>
    </row>
    <row r="1344" spans="1:9" ht="16" x14ac:dyDescent="0.2">
      <c r="A1344"/>
      <c r="B1344"/>
      <c r="C1344"/>
      <c r="D1344" s="33"/>
      <c r="E1344" s="33"/>
      <c r="F1344" s="33"/>
      <c r="G1344" s="33"/>
      <c r="H1344" s="33"/>
      <c r="I1344" s="33"/>
    </row>
    <row r="1345" spans="1:9" ht="16" x14ac:dyDescent="0.2">
      <c r="A1345"/>
      <c r="B1345"/>
      <c r="C1345"/>
      <c r="D1345" s="33"/>
      <c r="E1345" s="33"/>
      <c r="F1345" s="33"/>
      <c r="G1345" s="33"/>
      <c r="H1345" s="33"/>
      <c r="I1345" s="33"/>
    </row>
    <row r="1346" spans="1:9" ht="16" x14ac:dyDescent="0.2">
      <c r="A1346"/>
      <c r="B1346"/>
      <c r="C1346"/>
      <c r="D1346" s="33"/>
      <c r="E1346" s="33"/>
      <c r="F1346" s="33"/>
      <c r="G1346" s="33"/>
      <c r="H1346" s="33"/>
      <c r="I1346" s="33"/>
    </row>
    <row r="1347" spans="1:9" ht="16" x14ac:dyDescent="0.2">
      <c r="A1347"/>
      <c r="B1347"/>
      <c r="C1347"/>
      <c r="D1347" s="33"/>
      <c r="E1347" s="33"/>
      <c r="F1347" s="33"/>
      <c r="G1347" s="33"/>
      <c r="H1347" s="33"/>
      <c r="I1347" s="33"/>
    </row>
    <row r="1348" spans="1:9" ht="16" x14ac:dyDescent="0.2">
      <c r="A1348"/>
      <c r="B1348"/>
      <c r="C1348"/>
      <c r="D1348" s="33"/>
      <c r="E1348" s="33"/>
      <c r="F1348" s="33"/>
      <c r="G1348" s="33"/>
      <c r="H1348" s="33"/>
      <c r="I1348" s="33"/>
    </row>
    <row r="1349" spans="1:9" ht="16" x14ac:dyDescent="0.2">
      <c r="A1349"/>
      <c r="B1349"/>
      <c r="C1349"/>
      <c r="D1349" s="33"/>
      <c r="E1349" s="33"/>
      <c r="F1349" s="33"/>
      <c r="G1349" s="33"/>
      <c r="H1349" s="33"/>
      <c r="I1349" s="33"/>
    </row>
    <row r="1350" spans="1:9" ht="16" x14ac:dyDescent="0.2">
      <c r="A1350"/>
      <c r="B1350"/>
      <c r="C1350"/>
      <c r="D1350" s="33"/>
      <c r="E1350" s="33"/>
      <c r="F1350" s="33"/>
      <c r="G1350" s="33"/>
      <c r="H1350" s="33"/>
      <c r="I1350" s="33"/>
    </row>
    <row r="1351" spans="1:9" ht="16" x14ac:dyDescent="0.2">
      <c r="A1351"/>
      <c r="B1351"/>
      <c r="C1351"/>
      <c r="D1351" s="33"/>
      <c r="E1351" s="33"/>
      <c r="F1351" s="33"/>
      <c r="G1351" s="33"/>
      <c r="H1351" s="33"/>
      <c r="I1351" s="33"/>
    </row>
    <row r="1352" spans="1:9" ht="16" x14ac:dyDescent="0.2">
      <c r="A1352"/>
      <c r="B1352"/>
      <c r="C1352"/>
      <c r="D1352" s="33"/>
      <c r="E1352" s="33"/>
      <c r="F1352" s="33"/>
      <c r="G1352" s="33"/>
      <c r="H1352" s="33"/>
      <c r="I1352" s="33"/>
    </row>
    <row r="1353" spans="1:9" ht="16" x14ac:dyDescent="0.2">
      <c r="A1353"/>
      <c r="B1353"/>
      <c r="C1353"/>
      <c r="D1353" s="33"/>
      <c r="E1353" s="33"/>
      <c r="F1353" s="33"/>
      <c r="G1353" s="33"/>
      <c r="H1353" s="33"/>
      <c r="I1353" s="33"/>
    </row>
    <row r="1354" spans="1:9" ht="16" x14ac:dyDescent="0.2">
      <c r="A1354"/>
      <c r="B1354"/>
      <c r="C1354"/>
      <c r="D1354" s="33"/>
      <c r="E1354" s="33"/>
      <c r="F1354" s="33"/>
      <c r="G1354" s="33"/>
      <c r="H1354" s="33"/>
      <c r="I1354" s="33"/>
    </row>
    <row r="1355" spans="1:9" ht="16" x14ac:dyDescent="0.2">
      <c r="A1355"/>
      <c r="B1355"/>
      <c r="C1355"/>
      <c r="D1355" s="33"/>
      <c r="E1355" s="33"/>
      <c r="F1355" s="33"/>
      <c r="G1355" s="33"/>
      <c r="H1355" s="33"/>
      <c r="I1355" s="33"/>
    </row>
    <row r="1356" spans="1:9" ht="16" x14ac:dyDescent="0.2">
      <c r="A1356"/>
      <c r="B1356"/>
      <c r="C1356"/>
      <c r="D1356" s="33"/>
      <c r="E1356" s="33"/>
      <c r="F1356" s="33"/>
      <c r="G1356" s="33"/>
      <c r="H1356" s="33"/>
      <c r="I1356" s="33"/>
    </row>
    <row r="1357" spans="1:9" ht="16" x14ac:dyDescent="0.2">
      <c r="A1357"/>
      <c r="B1357"/>
      <c r="C1357"/>
      <c r="D1357" s="33"/>
      <c r="E1357" s="33"/>
      <c r="F1357" s="33"/>
      <c r="G1357" s="33"/>
      <c r="H1357" s="33"/>
      <c r="I1357" s="33"/>
    </row>
    <row r="1358" spans="1:9" ht="16" x14ac:dyDescent="0.2">
      <c r="A1358"/>
      <c r="B1358"/>
      <c r="C1358"/>
      <c r="D1358" s="33"/>
      <c r="E1358" s="33"/>
      <c r="F1358" s="33"/>
      <c r="G1358" s="33"/>
      <c r="H1358" s="33"/>
      <c r="I1358" s="33"/>
    </row>
    <row r="1359" spans="1:9" ht="16" x14ac:dyDescent="0.2">
      <c r="A1359"/>
      <c r="B1359"/>
      <c r="C1359"/>
      <c r="D1359" s="33"/>
      <c r="E1359" s="33"/>
      <c r="F1359" s="33"/>
      <c r="G1359" s="33"/>
      <c r="H1359" s="33"/>
      <c r="I1359" s="33"/>
    </row>
    <row r="1360" spans="1:9" ht="16" x14ac:dyDescent="0.2">
      <c r="A1360"/>
      <c r="B1360"/>
      <c r="C1360"/>
      <c r="D1360" s="33"/>
      <c r="E1360" s="33"/>
      <c r="F1360" s="33"/>
      <c r="G1360" s="33"/>
      <c r="H1360" s="33"/>
      <c r="I1360" s="33"/>
    </row>
    <row r="1361" spans="1:9" ht="16" x14ac:dyDescent="0.2">
      <c r="A1361"/>
      <c r="B1361"/>
      <c r="C1361"/>
      <c r="D1361" s="33"/>
      <c r="E1361" s="33"/>
      <c r="F1361" s="33"/>
      <c r="G1361" s="33"/>
      <c r="H1361" s="33"/>
      <c r="I1361" s="33"/>
    </row>
    <row r="1362" spans="1:9" ht="16" x14ac:dyDescent="0.2">
      <c r="A1362"/>
      <c r="B1362"/>
      <c r="C1362"/>
      <c r="D1362" s="33"/>
      <c r="E1362" s="33"/>
      <c r="F1362" s="33"/>
      <c r="G1362" s="33"/>
      <c r="H1362" s="33"/>
      <c r="I1362" s="33"/>
    </row>
    <row r="1363" spans="1:9" ht="16" x14ac:dyDescent="0.2">
      <c r="A1363"/>
      <c r="B1363"/>
      <c r="C1363"/>
      <c r="D1363" s="33"/>
      <c r="E1363" s="33"/>
      <c r="F1363" s="33"/>
      <c r="G1363" s="33"/>
      <c r="H1363" s="33"/>
      <c r="I1363" s="33"/>
    </row>
    <row r="1364" spans="1:9" ht="16" x14ac:dyDescent="0.2">
      <c r="A1364"/>
      <c r="B1364"/>
      <c r="C1364"/>
      <c r="D1364" s="33"/>
      <c r="E1364" s="33"/>
      <c r="F1364" s="33"/>
      <c r="G1364" s="33"/>
      <c r="H1364" s="33"/>
      <c r="I1364" s="33"/>
    </row>
    <row r="1365" spans="1:9" ht="16" x14ac:dyDescent="0.2">
      <c r="A1365"/>
      <c r="B1365"/>
      <c r="C1365"/>
      <c r="D1365" s="33"/>
      <c r="E1365" s="33"/>
      <c r="F1365" s="33"/>
      <c r="G1365" s="33"/>
      <c r="H1365" s="33"/>
      <c r="I1365" s="33"/>
    </row>
    <row r="1366" spans="1:9" ht="16" x14ac:dyDescent="0.2">
      <c r="A1366"/>
      <c r="B1366"/>
      <c r="C1366"/>
      <c r="D1366" s="33"/>
      <c r="E1366" s="33"/>
      <c r="F1366" s="33"/>
      <c r="G1366" s="33"/>
      <c r="H1366" s="33"/>
      <c r="I1366" s="33"/>
    </row>
    <row r="1367" spans="1:9" ht="16" x14ac:dyDescent="0.2">
      <c r="A1367"/>
      <c r="B1367"/>
      <c r="C1367"/>
      <c r="D1367" s="33"/>
      <c r="E1367" s="33"/>
      <c r="F1367" s="33"/>
      <c r="G1367" s="33"/>
      <c r="H1367" s="33"/>
      <c r="I1367" s="33"/>
    </row>
    <row r="1368" spans="1:9" ht="16" x14ac:dyDescent="0.2">
      <c r="A1368"/>
      <c r="B1368"/>
      <c r="C1368"/>
      <c r="D1368" s="33"/>
      <c r="E1368" s="33"/>
      <c r="F1368" s="33"/>
      <c r="G1368" s="33"/>
      <c r="H1368" s="33"/>
      <c r="I1368" s="33"/>
    </row>
    <row r="1369" spans="1:9" ht="16" x14ac:dyDescent="0.2">
      <c r="A1369"/>
      <c r="B1369"/>
      <c r="C1369"/>
      <c r="D1369" s="33"/>
      <c r="E1369" s="33"/>
      <c r="F1369" s="33"/>
      <c r="G1369" s="33"/>
      <c r="H1369" s="33"/>
      <c r="I1369" s="33"/>
    </row>
    <row r="1370" spans="1:9" ht="16" x14ac:dyDescent="0.2">
      <c r="A1370"/>
      <c r="B1370"/>
      <c r="C1370"/>
      <c r="D1370" s="33"/>
      <c r="E1370" s="33"/>
      <c r="F1370" s="33"/>
      <c r="G1370" s="33"/>
      <c r="H1370" s="33"/>
      <c r="I1370" s="33"/>
    </row>
    <row r="1371" spans="1:9" ht="16" x14ac:dyDescent="0.2">
      <c r="A1371"/>
      <c r="B1371"/>
      <c r="C1371"/>
      <c r="D1371" s="33"/>
      <c r="E1371" s="33"/>
      <c r="F1371" s="33"/>
      <c r="G1371" s="33"/>
      <c r="H1371" s="33"/>
      <c r="I1371" s="33"/>
    </row>
    <row r="1372" spans="1:9" ht="16" x14ac:dyDescent="0.2">
      <c r="A1372"/>
      <c r="B1372"/>
      <c r="C1372"/>
      <c r="D1372" s="33"/>
      <c r="E1372" s="33"/>
      <c r="F1372" s="33"/>
      <c r="G1372" s="33"/>
      <c r="H1372" s="33"/>
      <c r="I1372" s="33"/>
    </row>
    <row r="1373" spans="1:9" ht="16" x14ac:dyDescent="0.2">
      <c r="A1373"/>
      <c r="B1373"/>
      <c r="C1373"/>
      <c r="D1373" s="33"/>
      <c r="E1373" s="33"/>
      <c r="F1373" s="33"/>
      <c r="G1373" s="33"/>
      <c r="H1373" s="33"/>
      <c r="I1373" s="33"/>
    </row>
    <row r="1374" spans="1:9" ht="16" x14ac:dyDescent="0.2">
      <c r="A1374"/>
      <c r="B1374"/>
      <c r="C1374"/>
      <c r="D1374" s="33"/>
      <c r="E1374" s="33"/>
      <c r="F1374" s="33"/>
      <c r="G1374" s="33"/>
      <c r="H1374" s="33"/>
      <c r="I1374" s="33"/>
    </row>
    <row r="1375" spans="1:9" ht="16" x14ac:dyDescent="0.2">
      <c r="A1375"/>
      <c r="B1375"/>
      <c r="C1375"/>
      <c r="D1375" s="33"/>
      <c r="E1375" s="33"/>
      <c r="F1375" s="33"/>
      <c r="G1375" s="33"/>
      <c r="H1375" s="33"/>
      <c r="I1375" s="33"/>
    </row>
    <row r="1376" spans="1:9" ht="16" x14ac:dyDescent="0.2">
      <c r="A1376"/>
      <c r="B1376"/>
      <c r="C1376"/>
      <c r="D1376" s="33"/>
      <c r="E1376" s="33"/>
      <c r="F1376" s="33"/>
      <c r="G1376" s="33"/>
      <c r="H1376" s="33"/>
      <c r="I1376" s="33"/>
    </row>
    <row r="1377" spans="1:9" ht="16" x14ac:dyDescent="0.2">
      <c r="A1377"/>
      <c r="B1377"/>
      <c r="C1377"/>
      <c r="D1377" s="33"/>
      <c r="E1377" s="33"/>
      <c r="F1377" s="33"/>
      <c r="G1377" s="33"/>
      <c r="H1377" s="33"/>
      <c r="I1377" s="33"/>
    </row>
    <row r="1378" spans="1:9" ht="16" x14ac:dyDescent="0.2">
      <c r="A1378"/>
      <c r="B1378"/>
      <c r="C1378"/>
      <c r="D1378" s="33"/>
      <c r="E1378" s="33"/>
      <c r="F1378" s="33"/>
      <c r="G1378" s="33"/>
      <c r="H1378" s="33"/>
      <c r="I1378" s="33"/>
    </row>
    <row r="1379" spans="1:9" ht="16" x14ac:dyDescent="0.2">
      <c r="A1379"/>
      <c r="B1379"/>
      <c r="C1379"/>
      <c r="D1379" s="33"/>
      <c r="E1379" s="33"/>
      <c r="F1379" s="33"/>
      <c r="G1379" s="33"/>
      <c r="H1379" s="33"/>
      <c r="I1379" s="33"/>
    </row>
    <row r="1380" spans="1:9" ht="16" x14ac:dyDescent="0.2">
      <c r="A1380"/>
      <c r="B1380"/>
      <c r="C1380"/>
      <c r="D1380" s="33"/>
      <c r="E1380" s="33"/>
      <c r="F1380" s="33"/>
      <c r="G1380" s="33"/>
      <c r="H1380" s="33"/>
      <c r="I1380" s="33"/>
    </row>
    <row r="1381" spans="1:9" ht="16" x14ac:dyDescent="0.2">
      <c r="A1381"/>
      <c r="B1381"/>
      <c r="C1381"/>
      <c r="D1381" s="33"/>
      <c r="E1381" s="33"/>
      <c r="F1381" s="33"/>
      <c r="G1381" s="33"/>
      <c r="H1381" s="33"/>
      <c r="I1381" s="33"/>
    </row>
    <row r="1382" spans="1:9" ht="16" x14ac:dyDescent="0.2">
      <c r="A1382"/>
      <c r="B1382"/>
      <c r="C1382"/>
      <c r="D1382" s="33"/>
      <c r="E1382" s="33"/>
      <c r="F1382" s="33"/>
      <c r="G1382" s="33"/>
      <c r="H1382" s="33"/>
      <c r="I1382" s="33"/>
    </row>
    <row r="1383" spans="1:9" ht="16" x14ac:dyDescent="0.2">
      <c r="A1383"/>
      <c r="B1383"/>
      <c r="C1383"/>
      <c r="D1383" s="33"/>
      <c r="E1383" s="33"/>
      <c r="F1383" s="33"/>
      <c r="G1383" s="33"/>
      <c r="H1383" s="33"/>
      <c r="I1383" s="33"/>
    </row>
    <row r="1384" spans="1:9" ht="16" x14ac:dyDescent="0.2">
      <c r="A1384"/>
      <c r="B1384"/>
      <c r="C1384"/>
      <c r="D1384" s="33"/>
      <c r="E1384" s="33"/>
      <c r="F1384" s="33"/>
      <c r="G1384" s="33"/>
      <c r="H1384" s="33"/>
      <c r="I1384" s="33"/>
    </row>
    <row r="1385" spans="1:9" ht="16" x14ac:dyDescent="0.2">
      <c r="A1385"/>
      <c r="B1385"/>
      <c r="C1385"/>
      <c r="D1385" s="33"/>
      <c r="E1385" s="33"/>
      <c r="F1385" s="33"/>
      <c r="G1385" s="33"/>
      <c r="H1385" s="33"/>
      <c r="I1385" s="33"/>
    </row>
    <row r="1386" spans="1:9" ht="16" x14ac:dyDescent="0.2">
      <c r="A1386"/>
      <c r="B1386"/>
      <c r="C1386"/>
      <c r="D1386" s="33"/>
      <c r="E1386" s="33"/>
      <c r="F1386" s="33"/>
      <c r="G1386" s="33"/>
      <c r="H1386" s="33"/>
      <c r="I1386" s="33"/>
    </row>
    <row r="1387" spans="1:9" ht="16" x14ac:dyDescent="0.2">
      <c r="A1387"/>
      <c r="B1387"/>
      <c r="C1387"/>
      <c r="D1387" s="33"/>
      <c r="E1387" s="33"/>
      <c r="F1387" s="33"/>
      <c r="G1387" s="33"/>
      <c r="H1387" s="33"/>
      <c r="I1387" s="33"/>
    </row>
    <row r="1388" spans="1:9" ht="16" x14ac:dyDescent="0.2">
      <c r="A1388"/>
      <c r="B1388"/>
      <c r="C1388"/>
      <c r="D1388" s="33"/>
      <c r="E1388" s="33"/>
      <c r="F1388" s="33"/>
      <c r="G1388" s="33"/>
      <c r="H1388" s="33"/>
      <c r="I1388" s="33"/>
    </row>
    <row r="1389" spans="1:9" ht="16" x14ac:dyDescent="0.2">
      <c r="A1389"/>
      <c r="B1389"/>
      <c r="C1389"/>
      <c r="D1389" s="33"/>
      <c r="E1389" s="33"/>
      <c r="F1389" s="33"/>
      <c r="G1389" s="33"/>
      <c r="H1389" s="33"/>
      <c r="I1389" s="33"/>
    </row>
    <row r="1390" spans="1:9" ht="16" x14ac:dyDescent="0.2">
      <c r="A1390"/>
      <c r="B1390"/>
      <c r="C1390"/>
      <c r="D1390" s="33"/>
      <c r="E1390" s="33"/>
      <c r="F1390" s="33"/>
      <c r="G1390" s="33"/>
      <c r="H1390" s="33"/>
      <c r="I1390" s="33"/>
    </row>
    <row r="1391" spans="1:9" ht="16" x14ac:dyDescent="0.2">
      <c r="A1391"/>
      <c r="B1391"/>
      <c r="C1391"/>
      <c r="D1391" s="33"/>
      <c r="E1391" s="33"/>
      <c r="F1391" s="33"/>
      <c r="G1391" s="33"/>
      <c r="H1391" s="33"/>
      <c r="I1391" s="33"/>
    </row>
    <row r="1392" spans="1:9" ht="16" x14ac:dyDescent="0.2">
      <c r="A1392"/>
      <c r="B1392"/>
      <c r="C1392"/>
      <c r="D1392" s="33"/>
      <c r="E1392" s="33"/>
      <c r="F1392" s="33"/>
      <c r="G1392" s="33"/>
      <c r="H1392" s="33"/>
      <c r="I1392" s="33"/>
    </row>
    <row r="1393" spans="1:9" ht="16" x14ac:dyDescent="0.2">
      <c r="A1393"/>
      <c r="B1393"/>
      <c r="C1393"/>
      <c r="D1393" s="33"/>
      <c r="E1393" s="33"/>
      <c r="F1393" s="33"/>
      <c r="G1393" s="33"/>
      <c r="H1393" s="33"/>
      <c r="I1393" s="33"/>
    </row>
    <row r="1394" spans="1:9" ht="16" x14ac:dyDescent="0.2">
      <c r="A1394"/>
      <c r="B1394"/>
      <c r="C1394"/>
      <c r="D1394" s="33"/>
      <c r="E1394" s="33"/>
      <c r="F1394" s="33"/>
      <c r="G1394" s="33"/>
      <c r="H1394" s="33"/>
      <c r="I1394" s="33"/>
    </row>
    <row r="1395" spans="1:9" ht="16" x14ac:dyDescent="0.2">
      <c r="A1395"/>
      <c r="B1395"/>
      <c r="C1395"/>
      <c r="D1395" s="33"/>
      <c r="E1395" s="33"/>
      <c r="F1395" s="33"/>
      <c r="G1395" s="33"/>
      <c r="H1395" s="33"/>
      <c r="I1395" s="33"/>
    </row>
    <row r="1396" spans="1:9" ht="16" x14ac:dyDescent="0.2">
      <c r="A1396"/>
      <c r="B1396"/>
      <c r="C1396"/>
      <c r="D1396" s="33"/>
      <c r="E1396" s="33"/>
      <c r="F1396" s="33"/>
      <c r="G1396" s="33"/>
      <c r="H1396" s="33"/>
      <c r="I1396" s="33"/>
    </row>
    <row r="1397" spans="1:9" ht="16" x14ac:dyDescent="0.2">
      <c r="A1397"/>
      <c r="B1397"/>
      <c r="C1397"/>
      <c r="D1397" s="33"/>
      <c r="E1397" s="33"/>
      <c r="F1397" s="33"/>
      <c r="G1397" s="33"/>
      <c r="H1397" s="33"/>
      <c r="I1397" s="33"/>
    </row>
    <row r="1398" spans="1:9" ht="16" x14ac:dyDescent="0.2">
      <c r="A1398"/>
      <c r="B1398"/>
      <c r="C1398"/>
      <c r="D1398" s="33"/>
      <c r="E1398" s="33"/>
      <c r="F1398" s="33"/>
      <c r="G1398" s="33"/>
      <c r="H1398" s="33"/>
      <c r="I1398" s="33"/>
    </row>
    <row r="1399" spans="1:9" ht="16" x14ac:dyDescent="0.2">
      <c r="A1399"/>
      <c r="B1399"/>
      <c r="C1399"/>
      <c r="D1399" s="33"/>
      <c r="E1399" s="33"/>
      <c r="F1399" s="33"/>
      <c r="G1399" s="33"/>
      <c r="H1399" s="33"/>
      <c r="I1399" s="33"/>
    </row>
    <row r="1400" spans="1:9" ht="16" x14ac:dyDescent="0.2">
      <c r="A1400"/>
      <c r="B1400"/>
      <c r="C1400"/>
      <c r="D1400" s="33"/>
      <c r="E1400" s="33"/>
      <c r="F1400" s="33"/>
      <c r="G1400" s="33"/>
      <c r="H1400" s="33"/>
      <c r="I1400" s="33"/>
    </row>
    <row r="1401" spans="1:9" ht="16" x14ac:dyDescent="0.2">
      <c r="A1401"/>
      <c r="B1401"/>
      <c r="C1401"/>
      <c r="D1401" s="33"/>
      <c r="E1401" s="33"/>
      <c r="F1401" s="33"/>
      <c r="G1401" s="33"/>
      <c r="H1401" s="33"/>
      <c r="I1401" s="33"/>
    </row>
    <row r="1402" spans="1:9" ht="16" x14ac:dyDescent="0.2">
      <c r="A1402"/>
      <c r="B1402"/>
      <c r="C1402"/>
      <c r="D1402" s="33"/>
      <c r="E1402" s="33"/>
      <c r="F1402" s="33"/>
      <c r="G1402" s="33"/>
      <c r="H1402" s="33"/>
      <c r="I1402" s="33"/>
    </row>
    <row r="1403" spans="1:9" ht="16" x14ac:dyDescent="0.2">
      <c r="A1403"/>
      <c r="B1403"/>
      <c r="C1403"/>
      <c r="D1403" s="33"/>
      <c r="E1403" s="33"/>
      <c r="F1403" s="33"/>
      <c r="G1403" s="33"/>
      <c r="H1403" s="33"/>
      <c r="I1403" s="33"/>
    </row>
    <row r="1404" spans="1:9" ht="16" x14ac:dyDescent="0.2">
      <c r="A1404"/>
      <c r="B1404"/>
      <c r="C1404"/>
      <c r="D1404" s="33"/>
      <c r="E1404" s="33"/>
      <c r="F1404" s="33"/>
      <c r="G1404" s="33"/>
      <c r="H1404" s="33"/>
      <c r="I1404" s="33"/>
    </row>
    <row r="1405" spans="1:9" ht="16" x14ac:dyDescent="0.2">
      <c r="A1405"/>
      <c r="B1405"/>
      <c r="C1405"/>
      <c r="D1405" s="33"/>
      <c r="E1405" s="33"/>
      <c r="F1405" s="33"/>
      <c r="G1405" s="33"/>
      <c r="H1405" s="33"/>
      <c r="I1405" s="33"/>
    </row>
    <row r="1406" spans="1:9" ht="16" x14ac:dyDescent="0.2">
      <c r="A1406"/>
      <c r="B1406"/>
      <c r="C1406"/>
      <c r="D1406" s="33"/>
      <c r="E1406" s="33"/>
      <c r="F1406" s="33"/>
      <c r="G1406" s="33"/>
      <c r="H1406" s="33"/>
      <c r="I1406" s="33"/>
    </row>
    <row r="1407" spans="1:9" ht="16" x14ac:dyDescent="0.2">
      <c r="A1407"/>
      <c r="B1407"/>
      <c r="C1407"/>
      <c r="D1407" s="33"/>
      <c r="E1407" s="33"/>
      <c r="F1407" s="33"/>
      <c r="G1407" s="33"/>
      <c r="H1407" s="33"/>
      <c r="I1407" s="33"/>
    </row>
    <row r="1408" spans="1:9" ht="16" x14ac:dyDescent="0.2">
      <c r="A1408"/>
      <c r="B1408"/>
      <c r="C1408"/>
      <c r="D1408" s="33"/>
      <c r="E1408" s="33"/>
      <c r="F1408" s="33"/>
      <c r="G1408" s="33"/>
      <c r="H1408" s="33"/>
      <c r="I1408" s="33"/>
    </row>
    <row r="1409" spans="1:9" ht="16" x14ac:dyDescent="0.2">
      <c r="A1409"/>
      <c r="B1409"/>
      <c r="C1409"/>
      <c r="D1409" s="33"/>
      <c r="E1409" s="33"/>
      <c r="F1409" s="33"/>
      <c r="G1409" s="33"/>
      <c r="H1409" s="33"/>
      <c r="I1409" s="33"/>
    </row>
    <row r="1410" spans="1:9" ht="16" x14ac:dyDescent="0.2">
      <c r="A1410"/>
      <c r="B1410"/>
      <c r="C1410"/>
      <c r="D1410" s="33"/>
      <c r="E1410" s="33"/>
      <c r="F1410" s="33"/>
      <c r="G1410" s="33"/>
      <c r="H1410" s="33"/>
      <c r="I1410" s="33"/>
    </row>
    <row r="1411" spans="1:9" ht="16" x14ac:dyDescent="0.2">
      <c r="A1411"/>
      <c r="B1411"/>
      <c r="C1411"/>
      <c r="D1411" s="33"/>
      <c r="E1411" s="33"/>
      <c r="F1411" s="33"/>
      <c r="G1411" s="33"/>
      <c r="H1411" s="33"/>
      <c r="I1411" s="33"/>
    </row>
    <row r="1412" spans="1:9" ht="16" x14ac:dyDescent="0.2">
      <c r="A1412"/>
      <c r="B1412"/>
      <c r="C1412"/>
      <c r="D1412" s="33"/>
      <c r="E1412" s="33"/>
      <c r="F1412" s="33"/>
      <c r="G1412" s="33"/>
      <c r="H1412" s="33"/>
      <c r="I1412" s="33"/>
    </row>
    <row r="1413" spans="1:9" ht="16" x14ac:dyDescent="0.2">
      <c r="A1413"/>
      <c r="B1413"/>
      <c r="C1413"/>
      <c r="D1413" s="33"/>
      <c r="E1413" s="33"/>
      <c r="F1413" s="33"/>
      <c r="G1413" s="33"/>
      <c r="H1413" s="33"/>
      <c r="I1413" s="33"/>
    </row>
    <row r="1414" spans="1:9" ht="16" x14ac:dyDescent="0.2">
      <c r="A1414"/>
      <c r="B1414"/>
      <c r="C1414"/>
      <c r="D1414" s="33"/>
      <c r="E1414" s="33"/>
      <c r="F1414" s="33"/>
      <c r="G1414" s="33"/>
      <c r="H1414" s="33"/>
      <c r="I1414" s="33"/>
    </row>
    <row r="1415" spans="1:9" ht="16" x14ac:dyDescent="0.2">
      <c r="A1415"/>
      <c r="B1415"/>
      <c r="C1415"/>
      <c r="D1415" s="33"/>
      <c r="E1415" s="33"/>
      <c r="F1415" s="33"/>
      <c r="G1415" s="33"/>
      <c r="H1415" s="33"/>
      <c r="I1415" s="33"/>
    </row>
    <row r="1416" spans="1:9" ht="16" x14ac:dyDescent="0.2">
      <c r="A1416"/>
      <c r="B1416"/>
      <c r="C1416"/>
      <c r="D1416" s="33"/>
      <c r="E1416" s="33"/>
      <c r="F1416" s="33"/>
      <c r="G1416" s="33"/>
      <c r="H1416" s="33"/>
      <c r="I1416" s="33"/>
    </row>
    <row r="1417" spans="1:9" ht="16" x14ac:dyDescent="0.2">
      <c r="A1417"/>
      <c r="B1417"/>
      <c r="C1417"/>
      <c r="D1417" s="33"/>
      <c r="E1417" s="33"/>
      <c r="F1417" s="33"/>
      <c r="G1417" s="33"/>
      <c r="H1417" s="33"/>
      <c r="I1417" s="33"/>
    </row>
    <row r="1418" spans="1:9" ht="16" x14ac:dyDescent="0.2">
      <c r="A1418"/>
      <c r="B1418"/>
      <c r="C1418"/>
      <c r="D1418" s="33"/>
      <c r="E1418" s="33"/>
      <c r="F1418" s="33"/>
      <c r="G1418" s="33"/>
      <c r="H1418" s="33"/>
      <c r="I1418" s="33"/>
    </row>
    <row r="1419" spans="1:9" ht="16" x14ac:dyDescent="0.2">
      <c r="A1419"/>
      <c r="B1419"/>
      <c r="C1419"/>
      <c r="D1419" s="33"/>
      <c r="E1419" s="33"/>
      <c r="F1419" s="33"/>
      <c r="G1419" s="33"/>
      <c r="H1419" s="33"/>
      <c r="I1419" s="33"/>
    </row>
    <row r="1420" spans="1:9" ht="16" x14ac:dyDescent="0.2">
      <c r="A1420"/>
      <c r="B1420"/>
      <c r="C1420"/>
      <c r="D1420" s="33"/>
      <c r="E1420" s="33"/>
      <c r="F1420" s="33"/>
      <c r="G1420" s="33"/>
      <c r="H1420" s="33"/>
      <c r="I1420" s="33"/>
    </row>
    <row r="1421" spans="1:9" ht="16" x14ac:dyDescent="0.2">
      <c r="A1421"/>
      <c r="B1421"/>
      <c r="C1421"/>
      <c r="D1421" s="33"/>
      <c r="E1421" s="33"/>
      <c r="F1421" s="33"/>
      <c r="G1421" s="33"/>
      <c r="H1421" s="33"/>
      <c r="I1421" s="33"/>
    </row>
    <row r="1422" spans="1:9" ht="16" x14ac:dyDescent="0.2">
      <c r="A1422"/>
      <c r="B1422"/>
      <c r="C1422"/>
      <c r="D1422" s="33"/>
      <c r="E1422" s="33"/>
      <c r="F1422" s="33"/>
      <c r="G1422" s="33"/>
      <c r="H1422" s="33"/>
      <c r="I1422" s="33"/>
    </row>
    <row r="1423" spans="1:9" ht="16" x14ac:dyDescent="0.2">
      <c r="A1423"/>
      <c r="B1423"/>
      <c r="C1423"/>
      <c r="D1423" s="33"/>
      <c r="E1423" s="33"/>
      <c r="F1423" s="33"/>
      <c r="G1423" s="33"/>
      <c r="H1423" s="33"/>
      <c r="I1423" s="33"/>
    </row>
    <row r="1424" spans="1:9" ht="16" x14ac:dyDescent="0.2">
      <c r="A1424"/>
      <c r="B1424"/>
      <c r="C1424"/>
      <c r="D1424" s="33"/>
      <c r="E1424" s="33"/>
      <c r="F1424" s="33"/>
      <c r="G1424" s="33"/>
      <c r="H1424" s="33"/>
      <c r="I1424" s="33"/>
    </row>
    <row r="1425" spans="1:9" ht="16" x14ac:dyDescent="0.2">
      <c r="A1425"/>
      <c r="B1425"/>
      <c r="C1425"/>
      <c r="D1425" s="33"/>
      <c r="E1425" s="33"/>
      <c r="F1425" s="33"/>
      <c r="G1425" s="33"/>
      <c r="H1425" s="33"/>
      <c r="I1425" s="33"/>
    </row>
    <row r="1426" spans="1:9" ht="16" x14ac:dyDescent="0.2">
      <c r="A1426"/>
      <c r="B1426"/>
      <c r="C1426"/>
      <c r="D1426" s="33"/>
      <c r="E1426" s="33"/>
      <c r="F1426" s="33"/>
      <c r="G1426" s="33"/>
      <c r="H1426" s="33"/>
      <c r="I1426" s="33"/>
    </row>
    <row r="1427" spans="1:9" ht="16" x14ac:dyDescent="0.2">
      <c r="A1427"/>
      <c r="B1427"/>
      <c r="C1427"/>
      <c r="D1427" s="33"/>
      <c r="E1427" s="33"/>
      <c r="F1427" s="33"/>
      <c r="G1427" s="33"/>
      <c r="H1427" s="33"/>
      <c r="I1427" s="33"/>
    </row>
    <row r="1428" spans="1:9" ht="16" x14ac:dyDescent="0.2">
      <c r="A1428"/>
      <c r="B1428"/>
      <c r="C1428"/>
      <c r="D1428" s="33"/>
      <c r="E1428" s="33"/>
      <c r="F1428" s="33"/>
      <c r="G1428" s="33"/>
      <c r="H1428" s="33"/>
      <c r="I1428" s="33"/>
    </row>
    <row r="1429" spans="1:9" ht="16" x14ac:dyDescent="0.2">
      <c r="A1429"/>
      <c r="B1429"/>
      <c r="C1429"/>
      <c r="D1429" s="33"/>
      <c r="E1429" s="33"/>
      <c r="F1429" s="33"/>
      <c r="G1429" s="33"/>
      <c r="H1429" s="33"/>
      <c r="I1429" s="33"/>
    </row>
    <row r="1430" spans="1:9" ht="16" x14ac:dyDescent="0.2">
      <c r="A1430"/>
      <c r="B1430"/>
      <c r="C1430"/>
      <c r="D1430" s="33"/>
      <c r="E1430" s="33"/>
      <c r="F1430" s="33"/>
      <c r="G1430" s="33"/>
      <c r="H1430" s="33"/>
      <c r="I1430" s="33"/>
    </row>
    <row r="1431" spans="1:9" ht="16" x14ac:dyDescent="0.2">
      <c r="A1431"/>
      <c r="B1431"/>
      <c r="C1431"/>
      <c r="D1431" s="33"/>
      <c r="E1431" s="33"/>
      <c r="F1431" s="33"/>
      <c r="G1431" s="33"/>
      <c r="H1431" s="33"/>
      <c r="I1431" s="33"/>
    </row>
    <row r="1432" spans="1:9" ht="16" x14ac:dyDescent="0.2">
      <c r="A1432"/>
      <c r="B1432"/>
      <c r="C1432"/>
      <c r="D1432" s="33"/>
      <c r="E1432" s="33"/>
      <c r="F1432" s="33"/>
      <c r="G1432" s="33"/>
      <c r="H1432" s="33"/>
      <c r="I1432" s="33"/>
    </row>
    <row r="1433" spans="1:9" ht="16" x14ac:dyDescent="0.2">
      <c r="A1433"/>
      <c r="B1433"/>
      <c r="C1433"/>
      <c r="D1433" s="33"/>
      <c r="E1433" s="33"/>
      <c r="F1433" s="33"/>
      <c r="G1433" s="33"/>
      <c r="H1433" s="33"/>
      <c r="I1433" s="33"/>
    </row>
    <row r="1434" spans="1:9" ht="16" x14ac:dyDescent="0.2">
      <c r="A1434"/>
      <c r="B1434"/>
      <c r="C1434"/>
      <c r="D1434" s="33"/>
      <c r="E1434" s="33"/>
      <c r="F1434" s="33"/>
      <c r="G1434" s="33"/>
      <c r="H1434" s="33"/>
      <c r="I1434" s="33"/>
    </row>
    <row r="1435" spans="1:9" ht="16" x14ac:dyDescent="0.2">
      <c r="A1435"/>
      <c r="B1435"/>
      <c r="C1435"/>
      <c r="D1435" s="33"/>
      <c r="E1435" s="33"/>
      <c r="F1435" s="33"/>
      <c r="G1435" s="33"/>
      <c r="H1435" s="33"/>
      <c r="I1435" s="33"/>
    </row>
    <row r="1436" spans="1:9" ht="16" x14ac:dyDescent="0.2">
      <c r="A1436"/>
      <c r="B1436"/>
      <c r="C1436"/>
      <c r="D1436" s="33"/>
      <c r="E1436" s="33"/>
      <c r="F1436" s="33"/>
      <c r="G1436" s="33"/>
      <c r="H1436" s="33"/>
      <c r="I1436" s="33"/>
    </row>
    <row r="1437" spans="1:9" ht="16" x14ac:dyDescent="0.2">
      <c r="A1437"/>
      <c r="B1437"/>
      <c r="C1437"/>
      <c r="D1437" s="33"/>
      <c r="E1437" s="33"/>
      <c r="F1437" s="33"/>
      <c r="G1437" s="33"/>
      <c r="H1437" s="33"/>
      <c r="I1437" s="33"/>
    </row>
    <row r="1438" spans="1:9" ht="16" x14ac:dyDescent="0.2">
      <c r="A1438"/>
      <c r="B1438"/>
      <c r="C1438"/>
      <c r="D1438" s="33"/>
      <c r="E1438" s="33"/>
      <c r="F1438" s="33"/>
      <c r="G1438" s="33"/>
      <c r="H1438" s="33"/>
      <c r="I1438" s="33"/>
    </row>
    <row r="1439" spans="1:9" ht="16" x14ac:dyDescent="0.2">
      <c r="A1439"/>
      <c r="B1439"/>
      <c r="C1439"/>
      <c r="D1439" s="33"/>
      <c r="E1439" s="33"/>
      <c r="F1439" s="33"/>
      <c r="G1439" s="33"/>
      <c r="H1439" s="33"/>
      <c r="I1439" s="33"/>
    </row>
    <row r="1440" spans="1:9" ht="16" x14ac:dyDescent="0.2">
      <c r="A1440"/>
      <c r="B1440"/>
      <c r="C1440"/>
      <c r="D1440" s="33"/>
      <c r="E1440" s="33"/>
      <c r="F1440" s="33"/>
      <c r="G1440" s="33"/>
      <c r="H1440" s="33"/>
      <c r="I1440" s="33"/>
    </row>
    <row r="1441" spans="1:9" ht="16" x14ac:dyDescent="0.2">
      <c r="A1441"/>
      <c r="B1441"/>
      <c r="C1441"/>
      <c r="D1441" s="33"/>
      <c r="E1441" s="33"/>
      <c r="F1441" s="33"/>
      <c r="G1441" s="33"/>
      <c r="H1441" s="33"/>
      <c r="I1441" s="33"/>
    </row>
    <row r="1442" spans="1:9" ht="16" x14ac:dyDescent="0.2">
      <c r="A1442"/>
      <c r="B1442"/>
      <c r="C1442"/>
      <c r="D1442" s="33"/>
      <c r="E1442" s="33"/>
      <c r="F1442" s="33"/>
      <c r="G1442" s="33"/>
      <c r="H1442" s="33"/>
      <c r="I1442" s="33"/>
    </row>
    <row r="1443" spans="1:9" ht="16" x14ac:dyDescent="0.2">
      <c r="A1443"/>
      <c r="B1443"/>
      <c r="C1443"/>
      <c r="D1443" s="33"/>
      <c r="E1443" s="33"/>
      <c r="F1443" s="33"/>
      <c r="G1443" s="33"/>
      <c r="H1443" s="33"/>
      <c r="I1443" s="33"/>
    </row>
    <row r="1444" spans="1:9" ht="16" x14ac:dyDescent="0.2">
      <c r="A1444"/>
      <c r="B1444"/>
      <c r="C1444"/>
      <c r="D1444" s="33"/>
      <c r="E1444" s="33"/>
      <c r="F1444" s="33"/>
      <c r="G1444" s="33"/>
      <c r="H1444" s="33"/>
      <c r="I1444" s="33"/>
    </row>
    <row r="1445" spans="1:9" ht="16" x14ac:dyDescent="0.2">
      <c r="A1445"/>
      <c r="B1445"/>
      <c r="C1445"/>
      <c r="D1445" s="33"/>
      <c r="E1445" s="33"/>
      <c r="F1445" s="33"/>
      <c r="G1445" s="33"/>
      <c r="H1445" s="33"/>
      <c r="I1445" s="33"/>
    </row>
    <row r="1446" spans="1:9" ht="16" x14ac:dyDescent="0.2">
      <c r="A1446"/>
      <c r="B1446"/>
      <c r="C1446"/>
      <c r="D1446" s="33"/>
      <c r="E1446" s="33"/>
      <c r="F1446" s="33"/>
      <c r="G1446" s="33"/>
      <c r="H1446" s="33"/>
      <c r="I1446" s="33"/>
    </row>
    <row r="1447" spans="1:9" ht="16" x14ac:dyDescent="0.2">
      <c r="A1447"/>
      <c r="B1447"/>
      <c r="C1447"/>
      <c r="D1447" s="33"/>
      <c r="E1447" s="33"/>
      <c r="F1447" s="33"/>
      <c r="G1447" s="33"/>
      <c r="H1447" s="33"/>
      <c r="I1447" s="33"/>
    </row>
    <row r="1448" spans="1:9" ht="16" x14ac:dyDescent="0.2">
      <c r="A1448"/>
      <c r="B1448"/>
      <c r="C1448"/>
      <c r="D1448" s="33"/>
      <c r="E1448" s="33"/>
      <c r="F1448" s="33"/>
      <c r="G1448" s="33"/>
      <c r="H1448" s="33"/>
      <c r="I1448" s="33"/>
    </row>
    <row r="1449" spans="1:9" ht="16" x14ac:dyDescent="0.2">
      <c r="A1449"/>
      <c r="B1449"/>
      <c r="C1449"/>
      <c r="D1449" s="33"/>
      <c r="E1449" s="33"/>
      <c r="F1449" s="33"/>
      <c r="G1449" s="33"/>
      <c r="H1449" s="33"/>
      <c r="I1449" s="33"/>
    </row>
    <row r="1450" spans="1:9" ht="16" x14ac:dyDescent="0.2">
      <c r="A1450"/>
      <c r="B1450"/>
      <c r="C1450"/>
      <c r="D1450" s="33"/>
      <c r="E1450" s="33"/>
      <c r="F1450" s="33"/>
      <c r="G1450" s="33"/>
      <c r="H1450" s="33"/>
      <c r="I1450" s="33"/>
    </row>
    <row r="1451" spans="1:9" ht="16" x14ac:dyDescent="0.2">
      <c r="A1451"/>
      <c r="B1451"/>
      <c r="C1451"/>
      <c r="D1451" s="33"/>
      <c r="E1451" s="33"/>
      <c r="F1451" s="33"/>
      <c r="G1451" s="33"/>
      <c r="H1451" s="33"/>
      <c r="I1451" s="33"/>
    </row>
    <row r="1452" spans="1:9" ht="16" x14ac:dyDescent="0.2">
      <c r="A1452"/>
      <c r="B1452"/>
      <c r="C1452"/>
      <c r="D1452" s="33"/>
      <c r="E1452" s="33"/>
      <c r="F1452" s="33"/>
      <c r="G1452" s="33"/>
      <c r="H1452" s="33"/>
      <c r="I1452" s="33"/>
    </row>
    <row r="1453" spans="1:9" ht="16" x14ac:dyDescent="0.2">
      <c r="A1453"/>
      <c r="B1453"/>
      <c r="C1453"/>
      <c r="D1453" s="33"/>
      <c r="E1453" s="33"/>
      <c r="F1453" s="33"/>
      <c r="G1453" s="33"/>
      <c r="H1453" s="33"/>
      <c r="I1453" s="33"/>
    </row>
    <row r="1454" spans="1:9" ht="16" x14ac:dyDescent="0.2">
      <c r="A1454"/>
      <c r="B1454"/>
      <c r="C1454"/>
      <c r="D1454" s="33"/>
      <c r="E1454" s="33"/>
      <c r="F1454" s="33"/>
      <c r="G1454" s="33"/>
      <c r="H1454" s="33"/>
      <c r="I1454" s="33"/>
    </row>
    <row r="1455" spans="1:9" ht="16" x14ac:dyDescent="0.2">
      <c r="A1455"/>
      <c r="B1455"/>
      <c r="C1455"/>
      <c r="D1455" s="33"/>
      <c r="E1455" s="33"/>
      <c r="F1455" s="33"/>
      <c r="G1455" s="33"/>
      <c r="H1455" s="33"/>
      <c r="I1455" s="33"/>
    </row>
    <row r="1456" spans="1:9" ht="16" x14ac:dyDescent="0.2">
      <c r="A1456"/>
      <c r="B1456"/>
      <c r="C1456"/>
      <c r="D1456" s="33"/>
      <c r="E1456" s="33"/>
      <c r="F1456" s="33"/>
      <c r="G1456" s="33"/>
      <c r="H1456" s="33"/>
      <c r="I1456" s="33"/>
    </row>
    <row r="1457" spans="1:9" ht="16" x14ac:dyDescent="0.2">
      <c r="A1457"/>
      <c r="B1457"/>
      <c r="C1457"/>
      <c r="D1457" s="33"/>
      <c r="E1457" s="33"/>
      <c r="F1457" s="33"/>
      <c r="G1457" s="33"/>
      <c r="H1457" s="33"/>
      <c r="I1457" s="33"/>
    </row>
    <row r="1458" spans="1:9" ht="16" x14ac:dyDescent="0.2">
      <c r="A1458"/>
      <c r="B1458"/>
      <c r="C1458"/>
      <c r="D1458" s="33"/>
      <c r="E1458" s="33"/>
      <c r="F1458" s="33"/>
      <c r="G1458" s="33"/>
      <c r="H1458" s="33"/>
      <c r="I1458" s="33"/>
    </row>
    <row r="1459" spans="1:9" ht="16" x14ac:dyDescent="0.2">
      <c r="A1459"/>
      <c r="B1459"/>
      <c r="C1459"/>
      <c r="D1459" s="33"/>
      <c r="E1459" s="33"/>
      <c r="F1459" s="33"/>
      <c r="G1459" s="33"/>
      <c r="H1459" s="33"/>
      <c r="I1459" s="33"/>
    </row>
    <row r="1460" spans="1:9" ht="16" x14ac:dyDescent="0.2">
      <c r="A1460"/>
      <c r="B1460"/>
      <c r="C1460"/>
      <c r="D1460" s="33"/>
      <c r="E1460" s="33"/>
      <c r="F1460" s="33"/>
      <c r="G1460" s="33"/>
      <c r="H1460" s="33"/>
      <c r="I1460" s="33"/>
    </row>
    <row r="1461" spans="1:9" ht="16" x14ac:dyDescent="0.2">
      <c r="A1461"/>
      <c r="B1461"/>
      <c r="C1461"/>
      <c r="D1461" s="33"/>
      <c r="E1461" s="33"/>
      <c r="F1461" s="33"/>
      <c r="G1461" s="33"/>
      <c r="H1461" s="33"/>
      <c r="I1461" s="33"/>
    </row>
    <row r="1462" spans="1:9" ht="16" x14ac:dyDescent="0.2">
      <c r="A1462"/>
      <c r="B1462"/>
      <c r="C1462"/>
      <c r="D1462" s="33"/>
      <c r="E1462" s="33"/>
      <c r="F1462" s="33"/>
      <c r="G1462" s="33"/>
      <c r="H1462" s="33"/>
      <c r="I1462" s="33"/>
    </row>
    <row r="1463" spans="1:9" ht="16" x14ac:dyDescent="0.2">
      <c r="A1463"/>
      <c r="B1463"/>
      <c r="C1463"/>
      <c r="D1463" s="33"/>
      <c r="E1463" s="33"/>
      <c r="F1463" s="33"/>
      <c r="G1463" s="33"/>
      <c r="H1463" s="33"/>
      <c r="I1463" s="33"/>
    </row>
    <row r="1464" spans="1:9" ht="16" x14ac:dyDescent="0.2">
      <c r="A1464"/>
      <c r="B1464"/>
      <c r="C1464"/>
      <c r="D1464" s="33"/>
      <c r="E1464" s="33"/>
      <c r="F1464" s="33"/>
      <c r="G1464" s="33"/>
      <c r="H1464" s="33"/>
      <c r="I1464" s="33"/>
    </row>
    <row r="1465" spans="1:9" ht="16" x14ac:dyDescent="0.2">
      <c r="A1465"/>
      <c r="B1465"/>
      <c r="C1465"/>
      <c r="D1465" s="33"/>
      <c r="E1465" s="33"/>
      <c r="F1465" s="33"/>
      <c r="G1465" s="33"/>
      <c r="H1465" s="33"/>
      <c r="I1465" s="33"/>
    </row>
    <row r="1466" spans="1:9" ht="16" x14ac:dyDescent="0.2">
      <c r="A1466"/>
      <c r="B1466"/>
      <c r="C1466"/>
      <c r="D1466" s="33"/>
      <c r="E1466" s="33"/>
      <c r="F1466" s="33"/>
      <c r="G1466" s="33"/>
      <c r="H1466" s="33"/>
      <c r="I1466" s="33"/>
    </row>
    <row r="1467" spans="1:9" ht="16" x14ac:dyDescent="0.2">
      <c r="A1467"/>
      <c r="B1467"/>
      <c r="C1467"/>
      <c r="D1467" s="33"/>
      <c r="E1467" s="33"/>
      <c r="F1467" s="33"/>
      <c r="G1467" s="33"/>
      <c r="H1467" s="33"/>
      <c r="I1467" s="33"/>
    </row>
    <row r="1468" spans="1:9" ht="16" x14ac:dyDescent="0.2">
      <c r="A1468"/>
      <c r="B1468"/>
      <c r="C1468"/>
      <c r="D1468" s="33"/>
      <c r="E1468" s="33"/>
      <c r="F1468" s="33"/>
      <c r="G1468" s="33"/>
      <c r="H1468" s="33"/>
      <c r="I1468" s="33"/>
    </row>
    <row r="1469" spans="1:9" ht="16" x14ac:dyDescent="0.2">
      <c r="A1469"/>
      <c r="B1469"/>
      <c r="C1469"/>
      <c r="D1469" s="33"/>
      <c r="E1469" s="33"/>
      <c r="F1469" s="33"/>
      <c r="G1469" s="33"/>
      <c r="H1469" s="33"/>
      <c r="I1469" s="33"/>
    </row>
    <row r="1470" spans="1:9" ht="16" x14ac:dyDescent="0.2">
      <c r="A1470"/>
      <c r="B1470"/>
      <c r="C1470"/>
      <c r="D1470" s="33"/>
      <c r="E1470" s="33"/>
      <c r="F1470" s="33"/>
      <c r="G1470" s="33"/>
      <c r="H1470" s="33"/>
      <c r="I1470" s="33"/>
    </row>
    <row r="1471" spans="1:9" ht="16" x14ac:dyDescent="0.2">
      <c r="A1471"/>
      <c r="B1471"/>
      <c r="C1471"/>
      <c r="D1471" s="33"/>
      <c r="E1471" s="33"/>
      <c r="F1471" s="33"/>
      <c r="G1471" s="33"/>
      <c r="H1471" s="33"/>
      <c r="I1471" s="33"/>
    </row>
    <row r="1472" spans="1:9" ht="16" x14ac:dyDescent="0.2">
      <c r="A1472"/>
      <c r="B1472"/>
      <c r="C1472"/>
      <c r="D1472" s="33"/>
      <c r="E1472" s="33"/>
      <c r="F1472" s="33"/>
      <c r="G1472" s="33"/>
      <c r="H1472" s="33"/>
      <c r="I1472" s="33"/>
    </row>
    <row r="1473" spans="1:9" ht="16" x14ac:dyDescent="0.2">
      <c r="A1473"/>
      <c r="B1473"/>
      <c r="C1473"/>
      <c r="D1473" s="33"/>
      <c r="E1473" s="33"/>
      <c r="F1473" s="33"/>
      <c r="G1473" s="33"/>
      <c r="H1473" s="33"/>
      <c r="I1473" s="33"/>
    </row>
    <row r="1474" spans="1:9" ht="16" x14ac:dyDescent="0.2">
      <c r="A1474"/>
      <c r="B1474"/>
      <c r="C1474"/>
      <c r="D1474" s="33"/>
      <c r="E1474" s="33"/>
      <c r="F1474" s="33"/>
      <c r="G1474" s="33"/>
      <c r="H1474" s="33"/>
      <c r="I1474" s="33"/>
    </row>
    <row r="1475" spans="1:9" ht="16" x14ac:dyDescent="0.2">
      <c r="A1475"/>
      <c r="B1475"/>
      <c r="C1475"/>
      <c r="D1475" s="33"/>
      <c r="E1475" s="33"/>
      <c r="F1475" s="33"/>
      <c r="G1475" s="33"/>
      <c r="H1475" s="33"/>
      <c r="I1475" s="33"/>
    </row>
    <row r="1476" spans="1:9" ht="16" x14ac:dyDescent="0.2">
      <c r="A1476"/>
      <c r="B1476"/>
      <c r="C1476"/>
      <c r="D1476" s="33"/>
      <c r="E1476" s="33"/>
      <c r="F1476" s="33"/>
      <c r="G1476" s="33"/>
      <c r="H1476" s="33"/>
      <c r="I1476" s="33"/>
    </row>
    <row r="1477" spans="1:9" ht="16" x14ac:dyDescent="0.2">
      <c r="A1477"/>
      <c r="B1477"/>
      <c r="C1477"/>
      <c r="D1477" s="33"/>
      <c r="E1477" s="33"/>
      <c r="F1477" s="33"/>
      <c r="G1477" s="33"/>
      <c r="H1477" s="33"/>
      <c r="I1477" s="33"/>
    </row>
    <row r="1478" spans="1:9" ht="16" x14ac:dyDescent="0.2">
      <c r="A1478"/>
      <c r="B1478"/>
      <c r="C1478"/>
      <c r="D1478" s="33"/>
      <c r="E1478" s="33"/>
      <c r="F1478" s="33"/>
      <c r="G1478" s="33"/>
      <c r="H1478" s="33"/>
      <c r="I1478" s="33"/>
    </row>
    <row r="1479" spans="1:9" ht="16" x14ac:dyDescent="0.2">
      <c r="A1479"/>
      <c r="B1479"/>
      <c r="C1479"/>
      <c r="D1479" s="33"/>
      <c r="E1479" s="33"/>
      <c r="F1479" s="33"/>
      <c r="G1479" s="33"/>
      <c r="H1479" s="33"/>
      <c r="I1479" s="33"/>
    </row>
    <row r="1480" spans="1:9" ht="16" x14ac:dyDescent="0.2">
      <c r="A1480"/>
      <c r="B1480"/>
      <c r="C1480"/>
      <c r="D1480" s="33"/>
      <c r="E1480" s="33"/>
      <c r="F1480" s="33"/>
      <c r="G1480" s="33"/>
      <c r="H1480" s="33"/>
      <c r="I1480" s="33"/>
    </row>
    <row r="1481" spans="1:9" ht="16" x14ac:dyDescent="0.2">
      <c r="A1481"/>
      <c r="B1481"/>
      <c r="C1481"/>
      <c r="D1481" s="33"/>
      <c r="E1481" s="33"/>
      <c r="F1481" s="33"/>
      <c r="G1481" s="33"/>
      <c r="H1481" s="33"/>
      <c r="I1481" s="33"/>
    </row>
    <row r="1482" spans="1:9" ht="16" x14ac:dyDescent="0.2">
      <c r="A1482"/>
      <c r="B1482"/>
      <c r="C1482"/>
      <c r="D1482" s="33"/>
      <c r="E1482" s="33"/>
      <c r="F1482" s="33"/>
      <c r="G1482" s="33"/>
      <c r="H1482" s="33"/>
      <c r="I1482" s="33"/>
    </row>
    <row r="1483" spans="1:9" ht="16" x14ac:dyDescent="0.2">
      <c r="A1483"/>
      <c r="B1483"/>
      <c r="C1483"/>
      <c r="D1483" s="33"/>
      <c r="E1483" s="33"/>
      <c r="F1483" s="33"/>
      <c r="G1483" s="33"/>
      <c r="H1483" s="33"/>
      <c r="I1483" s="33"/>
    </row>
    <row r="1484" spans="1:9" ht="16" x14ac:dyDescent="0.2">
      <c r="A1484"/>
      <c r="B1484"/>
      <c r="C1484"/>
      <c r="D1484" s="33"/>
      <c r="E1484" s="33"/>
      <c r="F1484" s="33"/>
      <c r="G1484" s="33"/>
      <c r="H1484" s="33"/>
      <c r="I1484" s="33"/>
    </row>
    <row r="1485" spans="1:9" ht="16" x14ac:dyDescent="0.2">
      <c r="A1485"/>
      <c r="B1485"/>
      <c r="C1485"/>
      <c r="D1485" s="33"/>
      <c r="E1485" s="33"/>
      <c r="F1485" s="33"/>
      <c r="G1485" s="33"/>
      <c r="H1485" s="33"/>
      <c r="I1485" s="33"/>
    </row>
    <row r="1486" spans="1:9" ht="16" x14ac:dyDescent="0.2">
      <c r="A1486"/>
      <c r="B1486"/>
      <c r="C1486"/>
      <c r="D1486" s="33"/>
      <c r="E1486" s="33"/>
      <c r="F1486" s="33"/>
      <c r="G1486" s="33"/>
      <c r="H1486" s="33"/>
      <c r="I1486" s="33"/>
    </row>
    <row r="1487" spans="1:9" ht="16" x14ac:dyDescent="0.2">
      <c r="A1487"/>
      <c r="B1487"/>
      <c r="C1487"/>
      <c r="D1487" s="33"/>
      <c r="E1487" s="33"/>
      <c r="F1487" s="33"/>
      <c r="G1487" s="33"/>
      <c r="H1487" s="33"/>
      <c r="I1487" s="33"/>
    </row>
    <row r="1488" spans="1:9" ht="16" x14ac:dyDescent="0.2">
      <c r="A1488"/>
      <c r="B1488"/>
      <c r="C1488"/>
      <c r="D1488" s="33"/>
      <c r="E1488" s="33"/>
      <c r="F1488" s="33"/>
      <c r="G1488" s="33"/>
      <c r="H1488" s="33"/>
      <c r="I1488" s="33"/>
    </row>
    <row r="1489" spans="1:9" ht="16" x14ac:dyDescent="0.2">
      <c r="A1489"/>
      <c r="B1489"/>
      <c r="C1489"/>
      <c r="D1489" s="33"/>
      <c r="E1489" s="33"/>
      <c r="F1489" s="33"/>
      <c r="G1489" s="33"/>
      <c r="H1489" s="33"/>
      <c r="I1489" s="33"/>
    </row>
    <row r="1490" spans="1:9" ht="16" x14ac:dyDescent="0.2">
      <c r="A1490"/>
      <c r="B1490"/>
      <c r="C1490"/>
      <c r="D1490" s="33"/>
      <c r="E1490" s="33"/>
      <c r="F1490" s="33"/>
      <c r="G1490" s="33"/>
      <c r="H1490" s="33"/>
      <c r="I1490" s="33"/>
    </row>
    <row r="1491" spans="1:9" ht="16" x14ac:dyDescent="0.2">
      <c r="A1491"/>
      <c r="B1491"/>
      <c r="C1491"/>
      <c r="D1491" s="33"/>
      <c r="E1491" s="33"/>
      <c r="F1491" s="33"/>
      <c r="G1491" s="33"/>
      <c r="H1491" s="33"/>
      <c r="I1491" s="33"/>
    </row>
    <row r="1492" spans="1:9" ht="16" x14ac:dyDescent="0.2">
      <c r="A1492"/>
      <c r="B1492"/>
      <c r="C1492"/>
      <c r="D1492" s="33"/>
      <c r="E1492" s="33"/>
      <c r="F1492" s="33"/>
      <c r="G1492" s="33"/>
      <c r="H1492" s="33"/>
      <c r="I1492" s="33"/>
    </row>
    <row r="1493" spans="1:9" ht="16" x14ac:dyDescent="0.2">
      <c r="A1493"/>
      <c r="B1493"/>
      <c r="C1493"/>
      <c r="D1493" s="33"/>
      <c r="E1493" s="33"/>
      <c r="F1493" s="33"/>
      <c r="G1493" s="33"/>
      <c r="H1493" s="33"/>
      <c r="I1493" s="33"/>
    </row>
    <row r="1494" spans="1:9" ht="16" x14ac:dyDescent="0.2">
      <c r="A1494"/>
      <c r="B1494"/>
      <c r="C1494"/>
      <c r="D1494" s="33"/>
      <c r="E1494" s="33"/>
      <c r="F1494" s="33"/>
      <c r="G1494" s="33"/>
      <c r="H1494" s="33"/>
      <c r="I1494" s="33"/>
    </row>
    <row r="1495" spans="1:9" ht="16" x14ac:dyDescent="0.2">
      <c r="A1495"/>
      <c r="B1495"/>
      <c r="C1495"/>
      <c r="D1495" s="33"/>
      <c r="E1495" s="33"/>
      <c r="F1495" s="33"/>
      <c r="G1495" s="33"/>
      <c r="H1495" s="33"/>
      <c r="I1495" s="33"/>
    </row>
    <row r="1496" spans="1:9" ht="16" x14ac:dyDescent="0.2">
      <c r="A1496"/>
      <c r="B1496"/>
      <c r="C1496"/>
      <c r="D1496" s="33"/>
      <c r="E1496" s="33"/>
      <c r="F1496" s="33"/>
      <c r="G1496" s="33"/>
      <c r="H1496" s="33"/>
      <c r="I1496" s="33"/>
    </row>
    <row r="1497" spans="1:9" ht="16" x14ac:dyDescent="0.2">
      <c r="A1497"/>
      <c r="B1497"/>
      <c r="C1497"/>
      <c r="D1497" s="33"/>
      <c r="E1497" s="33"/>
      <c r="F1497" s="33"/>
      <c r="G1497" s="33"/>
      <c r="H1497" s="33"/>
      <c r="I1497" s="33"/>
    </row>
    <row r="1498" spans="1:9" ht="16" x14ac:dyDescent="0.2">
      <c r="A1498"/>
      <c r="B1498"/>
      <c r="C1498"/>
      <c r="D1498" s="33"/>
      <c r="E1498" s="33"/>
      <c r="F1498" s="33"/>
      <c r="G1498" s="33"/>
      <c r="H1498" s="33"/>
      <c r="I1498" s="33"/>
    </row>
    <row r="1499" spans="1:9" ht="16" x14ac:dyDescent="0.2">
      <c r="A1499"/>
      <c r="B1499"/>
      <c r="C1499"/>
      <c r="D1499" s="33"/>
      <c r="E1499" s="33"/>
      <c r="F1499" s="33"/>
      <c r="G1499" s="33"/>
      <c r="H1499" s="33"/>
      <c r="I1499" s="33"/>
    </row>
    <row r="1500" spans="1:9" ht="16" x14ac:dyDescent="0.2">
      <c r="A1500"/>
      <c r="B1500"/>
      <c r="C1500"/>
      <c r="D1500" s="33"/>
      <c r="E1500" s="33"/>
      <c r="F1500" s="33"/>
      <c r="G1500" s="33"/>
      <c r="H1500" s="33"/>
      <c r="I1500" s="33"/>
    </row>
    <row r="1501" spans="1:9" ht="16" x14ac:dyDescent="0.2">
      <c r="A1501"/>
      <c r="B1501"/>
      <c r="C1501"/>
      <c r="D1501" s="33"/>
      <c r="E1501" s="33"/>
      <c r="F1501" s="33"/>
      <c r="G1501" s="33"/>
      <c r="H1501" s="33"/>
      <c r="I1501" s="33"/>
    </row>
    <row r="1502" spans="1:9" ht="16" x14ac:dyDescent="0.2">
      <c r="A1502"/>
      <c r="B1502"/>
      <c r="C1502"/>
      <c r="D1502" s="33"/>
      <c r="E1502" s="33"/>
      <c r="F1502" s="33"/>
      <c r="G1502" s="33"/>
      <c r="H1502" s="33"/>
      <c r="I1502" s="33"/>
    </row>
    <row r="1503" spans="1:9" ht="16" x14ac:dyDescent="0.2">
      <c r="A1503"/>
      <c r="B1503"/>
      <c r="C1503"/>
      <c r="D1503" s="33"/>
      <c r="E1503" s="33"/>
      <c r="F1503" s="33"/>
      <c r="G1503" s="33"/>
      <c r="H1503" s="33"/>
      <c r="I1503" s="33"/>
    </row>
    <row r="1504" spans="1:9" ht="16" x14ac:dyDescent="0.2">
      <c r="A1504"/>
      <c r="B1504"/>
      <c r="C1504"/>
      <c r="D1504" s="33"/>
      <c r="E1504" s="33"/>
      <c r="F1504" s="33"/>
      <c r="G1504" s="33"/>
      <c r="H1504" s="33"/>
      <c r="I1504" s="33"/>
    </row>
    <row r="1505" spans="1:9" ht="16" x14ac:dyDescent="0.2">
      <c r="A1505"/>
      <c r="B1505"/>
      <c r="C1505"/>
      <c r="D1505" s="33"/>
      <c r="E1505" s="33"/>
      <c r="F1505" s="33"/>
      <c r="G1505" s="33"/>
      <c r="H1505" s="33"/>
      <c r="I1505" s="33"/>
    </row>
    <row r="1506" spans="1:9" ht="16" x14ac:dyDescent="0.2">
      <c r="A1506"/>
      <c r="B1506"/>
      <c r="C1506"/>
      <c r="D1506" s="33"/>
      <c r="E1506" s="33"/>
      <c r="F1506" s="33"/>
      <c r="G1506" s="33"/>
      <c r="H1506" s="33"/>
      <c r="I1506" s="33"/>
    </row>
    <row r="1507" spans="1:9" ht="16" x14ac:dyDescent="0.2">
      <c r="A1507"/>
      <c r="B1507"/>
      <c r="C1507"/>
      <c r="D1507" s="33"/>
      <c r="E1507" s="33"/>
      <c r="F1507" s="33"/>
      <c r="G1507" s="33"/>
      <c r="H1507" s="33"/>
      <c r="I1507" s="33"/>
    </row>
    <row r="1508" spans="1:9" ht="16" x14ac:dyDescent="0.2">
      <c r="A1508"/>
      <c r="B1508"/>
      <c r="C1508"/>
      <c r="D1508" s="33"/>
      <c r="E1508" s="33"/>
      <c r="F1508" s="33"/>
      <c r="G1508" s="33"/>
      <c r="H1508" s="33"/>
      <c r="I1508" s="33"/>
    </row>
    <row r="1509" spans="1:9" ht="16" x14ac:dyDescent="0.2">
      <c r="A1509"/>
      <c r="B1509"/>
      <c r="C1509"/>
      <c r="D1509" s="33"/>
      <c r="E1509" s="33"/>
      <c r="F1509" s="33"/>
      <c r="G1509" s="33"/>
      <c r="H1509" s="33"/>
      <c r="I1509" s="33"/>
    </row>
    <row r="1510" spans="1:9" ht="16" x14ac:dyDescent="0.2">
      <c r="A1510"/>
      <c r="B1510"/>
      <c r="C1510"/>
      <c r="D1510" s="33"/>
      <c r="E1510" s="33"/>
      <c r="F1510" s="33"/>
      <c r="G1510" s="33"/>
      <c r="H1510" s="33"/>
      <c r="I1510" s="33"/>
    </row>
    <row r="1511" spans="1:9" ht="16" x14ac:dyDescent="0.2">
      <c r="A1511"/>
      <c r="B1511"/>
      <c r="C1511"/>
      <c r="D1511" s="33"/>
      <c r="E1511" s="33"/>
      <c r="F1511" s="33"/>
      <c r="G1511" s="33"/>
      <c r="H1511" s="33"/>
      <c r="I1511" s="33"/>
    </row>
    <row r="1512" spans="1:9" ht="16" x14ac:dyDescent="0.2">
      <c r="A1512"/>
      <c r="B1512"/>
      <c r="C1512"/>
      <c r="D1512" s="33"/>
      <c r="E1512" s="33"/>
      <c r="F1512" s="33"/>
      <c r="G1512" s="33"/>
      <c r="H1512" s="33"/>
      <c r="I1512" s="33"/>
    </row>
    <row r="1513" spans="1:9" ht="16" x14ac:dyDescent="0.2">
      <c r="A1513"/>
      <c r="B1513"/>
      <c r="C1513"/>
      <c r="D1513" s="33"/>
      <c r="E1513" s="33"/>
      <c r="F1513" s="33"/>
      <c r="G1513" s="33"/>
      <c r="H1513" s="33"/>
      <c r="I1513" s="33"/>
    </row>
    <row r="1514" spans="1:9" ht="16" x14ac:dyDescent="0.2">
      <c r="A1514"/>
      <c r="B1514"/>
      <c r="C1514"/>
      <c r="D1514" s="33"/>
      <c r="E1514" s="33"/>
      <c r="F1514" s="33"/>
      <c r="G1514" s="33"/>
      <c r="H1514" s="33"/>
      <c r="I1514" s="33"/>
    </row>
    <row r="1515" spans="1:9" ht="16" x14ac:dyDescent="0.2">
      <c r="A1515"/>
      <c r="B1515"/>
      <c r="C1515"/>
      <c r="D1515" s="33"/>
      <c r="E1515" s="33"/>
      <c r="F1515" s="33"/>
      <c r="G1515" s="33"/>
      <c r="H1515" s="33"/>
      <c r="I1515" s="33"/>
    </row>
    <row r="1516" spans="1:9" ht="16" x14ac:dyDescent="0.2">
      <c r="A1516"/>
      <c r="B1516"/>
      <c r="C1516"/>
      <c r="D1516" s="33"/>
      <c r="E1516" s="33"/>
      <c r="F1516" s="33"/>
      <c r="G1516" s="33"/>
      <c r="H1516" s="33"/>
      <c r="I1516" s="33"/>
    </row>
    <row r="1517" spans="1:9" ht="16" x14ac:dyDescent="0.2">
      <c r="A1517"/>
      <c r="B1517"/>
      <c r="C1517"/>
      <c r="D1517" s="33"/>
      <c r="E1517" s="33"/>
      <c r="F1517" s="33"/>
      <c r="G1517" s="33"/>
      <c r="H1517" s="33"/>
      <c r="I1517" s="33"/>
    </row>
    <row r="1518" spans="1:9" ht="16" x14ac:dyDescent="0.2">
      <c r="A1518"/>
      <c r="B1518"/>
      <c r="C1518"/>
      <c r="D1518" s="33"/>
      <c r="E1518" s="33"/>
      <c r="F1518" s="33"/>
      <c r="G1518" s="33"/>
      <c r="H1518" s="33"/>
      <c r="I1518" s="33"/>
    </row>
    <row r="1519" spans="1:9" ht="16" x14ac:dyDescent="0.2">
      <c r="A1519"/>
      <c r="B1519"/>
      <c r="C1519"/>
      <c r="D1519" s="33"/>
      <c r="E1519" s="33"/>
      <c r="F1519" s="33"/>
      <c r="G1519" s="33"/>
      <c r="H1519" s="33"/>
      <c r="I1519" s="33"/>
    </row>
    <row r="1520" spans="1:9" ht="16" x14ac:dyDescent="0.2">
      <c r="A1520"/>
      <c r="B1520"/>
      <c r="C1520"/>
      <c r="D1520" s="33"/>
      <c r="E1520" s="33"/>
      <c r="F1520" s="33"/>
      <c r="G1520" s="33"/>
      <c r="H1520" s="33"/>
      <c r="I1520" s="33"/>
    </row>
    <row r="1521" spans="1:9" ht="16" x14ac:dyDescent="0.2">
      <c r="A1521"/>
      <c r="B1521"/>
      <c r="C1521"/>
      <c r="D1521" s="33"/>
      <c r="E1521" s="33"/>
      <c r="F1521" s="33"/>
      <c r="G1521" s="33"/>
      <c r="H1521" s="33"/>
      <c r="I1521" s="33"/>
    </row>
    <row r="1522" spans="1:9" ht="16" x14ac:dyDescent="0.2">
      <c r="A1522"/>
      <c r="B1522"/>
      <c r="C1522"/>
      <c r="D1522" s="33"/>
      <c r="E1522" s="33"/>
      <c r="F1522" s="33"/>
      <c r="G1522" s="33"/>
      <c r="H1522" s="33"/>
      <c r="I1522" s="33"/>
    </row>
    <row r="1523" spans="1:9" ht="16" x14ac:dyDescent="0.2">
      <c r="A1523"/>
      <c r="B1523"/>
      <c r="C1523"/>
      <c r="D1523" s="33"/>
      <c r="E1523" s="33"/>
      <c r="F1523" s="33"/>
      <c r="G1523" s="33"/>
      <c r="H1523" s="33"/>
      <c r="I1523" s="33"/>
    </row>
    <row r="1524" spans="1:9" ht="16" x14ac:dyDescent="0.2">
      <c r="A1524"/>
      <c r="B1524"/>
      <c r="C1524"/>
      <c r="D1524" s="33"/>
      <c r="E1524" s="33"/>
      <c r="F1524" s="33"/>
      <c r="G1524" s="33"/>
      <c r="H1524" s="33"/>
      <c r="I1524" s="33"/>
    </row>
    <row r="1525" spans="1:9" ht="16" x14ac:dyDescent="0.2">
      <c r="A1525"/>
      <c r="B1525"/>
      <c r="C1525"/>
      <c r="D1525" s="33"/>
      <c r="E1525" s="33"/>
      <c r="F1525" s="33"/>
      <c r="G1525" s="33"/>
      <c r="H1525" s="33"/>
      <c r="I1525" s="33"/>
    </row>
    <row r="1526" spans="1:9" ht="16" x14ac:dyDescent="0.2">
      <c r="A1526"/>
      <c r="B1526"/>
      <c r="C1526"/>
      <c r="D1526" s="33"/>
      <c r="E1526" s="33"/>
      <c r="F1526" s="33"/>
      <c r="G1526" s="33"/>
      <c r="H1526" s="33"/>
      <c r="I1526" s="33"/>
    </row>
    <row r="1527" spans="1:9" ht="16" x14ac:dyDescent="0.2">
      <c r="A1527"/>
      <c r="B1527"/>
      <c r="C1527"/>
      <c r="D1527" s="33"/>
      <c r="E1527" s="33"/>
      <c r="F1527" s="33"/>
      <c r="G1527" s="33"/>
      <c r="H1527" s="33"/>
      <c r="I1527" s="33"/>
    </row>
    <row r="1528" spans="1:9" ht="16" x14ac:dyDescent="0.2">
      <c r="A1528"/>
      <c r="B1528"/>
      <c r="C1528"/>
      <c r="D1528" s="33"/>
      <c r="E1528" s="33"/>
      <c r="F1528" s="33"/>
      <c r="G1528" s="33"/>
      <c r="H1528" s="33"/>
      <c r="I1528" s="33"/>
    </row>
    <row r="1529" spans="1:9" ht="16" x14ac:dyDescent="0.2">
      <c r="A1529"/>
      <c r="B1529"/>
      <c r="C1529"/>
      <c r="D1529" s="33"/>
      <c r="E1529" s="33"/>
      <c r="F1529" s="33"/>
      <c r="G1529" s="33"/>
      <c r="H1529" s="33"/>
      <c r="I1529" s="33"/>
    </row>
    <row r="1530" spans="1:9" ht="16" x14ac:dyDescent="0.2">
      <c r="A1530"/>
      <c r="B1530"/>
      <c r="C1530"/>
      <c r="D1530" s="33"/>
      <c r="E1530" s="33"/>
      <c r="F1530" s="33"/>
      <c r="G1530" s="33"/>
      <c r="H1530" s="33"/>
      <c r="I1530" s="33"/>
    </row>
    <row r="1531" spans="1:9" ht="16" x14ac:dyDescent="0.2">
      <c r="A1531"/>
      <c r="B1531"/>
      <c r="C1531"/>
      <c r="D1531" s="33"/>
      <c r="E1531" s="33"/>
      <c r="F1531" s="33"/>
      <c r="G1531" s="33"/>
      <c r="H1531" s="33"/>
      <c r="I1531" s="33"/>
    </row>
    <row r="1532" spans="1:9" ht="16" x14ac:dyDescent="0.2">
      <c r="A1532"/>
      <c r="B1532"/>
      <c r="C1532"/>
      <c r="D1532" s="33"/>
      <c r="E1532" s="33"/>
      <c r="F1532" s="33"/>
      <c r="G1532" s="33"/>
      <c r="H1532" s="33"/>
      <c r="I1532" s="33"/>
    </row>
    <row r="1533" spans="1:9" ht="16" x14ac:dyDescent="0.2">
      <c r="A1533"/>
      <c r="B1533"/>
      <c r="C1533"/>
      <c r="D1533" s="33"/>
      <c r="E1533" s="33"/>
      <c r="F1533" s="33"/>
      <c r="G1533" s="33"/>
      <c r="H1533" s="33"/>
      <c r="I1533" s="33"/>
    </row>
    <row r="1534" spans="1:9" ht="16" x14ac:dyDescent="0.2">
      <c r="A1534"/>
      <c r="B1534"/>
      <c r="C1534"/>
      <c r="D1534" s="33"/>
      <c r="E1534" s="33"/>
      <c r="F1534" s="33"/>
      <c r="G1534" s="33"/>
      <c r="H1534" s="33"/>
      <c r="I1534" s="33"/>
    </row>
    <row r="1535" spans="1:9" ht="16" x14ac:dyDescent="0.2">
      <c r="A1535"/>
      <c r="B1535"/>
      <c r="C1535"/>
      <c r="D1535" s="33"/>
      <c r="E1535" s="33"/>
      <c r="F1535" s="33"/>
      <c r="G1535" s="33"/>
      <c r="H1535" s="33"/>
      <c r="I1535" s="33"/>
    </row>
    <row r="1536" spans="1:9" ht="16" x14ac:dyDescent="0.2">
      <c r="A1536"/>
      <c r="B1536"/>
      <c r="C1536"/>
      <c r="D1536" s="33"/>
      <c r="E1536" s="33"/>
      <c r="F1536" s="33"/>
      <c r="G1536" s="33"/>
      <c r="H1536" s="33"/>
      <c r="I1536" s="33"/>
    </row>
    <row r="1537" spans="1:9" ht="16" x14ac:dyDescent="0.2">
      <c r="A1537"/>
      <c r="B1537"/>
      <c r="C1537"/>
      <c r="D1537" s="33"/>
      <c r="E1537" s="33"/>
      <c r="F1537" s="33"/>
      <c r="G1537" s="33"/>
      <c r="H1537" s="33"/>
      <c r="I1537" s="33"/>
    </row>
    <row r="1538" spans="1:9" ht="16" x14ac:dyDescent="0.2">
      <c r="A1538"/>
      <c r="B1538"/>
      <c r="C1538"/>
      <c r="D1538" s="33"/>
      <c r="E1538" s="33"/>
      <c r="F1538" s="33"/>
      <c r="G1538" s="33"/>
      <c r="H1538" s="33"/>
      <c r="I1538" s="33"/>
    </row>
    <row r="1539" spans="1:9" ht="16" x14ac:dyDescent="0.2">
      <c r="A1539"/>
      <c r="B1539"/>
      <c r="C1539"/>
      <c r="D1539" s="33"/>
      <c r="E1539" s="33"/>
      <c r="F1539" s="33"/>
      <c r="G1539" s="33"/>
      <c r="H1539" s="33"/>
      <c r="I1539" s="33"/>
    </row>
    <row r="1540" spans="1:9" ht="16" x14ac:dyDescent="0.2">
      <c r="A1540"/>
      <c r="B1540"/>
      <c r="C1540"/>
      <c r="D1540" s="33"/>
      <c r="E1540" s="33"/>
      <c r="F1540" s="33"/>
      <c r="G1540" s="33"/>
      <c r="H1540" s="33"/>
      <c r="I1540" s="33"/>
    </row>
    <row r="1541" spans="1:9" ht="16" x14ac:dyDescent="0.2">
      <c r="A1541"/>
      <c r="B1541"/>
      <c r="C1541"/>
      <c r="D1541" s="33"/>
      <c r="E1541" s="33"/>
      <c r="F1541" s="33"/>
      <c r="G1541" s="33"/>
      <c r="H1541" s="33"/>
      <c r="I1541" s="33"/>
    </row>
    <row r="1542" spans="1:9" ht="16" x14ac:dyDescent="0.2">
      <c r="A1542"/>
      <c r="B1542"/>
      <c r="C1542"/>
      <c r="D1542" s="33"/>
      <c r="E1542" s="33"/>
      <c r="F1542" s="33"/>
      <c r="G1542" s="33"/>
      <c r="H1542" s="33"/>
      <c r="I1542" s="33"/>
    </row>
    <row r="1543" spans="1:9" ht="16" x14ac:dyDescent="0.2">
      <c r="A1543"/>
      <c r="B1543"/>
      <c r="C1543"/>
      <c r="D1543" s="33"/>
      <c r="E1543" s="33"/>
      <c r="F1543" s="33"/>
      <c r="G1543" s="33"/>
      <c r="H1543" s="33"/>
      <c r="I1543" s="33"/>
    </row>
    <row r="1544" spans="1:9" ht="16" x14ac:dyDescent="0.2">
      <c r="A1544"/>
      <c r="B1544"/>
      <c r="C1544"/>
      <c r="D1544" s="33"/>
      <c r="E1544" s="33"/>
      <c r="F1544" s="33"/>
      <c r="G1544" s="33"/>
      <c r="H1544" s="33"/>
      <c r="I1544" s="33"/>
    </row>
    <row r="1545" spans="1:9" ht="16" x14ac:dyDescent="0.2">
      <c r="A1545"/>
      <c r="B1545"/>
      <c r="C1545"/>
      <c r="D1545" s="33"/>
      <c r="E1545" s="33"/>
      <c r="F1545" s="33"/>
      <c r="G1545" s="33"/>
      <c r="H1545" s="33"/>
      <c r="I1545" s="33"/>
    </row>
    <row r="1546" spans="1:9" ht="16" x14ac:dyDescent="0.2">
      <c r="A1546"/>
      <c r="B1546"/>
      <c r="C1546"/>
      <c r="D1546" s="33"/>
      <c r="E1546" s="33"/>
      <c r="F1546" s="33"/>
      <c r="G1546" s="33"/>
      <c r="H1546" s="33"/>
      <c r="I1546" s="33"/>
    </row>
    <row r="1547" spans="1:9" ht="16" x14ac:dyDescent="0.2">
      <c r="A1547"/>
      <c r="B1547"/>
      <c r="C1547"/>
      <c r="D1547" s="33"/>
      <c r="E1547" s="33"/>
      <c r="F1547" s="33"/>
      <c r="G1547" s="33"/>
      <c r="H1547" s="33"/>
      <c r="I1547" s="33"/>
    </row>
    <row r="1548" spans="1:9" ht="16" x14ac:dyDescent="0.2">
      <c r="A1548"/>
      <c r="B1548"/>
      <c r="C1548"/>
      <c r="D1548" s="33"/>
      <c r="E1548" s="33"/>
      <c r="F1548" s="33"/>
      <c r="G1548" s="33"/>
      <c r="H1548" s="33"/>
      <c r="I1548" s="33"/>
    </row>
    <row r="1549" spans="1:9" ht="16" x14ac:dyDescent="0.2">
      <c r="A1549"/>
      <c r="B1549"/>
      <c r="C1549"/>
      <c r="D1549" s="33"/>
      <c r="E1549" s="33"/>
      <c r="F1549" s="33"/>
      <c r="G1549" s="33"/>
      <c r="H1549" s="33"/>
      <c r="I1549" s="33"/>
    </row>
    <row r="1550" spans="1:9" ht="16" x14ac:dyDescent="0.2">
      <c r="A1550"/>
      <c r="B1550"/>
      <c r="C1550"/>
      <c r="D1550" s="33"/>
      <c r="E1550" s="33"/>
      <c r="F1550" s="33"/>
      <c r="G1550" s="33"/>
      <c r="H1550" s="33"/>
      <c r="I1550" s="33"/>
    </row>
    <row r="1551" spans="1:9" ht="16" x14ac:dyDescent="0.2">
      <c r="A1551"/>
      <c r="B1551"/>
      <c r="C1551"/>
      <c r="D1551" s="33"/>
      <c r="E1551" s="33"/>
      <c r="F1551" s="33"/>
      <c r="G1551" s="33"/>
      <c r="H1551" s="33"/>
      <c r="I1551" s="33"/>
    </row>
    <row r="1552" spans="1:9" ht="16" x14ac:dyDescent="0.2">
      <c r="A1552"/>
      <c r="B1552"/>
      <c r="C1552"/>
      <c r="D1552" s="33"/>
      <c r="E1552" s="33"/>
      <c r="F1552" s="33"/>
      <c r="G1552" s="33"/>
      <c r="H1552" s="33"/>
      <c r="I1552" s="33"/>
    </row>
    <row r="1553" spans="1:9" ht="16" x14ac:dyDescent="0.2">
      <c r="A1553"/>
      <c r="B1553"/>
      <c r="C1553"/>
      <c r="D1553" s="33"/>
      <c r="E1553" s="33"/>
      <c r="F1553" s="33"/>
      <c r="G1553" s="33"/>
      <c r="H1553" s="33"/>
      <c r="I1553" s="33"/>
    </row>
    <row r="1554" spans="1:9" ht="16" x14ac:dyDescent="0.2">
      <c r="A1554"/>
      <c r="B1554"/>
      <c r="C1554"/>
      <c r="D1554" s="33"/>
      <c r="E1554" s="33"/>
      <c r="F1554" s="33"/>
      <c r="G1554" s="33"/>
      <c r="H1554" s="33"/>
      <c r="I1554" s="33"/>
    </row>
    <row r="1555" spans="1:9" ht="16" x14ac:dyDescent="0.2">
      <c r="A1555"/>
      <c r="B1555"/>
      <c r="C1555"/>
      <c r="D1555" s="33"/>
      <c r="E1555" s="33"/>
      <c r="F1555" s="33"/>
      <c r="G1555" s="33"/>
      <c r="H1555" s="33"/>
      <c r="I1555" s="33"/>
    </row>
    <row r="1556" spans="1:9" ht="16" x14ac:dyDescent="0.2">
      <c r="A1556"/>
      <c r="B1556"/>
      <c r="C1556"/>
      <c r="D1556" s="33"/>
      <c r="E1556" s="33"/>
      <c r="F1556" s="33"/>
      <c r="G1556" s="33"/>
      <c r="H1556" s="33"/>
      <c r="I1556" s="33"/>
    </row>
    <row r="1557" spans="1:9" ht="16" x14ac:dyDescent="0.2">
      <c r="A1557"/>
      <c r="B1557"/>
      <c r="C1557"/>
      <c r="D1557" s="33"/>
      <c r="E1557" s="33"/>
      <c r="F1557" s="33"/>
      <c r="G1557" s="33"/>
      <c r="H1557" s="33"/>
      <c r="I1557" s="33"/>
    </row>
    <row r="1558" spans="1:9" ht="16" x14ac:dyDescent="0.2">
      <c r="A1558"/>
      <c r="B1558"/>
      <c r="C1558"/>
      <c r="D1558" s="33"/>
      <c r="E1558" s="33"/>
      <c r="F1558" s="33"/>
      <c r="G1558" s="33"/>
      <c r="H1558" s="33"/>
      <c r="I1558" s="33"/>
    </row>
    <row r="1559" spans="1:9" ht="16" x14ac:dyDescent="0.2">
      <c r="A1559"/>
      <c r="B1559"/>
      <c r="C1559"/>
      <c r="D1559" s="33"/>
      <c r="E1559" s="33"/>
      <c r="F1559" s="33"/>
      <c r="G1559" s="33"/>
      <c r="H1559" s="33"/>
      <c r="I1559" s="33"/>
    </row>
    <row r="1560" spans="1:9" ht="16" x14ac:dyDescent="0.2">
      <c r="A1560"/>
      <c r="B1560"/>
      <c r="C1560"/>
      <c r="D1560" s="33"/>
      <c r="E1560" s="33"/>
      <c r="F1560" s="33"/>
      <c r="G1560" s="33"/>
      <c r="H1560" s="33"/>
      <c r="I1560" s="33"/>
    </row>
    <row r="1561" spans="1:9" ht="16" x14ac:dyDescent="0.2">
      <c r="A1561"/>
      <c r="B1561"/>
      <c r="C1561"/>
      <c r="D1561" s="33"/>
      <c r="E1561" s="33"/>
      <c r="F1561" s="33"/>
      <c r="G1561" s="33"/>
      <c r="H1561" s="33"/>
      <c r="I1561" s="33"/>
    </row>
    <row r="1562" spans="1:9" ht="16" x14ac:dyDescent="0.2">
      <c r="A1562"/>
      <c r="B1562"/>
      <c r="C1562"/>
      <c r="D1562" s="33"/>
      <c r="E1562" s="33"/>
      <c r="F1562" s="33"/>
      <c r="G1562" s="33"/>
      <c r="H1562" s="33"/>
      <c r="I1562" s="33"/>
    </row>
    <row r="1563" spans="1:9" ht="16" x14ac:dyDescent="0.2">
      <c r="A1563"/>
      <c r="B1563"/>
      <c r="C1563"/>
      <c r="D1563" s="33"/>
      <c r="E1563" s="33"/>
      <c r="F1563" s="33"/>
      <c r="G1563" s="33"/>
      <c r="H1563" s="33"/>
      <c r="I1563" s="33"/>
    </row>
    <row r="1564" spans="1:9" ht="16" x14ac:dyDescent="0.2">
      <c r="A1564"/>
      <c r="B1564"/>
      <c r="C1564"/>
      <c r="D1564" s="33"/>
      <c r="E1564" s="33"/>
      <c r="F1564" s="33"/>
      <c r="G1564" s="33"/>
      <c r="H1564" s="33"/>
      <c r="I1564" s="33"/>
    </row>
    <row r="1565" spans="1:9" ht="16" x14ac:dyDescent="0.2">
      <c r="A1565"/>
      <c r="B1565"/>
      <c r="C1565"/>
      <c r="D1565" s="33"/>
      <c r="E1565" s="33"/>
      <c r="F1565" s="33"/>
      <c r="G1565" s="33"/>
      <c r="H1565" s="33"/>
      <c r="I1565" s="33"/>
    </row>
    <row r="1566" spans="1:9" ht="16" x14ac:dyDescent="0.2">
      <c r="A1566"/>
      <c r="B1566"/>
      <c r="C1566"/>
      <c r="D1566" s="33"/>
      <c r="E1566" s="33"/>
      <c r="F1566" s="33"/>
      <c r="G1566" s="33"/>
      <c r="H1566" s="33"/>
      <c r="I1566" s="33"/>
    </row>
    <row r="1567" spans="1:9" ht="16" x14ac:dyDescent="0.2">
      <c r="A1567"/>
      <c r="B1567"/>
      <c r="C1567"/>
      <c r="D1567" s="33"/>
      <c r="E1567" s="33"/>
      <c r="F1567" s="33"/>
      <c r="G1567" s="33"/>
      <c r="H1567" s="33"/>
      <c r="I1567" s="33"/>
    </row>
    <row r="1568" spans="1:9" ht="16" x14ac:dyDescent="0.2">
      <c r="A1568"/>
      <c r="B1568"/>
      <c r="C1568"/>
      <c r="D1568" s="33"/>
      <c r="E1568" s="33"/>
      <c r="F1568" s="33"/>
      <c r="G1568" s="33"/>
      <c r="H1568" s="33"/>
      <c r="I1568" s="33"/>
    </row>
    <row r="1569" spans="1:9" ht="16" x14ac:dyDescent="0.2">
      <c r="A1569"/>
      <c r="B1569"/>
      <c r="C1569"/>
      <c r="D1569" s="33"/>
      <c r="E1569" s="33"/>
      <c r="F1569" s="33"/>
      <c r="G1569" s="33"/>
      <c r="H1569" s="33"/>
      <c r="I1569" s="33"/>
    </row>
    <row r="1570" spans="1:9" ht="16" x14ac:dyDescent="0.2">
      <c r="A1570"/>
      <c r="B1570"/>
      <c r="C1570"/>
      <c r="D1570" s="33"/>
      <c r="E1570" s="33"/>
      <c r="F1570" s="33"/>
      <c r="G1570" s="33"/>
      <c r="H1570" s="33"/>
      <c r="I1570" s="33"/>
    </row>
    <row r="1571" spans="1:9" ht="16" x14ac:dyDescent="0.2">
      <c r="A1571"/>
      <c r="B1571"/>
      <c r="C1571"/>
      <c r="D1571" s="33"/>
      <c r="E1571" s="33"/>
      <c r="F1571" s="33"/>
      <c r="G1571" s="33"/>
      <c r="H1571" s="33"/>
      <c r="I1571" s="33"/>
    </row>
    <row r="1572" spans="1:9" ht="16" x14ac:dyDescent="0.2">
      <c r="A1572"/>
      <c r="B1572"/>
      <c r="C1572"/>
      <c r="D1572" s="33"/>
      <c r="E1572" s="33"/>
      <c r="F1572" s="33"/>
      <c r="G1572" s="33"/>
      <c r="H1572" s="33"/>
      <c r="I1572" s="33"/>
    </row>
    <row r="1573" spans="1:9" ht="16" x14ac:dyDescent="0.2">
      <c r="A1573"/>
      <c r="B1573"/>
      <c r="C1573"/>
      <c r="D1573" s="33"/>
      <c r="E1573" s="33"/>
      <c r="F1573" s="33"/>
      <c r="G1573" s="33"/>
      <c r="H1573" s="33"/>
      <c r="I1573" s="33"/>
    </row>
    <row r="1574" spans="1:9" ht="16" x14ac:dyDescent="0.2">
      <c r="A1574"/>
      <c r="B1574"/>
      <c r="C1574"/>
      <c r="D1574" s="33"/>
      <c r="E1574" s="33"/>
      <c r="F1574" s="33"/>
      <c r="G1574" s="33"/>
      <c r="H1574" s="33"/>
      <c r="I1574" s="33"/>
    </row>
    <row r="1575" spans="1:9" ht="16" x14ac:dyDescent="0.2">
      <c r="A1575"/>
      <c r="B1575"/>
      <c r="C1575"/>
      <c r="D1575" s="33"/>
      <c r="E1575" s="33"/>
      <c r="F1575" s="33"/>
      <c r="G1575" s="33"/>
      <c r="H1575" s="33"/>
      <c r="I1575" s="33"/>
    </row>
    <row r="1576" spans="1:9" ht="16" x14ac:dyDescent="0.2">
      <c r="A1576"/>
      <c r="B1576"/>
      <c r="C1576"/>
      <c r="D1576" s="33"/>
      <c r="E1576" s="33"/>
      <c r="F1576" s="33"/>
      <c r="G1576" s="33"/>
      <c r="H1576" s="33"/>
      <c r="I1576" s="33"/>
    </row>
    <row r="1577" spans="1:9" ht="16" x14ac:dyDescent="0.2">
      <c r="A1577"/>
      <c r="B1577"/>
      <c r="C1577"/>
      <c r="D1577" s="33"/>
      <c r="E1577" s="33"/>
      <c r="F1577" s="33"/>
      <c r="G1577" s="33"/>
      <c r="H1577" s="33"/>
      <c r="I1577" s="33"/>
    </row>
    <row r="1578" spans="1:9" ht="16" x14ac:dyDescent="0.2">
      <c r="A1578"/>
      <c r="B1578"/>
      <c r="C1578"/>
      <c r="D1578" s="33"/>
      <c r="E1578" s="33"/>
      <c r="F1578" s="33"/>
      <c r="G1578" s="33"/>
      <c r="H1578" s="33"/>
      <c r="I1578" s="33"/>
    </row>
    <row r="1579" spans="1:9" ht="16" x14ac:dyDescent="0.2">
      <c r="A1579"/>
      <c r="B1579"/>
      <c r="C1579"/>
      <c r="D1579" s="33"/>
      <c r="E1579" s="33"/>
      <c r="F1579" s="33"/>
      <c r="G1579" s="33"/>
      <c r="H1579" s="33"/>
      <c r="I1579" s="33"/>
    </row>
    <row r="1580" spans="1:9" ht="16" x14ac:dyDescent="0.2">
      <c r="A1580"/>
      <c r="B1580"/>
      <c r="C1580"/>
      <c r="D1580" s="33"/>
      <c r="E1580" s="33"/>
      <c r="F1580" s="33"/>
      <c r="G1580" s="33"/>
      <c r="H1580" s="33"/>
      <c r="I1580" s="33"/>
    </row>
    <row r="1581" spans="1:9" ht="16" x14ac:dyDescent="0.2">
      <c r="A1581"/>
      <c r="B1581"/>
      <c r="C1581"/>
      <c r="D1581" s="33"/>
      <c r="E1581" s="33"/>
      <c r="F1581" s="33"/>
      <c r="G1581" s="33"/>
      <c r="H1581" s="33"/>
      <c r="I1581" s="33"/>
    </row>
    <row r="1582" spans="1:9" ht="16" x14ac:dyDescent="0.2">
      <c r="A1582"/>
      <c r="B1582"/>
      <c r="C1582"/>
      <c r="D1582" s="33"/>
      <c r="E1582" s="33"/>
      <c r="F1582" s="33"/>
      <c r="G1582" s="33"/>
      <c r="H1582" s="33"/>
      <c r="I1582" s="33"/>
    </row>
    <row r="1583" spans="1:9" ht="16" x14ac:dyDescent="0.2">
      <c r="A1583"/>
      <c r="B1583"/>
      <c r="C1583"/>
      <c r="D1583" s="33"/>
      <c r="E1583" s="33"/>
      <c r="F1583" s="33"/>
      <c r="G1583" s="33"/>
      <c r="H1583" s="33"/>
      <c r="I1583" s="33"/>
    </row>
    <row r="1584" spans="1:9" ht="16" x14ac:dyDescent="0.2">
      <c r="A1584"/>
      <c r="B1584"/>
      <c r="C1584"/>
      <c r="D1584" s="33"/>
      <c r="E1584" s="33"/>
      <c r="F1584" s="33"/>
      <c r="G1584" s="33"/>
      <c r="H1584" s="33"/>
      <c r="I1584" s="33"/>
    </row>
    <row r="1585" spans="1:9" ht="16" x14ac:dyDescent="0.2">
      <c r="A1585"/>
      <c r="B1585"/>
      <c r="C1585"/>
      <c r="D1585" s="33"/>
      <c r="E1585" s="33"/>
      <c r="F1585" s="33"/>
      <c r="G1585" s="33"/>
      <c r="H1585" s="33"/>
      <c r="I1585" s="33"/>
    </row>
    <row r="1586" spans="1:9" ht="16" x14ac:dyDescent="0.2">
      <c r="A1586"/>
      <c r="B1586"/>
      <c r="C1586"/>
      <c r="D1586" s="33"/>
      <c r="E1586" s="33"/>
      <c r="F1586" s="33"/>
      <c r="G1586" s="33"/>
      <c r="H1586" s="33"/>
      <c r="I1586" s="33"/>
    </row>
    <row r="1587" spans="1:9" ht="16" x14ac:dyDescent="0.2">
      <c r="A1587"/>
      <c r="B1587"/>
      <c r="C1587"/>
      <c r="D1587" s="33"/>
      <c r="E1587" s="33"/>
      <c r="F1587" s="33"/>
      <c r="G1587" s="33"/>
      <c r="H1587" s="33"/>
      <c r="I1587" s="33"/>
    </row>
    <row r="1588" spans="1:9" ht="16" x14ac:dyDescent="0.2">
      <c r="A1588"/>
      <c r="B1588"/>
      <c r="C1588"/>
      <c r="D1588" s="33"/>
      <c r="E1588" s="33"/>
      <c r="F1588" s="33"/>
      <c r="G1588" s="33"/>
      <c r="H1588" s="33"/>
      <c r="I1588" s="33"/>
    </row>
    <row r="1589" spans="1:9" ht="16" x14ac:dyDescent="0.2">
      <c r="A1589"/>
      <c r="B1589"/>
      <c r="C1589"/>
      <c r="D1589" s="33"/>
      <c r="E1589" s="33"/>
      <c r="F1589" s="33"/>
      <c r="G1589" s="33"/>
      <c r="H1589" s="33"/>
      <c r="I1589" s="33"/>
    </row>
    <row r="1590" spans="1:9" ht="16" x14ac:dyDescent="0.2">
      <c r="A1590"/>
      <c r="B1590"/>
      <c r="C1590"/>
      <c r="D1590" s="33"/>
      <c r="E1590" s="33"/>
      <c r="F1590" s="33"/>
      <c r="G1590" s="33"/>
      <c r="H1590" s="33"/>
      <c r="I1590" s="33"/>
    </row>
    <row r="1591" spans="1:9" ht="16" x14ac:dyDescent="0.2">
      <c r="A1591"/>
      <c r="B1591"/>
      <c r="C1591"/>
      <c r="D1591" s="33"/>
      <c r="E1591" s="33"/>
      <c r="F1591" s="33"/>
      <c r="G1591" s="33"/>
      <c r="H1591" s="33"/>
      <c r="I1591" s="33"/>
    </row>
    <row r="1592" spans="1:9" ht="16" x14ac:dyDescent="0.2">
      <c r="A1592"/>
      <c r="B1592"/>
      <c r="C1592"/>
      <c r="D1592" s="33"/>
      <c r="E1592" s="33"/>
      <c r="F1592" s="33"/>
      <c r="G1592" s="33"/>
      <c r="H1592" s="33"/>
      <c r="I1592" s="33"/>
    </row>
    <row r="1593" spans="1:9" ht="16" x14ac:dyDescent="0.2">
      <c r="A1593"/>
      <c r="B1593"/>
      <c r="C1593"/>
      <c r="D1593" s="33"/>
      <c r="E1593" s="33"/>
      <c r="F1593" s="33"/>
      <c r="G1593" s="33"/>
      <c r="H1593" s="33"/>
      <c r="I1593" s="33"/>
    </row>
    <row r="1594" spans="1:9" ht="16" x14ac:dyDescent="0.2">
      <c r="A1594"/>
      <c r="B1594"/>
      <c r="C1594"/>
      <c r="D1594" s="33"/>
      <c r="E1594" s="33"/>
      <c r="F1594" s="33"/>
      <c r="G1594" s="33"/>
      <c r="H1594" s="33"/>
      <c r="I1594" s="33"/>
    </row>
    <row r="1595" spans="1:9" ht="16" x14ac:dyDescent="0.2">
      <c r="A1595"/>
      <c r="B1595"/>
      <c r="C1595"/>
      <c r="D1595" s="33"/>
      <c r="E1595" s="33"/>
      <c r="F1595" s="33"/>
      <c r="G1595" s="33"/>
      <c r="H1595" s="33"/>
      <c r="I1595" s="33"/>
    </row>
    <row r="1596" spans="1:9" ht="16" x14ac:dyDescent="0.2">
      <c r="A1596"/>
      <c r="B1596"/>
      <c r="C1596"/>
      <c r="D1596" s="33"/>
      <c r="E1596" s="33"/>
      <c r="F1596" s="33"/>
      <c r="G1596" s="33"/>
      <c r="H1596" s="33"/>
      <c r="I1596" s="33"/>
    </row>
    <row r="1597" spans="1:9" ht="16" x14ac:dyDescent="0.2">
      <c r="A1597"/>
      <c r="B1597"/>
      <c r="C1597"/>
      <c r="D1597" s="33"/>
      <c r="E1597" s="33"/>
      <c r="F1597" s="33"/>
      <c r="G1597" s="33"/>
      <c r="H1597" s="33"/>
      <c r="I1597" s="33"/>
    </row>
    <row r="1598" spans="1:9" ht="16" x14ac:dyDescent="0.2">
      <c r="A1598"/>
      <c r="B1598"/>
      <c r="C1598"/>
      <c r="D1598" s="33"/>
      <c r="E1598" s="33"/>
      <c r="F1598" s="33"/>
      <c r="G1598" s="33"/>
      <c r="H1598" s="33"/>
      <c r="I1598" s="33"/>
    </row>
    <row r="1599" spans="1:9" ht="16" x14ac:dyDescent="0.2">
      <c r="A1599"/>
      <c r="B1599"/>
      <c r="C1599"/>
      <c r="D1599" s="33"/>
      <c r="E1599" s="33"/>
      <c r="F1599" s="33"/>
      <c r="G1599" s="33"/>
      <c r="H1599" s="33"/>
      <c r="I1599" s="33"/>
    </row>
    <row r="1600" spans="1:9" ht="16" x14ac:dyDescent="0.2">
      <c r="A1600"/>
      <c r="B1600"/>
      <c r="C1600"/>
      <c r="D1600" s="33"/>
      <c r="E1600" s="33"/>
      <c r="F1600" s="33"/>
      <c r="G1600" s="33"/>
      <c r="H1600" s="33"/>
      <c r="I1600" s="33"/>
    </row>
    <row r="1601" spans="1:9" ht="16" x14ac:dyDescent="0.2">
      <c r="A1601"/>
      <c r="B1601"/>
      <c r="C1601"/>
      <c r="D1601" s="33"/>
      <c r="E1601" s="33"/>
      <c r="F1601" s="33"/>
      <c r="G1601" s="33"/>
      <c r="H1601" s="33"/>
      <c r="I1601" s="33"/>
    </row>
    <row r="1602" spans="1:9" ht="16" x14ac:dyDescent="0.2">
      <c r="A1602"/>
      <c r="B1602"/>
      <c r="C1602"/>
      <c r="D1602" s="33"/>
      <c r="E1602" s="33"/>
      <c r="F1602" s="33"/>
      <c r="G1602" s="33"/>
      <c r="H1602" s="33"/>
      <c r="I1602" s="33"/>
    </row>
    <row r="1603" spans="1:9" ht="16" x14ac:dyDescent="0.2">
      <c r="A1603"/>
      <c r="B1603"/>
      <c r="C1603"/>
      <c r="D1603" s="33"/>
      <c r="E1603" s="33"/>
      <c r="F1603" s="33"/>
      <c r="G1603" s="33"/>
      <c r="H1603" s="33"/>
      <c r="I1603" s="33"/>
    </row>
    <row r="1604" spans="1:9" ht="16" x14ac:dyDescent="0.2">
      <c r="A1604"/>
      <c r="B1604"/>
      <c r="C1604"/>
      <c r="D1604" s="33"/>
      <c r="E1604" s="33"/>
      <c r="F1604" s="33"/>
      <c r="G1604" s="33"/>
      <c r="H1604" s="33"/>
      <c r="I1604" s="33"/>
    </row>
    <row r="1605" spans="1:9" ht="16" x14ac:dyDescent="0.2">
      <c r="A1605"/>
      <c r="B1605"/>
      <c r="C1605"/>
      <c r="D1605" s="33"/>
      <c r="E1605" s="33"/>
      <c r="F1605" s="33"/>
      <c r="G1605" s="33"/>
      <c r="H1605" s="33"/>
      <c r="I1605" s="33"/>
    </row>
    <row r="1606" spans="1:9" ht="16" x14ac:dyDescent="0.2">
      <c r="A1606"/>
      <c r="B1606"/>
      <c r="C1606"/>
      <c r="D1606" s="33"/>
      <c r="E1606" s="33"/>
      <c r="F1606" s="33"/>
      <c r="G1606" s="33"/>
      <c r="H1606" s="33"/>
      <c r="I1606" s="33"/>
    </row>
    <row r="1607" spans="1:9" ht="16" x14ac:dyDescent="0.2">
      <c r="A1607"/>
      <c r="B1607"/>
      <c r="C1607"/>
      <c r="D1607" s="33"/>
      <c r="E1607" s="33"/>
      <c r="F1607" s="33"/>
      <c r="G1607" s="33"/>
      <c r="H1607" s="33"/>
      <c r="I1607" s="33"/>
    </row>
    <row r="1608" spans="1:9" ht="16" x14ac:dyDescent="0.2">
      <c r="A1608"/>
      <c r="B1608"/>
      <c r="C1608"/>
      <c r="D1608" s="33"/>
      <c r="E1608" s="33"/>
      <c r="F1608" s="33"/>
      <c r="G1608" s="33"/>
      <c r="H1608" s="33"/>
      <c r="I1608" s="33"/>
    </row>
    <row r="1609" spans="1:9" ht="16" x14ac:dyDescent="0.2">
      <c r="A1609"/>
      <c r="B1609"/>
      <c r="C1609"/>
      <c r="D1609" s="33"/>
      <c r="E1609" s="33"/>
      <c r="F1609" s="33"/>
      <c r="G1609" s="33"/>
      <c r="H1609" s="33"/>
      <c r="I1609" s="33"/>
    </row>
    <row r="1610" spans="1:9" ht="16" x14ac:dyDescent="0.2">
      <c r="A1610"/>
      <c r="B1610"/>
      <c r="C1610"/>
      <c r="D1610" s="33"/>
      <c r="E1610" s="33"/>
      <c r="F1610" s="33"/>
      <c r="G1610" s="33"/>
      <c r="H1610" s="33"/>
      <c r="I1610" s="33"/>
    </row>
    <row r="1611" spans="1:9" ht="16" x14ac:dyDescent="0.2">
      <c r="A1611"/>
      <c r="B1611"/>
      <c r="C1611"/>
      <c r="D1611" s="33"/>
      <c r="E1611" s="33"/>
      <c r="F1611" s="33"/>
      <c r="G1611" s="33"/>
      <c r="H1611" s="33"/>
      <c r="I1611" s="33"/>
    </row>
    <row r="1612" spans="1:9" ht="16" x14ac:dyDescent="0.2">
      <c r="A1612"/>
      <c r="B1612"/>
      <c r="C1612"/>
      <c r="D1612" s="33"/>
      <c r="E1612" s="33"/>
      <c r="F1612" s="33"/>
      <c r="G1612" s="33"/>
      <c r="H1612" s="33"/>
      <c r="I1612" s="33"/>
    </row>
    <row r="1613" spans="1:9" ht="16" x14ac:dyDescent="0.2">
      <c r="A1613"/>
      <c r="B1613"/>
      <c r="C1613"/>
      <c r="D1613" s="33"/>
      <c r="E1613" s="33"/>
      <c r="F1613" s="33"/>
      <c r="G1613" s="33"/>
      <c r="H1613" s="33"/>
      <c r="I1613" s="33"/>
    </row>
    <row r="1614" spans="1:9" ht="16" x14ac:dyDescent="0.2">
      <c r="A1614"/>
      <c r="B1614"/>
      <c r="C1614"/>
      <c r="D1614" s="33"/>
      <c r="E1614" s="33"/>
      <c r="F1614" s="33"/>
      <c r="G1614" s="33"/>
      <c r="H1614" s="33"/>
      <c r="I1614" s="33"/>
    </row>
    <row r="1615" spans="1:9" ht="16" x14ac:dyDescent="0.2">
      <c r="A1615"/>
      <c r="B1615"/>
      <c r="C1615"/>
      <c r="D1615" s="33"/>
      <c r="E1615" s="33"/>
      <c r="F1615" s="33"/>
      <c r="G1615" s="33"/>
      <c r="H1615" s="33"/>
      <c r="I1615" s="33"/>
    </row>
    <row r="1616" spans="1:9" ht="16" x14ac:dyDescent="0.2">
      <c r="A1616"/>
      <c r="B1616"/>
      <c r="C1616"/>
      <c r="D1616" s="33"/>
      <c r="E1616" s="33"/>
      <c r="F1616" s="33"/>
      <c r="G1616" s="33"/>
      <c r="H1616" s="33"/>
      <c r="I1616" s="33"/>
    </row>
    <row r="1617" spans="1:9" ht="16" x14ac:dyDescent="0.2">
      <c r="A1617"/>
      <c r="B1617"/>
      <c r="C1617"/>
      <c r="D1617" s="33"/>
      <c r="E1617" s="33"/>
      <c r="F1617" s="33"/>
      <c r="G1617" s="33"/>
      <c r="H1617" s="33"/>
      <c r="I1617" s="33"/>
    </row>
    <row r="1618" spans="1:9" ht="16" x14ac:dyDescent="0.2">
      <c r="A1618"/>
      <c r="B1618"/>
      <c r="C1618"/>
      <c r="D1618" s="33"/>
      <c r="E1618" s="33"/>
      <c r="F1618" s="33"/>
      <c r="G1618" s="33"/>
      <c r="H1618" s="33"/>
      <c r="I1618" s="33"/>
    </row>
    <row r="1619" spans="1:9" ht="16" x14ac:dyDescent="0.2">
      <c r="A1619"/>
      <c r="B1619"/>
      <c r="C1619"/>
      <c r="D1619" s="33"/>
      <c r="E1619" s="33"/>
      <c r="F1619" s="33"/>
      <c r="G1619" s="33"/>
      <c r="H1619" s="33"/>
      <c r="I1619" s="33"/>
    </row>
    <row r="1620" spans="1:9" ht="16" x14ac:dyDescent="0.2">
      <c r="A1620"/>
      <c r="B1620"/>
      <c r="C1620"/>
      <c r="D1620" s="33"/>
      <c r="E1620" s="33"/>
      <c r="F1620" s="33"/>
      <c r="G1620" s="33"/>
      <c r="H1620" s="33"/>
      <c r="I1620" s="33"/>
    </row>
    <row r="1621" spans="1:9" ht="16" x14ac:dyDescent="0.2">
      <c r="A1621"/>
      <c r="B1621"/>
      <c r="C1621"/>
      <c r="D1621" s="33"/>
      <c r="E1621" s="33"/>
      <c r="F1621" s="33"/>
      <c r="G1621" s="33"/>
      <c r="H1621" s="33"/>
      <c r="I1621" s="33"/>
    </row>
    <row r="1622" spans="1:9" ht="16" x14ac:dyDescent="0.2">
      <c r="A1622"/>
      <c r="B1622"/>
      <c r="C1622"/>
      <c r="D1622" s="33"/>
      <c r="E1622" s="33"/>
      <c r="F1622" s="33"/>
      <c r="G1622" s="33"/>
      <c r="H1622" s="33"/>
      <c r="I1622" s="33"/>
    </row>
    <row r="1623" spans="1:9" ht="16" x14ac:dyDescent="0.2">
      <c r="A1623"/>
      <c r="B1623"/>
      <c r="C1623"/>
      <c r="D1623" s="33"/>
      <c r="E1623" s="33"/>
      <c r="F1623" s="33"/>
      <c r="G1623" s="33"/>
      <c r="H1623" s="33"/>
      <c r="I1623" s="33"/>
    </row>
    <row r="1624" spans="1:9" ht="16" x14ac:dyDescent="0.2">
      <c r="A1624"/>
      <c r="B1624"/>
      <c r="C1624"/>
      <c r="D1624" s="33"/>
      <c r="E1624" s="33"/>
      <c r="F1624" s="33"/>
      <c r="G1624" s="33"/>
      <c r="H1624" s="33"/>
      <c r="I1624" s="33"/>
    </row>
    <row r="1625" spans="1:9" ht="16" x14ac:dyDescent="0.2">
      <c r="A1625"/>
      <c r="B1625"/>
      <c r="C1625"/>
      <c r="D1625" s="33"/>
      <c r="E1625" s="33"/>
      <c r="F1625" s="33"/>
      <c r="G1625" s="33"/>
      <c r="H1625" s="33"/>
      <c r="I1625" s="33"/>
    </row>
    <row r="1626" spans="1:9" ht="16" x14ac:dyDescent="0.2">
      <c r="A1626"/>
      <c r="B1626"/>
      <c r="C1626"/>
      <c r="D1626" s="33"/>
      <c r="E1626" s="33"/>
      <c r="F1626" s="33"/>
      <c r="G1626" s="33"/>
      <c r="H1626" s="33"/>
      <c r="I1626" s="33"/>
    </row>
    <row r="1627" spans="1:9" ht="16" x14ac:dyDescent="0.2">
      <c r="A1627"/>
      <c r="B1627"/>
      <c r="C1627"/>
      <c r="D1627" s="33"/>
      <c r="E1627" s="33"/>
      <c r="F1627" s="33"/>
      <c r="G1627" s="33"/>
      <c r="H1627" s="33"/>
      <c r="I1627" s="33"/>
    </row>
    <row r="1628" spans="1:9" ht="16" x14ac:dyDescent="0.2">
      <c r="A1628"/>
      <c r="B1628"/>
      <c r="C1628"/>
      <c r="D1628" s="33"/>
      <c r="E1628" s="33"/>
      <c r="F1628" s="33"/>
      <c r="G1628" s="33"/>
      <c r="H1628" s="33"/>
      <c r="I1628" s="33"/>
    </row>
    <row r="1629" spans="1:9" ht="16" x14ac:dyDescent="0.2">
      <c r="A1629"/>
      <c r="B1629"/>
      <c r="C1629"/>
      <c r="D1629" s="33"/>
      <c r="E1629" s="33"/>
      <c r="F1629" s="33"/>
      <c r="G1629" s="33"/>
      <c r="H1629" s="33"/>
      <c r="I1629" s="33"/>
    </row>
    <row r="1630" spans="1:9" ht="16" x14ac:dyDescent="0.2">
      <c r="A1630"/>
      <c r="B1630"/>
      <c r="C1630"/>
      <c r="D1630" s="33"/>
      <c r="E1630" s="33"/>
      <c r="F1630" s="33"/>
      <c r="G1630" s="33"/>
      <c r="H1630" s="33"/>
      <c r="I1630" s="33"/>
    </row>
    <row r="1631" spans="1:9" ht="16" x14ac:dyDescent="0.2">
      <c r="A1631"/>
      <c r="B1631"/>
      <c r="C1631"/>
      <c r="D1631" s="33"/>
      <c r="E1631" s="33"/>
      <c r="F1631" s="33"/>
      <c r="G1631" s="33"/>
      <c r="H1631" s="33"/>
      <c r="I1631" s="33"/>
    </row>
    <row r="1632" spans="1:9" ht="16" x14ac:dyDescent="0.2">
      <c r="A1632"/>
      <c r="B1632"/>
      <c r="C1632"/>
      <c r="D1632" s="33"/>
      <c r="E1632" s="33"/>
      <c r="F1632" s="33"/>
      <c r="G1632" s="33"/>
      <c r="H1632" s="33"/>
      <c r="I1632" s="33"/>
    </row>
    <row r="1633" spans="1:9" ht="16" x14ac:dyDescent="0.2">
      <c r="A1633"/>
      <c r="B1633"/>
      <c r="C1633"/>
      <c r="D1633" s="33"/>
      <c r="E1633" s="33"/>
      <c r="F1633" s="33"/>
      <c r="G1633" s="33"/>
      <c r="H1633" s="33"/>
      <c r="I1633" s="33"/>
    </row>
    <row r="1634" spans="1:9" ht="16" x14ac:dyDescent="0.2">
      <c r="A1634"/>
      <c r="B1634"/>
      <c r="C1634"/>
      <c r="D1634" s="33"/>
      <c r="E1634" s="33"/>
      <c r="F1634" s="33"/>
      <c r="G1634" s="33"/>
      <c r="H1634" s="33"/>
      <c r="I1634" s="33"/>
    </row>
    <row r="1635" spans="1:9" ht="16" x14ac:dyDescent="0.2">
      <c r="A1635"/>
      <c r="B1635"/>
      <c r="C1635"/>
      <c r="D1635" s="33"/>
      <c r="E1635" s="33"/>
      <c r="F1635" s="33"/>
      <c r="G1635" s="33"/>
      <c r="H1635" s="33"/>
      <c r="I1635" s="33"/>
    </row>
    <row r="1636" spans="1:9" ht="16" x14ac:dyDescent="0.2">
      <c r="A1636"/>
      <c r="B1636"/>
      <c r="C1636"/>
      <c r="D1636" s="33"/>
      <c r="E1636" s="33"/>
      <c r="F1636" s="33"/>
      <c r="G1636" s="33"/>
      <c r="H1636" s="33"/>
      <c r="I1636" s="33"/>
    </row>
    <row r="1637" spans="1:9" ht="16" x14ac:dyDescent="0.2">
      <c r="A1637"/>
      <c r="B1637"/>
      <c r="C1637"/>
      <c r="D1637" s="33"/>
      <c r="E1637" s="33"/>
      <c r="F1637" s="33"/>
      <c r="G1637" s="33"/>
      <c r="H1637" s="33"/>
      <c r="I1637" s="33"/>
    </row>
    <row r="1638" spans="1:9" ht="16" x14ac:dyDescent="0.2">
      <c r="A1638"/>
      <c r="B1638"/>
      <c r="C1638"/>
      <c r="D1638" s="33"/>
      <c r="E1638" s="33"/>
      <c r="F1638" s="33"/>
      <c r="G1638" s="33"/>
      <c r="H1638" s="33"/>
      <c r="I1638" s="33"/>
    </row>
    <row r="1639" spans="1:9" ht="16" x14ac:dyDescent="0.2">
      <c r="A1639"/>
      <c r="B1639"/>
      <c r="C1639"/>
      <c r="D1639" s="33"/>
      <c r="E1639" s="33"/>
      <c r="F1639" s="33"/>
      <c r="G1639" s="33"/>
      <c r="H1639" s="33"/>
      <c r="I1639" s="33"/>
    </row>
    <row r="1640" spans="1:9" ht="16" x14ac:dyDescent="0.2">
      <c r="A1640"/>
      <c r="B1640"/>
      <c r="C1640"/>
      <c r="D1640" s="33"/>
      <c r="E1640" s="33"/>
      <c r="F1640" s="33"/>
      <c r="G1640" s="33"/>
      <c r="H1640" s="33"/>
      <c r="I1640" s="33"/>
    </row>
    <row r="1641" spans="1:9" ht="16" x14ac:dyDescent="0.2">
      <c r="A1641"/>
      <c r="B1641"/>
      <c r="C1641"/>
      <c r="D1641" s="33"/>
      <c r="E1641" s="33"/>
      <c r="F1641" s="33"/>
      <c r="G1641" s="33"/>
      <c r="H1641" s="33"/>
      <c r="I1641" s="33"/>
    </row>
    <row r="1642" spans="1:9" ht="16" x14ac:dyDescent="0.2">
      <c r="A1642"/>
      <c r="B1642"/>
      <c r="C1642"/>
      <c r="D1642" s="33"/>
      <c r="E1642" s="33"/>
      <c r="F1642" s="33"/>
      <c r="G1642" s="33"/>
      <c r="H1642" s="33"/>
      <c r="I1642" s="33"/>
    </row>
    <row r="1643" spans="1:9" ht="16" x14ac:dyDescent="0.2">
      <c r="A1643"/>
      <c r="B1643"/>
      <c r="C1643"/>
      <c r="D1643" s="33"/>
      <c r="E1643" s="33"/>
      <c r="F1643" s="33"/>
      <c r="G1643" s="33"/>
      <c r="H1643" s="33"/>
      <c r="I1643" s="33"/>
    </row>
    <row r="1644" spans="1:9" ht="16" x14ac:dyDescent="0.2">
      <c r="A1644"/>
      <c r="B1644"/>
      <c r="C1644"/>
      <c r="D1644" s="33"/>
      <c r="E1644" s="33"/>
      <c r="F1644" s="33"/>
      <c r="G1644" s="33"/>
      <c r="H1644" s="33"/>
      <c r="I1644" s="33"/>
    </row>
    <row r="1645" spans="1:9" ht="16" x14ac:dyDescent="0.2">
      <c r="A1645"/>
      <c r="B1645"/>
      <c r="C1645"/>
      <c r="D1645" s="33"/>
      <c r="E1645" s="33"/>
      <c r="F1645" s="33"/>
      <c r="G1645" s="33"/>
      <c r="H1645" s="33"/>
      <c r="I1645" s="33"/>
    </row>
    <row r="1646" spans="1:9" ht="16" x14ac:dyDescent="0.2">
      <c r="A1646"/>
      <c r="B1646"/>
      <c r="C1646"/>
      <c r="D1646" s="33"/>
      <c r="E1646" s="33"/>
      <c r="F1646" s="33"/>
      <c r="G1646" s="33"/>
      <c r="H1646" s="33"/>
      <c r="I1646" s="33"/>
    </row>
    <row r="1647" spans="1:9" ht="16" x14ac:dyDescent="0.2">
      <c r="A1647"/>
      <c r="B1647"/>
      <c r="C1647"/>
      <c r="D1647" s="33"/>
      <c r="E1647" s="33"/>
      <c r="F1647" s="33"/>
      <c r="G1647" s="33"/>
      <c r="H1647" s="33"/>
      <c r="I1647" s="33"/>
    </row>
    <row r="1648" spans="1:9" ht="16" x14ac:dyDescent="0.2">
      <c r="A1648"/>
      <c r="B1648"/>
      <c r="C1648"/>
      <c r="D1648" s="33"/>
      <c r="E1648" s="33"/>
      <c r="F1648" s="33"/>
      <c r="G1648" s="33"/>
      <c r="H1648" s="33"/>
      <c r="I1648" s="33"/>
    </row>
    <row r="1649" spans="1:9" ht="16" x14ac:dyDescent="0.2">
      <c r="A1649"/>
      <c r="B1649"/>
      <c r="C1649"/>
      <c r="D1649" s="33"/>
      <c r="E1649" s="33"/>
      <c r="F1649" s="33"/>
      <c r="G1649" s="33"/>
      <c r="H1649" s="33"/>
      <c r="I1649" s="33"/>
    </row>
    <row r="1650" spans="1:9" ht="16" x14ac:dyDescent="0.2">
      <c r="A1650"/>
      <c r="B1650"/>
      <c r="C1650"/>
      <c r="D1650" s="33"/>
      <c r="E1650" s="33"/>
      <c r="F1650" s="33"/>
      <c r="G1650" s="33"/>
      <c r="H1650" s="33"/>
      <c r="I1650" s="33"/>
    </row>
    <row r="1651" spans="1:9" ht="16" x14ac:dyDescent="0.2">
      <c r="A1651"/>
      <c r="B1651"/>
      <c r="C1651"/>
      <c r="D1651" s="33"/>
      <c r="E1651" s="33"/>
      <c r="F1651" s="33"/>
      <c r="G1651" s="33"/>
      <c r="H1651" s="33"/>
      <c r="I1651" s="33"/>
    </row>
    <row r="1652" spans="1:9" ht="16" x14ac:dyDescent="0.2">
      <c r="A1652"/>
      <c r="B1652"/>
      <c r="C1652"/>
      <c r="D1652" s="33"/>
      <c r="E1652" s="33"/>
      <c r="F1652" s="33"/>
      <c r="G1652" s="33"/>
      <c r="H1652" s="33"/>
      <c r="I1652" s="33"/>
    </row>
    <row r="1653" spans="1:9" ht="16" x14ac:dyDescent="0.2">
      <c r="A1653"/>
      <c r="B1653"/>
      <c r="C1653"/>
      <c r="D1653" s="33"/>
      <c r="E1653" s="33"/>
      <c r="F1653" s="33"/>
      <c r="G1653" s="33"/>
      <c r="H1653" s="33"/>
      <c r="I1653" s="33"/>
    </row>
    <row r="1654" spans="1:9" ht="16" x14ac:dyDescent="0.2">
      <c r="A1654"/>
      <c r="B1654"/>
      <c r="C1654"/>
      <c r="D1654" s="33"/>
      <c r="E1654" s="33"/>
      <c r="F1654" s="33"/>
      <c r="G1654" s="33"/>
      <c r="H1654" s="33"/>
      <c r="I1654" s="33"/>
    </row>
    <row r="1655" spans="1:9" ht="16" x14ac:dyDescent="0.2">
      <c r="A1655"/>
      <c r="B1655"/>
      <c r="C1655"/>
      <c r="D1655" s="33"/>
      <c r="E1655" s="33"/>
      <c r="F1655" s="33"/>
      <c r="G1655" s="33"/>
      <c r="H1655" s="33"/>
      <c r="I1655" s="33"/>
    </row>
    <row r="1656" spans="1:9" ht="16" x14ac:dyDescent="0.2">
      <c r="A1656"/>
      <c r="B1656"/>
      <c r="C1656"/>
      <c r="D1656" s="33"/>
      <c r="E1656" s="33"/>
      <c r="F1656" s="33"/>
      <c r="G1656" s="33"/>
      <c r="H1656" s="33"/>
      <c r="I1656" s="33"/>
    </row>
    <row r="1657" spans="1:9" ht="16" x14ac:dyDescent="0.2">
      <c r="A1657"/>
      <c r="B1657"/>
      <c r="C1657"/>
      <c r="D1657" s="33"/>
      <c r="E1657" s="33"/>
      <c r="F1657" s="33"/>
      <c r="G1657" s="33"/>
      <c r="H1657" s="33"/>
      <c r="I1657" s="33"/>
    </row>
    <row r="1658" spans="1:9" ht="16" x14ac:dyDescent="0.2">
      <c r="A1658"/>
      <c r="B1658"/>
      <c r="C1658"/>
      <c r="D1658" s="33"/>
      <c r="E1658" s="33"/>
      <c r="F1658" s="33"/>
      <c r="G1658" s="33"/>
      <c r="H1658" s="33"/>
      <c r="I1658" s="33"/>
    </row>
    <row r="1659" spans="1:9" ht="16" x14ac:dyDescent="0.2">
      <c r="A1659"/>
      <c r="B1659"/>
      <c r="C1659"/>
      <c r="D1659" s="33"/>
      <c r="E1659" s="33"/>
      <c r="F1659" s="33"/>
      <c r="G1659" s="33"/>
      <c r="H1659" s="33"/>
      <c r="I1659" s="33"/>
    </row>
    <row r="1660" spans="1:9" ht="16" x14ac:dyDescent="0.2">
      <c r="A1660"/>
      <c r="B1660"/>
      <c r="C1660"/>
      <c r="D1660" s="33"/>
      <c r="E1660" s="33"/>
      <c r="F1660" s="33"/>
      <c r="G1660" s="33"/>
      <c r="H1660" s="33"/>
      <c r="I1660" s="33"/>
    </row>
    <row r="1661" spans="1:9" ht="16" x14ac:dyDescent="0.2">
      <c r="A1661"/>
      <c r="B1661"/>
      <c r="C1661"/>
      <c r="D1661" s="33"/>
      <c r="E1661" s="33"/>
      <c r="F1661" s="33"/>
      <c r="G1661" s="33"/>
      <c r="H1661" s="33"/>
      <c r="I1661" s="33"/>
    </row>
    <row r="1662" spans="1:9" ht="16" x14ac:dyDescent="0.2">
      <c r="A1662"/>
      <c r="B1662"/>
      <c r="C1662"/>
      <c r="D1662" s="33"/>
      <c r="E1662" s="33"/>
      <c r="F1662" s="33"/>
      <c r="G1662" s="33"/>
      <c r="H1662" s="33"/>
      <c r="I1662" s="33"/>
    </row>
    <row r="1663" spans="1:9" ht="16" x14ac:dyDescent="0.2">
      <c r="A1663"/>
      <c r="B1663"/>
      <c r="C1663"/>
      <c r="D1663" s="33"/>
      <c r="E1663" s="33"/>
      <c r="F1663" s="33"/>
      <c r="G1663" s="33"/>
      <c r="H1663" s="33"/>
      <c r="I1663" s="33"/>
    </row>
    <row r="1664" spans="1:9" ht="16" x14ac:dyDescent="0.2">
      <c r="A1664"/>
      <c r="B1664"/>
      <c r="C1664"/>
      <c r="D1664" s="33"/>
      <c r="E1664" s="33"/>
      <c r="F1664" s="33"/>
      <c r="G1664" s="33"/>
      <c r="H1664" s="33"/>
      <c r="I1664" s="33"/>
    </row>
    <row r="1665" spans="1:9" ht="16" x14ac:dyDescent="0.2">
      <c r="A1665"/>
      <c r="B1665"/>
      <c r="C1665"/>
      <c r="D1665" s="33"/>
      <c r="E1665" s="33"/>
      <c r="F1665" s="33"/>
      <c r="G1665" s="33"/>
      <c r="H1665" s="33"/>
      <c r="I1665" s="33"/>
    </row>
    <row r="1666" spans="1:9" ht="16" x14ac:dyDescent="0.2">
      <c r="A1666"/>
      <c r="B1666"/>
      <c r="C1666"/>
      <c r="D1666" s="33"/>
      <c r="E1666" s="33"/>
      <c r="F1666" s="33"/>
      <c r="G1666" s="33"/>
      <c r="H1666" s="33"/>
      <c r="I1666" s="33"/>
    </row>
    <row r="1667" spans="1:9" ht="16" x14ac:dyDescent="0.2">
      <c r="A1667"/>
      <c r="B1667"/>
      <c r="C1667"/>
      <c r="D1667" s="33"/>
      <c r="E1667" s="33"/>
      <c r="F1667" s="33"/>
      <c r="G1667" s="33"/>
      <c r="H1667" s="33"/>
      <c r="I1667" s="33"/>
    </row>
    <row r="1668" spans="1:9" ht="16" x14ac:dyDescent="0.2">
      <c r="A1668"/>
      <c r="B1668"/>
      <c r="C1668"/>
      <c r="D1668" s="33"/>
      <c r="E1668" s="33"/>
      <c r="F1668" s="33"/>
      <c r="G1668" s="33"/>
      <c r="H1668" s="33"/>
      <c r="I1668" s="33"/>
    </row>
    <row r="1669" spans="1:9" ht="16" x14ac:dyDescent="0.2">
      <c r="A1669"/>
      <c r="B1669"/>
      <c r="C1669"/>
      <c r="D1669" s="33"/>
      <c r="E1669" s="33"/>
      <c r="F1669" s="33"/>
      <c r="G1669" s="33"/>
      <c r="H1669" s="33"/>
      <c r="I1669" s="33"/>
    </row>
    <row r="1670" spans="1:9" ht="16" x14ac:dyDescent="0.2">
      <c r="A1670"/>
      <c r="B1670"/>
      <c r="C1670"/>
      <c r="D1670" s="33"/>
      <c r="E1670" s="33"/>
      <c r="F1670" s="33"/>
      <c r="G1670" s="33"/>
      <c r="H1670" s="33"/>
      <c r="I1670" s="33"/>
    </row>
    <row r="1671" spans="1:9" ht="16" x14ac:dyDescent="0.2">
      <c r="A1671"/>
      <c r="B1671"/>
      <c r="C1671"/>
      <c r="D1671" s="33"/>
      <c r="E1671" s="33"/>
      <c r="F1671" s="33"/>
      <c r="G1671" s="33"/>
      <c r="H1671" s="33"/>
      <c r="I1671" s="33"/>
    </row>
    <row r="1672" spans="1:9" ht="16" x14ac:dyDescent="0.2">
      <c r="A1672"/>
      <c r="B1672"/>
      <c r="C1672"/>
      <c r="D1672" s="33"/>
      <c r="E1672" s="33"/>
      <c r="F1672" s="33"/>
      <c r="G1672" s="33"/>
      <c r="H1672" s="33"/>
      <c r="I1672" s="33"/>
    </row>
    <row r="1673" spans="1:9" ht="16" x14ac:dyDescent="0.2">
      <c r="A1673"/>
      <c r="B1673"/>
      <c r="C1673"/>
      <c r="D1673" s="33"/>
      <c r="E1673" s="33"/>
      <c r="F1673" s="33"/>
      <c r="G1673" s="33"/>
      <c r="H1673" s="33"/>
      <c r="I1673" s="33"/>
    </row>
    <row r="1674" spans="1:9" ht="16" x14ac:dyDescent="0.2">
      <c r="A1674"/>
      <c r="B1674"/>
      <c r="C1674"/>
      <c r="D1674" s="33"/>
      <c r="E1674" s="33"/>
      <c r="F1674" s="33"/>
      <c r="G1674" s="33"/>
      <c r="H1674" s="33"/>
      <c r="I1674" s="33"/>
    </row>
    <row r="1675" spans="1:9" ht="16" x14ac:dyDescent="0.2">
      <c r="A1675"/>
      <c r="B1675"/>
      <c r="C1675"/>
      <c r="D1675" s="33"/>
      <c r="E1675" s="33"/>
      <c r="F1675" s="33"/>
      <c r="G1675" s="33"/>
      <c r="H1675" s="33"/>
      <c r="I1675" s="33"/>
    </row>
    <row r="1676" spans="1:9" ht="16" x14ac:dyDescent="0.2">
      <c r="A1676"/>
      <c r="B1676"/>
      <c r="C1676"/>
      <c r="D1676" s="33"/>
      <c r="E1676" s="33"/>
      <c r="F1676" s="33"/>
      <c r="G1676" s="33"/>
      <c r="H1676" s="33"/>
      <c r="I1676" s="33"/>
    </row>
    <row r="1677" spans="1:9" ht="16" x14ac:dyDescent="0.2">
      <c r="A1677"/>
      <c r="B1677"/>
      <c r="C1677"/>
      <c r="D1677" s="33"/>
      <c r="E1677" s="33"/>
      <c r="F1677" s="33"/>
      <c r="G1677" s="33"/>
      <c r="H1677" s="33"/>
      <c r="I1677" s="33"/>
    </row>
    <row r="1678" spans="1:9" ht="16" x14ac:dyDescent="0.2">
      <c r="A1678"/>
      <c r="B1678"/>
      <c r="C1678"/>
      <c r="D1678" s="33"/>
      <c r="E1678" s="33"/>
      <c r="F1678" s="33"/>
      <c r="G1678" s="33"/>
      <c r="H1678" s="33"/>
      <c r="I1678" s="33"/>
    </row>
    <row r="1679" spans="1:9" ht="16" x14ac:dyDescent="0.2">
      <c r="A1679"/>
      <c r="B1679"/>
      <c r="C1679"/>
      <c r="D1679" s="33"/>
      <c r="E1679" s="33"/>
      <c r="F1679" s="33"/>
      <c r="G1679" s="33"/>
      <c r="H1679" s="33"/>
      <c r="I1679" s="33"/>
    </row>
    <row r="1680" spans="1:9" ht="16" x14ac:dyDescent="0.2">
      <c r="A1680"/>
      <c r="B1680"/>
      <c r="C1680"/>
      <c r="D1680" s="33"/>
      <c r="E1680" s="33"/>
      <c r="F1680" s="33"/>
      <c r="G1680" s="33"/>
      <c r="H1680" s="33"/>
      <c r="I1680" s="33"/>
    </row>
    <row r="1681" spans="1:9" ht="16" x14ac:dyDescent="0.2">
      <c r="A1681"/>
      <c r="B1681"/>
      <c r="C1681"/>
      <c r="D1681" s="33"/>
      <c r="E1681" s="33"/>
      <c r="F1681" s="33"/>
      <c r="G1681" s="33"/>
      <c r="H1681" s="33"/>
      <c r="I1681" s="33"/>
    </row>
    <row r="1682" spans="1:9" ht="16" x14ac:dyDescent="0.2">
      <c r="A1682"/>
      <c r="B1682"/>
      <c r="C1682"/>
      <c r="D1682" s="33"/>
      <c r="E1682" s="33"/>
      <c r="F1682" s="33"/>
      <c r="G1682" s="33"/>
      <c r="H1682" s="33"/>
      <c r="I1682" s="33"/>
    </row>
    <row r="1683" spans="1:9" ht="16" x14ac:dyDescent="0.2">
      <c r="A1683"/>
      <c r="B1683"/>
      <c r="C1683"/>
      <c r="D1683" s="33"/>
      <c r="E1683" s="33"/>
      <c r="F1683" s="33"/>
      <c r="G1683" s="33"/>
      <c r="H1683" s="33"/>
      <c r="I1683" s="33"/>
    </row>
    <row r="1684" spans="1:9" ht="16" x14ac:dyDescent="0.2">
      <c r="A1684"/>
      <c r="B1684"/>
      <c r="C1684"/>
      <c r="D1684" s="33"/>
      <c r="E1684" s="33"/>
      <c r="F1684" s="33"/>
      <c r="G1684" s="33"/>
      <c r="H1684" s="33"/>
      <c r="I1684" s="33"/>
    </row>
    <row r="1685" spans="1:9" ht="16" x14ac:dyDescent="0.2">
      <c r="A1685"/>
      <c r="B1685"/>
      <c r="C1685"/>
      <c r="D1685" s="33"/>
      <c r="E1685" s="33"/>
      <c r="F1685" s="33"/>
      <c r="G1685" s="33"/>
      <c r="H1685" s="33"/>
      <c r="I1685" s="33"/>
    </row>
    <row r="1686" spans="1:9" ht="16" x14ac:dyDescent="0.2">
      <c r="A1686"/>
      <c r="B1686"/>
      <c r="C1686"/>
      <c r="D1686" s="33"/>
      <c r="E1686" s="33"/>
      <c r="F1686" s="33"/>
      <c r="G1686" s="33"/>
      <c r="H1686" s="33"/>
      <c r="I1686" s="33"/>
    </row>
    <row r="1687" spans="1:9" ht="16" x14ac:dyDescent="0.2">
      <c r="A1687"/>
      <c r="B1687"/>
      <c r="C1687"/>
      <c r="D1687" s="33"/>
      <c r="E1687" s="33"/>
      <c r="F1687" s="33"/>
      <c r="G1687" s="33"/>
      <c r="H1687" s="33"/>
      <c r="I1687" s="33"/>
    </row>
    <row r="1688" spans="1:9" ht="16" x14ac:dyDescent="0.2">
      <c r="A1688"/>
      <c r="B1688"/>
      <c r="C1688"/>
      <c r="D1688" s="33"/>
      <c r="E1688" s="33"/>
      <c r="F1688" s="33"/>
      <c r="G1688" s="33"/>
      <c r="H1688" s="33"/>
      <c r="I1688" s="33"/>
    </row>
    <row r="1689" spans="1:9" ht="16" x14ac:dyDescent="0.2">
      <c r="A1689"/>
      <c r="B1689"/>
      <c r="C1689"/>
      <c r="D1689" s="33"/>
      <c r="E1689" s="33"/>
      <c r="F1689" s="33"/>
      <c r="G1689" s="33"/>
      <c r="H1689" s="33"/>
      <c r="I1689" s="33"/>
    </row>
    <row r="1690" spans="1:9" ht="16" x14ac:dyDescent="0.2">
      <c r="A1690"/>
      <c r="B1690"/>
      <c r="C1690"/>
      <c r="D1690" s="33"/>
      <c r="E1690" s="33"/>
      <c r="F1690" s="33"/>
      <c r="G1690" s="33"/>
      <c r="H1690" s="33"/>
      <c r="I1690" s="33"/>
    </row>
    <row r="1691" spans="1:9" ht="16" x14ac:dyDescent="0.2">
      <c r="A1691"/>
      <c r="B1691"/>
      <c r="C1691"/>
      <c r="D1691" s="33"/>
      <c r="E1691" s="33"/>
      <c r="F1691" s="33"/>
      <c r="G1691" s="33"/>
      <c r="H1691" s="33"/>
      <c r="I1691" s="33"/>
    </row>
    <row r="1692" spans="1:9" ht="16" x14ac:dyDescent="0.2">
      <c r="A1692"/>
      <c r="B1692"/>
      <c r="C1692"/>
      <c r="D1692" s="33"/>
      <c r="E1692" s="33"/>
      <c r="F1692" s="33"/>
      <c r="G1692" s="33"/>
      <c r="H1692" s="33"/>
      <c r="I1692" s="33"/>
    </row>
    <row r="1693" spans="1:9" ht="16" x14ac:dyDescent="0.2">
      <c r="A1693"/>
      <c r="B1693"/>
      <c r="C1693"/>
      <c r="D1693" s="33"/>
      <c r="E1693" s="33"/>
      <c r="F1693" s="33"/>
      <c r="G1693" s="33"/>
      <c r="H1693" s="33"/>
      <c r="I1693" s="33"/>
    </row>
    <row r="1694" spans="1:9" ht="16" x14ac:dyDescent="0.2">
      <c r="A1694"/>
      <c r="B1694"/>
      <c r="C1694"/>
      <c r="D1694" s="33"/>
      <c r="E1694" s="33"/>
      <c r="F1694" s="33"/>
      <c r="G1694" s="33"/>
      <c r="H1694" s="33"/>
      <c r="I1694" s="33"/>
    </row>
    <row r="1695" spans="1:9" ht="16" x14ac:dyDescent="0.2">
      <c r="A1695"/>
      <c r="B1695"/>
      <c r="C1695"/>
      <c r="D1695" s="33"/>
      <c r="E1695" s="33"/>
      <c r="F1695" s="33"/>
      <c r="G1695" s="33"/>
      <c r="H1695" s="33"/>
      <c r="I1695" s="33"/>
    </row>
    <row r="1696" spans="1:9" ht="16" x14ac:dyDescent="0.2">
      <c r="A1696"/>
      <c r="B1696"/>
      <c r="C1696"/>
      <c r="D1696" s="33"/>
      <c r="E1696" s="33"/>
      <c r="F1696" s="33"/>
      <c r="G1696" s="33"/>
      <c r="H1696" s="33"/>
      <c r="I1696" s="33"/>
    </row>
    <row r="1697" spans="1:9" ht="16" x14ac:dyDescent="0.2">
      <c r="A1697"/>
      <c r="B1697"/>
      <c r="C1697"/>
      <c r="D1697" s="33"/>
      <c r="E1697" s="33"/>
      <c r="F1697" s="33"/>
      <c r="G1697" s="33"/>
      <c r="H1697" s="33"/>
      <c r="I1697" s="33"/>
    </row>
    <row r="1698" spans="1:9" ht="16" x14ac:dyDescent="0.2">
      <c r="A1698"/>
      <c r="B1698"/>
      <c r="C1698"/>
      <c r="D1698" s="33"/>
      <c r="E1698" s="33"/>
      <c r="F1698" s="33"/>
      <c r="G1698" s="33"/>
      <c r="H1698" s="33"/>
      <c r="I1698" s="33"/>
    </row>
    <row r="1699" spans="1:9" ht="16" x14ac:dyDescent="0.2">
      <c r="A1699"/>
      <c r="B1699"/>
      <c r="C1699"/>
      <c r="D1699" s="33"/>
      <c r="E1699" s="33"/>
      <c r="F1699" s="33"/>
      <c r="G1699" s="33"/>
      <c r="H1699" s="33"/>
      <c r="I1699" s="33"/>
    </row>
    <row r="1700" spans="1:9" ht="16" x14ac:dyDescent="0.2">
      <c r="A1700"/>
      <c r="B1700"/>
      <c r="C1700"/>
      <c r="D1700" s="33"/>
      <c r="E1700" s="33"/>
      <c r="F1700" s="33"/>
      <c r="G1700" s="33"/>
      <c r="H1700" s="33"/>
      <c r="I1700" s="33"/>
    </row>
    <row r="1701" spans="1:9" ht="16" x14ac:dyDescent="0.2">
      <c r="A1701"/>
      <c r="B1701"/>
      <c r="C1701"/>
      <c r="D1701" s="33"/>
      <c r="E1701" s="33"/>
      <c r="F1701" s="33"/>
      <c r="G1701" s="33"/>
      <c r="H1701" s="33"/>
      <c r="I1701" s="33"/>
    </row>
    <row r="1702" spans="1:9" ht="16" x14ac:dyDescent="0.2">
      <c r="A1702"/>
      <c r="B1702"/>
      <c r="C1702"/>
      <c r="D1702" s="33"/>
      <c r="E1702" s="33"/>
      <c r="F1702" s="33"/>
      <c r="G1702" s="33"/>
      <c r="H1702" s="33"/>
      <c r="I1702" s="33"/>
    </row>
    <row r="1703" spans="1:9" ht="16" x14ac:dyDescent="0.2">
      <c r="A1703"/>
      <c r="B1703"/>
      <c r="C1703"/>
      <c r="D1703" s="33"/>
      <c r="E1703" s="33"/>
      <c r="F1703" s="33"/>
      <c r="G1703" s="33"/>
      <c r="H1703" s="33"/>
      <c r="I1703" s="33"/>
    </row>
    <row r="1704" spans="1:9" ht="16" x14ac:dyDescent="0.2">
      <c r="A1704"/>
      <c r="B1704"/>
      <c r="C1704"/>
      <c r="D1704" s="33"/>
      <c r="E1704" s="33"/>
      <c r="F1704" s="33"/>
      <c r="G1704" s="33"/>
      <c r="H1704" s="33"/>
      <c r="I1704" s="33"/>
    </row>
    <row r="1705" spans="1:9" ht="16" x14ac:dyDescent="0.2">
      <c r="A1705"/>
      <c r="B1705"/>
      <c r="C1705"/>
      <c r="D1705" s="33"/>
      <c r="E1705" s="33"/>
      <c r="F1705" s="33"/>
      <c r="G1705" s="33"/>
      <c r="H1705" s="33"/>
      <c r="I1705" s="33"/>
    </row>
    <row r="1706" spans="1:9" ht="16" x14ac:dyDescent="0.2">
      <c r="A1706"/>
      <c r="B1706"/>
      <c r="C1706"/>
      <c r="D1706" s="33"/>
      <c r="E1706" s="33"/>
      <c r="F1706" s="33"/>
      <c r="G1706" s="33"/>
      <c r="H1706" s="33"/>
      <c r="I1706" s="33"/>
    </row>
    <row r="1707" spans="1:9" ht="16" x14ac:dyDescent="0.2">
      <c r="A1707"/>
      <c r="B1707"/>
      <c r="C1707"/>
      <c r="D1707" s="33"/>
      <c r="E1707" s="33"/>
      <c r="F1707" s="33"/>
      <c r="G1707" s="33"/>
      <c r="H1707" s="33"/>
      <c r="I1707" s="33"/>
    </row>
    <row r="1708" spans="1:9" ht="16" x14ac:dyDescent="0.2">
      <c r="A1708"/>
      <c r="B1708"/>
      <c r="C1708"/>
      <c r="D1708" s="33"/>
      <c r="E1708" s="33"/>
      <c r="F1708" s="33"/>
      <c r="G1708" s="33"/>
      <c r="H1708" s="33"/>
      <c r="I1708" s="33"/>
    </row>
    <row r="1709" spans="1:9" ht="16" x14ac:dyDescent="0.2">
      <c r="A1709"/>
      <c r="B1709"/>
      <c r="C1709"/>
      <c r="D1709" s="33"/>
      <c r="E1709" s="33"/>
      <c r="F1709" s="33"/>
      <c r="G1709" s="33"/>
      <c r="H1709" s="33"/>
      <c r="I1709" s="33"/>
    </row>
    <row r="1710" spans="1:9" ht="16" x14ac:dyDescent="0.2">
      <c r="A1710"/>
      <c r="B1710"/>
      <c r="C1710"/>
      <c r="D1710" s="33"/>
      <c r="E1710" s="33"/>
      <c r="F1710" s="33"/>
      <c r="G1710" s="33"/>
      <c r="H1710" s="33"/>
      <c r="I1710" s="33"/>
    </row>
    <row r="1711" spans="1:9" ht="16" x14ac:dyDescent="0.2">
      <c r="A1711"/>
      <c r="B1711"/>
      <c r="C1711"/>
      <c r="D1711" s="33"/>
      <c r="E1711" s="33"/>
      <c r="F1711" s="33"/>
      <c r="G1711" s="33"/>
      <c r="H1711" s="33"/>
      <c r="I1711" s="33"/>
    </row>
    <row r="1712" spans="1:9" ht="16" x14ac:dyDescent="0.2">
      <c r="A1712"/>
      <c r="B1712"/>
      <c r="C1712"/>
      <c r="D1712" s="33"/>
      <c r="E1712" s="33"/>
      <c r="F1712" s="33"/>
      <c r="G1712" s="33"/>
      <c r="H1712" s="33"/>
      <c r="I1712" s="33"/>
    </row>
    <row r="1713" spans="1:9" ht="16" x14ac:dyDescent="0.2">
      <c r="A1713"/>
      <c r="B1713"/>
      <c r="C1713"/>
      <c r="D1713" s="33"/>
      <c r="E1713" s="33"/>
      <c r="F1713" s="33"/>
      <c r="G1713" s="33"/>
      <c r="H1713" s="33"/>
      <c r="I1713" s="33"/>
    </row>
    <row r="1714" spans="1:9" ht="16" x14ac:dyDescent="0.2">
      <c r="A1714"/>
      <c r="B1714"/>
      <c r="C1714"/>
      <c r="D1714" s="33"/>
      <c r="E1714" s="33"/>
      <c r="F1714" s="33"/>
      <c r="G1714" s="33"/>
      <c r="H1714" s="33"/>
      <c r="I1714" s="33"/>
    </row>
    <row r="1715" spans="1:9" ht="16" x14ac:dyDescent="0.2">
      <c r="A1715"/>
      <c r="B1715"/>
      <c r="C1715"/>
      <c r="D1715" s="33"/>
      <c r="E1715" s="33"/>
      <c r="F1715" s="33"/>
      <c r="G1715" s="33"/>
      <c r="H1715" s="33"/>
      <c r="I1715" s="33"/>
    </row>
    <row r="1716" spans="1:9" ht="16" x14ac:dyDescent="0.2">
      <c r="A1716"/>
      <c r="B1716"/>
      <c r="C1716"/>
      <c r="D1716" s="33"/>
      <c r="E1716" s="33"/>
      <c r="F1716" s="33"/>
      <c r="G1716" s="33"/>
      <c r="H1716" s="33"/>
      <c r="I1716" s="33"/>
    </row>
    <row r="1717" spans="1:9" ht="16" x14ac:dyDescent="0.2">
      <c r="A1717"/>
      <c r="B1717"/>
      <c r="C1717"/>
      <c r="D1717" s="33"/>
      <c r="E1717" s="33"/>
      <c r="F1717" s="33"/>
      <c r="G1717" s="33"/>
      <c r="H1717" s="33"/>
      <c r="I1717" s="33"/>
    </row>
    <row r="1718" spans="1:9" ht="16" x14ac:dyDescent="0.2">
      <c r="A1718"/>
      <c r="B1718"/>
      <c r="C1718"/>
      <c r="D1718" s="33"/>
      <c r="E1718" s="33"/>
      <c r="F1718" s="33"/>
      <c r="G1718" s="33"/>
      <c r="H1718" s="33"/>
      <c r="I1718" s="33"/>
    </row>
    <row r="1719" spans="1:9" ht="16" x14ac:dyDescent="0.2">
      <c r="A1719"/>
      <c r="B1719"/>
      <c r="C1719"/>
      <c r="D1719" s="33"/>
      <c r="E1719" s="33"/>
      <c r="F1719" s="33"/>
      <c r="G1719" s="33"/>
      <c r="H1719" s="33"/>
      <c r="I1719" s="33"/>
    </row>
    <row r="1720" spans="1:9" ht="16" x14ac:dyDescent="0.2">
      <c r="A1720"/>
      <c r="B1720"/>
      <c r="C1720"/>
      <c r="D1720" s="33"/>
      <c r="E1720" s="33"/>
      <c r="F1720" s="33"/>
      <c r="G1720" s="33"/>
      <c r="H1720" s="33"/>
      <c r="I1720" s="33"/>
    </row>
    <row r="1721" spans="1:9" ht="16" x14ac:dyDescent="0.2">
      <c r="A1721"/>
      <c r="B1721"/>
      <c r="C1721"/>
      <c r="D1721" s="33"/>
      <c r="E1721" s="33"/>
      <c r="F1721" s="33"/>
      <c r="G1721" s="33"/>
      <c r="H1721" s="33"/>
      <c r="I1721" s="33"/>
    </row>
    <row r="1722" spans="1:9" ht="16" x14ac:dyDescent="0.2">
      <c r="A1722"/>
      <c r="B1722"/>
      <c r="C1722"/>
      <c r="D1722" s="33"/>
      <c r="E1722" s="33"/>
      <c r="F1722" s="33"/>
      <c r="G1722" s="33"/>
      <c r="H1722" s="33"/>
      <c r="I1722" s="33"/>
    </row>
    <row r="1723" spans="1:9" ht="16" x14ac:dyDescent="0.2">
      <c r="A1723"/>
      <c r="B1723"/>
      <c r="C1723"/>
      <c r="D1723" s="33"/>
      <c r="E1723" s="33"/>
      <c r="F1723" s="33"/>
      <c r="G1723" s="33"/>
      <c r="H1723" s="33"/>
      <c r="I1723" s="33"/>
    </row>
    <row r="1724" spans="1:9" ht="16" x14ac:dyDescent="0.2">
      <c r="A1724"/>
      <c r="B1724"/>
      <c r="C1724"/>
      <c r="D1724" s="33"/>
      <c r="E1724" s="33"/>
      <c r="F1724" s="33"/>
      <c r="G1724" s="33"/>
      <c r="H1724" s="33"/>
      <c r="I1724" s="33"/>
    </row>
    <row r="1725" spans="1:9" ht="16" x14ac:dyDescent="0.2">
      <c r="A1725"/>
      <c r="B1725"/>
      <c r="C1725"/>
      <c r="D1725" s="33"/>
      <c r="E1725" s="33"/>
      <c r="F1725" s="33"/>
      <c r="G1725" s="33"/>
      <c r="H1725" s="33"/>
      <c r="I1725" s="33"/>
    </row>
    <row r="1726" spans="1:9" ht="16" x14ac:dyDescent="0.2">
      <c r="A1726"/>
      <c r="B1726"/>
      <c r="C1726"/>
      <c r="D1726" s="33"/>
      <c r="E1726" s="33"/>
      <c r="F1726" s="33"/>
      <c r="G1726" s="33"/>
      <c r="H1726" s="33"/>
      <c r="I1726" s="33"/>
    </row>
    <row r="1727" spans="1:9" ht="16" x14ac:dyDescent="0.2">
      <c r="A1727"/>
      <c r="B1727"/>
      <c r="C1727"/>
      <c r="D1727" s="33"/>
      <c r="E1727" s="33"/>
      <c r="F1727" s="33"/>
      <c r="G1727" s="33"/>
      <c r="H1727" s="33"/>
      <c r="I1727" s="33"/>
    </row>
    <row r="1728" spans="1:9" ht="16" x14ac:dyDescent="0.2">
      <c r="A1728"/>
      <c r="B1728"/>
      <c r="C1728"/>
      <c r="D1728" s="33"/>
      <c r="E1728" s="33"/>
      <c r="F1728" s="33"/>
      <c r="G1728" s="33"/>
      <c r="H1728" s="33"/>
      <c r="I1728" s="33"/>
    </row>
    <row r="1729" spans="1:9" ht="16" x14ac:dyDescent="0.2">
      <c r="A1729"/>
      <c r="B1729"/>
      <c r="C1729"/>
      <c r="D1729" s="33"/>
      <c r="E1729" s="33"/>
      <c r="F1729" s="33"/>
      <c r="G1729" s="33"/>
      <c r="H1729" s="33"/>
      <c r="I1729" s="33"/>
    </row>
    <row r="1730" spans="1:9" ht="16" x14ac:dyDescent="0.2">
      <c r="A1730"/>
      <c r="B1730"/>
      <c r="C1730"/>
      <c r="D1730" s="33"/>
      <c r="E1730" s="33"/>
      <c r="F1730" s="33"/>
      <c r="G1730" s="33"/>
      <c r="H1730" s="33"/>
      <c r="I1730" s="33"/>
    </row>
    <row r="1731" spans="1:9" ht="16" x14ac:dyDescent="0.2">
      <c r="A1731"/>
      <c r="B1731"/>
      <c r="C1731"/>
      <c r="D1731" s="33"/>
      <c r="E1731" s="33"/>
      <c r="F1731" s="33"/>
      <c r="G1731" s="33"/>
      <c r="H1731" s="33"/>
      <c r="I1731" s="33"/>
    </row>
    <row r="1732" spans="1:9" ht="16" x14ac:dyDescent="0.2">
      <c r="A1732"/>
      <c r="B1732"/>
      <c r="C1732"/>
      <c r="D1732" s="33"/>
      <c r="E1732" s="33"/>
      <c r="F1732" s="33"/>
      <c r="G1732" s="33"/>
      <c r="H1732" s="33"/>
      <c r="I1732" s="33"/>
    </row>
    <row r="1733" spans="1:9" ht="16" x14ac:dyDescent="0.2">
      <c r="A1733"/>
      <c r="B1733"/>
      <c r="C1733"/>
      <c r="D1733" s="33"/>
      <c r="E1733" s="33"/>
      <c r="F1733" s="33"/>
      <c r="G1733" s="33"/>
      <c r="H1733" s="33"/>
      <c r="I1733" s="33"/>
    </row>
    <row r="1734" spans="1:9" ht="16" x14ac:dyDescent="0.2">
      <c r="A1734"/>
      <c r="B1734"/>
      <c r="C1734"/>
      <c r="D1734" s="33"/>
      <c r="E1734" s="33"/>
      <c r="F1734" s="33"/>
      <c r="G1734" s="33"/>
      <c r="H1734" s="33"/>
      <c r="I1734" s="33"/>
    </row>
    <row r="1735" spans="1:9" ht="16" x14ac:dyDescent="0.2">
      <c r="A1735"/>
      <c r="B1735"/>
      <c r="C1735"/>
      <c r="D1735" s="33"/>
      <c r="E1735" s="33"/>
      <c r="F1735" s="33"/>
      <c r="G1735" s="33"/>
      <c r="H1735" s="33"/>
      <c r="I1735" s="33"/>
    </row>
    <row r="1736" spans="1:9" ht="16" x14ac:dyDescent="0.2">
      <c r="A1736"/>
      <c r="B1736"/>
      <c r="C1736"/>
      <c r="D1736" s="33"/>
      <c r="E1736" s="33"/>
      <c r="F1736" s="33"/>
      <c r="G1736" s="33"/>
      <c r="H1736" s="33"/>
      <c r="I1736" s="33"/>
    </row>
    <row r="1737" spans="1:9" ht="16" x14ac:dyDescent="0.2">
      <c r="A1737"/>
      <c r="B1737"/>
      <c r="C1737"/>
      <c r="D1737" s="33"/>
      <c r="E1737" s="33"/>
      <c r="F1737" s="33"/>
      <c r="G1737" s="33"/>
      <c r="H1737" s="33"/>
      <c r="I1737" s="33"/>
    </row>
    <row r="1738" spans="1:9" ht="16" x14ac:dyDescent="0.2">
      <c r="A1738"/>
      <c r="B1738"/>
      <c r="C1738"/>
      <c r="D1738" s="33"/>
      <c r="E1738" s="33"/>
      <c r="F1738" s="33"/>
      <c r="G1738" s="33"/>
      <c r="H1738" s="33"/>
      <c r="I1738" s="33"/>
    </row>
    <row r="1739" spans="1:9" ht="16" x14ac:dyDescent="0.2">
      <c r="A1739"/>
      <c r="B1739"/>
      <c r="C1739"/>
      <c r="D1739" s="33"/>
      <c r="E1739" s="33"/>
      <c r="F1739" s="33"/>
      <c r="G1739" s="33"/>
      <c r="H1739" s="33"/>
      <c r="I1739" s="33"/>
    </row>
    <row r="1740" spans="1:9" ht="16" x14ac:dyDescent="0.2">
      <c r="A1740"/>
      <c r="B1740"/>
      <c r="C1740"/>
      <c r="D1740" s="33"/>
      <c r="E1740" s="33"/>
      <c r="F1740" s="33"/>
      <c r="G1740" s="33"/>
      <c r="H1740" s="33"/>
      <c r="I1740" s="33"/>
    </row>
    <row r="1741" spans="1:9" ht="16" x14ac:dyDescent="0.2">
      <c r="A1741"/>
      <c r="B1741"/>
      <c r="C1741"/>
      <c r="D1741" s="33"/>
      <c r="E1741" s="33"/>
      <c r="F1741" s="33"/>
      <c r="G1741" s="33"/>
      <c r="H1741" s="33"/>
      <c r="I1741" s="33"/>
    </row>
    <row r="1742" spans="1:9" ht="16" x14ac:dyDescent="0.2">
      <c r="A1742"/>
      <c r="B1742"/>
      <c r="C1742"/>
      <c r="D1742" s="33"/>
      <c r="E1742" s="33"/>
      <c r="F1742" s="33"/>
      <c r="G1742" s="33"/>
      <c r="H1742" s="33"/>
      <c r="I1742" s="33"/>
    </row>
    <row r="1743" spans="1:9" ht="16" x14ac:dyDescent="0.2">
      <c r="A1743"/>
      <c r="B1743"/>
      <c r="C1743"/>
      <c r="D1743" s="33"/>
      <c r="E1743" s="33"/>
      <c r="F1743" s="33"/>
      <c r="G1743" s="33"/>
      <c r="H1743" s="33"/>
      <c r="I1743" s="33"/>
    </row>
    <row r="1744" spans="1:9" ht="16" x14ac:dyDescent="0.2">
      <c r="A1744"/>
      <c r="B1744"/>
      <c r="C1744"/>
      <c r="D1744" s="33"/>
      <c r="E1744" s="33"/>
      <c r="F1744" s="33"/>
      <c r="G1744" s="33"/>
      <c r="H1744" s="33"/>
      <c r="I1744" s="33"/>
    </row>
    <row r="1745" spans="1:9" ht="16" x14ac:dyDescent="0.2">
      <c r="A1745"/>
      <c r="B1745"/>
      <c r="C1745"/>
      <c r="D1745" s="33"/>
      <c r="E1745" s="33"/>
      <c r="F1745" s="33"/>
      <c r="G1745" s="33"/>
      <c r="H1745" s="33"/>
      <c r="I1745" s="33"/>
    </row>
    <row r="1746" spans="1:9" ht="16" x14ac:dyDescent="0.2">
      <c r="A1746"/>
      <c r="B1746"/>
      <c r="C1746"/>
      <c r="D1746" s="33"/>
      <c r="E1746" s="33"/>
      <c r="F1746" s="33"/>
      <c r="G1746" s="33"/>
      <c r="H1746" s="33"/>
      <c r="I1746" s="33"/>
    </row>
    <row r="1747" spans="1:9" ht="16" x14ac:dyDescent="0.2">
      <c r="A1747"/>
      <c r="B1747"/>
      <c r="C1747"/>
      <c r="D1747" s="33"/>
      <c r="E1747" s="33"/>
      <c r="F1747" s="33"/>
      <c r="G1747" s="33"/>
      <c r="H1747" s="33"/>
      <c r="I1747" s="33"/>
    </row>
    <row r="1748" spans="1:9" ht="16" x14ac:dyDescent="0.2">
      <c r="A1748"/>
      <c r="B1748"/>
      <c r="C1748"/>
      <c r="D1748" s="33"/>
      <c r="E1748" s="33"/>
      <c r="F1748" s="33"/>
      <c r="G1748" s="33"/>
      <c r="H1748" s="33"/>
      <c r="I1748" s="33"/>
    </row>
    <row r="1749" spans="1:9" ht="16" x14ac:dyDescent="0.2">
      <c r="A1749"/>
      <c r="B1749"/>
      <c r="C1749"/>
      <c r="D1749" s="33"/>
      <c r="E1749" s="33"/>
      <c r="F1749" s="33"/>
      <c r="G1749" s="33"/>
      <c r="H1749" s="33"/>
      <c r="I1749" s="33"/>
    </row>
    <row r="1750" spans="1:9" ht="16" x14ac:dyDescent="0.2">
      <c r="A1750"/>
      <c r="B1750"/>
      <c r="C1750"/>
      <c r="D1750" s="33"/>
      <c r="E1750" s="33"/>
      <c r="F1750" s="33"/>
      <c r="G1750" s="33"/>
      <c r="H1750" s="33"/>
      <c r="I1750" s="33"/>
    </row>
    <row r="1751" spans="1:9" ht="16" x14ac:dyDescent="0.2">
      <c r="A1751"/>
      <c r="B1751"/>
      <c r="C1751"/>
      <c r="D1751" s="33"/>
      <c r="E1751" s="33"/>
      <c r="F1751" s="33"/>
      <c r="G1751" s="33"/>
      <c r="H1751" s="33"/>
      <c r="I1751" s="33"/>
    </row>
    <row r="1752" spans="1:9" ht="16" x14ac:dyDescent="0.2">
      <c r="A1752"/>
      <c r="B1752"/>
      <c r="C1752"/>
      <c r="D1752" s="33"/>
      <c r="E1752" s="33"/>
      <c r="F1752" s="33"/>
      <c r="G1752" s="33"/>
      <c r="H1752" s="33"/>
      <c r="I1752" s="33"/>
    </row>
    <row r="1753" spans="1:9" ht="16" x14ac:dyDescent="0.2">
      <c r="A1753"/>
      <c r="B1753"/>
      <c r="C1753"/>
      <c r="D1753" s="33"/>
      <c r="E1753" s="33"/>
      <c r="F1753" s="33"/>
      <c r="G1753" s="33"/>
      <c r="H1753" s="33"/>
      <c r="I1753" s="33"/>
    </row>
    <row r="1754" spans="1:9" ht="16" x14ac:dyDescent="0.2">
      <c r="A1754"/>
      <c r="B1754"/>
      <c r="C1754"/>
      <c r="D1754" s="33"/>
      <c r="E1754" s="33"/>
      <c r="F1754" s="33"/>
      <c r="G1754" s="33"/>
      <c r="H1754" s="33"/>
      <c r="I1754" s="33"/>
    </row>
    <row r="1755" spans="1:9" ht="16" x14ac:dyDescent="0.2">
      <c r="A1755"/>
      <c r="B1755"/>
      <c r="C1755"/>
      <c r="D1755" s="33"/>
      <c r="E1755" s="33"/>
      <c r="F1755" s="33"/>
      <c r="G1755" s="33"/>
      <c r="H1755" s="33"/>
      <c r="I1755" s="33"/>
    </row>
    <row r="1756" spans="1:9" ht="16" x14ac:dyDescent="0.2">
      <c r="A1756"/>
      <c r="B1756"/>
      <c r="C1756"/>
      <c r="D1756" s="33"/>
      <c r="E1756" s="33"/>
      <c r="F1756" s="33"/>
      <c r="G1756" s="33"/>
      <c r="H1756" s="33"/>
      <c r="I1756" s="33"/>
    </row>
    <row r="1757" spans="1:9" ht="16" x14ac:dyDescent="0.2">
      <c r="A1757"/>
      <c r="B1757"/>
      <c r="C1757"/>
      <c r="D1757" s="33"/>
      <c r="E1757" s="33"/>
      <c r="F1757" s="33"/>
      <c r="G1757" s="33"/>
      <c r="H1757" s="33"/>
      <c r="I1757" s="33"/>
    </row>
    <row r="1758" spans="1:9" ht="16" x14ac:dyDescent="0.2">
      <c r="A1758"/>
      <c r="B1758"/>
      <c r="C1758"/>
      <c r="D1758" s="33"/>
      <c r="E1758" s="33"/>
      <c r="F1758" s="33"/>
      <c r="G1758" s="33"/>
      <c r="H1758" s="33"/>
      <c r="I1758" s="33"/>
    </row>
    <row r="1759" spans="1:9" ht="16" x14ac:dyDescent="0.2">
      <c r="A1759"/>
      <c r="B1759"/>
      <c r="C1759"/>
      <c r="D1759" s="33"/>
      <c r="E1759" s="33"/>
      <c r="F1759" s="33"/>
      <c r="G1759" s="33"/>
      <c r="H1759" s="33"/>
      <c r="I1759" s="33"/>
    </row>
    <row r="1760" spans="1:9" ht="16" x14ac:dyDescent="0.2">
      <c r="A1760"/>
      <c r="B1760"/>
      <c r="C1760"/>
      <c r="D1760" s="33"/>
      <c r="E1760" s="33"/>
      <c r="F1760" s="33"/>
      <c r="G1760" s="33"/>
      <c r="H1760" s="33"/>
      <c r="I1760" s="33"/>
    </row>
    <row r="1761" spans="1:9" ht="16" x14ac:dyDescent="0.2">
      <c r="A1761"/>
      <c r="B1761"/>
      <c r="C1761"/>
      <c r="D1761" s="33"/>
      <c r="E1761" s="33"/>
      <c r="F1761" s="33"/>
      <c r="G1761" s="33"/>
      <c r="H1761" s="33"/>
      <c r="I1761" s="33"/>
    </row>
    <row r="1762" spans="1:9" ht="16" x14ac:dyDescent="0.2">
      <c r="A1762"/>
      <c r="B1762"/>
      <c r="C1762"/>
      <c r="D1762" s="33"/>
      <c r="E1762" s="33"/>
      <c r="F1762" s="33"/>
      <c r="G1762" s="33"/>
      <c r="H1762" s="33"/>
      <c r="I1762" s="33"/>
    </row>
    <row r="1763" spans="1:9" ht="16" x14ac:dyDescent="0.2">
      <c r="A1763"/>
      <c r="B1763"/>
      <c r="C1763"/>
      <c r="D1763" s="33"/>
      <c r="E1763" s="33"/>
      <c r="F1763" s="33"/>
      <c r="G1763" s="33"/>
      <c r="H1763" s="33"/>
      <c r="I1763" s="33"/>
    </row>
    <row r="1764" spans="1:9" ht="16" x14ac:dyDescent="0.2">
      <c r="A1764"/>
      <c r="B1764"/>
      <c r="C1764"/>
      <c r="D1764" s="33"/>
      <c r="E1764" s="33"/>
      <c r="F1764" s="33"/>
      <c r="G1764" s="33"/>
      <c r="H1764" s="33"/>
      <c r="I1764" s="33"/>
    </row>
    <row r="1765" spans="1:9" ht="16" x14ac:dyDescent="0.2">
      <c r="A1765"/>
      <c r="B1765"/>
      <c r="C1765"/>
      <c r="D1765" s="33"/>
      <c r="E1765" s="33"/>
      <c r="F1765" s="33"/>
      <c r="G1765" s="33"/>
      <c r="H1765" s="33"/>
      <c r="I1765" s="33"/>
    </row>
    <row r="1766" spans="1:9" ht="16" x14ac:dyDescent="0.2">
      <c r="A1766"/>
      <c r="B1766"/>
      <c r="C1766"/>
      <c r="D1766" s="33"/>
      <c r="E1766" s="33"/>
      <c r="F1766" s="33"/>
      <c r="G1766" s="33"/>
      <c r="H1766" s="33"/>
      <c r="I1766" s="33"/>
    </row>
    <row r="1767" spans="1:9" ht="16" x14ac:dyDescent="0.2">
      <c r="A1767"/>
      <c r="B1767"/>
      <c r="C1767"/>
      <c r="D1767" s="33"/>
      <c r="E1767" s="33"/>
      <c r="F1767" s="33"/>
      <c r="G1767" s="33"/>
      <c r="H1767" s="33"/>
      <c r="I1767" s="33"/>
    </row>
    <row r="1768" spans="1:9" ht="16" x14ac:dyDescent="0.2">
      <c r="A1768"/>
      <c r="B1768"/>
      <c r="C1768"/>
      <c r="D1768" s="33"/>
      <c r="E1768" s="33"/>
      <c r="F1768" s="33"/>
      <c r="G1768" s="33"/>
      <c r="H1768" s="33"/>
      <c r="I1768" s="33"/>
    </row>
    <row r="1769" spans="1:9" ht="16" x14ac:dyDescent="0.2">
      <c r="A1769"/>
      <c r="B1769"/>
      <c r="C1769"/>
      <c r="D1769" s="33"/>
      <c r="E1769" s="33"/>
      <c r="F1769" s="33"/>
      <c r="G1769" s="33"/>
      <c r="H1769" s="33"/>
      <c r="I1769" s="33"/>
    </row>
    <row r="1770" spans="1:9" ht="16" x14ac:dyDescent="0.2">
      <c r="A1770"/>
      <c r="B1770"/>
      <c r="C1770"/>
      <c r="D1770" s="33"/>
      <c r="E1770" s="33"/>
      <c r="F1770" s="33"/>
      <c r="G1770" s="33"/>
      <c r="H1770" s="33"/>
      <c r="I1770" s="33"/>
    </row>
    <row r="1771" spans="1:9" ht="16" x14ac:dyDescent="0.2">
      <c r="A1771"/>
      <c r="B1771"/>
      <c r="C1771"/>
      <c r="D1771" s="33"/>
      <c r="E1771" s="33"/>
      <c r="F1771" s="33"/>
      <c r="G1771" s="33"/>
      <c r="H1771" s="33"/>
      <c r="I1771" s="33"/>
    </row>
    <row r="1772" spans="1:9" ht="16" x14ac:dyDescent="0.2">
      <c r="A1772"/>
      <c r="B1772"/>
      <c r="C1772"/>
      <c r="D1772" s="33"/>
      <c r="E1772" s="33"/>
      <c r="F1772" s="33"/>
      <c r="G1772" s="33"/>
      <c r="H1772" s="33"/>
      <c r="I1772" s="33"/>
    </row>
    <row r="1773" spans="1:9" ht="16" x14ac:dyDescent="0.2">
      <c r="A1773"/>
      <c r="B1773"/>
      <c r="C1773"/>
      <c r="D1773" s="33"/>
      <c r="E1773" s="33"/>
      <c r="F1773" s="33"/>
      <c r="G1773" s="33"/>
      <c r="H1773" s="33"/>
      <c r="I1773" s="33"/>
    </row>
    <row r="1774" spans="1:9" ht="16" x14ac:dyDescent="0.2">
      <c r="A1774"/>
      <c r="B1774"/>
      <c r="C1774"/>
      <c r="D1774" s="33"/>
      <c r="E1774" s="33"/>
      <c r="F1774" s="33"/>
      <c r="G1774" s="33"/>
      <c r="H1774" s="33"/>
      <c r="I1774" s="33"/>
    </row>
    <row r="1775" spans="1:9" ht="16" x14ac:dyDescent="0.2">
      <c r="A1775"/>
      <c r="B1775"/>
      <c r="C1775"/>
      <c r="D1775" s="33"/>
      <c r="E1775" s="33"/>
      <c r="F1775" s="33"/>
      <c r="G1775" s="33"/>
      <c r="H1775" s="33"/>
      <c r="I1775" s="33"/>
    </row>
    <row r="1776" spans="1:9" ht="16" x14ac:dyDescent="0.2">
      <c r="A1776"/>
      <c r="B1776"/>
      <c r="C1776"/>
      <c r="D1776" s="33"/>
      <c r="E1776" s="33"/>
      <c r="F1776" s="33"/>
      <c r="G1776" s="33"/>
      <c r="H1776" s="33"/>
      <c r="I1776" s="33"/>
    </row>
    <row r="1777" spans="1:9" ht="16" x14ac:dyDescent="0.2">
      <c r="A1777"/>
      <c r="B1777"/>
      <c r="C1777"/>
      <c r="D1777" s="33"/>
      <c r="E1777" s="33"/>
      <c r="F1777" s="33"/>
      <c r="G1777" s="33"/>
      <c r="H1777" s="33"/>
      <c r="I1777" s="33"/>
    </row>
    <row r="1778" spans="1:9" ht="16" x14ac:dyDescent="0.2">
      <c r="A1778"/>
      <c r="B1778"/>
      <c r="C1778"/>
      <c r="D1778" s="33"/>
      <c r="E1778" s="33"/>
      <c r="F1778" s="33"/>
      <c r="G1778" s="33"/>
      <c r="H1778" s="33"/>
      <c r="I1778" s="33"/>
    </row>
    <row r="1779" spans="1:9" ht="16" x14ac:dyDescent="0.2">
      <c r="A1779"/>
      <c r="B1779"/>
      <c r="C1779"/>
      <c r="D1779" s="33"/>
      <c r="E1779" s="33"/>
      <c r="F1779" s="33"/>
      <c r="G1779" s="33"/>
      <c r="H1779" s="33"/>
      <c r="I1779" s="33"/>
    </row>
    <row r="1780" spans="1:9" ht="16" x14ac:dyDescent="0.2">
      <c r="A1780"/>
      <c r="B1780"/>
      <c r="C1780"/>
      <c r="D1780" s="33"/>
      <c r="E1780" s="33"/>
      <c r="F1780" s="33"/>
      <c r="G1780" s="33"/>
      <c r="H1780" s="33"/>
      <c r="I1780" s="33"/>
    </row>
    <row r="1781" spans="1:9" ht="16" x14ac:dyDescent="0.2">
      <c r="A1781"/>
      <c r="B1781"/>
      <c r="C1781"/>
      <c r="D1781" s="33"/>
      <c r="E1781" s="33"/>
      <c r="F1781" s="33"/>
      <c r="G1781" s="33"/>
      <c r="H1781" s="33"/>
      <c r="I1781" s="33"/>
    </row>
    <row r="1782" spans="1:9" ht="16" x14ac:dyDescent="0.2">
      <c r="A1782"/>
      <c r="B1782"/>
      <c r="C1782"/>
      <c r="D1782" s="33"/>
      <c r="E1782" s="33"/>
      <c r="F1782" s="33"/>
      <c r="G1782" s="33"/>
      <c r="H1782" s="33"/>
      <c r="I1782" s="33"/>
    </row>
    <row r="1783" spans="1:9" ht="16" x14ac:dyDescent="0.2">
      <c r="A1783"/>
      <c r="B1783"/>
      <c r="C1783"/>
      <c r="D1783" s="33"/>
      <c r="E1783" s="33"/>
      <c r="F1783" s="33"/>
      <c r="G1783" s="33"/>
      <c r="H1783" s="33"/>
      <c r="I1783" s="33"/>
    </row>
    <row r="1784" spans="1:9" ht="16" x14ac:dyDescent="0.2">
      <c r="A1784"/>
      <c r="B1784"/>
      <c r="C1784"/>
      <c r="D1784" s="33"/>
      <c r="E1784" s="33"/>
      <c r="F1784" s="33"/>
      <c r="G1784" s="33"/>
      <c r="H1784" s="33"/>
      <c r="I1784" s="33"/>
    </row>
    <row r="1785" spans="1:9" ht="16" x14ac:dyDescent="0.2">
      <c r="A1785"/>
      <c r="B1785"/>
      <c r="C1785"/>
      <c r="D1785" s="33"/>
      <c r="E1785" s="33"/>
      <c r="F1785" s="33"/>
      <c r="G1785" s="33"/>
      <c r="H1785" s="33"/>
      <c r="I1785" s="33"/>
    </row>
    <row r="1786" spans="1:9" ht="16" x14ac:dyDescent="0.2">
      <c r="A1786"/>
      <c r="B1786"/>
      <c r="C1786"/>
      <c r="D1786" s="33"/>
      <c r="E1786" s="33"/>
      <c r="F1786" s="33"/>
      <c r="G1786" s="33"/>
      <c r="H1786" s="33"/>
      <c r="I1786" s="33"/>
    </row>
    <row r="1787" spans="1:9" ht="16" x14ac:dyDescent="0.2">
      <c r="A1787"/>
      <c r="B1787"/>
      <c r="C1787"/>
      <c r="D1787" s="33"/>
      <c r="E1787" s="33"/>
      <c r="F1787" s="33"/>
      <c r="G1787" s="33"/>
      <c r="H1787" s="33"/>
      <c r="I1787" s="33"/>
    </row>
    <row r="1788" spans="1:9" ht="16" x14ac:dyDescent="0.2">
      <c r="A1788"/>
      <c r="B1788"/>
      <c r="C1788"/>
      <c r="D1788" s="33"/>
      <c r="E1788" s="33"/>
      <c r="F1788" s="33"/>
      <c r="G1788" s="33"/>
      <c r="H1788" s="33"/>
      <c r="I1788" s="33"/>
    </row>
    <row r="1789" spans="1:9" ht="16" x14ac:dyDescent="0.2">
      <c r="A1789"/>
      <c r="B1789"/>
      <c r="C1789"/>
      <c r="D1789" s="33"/>
      <c r="E1789" s="33"/>
      <c r="F1789" s="33"/>
      <c r="G1789" s="33"/>
      <c r="H1789" s="33"/>
      <c r="I1789" s="33"/>
    </row>
    <row r="1790" spans="1:9" ht="16" x14ac:dyDescent="0.2">
      <c r="A1790"/>
      <c r="B1790"/>
      <c r="C1790"/>
      <c r="D1790" s="33"/>
      <c r="E1790" s="33"/>
      <c r="F1790" s="33"/>
      <c r="G1790" s="33"/>
      <c r="H1790" s="33"/>
      <c r="I1790" s="33"/>
    </row>
    <row r="1791" spans="1:9" ht="16" x14ac:dyDescent="0.2">
      <c r="A1791"/>
      <c r="B1791"/>
      <c r="C1791"/>
      <c r="D1791" s="33"/>
      <c r="E1791" s="33"/>
      <c r="F1791" s="33"/>
      <c r="G1791" s="33"/>
      <c r="H1791" s="33"/>
      <c r="I1791" s="33"/>
    </row>
    <row r="1792" spans="1:9" ht="16" x14ac:dyDescent="0.2">
      <c r="A1792"/>
      <c r="B1792"/>
      <c r="C1792"/>
      <c r="D1792" s="33"/>
      <c r="E1792" s="33"/>
      <c r="F1792" s="33"/>
      <c r="G1792" s="33"/>
      <c r="H1792" s="33"/>
      <c r="I1792" s="33"/>
    </row>
    <row r="1793" spans="1:9" ht="16" x14ac:dyDescent="0.2">
      <c r="A1793"/>
      <c r="B1793"/>
      <c r="C1793"/>
      <c r="D1793" s="33"/>
      <c r="E1793" s="33"/>
      <c r="F1793" s="33"/>
      <c r="G1793" s="33"/>
      <c r="H1793" s="33"/>
      <c r="I1793" s="33"/>
    </row>
    <row r="1794" spans="1:9" ht="16" x14ac:dyDescent="0.2">
      <c r="A1794"/>
      <c r="B1794"/>
      <c r="C1794"/>
      <c r="D1794" s="33"/>
      <c r="E1794" s="33"/>
      <c r="F1794" s="33"/>
      <c r="G1794" s="33"/>
      <c r="H1794" s="33"/>
      <c r="I1794" s="33"/>
    </row>
    <row r="1795" spans="1:9" ht="16" x14ac:dyDescent="0.2">
      <c r="A1795"/>
      <c r="B1795"/>
      <c r="C1795"/>
      <c r="D1795" s="33"/>
      <c r="E1795" s="33"/>
      <c r="F1795" s="33"/>
      <c r="G1795" s="33"/>
      <c r="H1795" s="33"/>
      <c r="I1795" s="33"/>
    </row>
    <row r="1796" spans="1:9" ht="16" x14ac:dyDescent="0.2">
      <c r="A1796"/>
      <c r="B1796"/>
      <c r="C1796"/>
      <c r="D1796" s="33"/>
      <c r="E1796" s="33"/>
      <c r="F1796" s="33"/>
      <c r="G1796" s="33"/>
      <c r="H1796" s="33"/>
      <c r="I1796" s="33"/>
    </row>
    <row r="1797" spans="1:9" ht="16" x14ac:dyDescent="0.2">
      <c r="A1797"/>
      <c r="B1797"/>
      <c r="C1797"/>
      <c r="D1797" s="33"/>
      <c r="E1797" s="33"/>
      <c r="F1797" s="33"/>
      <c r="G1797" s="33"/>
      <c r="H1797" s="33"/>
      <c r="I1797" s="33"/>
    </row>
    <row r="1798" spans="1:9" ht="16" x14ac:dyDescent="0.2">
      <c r="A1798"/>
      <c r="B1798"/>
      <c r="C1798"/>
      <c r="D1798" s="33"/>
      <c r="E1798" s="33"/>
      <c r="F1798" s="33"/>
      <c r="G1798" s="33"/>
      <c r="H1798" s="33"/>
      <c r="I1798" s="33"/>
    </row>
    <row r="1799" spans="1:9" ht="16" x14ac:dyDescent="0.2">
      <c r="A1799"/>
      <c r="B1799"/>
      <c r="C1799"/>
      <c r="D1799" s="33"/>
      <c r="E1799" s="33"/>
      <c r="F1799" s="33"/>
      <c r="G1799" s="33"/>
      <c r="H1799" s="33"/>
      <c r="I1799" s="33"/>
    </row>
    <row r="1800" spans="1:9" ht="16" x14ac:dyDescent="0.2">
      <c r="A1800"/>
      <c r="B1800"/>
      <c r="C1800"/>
      <c r="D1800" s="33"/>
      <c r="E1800" s="33"/>
      <c r="F1800" s="33"/>
      <c r="G1800" s="33"/>
      <c r="H1800" s="33"/>
      <c r="I1800" s="33"/>
    </row>
    <row r="1801" spans="1:9" ht="16" x14ac:dyDescent="0.2">
      <c r="A1801"/>
      <c r="B1801"/>
      <c r="C1801"/>
      <c r="D1801" s="33"/>
      <c r="E1801" s="33"/>
      <c r="F1801" s="33"/>
      <c r="G1801" s="33"/>
      <c r="H1801" s="33"/>
      <c r="I1801" s="33"/>
    </row>
    <row r="1802" spans="1:9" ht="16" x14ac:dyDescent="0.2">
      <c r="A1802"/>
      <c r="B1802"/>
      <c r="C1802"/>
      <c r="D1802" s="33"/>
      <c r="E1802" s="33"/>
      <c r="F1802" s="33"/>
      <c r="G1802" s="33"/>
      <c r="H1802" s="33"/>
      <c r="I1802" s="33"/>
    </row>
    <row r="1803" spans="1:9" ht="16" x14ac:dyDescent="0.2">
      <c r="A1803"/>
      <c r="B1803"/>
      <c r="C1803"/>
      <c r="D1803" s="33"/>
      <c r="E1803" s="33"/>
      <c r="F1803" s="33"/>
      <c r="G1803" s="33"/>
      <c r="H1803" s="33"/>
      <c r="I1803" s="33"/>
    </row>
    <row r="1804" spans="1:9" ht="16" x14ac:dyDescent="0.2">
      <c r="A1804"/>
      <c r="B1804"/>
      <c r="C1804"/>
      <c r="D1804" s="33"/>
      <c r="E1804" s="33"/>
      <c r="F1804" s="33"/>
      <c r="G1804" s="33"/>
      <c r="H1804" s="33"/>
      <c r="I1804" s="33"/>
    </row>
    <row r="1805" spans="1:9" ht="16" x14ac:dyDescent="0.2">
      <c r="A1805"/>
      <c r="B1805"/>
      <c r="C1805"/>
      <c r="D1805" s="33"/>
      <c r="E1805" s="33"/>
      <c r="F1805" s="33"/>
      <c r="G1805" s="33"/>
      <c r="H1805" s="33"/>
      <c r="I1805" s="33"/>
    </row>
    <row r="1806" spans="1:9" ht="16" x14ac:dyDescent="0.2">
      <c r="A1806"/>
      <c r="B1806"/>
      <c r="C1806"/>
      <c r="D1806" s="33"/>
      <c r="E1806" s="33"/>
      <c r="F1806" s="33"/>
      <c r="G1806" s="33"/>
      <c r="H1806" s="33"/>
      <c r="I1806" s="33"/>
    </row>
    <row r="1807" spans="1:9" ht="16" x14ac:dyDescent="0.2">
      <c r="A1807"/>
      <c r="B1807"/>
      <c r="C1807"/>
      <c r="D1807" s="33"/>
      <c r="E1807" s="33"/>
      <c r="F1807" s="33"/>
      <c r="G1807" s="33"/>
      <c r="H1807" s="33"/>
      <c r="I1807" s="33"/>
    </row>
    <row r="1808" spans="1:9" ht="16" x14ac:dyDescent="0.2">
      <c r="A1808"/>
      <c r="B1808"/>
      <c r="C1808"/>
      <c r="D1808" s="33"/>
      <c r="E1808" s="33"/>
      <c r="F1808" s="33"/>
      <c r="G1808" s="33"/>
      <c r="H1808" s="33"/>
      <c r="I1808" s="33"/>
    </row>
    <row r="1809" spans="1:9" ht="16" x14ac:dyDescent="0.2">
      <c r="A1809"/>
      <c r="B1809"/>
      <c r="C1809"/>
      <c r="D1809" s="33"/>
      <c r="E1809" s="33"/>
      <c r="F1809" s="33"/>
      <c r="G1809" s="33"/>
      <c r="H1809" s="33"/>
      <c r="I1809" s="33"/>
    </row>
    <row r="1810" spans="1:9" ht="16" x14ac:dyDescent="0.2">
      <c r="A1810"/>
      <c r="B1810"/>
      <c r="C1810"/>
      <c r="D1810" s="33"/>
      <c r="E1810" s="33"/>
      <c r="F1810" s="33"/>
      <c r="G1810" s="33"/>
      <c r="H1810" s="33"/>
      <c r="I1810" s="33"/>
    </row>
    <row r="1811" spans="1:9" ht="16" x14ac:dyDescent="0.2">
      <c r="A1811"/>
      <c r="B1811"/>
      <c r="C1811"/>
      <c r="D1811" s="33"/>
      <c r="E1811" s="33"/>
      <c r="F1811" s="33"/>
      <c r="G1811" s="33"/>
      <c r="H1811" s="33"/>
      <c r="I1811" s="33"/>
    </row>
    <row r="1812" spans="1:9" ht="16" x14ac:dyDescent="0.2">
      <c r="A1812"/>
      <c r="B1812"/>
      <c r="C1812"/>
      <c r="D1812" s="33"/>
      <c r="E1812" s="33"/>
      <c r="F1812" s="33"/>
      <c r="G1812" s="33"/>
      <c r="H1812" s="33"/>
      <c r="I1812" s="33"/>
    </row>
    <row r="1813" spans="1:9" ht="16" x14ac:dyDescent="0.2">
      <c r="A1813"/>
      <c r="B1813"/>
      <c r="C1813"/>
      <c r="D1813" s="33"/>
      <c r="E1813" s="33"/>
      <c r="F1813" s="33"/>
      <c r="G1813" s="33"/>
      <c r="H1813" s="33"/>
      <c r="I1813" s="33"/>
    </row>
    <row r="1814" spans="1:9" ht="16" x14ac:dyDescent="0.2">
      <c r="A1814"/>
      <c r="B1814"/>
      <c r="C1814"/>
      <c r="D1814" s="33"/>
      <c r="E1814" s="33"/>
      <c r="F1814" s="33"/>
      <c r="G1814" s="33"/>
      <c r="H1814" s="33"/>
      <c r="I1814" s="33"/>
    </row>
    <row r="1815" spans="1:9" ht="16" x14ac:dyDescent="0.2">
      <c r="A1815"/>
      <c r="B1815"/>
      <c r="C1815"/>
      <c r="D1815" s="33"/>
      <c r="E1815" s="33"/>
      <c r="F1815" s="33"/>
      <c r="G1815" s="33"/>
      <c r="H1815" s="33"/>
      <c r="I1815" s="33"/>
    </row>
    <row r="1816" spans="1:9" ht="16" x14ac:dyDescent="0.2">
      <c r="A1816"/>
      <c r="B1816"/>
      <c r="C1816"/>
      <c r="D1816" s="33"/>
      <c r="E1816" s="33"/>
      <c r="F1816" s="33"/>
      <c r="G1816" s="33"/>
      <c r="H1816" s="33"/>
      <c r="I1816" s="33"/>
    </row>
    <row r="1817" spans="1:9" ht="16" x14ac:dyDescent="0.2">
      <c r="A1817"/>
      <c r="B1817"/>
      <c r="C1817"/>
      <c r="D1817" s="33"/>
      <c r="E1817" s="33"/>
      <c r="F1817" s="33"/>
      <c r="G1817" s="33"/>
      <c r="H1817" s="33"/>
      <c r="I1817" s="33"/>
    </row>
    <row r="1818" spans="1:9" ht="16" x14ac:dyDescent="0.2">
      <c r="A1818"/>
      <c r="B1818"/>
      <c r="C1818"/>
      <c r="D1818" s="33"/>
      <c r="E1818" s="33"/>
      <c r="F1818" s="33"/>
      <c r="G1818" s="33"/>
      <c r="H1818" s="33"/>
      <c r="I1818" s="33"/>
    </row>
    <row r="1819" spans="1:9" ht="16" x14ac:dyDescent="0.2">
      <c r="A1819"/>
      <c r="B1819"/>
      <c r="C1819"/>
      <c r="D1819" s="33"/>
      <c r="E1819" s="33"/>
      <c r="F1819" s="33"/>
      <c r="G1819" s="33"/>
      <c r="H1819" s="33"/>
      <c r="I1819" s="33"/>
    </row>
    <row r="1820" spans="1:9" ht="16" x14ac:dyDescent="0.2">
      <c r="A1820"/>
      <c r="B1820"/>
      <c r="C1820"/>
      <c r="D1820" s="33"/>
      <c r="E1820" s="33"/>
      <c r="F1820" s="33"/>
      <c r="G1820" s="33"/>
      <c r="H1820" s="33"/>
      <c r="I1820" s="33"/>
    </row>
    <row r="1821" spans="1:9" ht="16" x14ac:dyDescent="0.2">
      <c r="A1821"/>
      <c r="B1821"/>
      <c r="C1821"/>
      <c r="D1821" s="33"/>
      <c r="E1821" s="33"/>
      <c r="F1821" s="33"/>
      <c r="G1821" s="33"/>
      <c r="H1821" s="33"/>
      <c r="I1821" s="33"/>
    </row>
    <row r="1822" spans="1:9" ht="16" x14ac:dyDescent="0.2">
      <c r="A1822"/>
      <c r="B1822"/>
      <c r="C1822"/>
      <c r="D1822" s="33"/>
      <c r="E1822" s="23"/>
      <c r="F1822" s="23"/>
      <c r="G1822" s="23"/>
      <c r="H1822" s="23"/>
      <c r="I1822" s="23"/>
    </row>
    <row r="1823" spans="1:9" ht="16" x14ac:dyDescent="0.2">
      <c r="A1823"/>
      <c r="B1823"/>
      <c r="C1823"/>
      <c r="D1823" s="33"/>
    </row>
    <row r="1824" spans="1:9" ht="16" x14ac:dyDescent="0.2">
      <c r="A1824"/>
      <c r="B1824"/>
      <c r="C1824"/>
      <c r="D1824" s="33"/>
    </row>
    <row r="1825" spans="1:4" ht="16" x14ac:dyDescent="0.2">
      <c r="A1825"/>
      <c r="B1825"/>
      <c r="C1825"/>
      <c r="D1825" s="33"/>
    </row>
    <row r="1826" spans="1:4" ht="16" x14ac:dyDescent="0.2">
      <c r="A1826"/>
      <c r="B1826"/>
      <c r="C1826"/>
      <c r="D1826" s="33"/>
    </row>
    <row r="1827" spans="1:4" ht="16" x14ac:dyDescent="0.2">
      <c r="A1827"/>
      <c r="B1827"/>
      <c r="C1827"/>
      <c r="D1827" s="33"/>
    </row>
    <row r="1828" spans="1:4" ht="16" x14ac:dyDescent="0.2">
      <c r="A1828"/>
      <c r="B1828"/>
      <c r="C1828"/>
      <c r="D1828" s="33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5FE6-CA53-C747-B355-F4A4A510B7B4}">
  <dimension ref="A1:I1828"/>
  <sheetViews>
    <sheetView workbookViewId="0"/>
  </sheetViews>
  <sheetFormatPr baseColWidth="10" defaultRowHeight="19" x14ac:dyDescent="0.25"/>
  <cols>
    <col min="1" max="1" width="5.1640625" style="38" bestFit="1" customWidth="1"/>
    <col min="2" max="2" width="10.1640625" style="11" bestFit="1" customWidth="1"/>
    <col min="3" max="3" width="11.1640625" style="11" bestFit="1" customWidth="1"/>
    <col min="4" max="4" width="16.6640625" style="37" bestFit="1" customWidth="1"/>
    <col min="5" max="5" width="15.83203125" style="37" bestFit="1" customWidth="1"/>
    <col min="6" max="6" width="15.5" style="37" bestFit="1" customWidth="1"/>
    <col min="7" max="7" width="16.6640625" style="37" bestFit="1" customWidth="1"/>
    <col min="8" max="8" width="19.6640625" style="37" bestFit="1" customWidth="1"/>
    <col min="9" max="9" width="19.5" style="37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6">
        <v>1</v>
      </c>
      <c r="B2" s="7">
        <v>42736</v>
      </c>
      <c r="C2" s="11" t="s">
        <v>3</v>
      </c>
      <c r="D2" s="45">
        <v>1</v>
      </c>
      <c r="E2" s="45">
        <v>1</v>
      </c>
      <c r="F2" s="45">
        <v>1</v>
      </c>
      <c r="G2" s="45">
        <v>1</v>
      </c>
      <c r="H2" s="45">
        <v>1946000</v>
      </c>
      <c r="I2" s="45">
        <v>9951689</v>
      </c>
    </row>
    <row r="3" spans="1:9" ht="16" x14ac:dyDescent="0.2">
      <c r="A3" s="6">
        <v>2</v>
      </c>
      <c r="B3" s="7">
        <v>42737</v>
      </c>
      <c r="C3" s="6" t="s">
        <v>1</v>
      </c>
      <c r="D3" s="45">
        <v>1</v>
      </c>
      <c r="E3" s="45">
        <v>1</v>
      </c>
      <c r="F3" s="45">
        <v>1</v>
      </c>
      <c r="G3" s="45">
        <v>1</v>
      </c>
      <c r="H3" s="45">
        <v>3107780</v>
      </c>
      <c r="I3" s="45">
        <v>9951689</v>
      </c>
    </row>
    <row r="4" spans="1:9" ht="16" x14ac:dyDescent="0.2">
      <c r="A4" s="6">
        <v>3</v>
      </c>
      <c r="B4" s="7">
        <v>42738</v>
      </c>
      <c r="C4" s="6" t="s">
        <v>7</v>
      </c>
      <c r="D4" s="45">
        <v>1</v>
      </c>
      <c r="E4" s="45">
        <v>1</v>
      </c>
      <c r="F4" s="45">
        <v>1</v>
      </c>
      <c r="G4" s="45">
        <v>1</v>
      </c>
      <c r="H4" s="45">
        <v>3267910</v>
      </c>
      <c r="I4" s="45">
        <v>9951689</v>
      </c>
    </row>
    <row r="5" spans="1:9" ht="16" x14ac:dyDescent="0.2">
      <c r="A5" s="6">
        <v>4</v>
      </c>
      <c r="B5" s="7">
        <v>42739</v>
      </c>
      <c r="C5" s="6" t="s">
        <v>6</v>
      </c>
      <c r="D5" s="45">
        <v>1</v>
      </c>
      <c r="E5" s="45">
        <v>1</v>
      </c>
      <c r="F5" s="45">
        <v>1</v>
      </c>
      <c r="G5" s="45">
        <v>1</v>
      </c>
      <c r="H5" s="45">
        <v>7463910</v>
      </c>
      <c r="I5" s="45">
        <v>9951689</v>
      </c>
    </row>
    <row r="6" spans="1:9" ht="16" x14ac:dyDescent="0.2">
      <c r="A6" s="6">
        <v>5</v>
      </c>
      <c r="B6" s="7">
        <v>42740</v>
      </c>
      <c r="C6" s="6" t="s">
        <v>2</v>
      </c>
      <c r="D6" s="45">
        <v>1</v>
      </c>
      <c r="E6" s="45">
        <v>1</v>
      </c>
      <c r="F6" s="45">
        <v>1</v>
      </c>
      <c r="G6" s="45">
        <v>1</v>
      </c>
      <c r="H6" s="45">
        <v>13406600</v>
      </c>
      <c r="I6" s="45">
        <v>14951739</v>
      </c>
    </row>
    <row r="7" spans="1:9" ht="16" x14ac:dyDescent="0.2">
      <c r="A7" s="6">
        <v>6</v>
      </c>
      <c r="B7" s="7">
        <v>42741</v>
      </c>
      <c r="C7" s="6" t="s">
        <v>4</v>
      </c>
      <c r="D7" s="45">
        <v>1</v>
      </c>
      <c r="E7" s="45">
        <v>1</v>
      </c>
      <c r="F7" s="45">
        <v>1</v>
      </c>
      <c r="G7" s="45">
        <v>1</v>
      </c>
      <c r="H7" s="45">
        <v>7969720</v>
      </c>
      <c r="I7" s="45">
        <v>14951740</v>
      </c>
    </row>
    <row r="8" spans="1:9" ht="16" x14ac:dyDescent="0.2">
      <c r="A8" s="6">
        <v>7</v>
      </c>
      <c r="B8" s="7">
        <v>42742</v>
      </c>
      <c r="C8" s="6" t="s">
        <v>5</v>
      </c>
      <c r="D8" s="45">
        <v>1</v>
      </c>
      <c r="E8" s="45">
        <v>1</v>
      </c>
      <c r="F8" s="45">
        <v>1</v>
      </c>
      <c r="G8" s="45">
        <v>1</v>
      </c>
      <c r="H8" s="45">
        <v>5932450</v>
      </c>
      <c r="I8" s="45">
        <v>14951740</v>
      </c>
    </row>
    <row r="9" spans="1:9" ht="16" x14ac:dyDescent="0.2">
      <c r="A9" s="6">
        <v>8</v>
      </c>
      <c r="B9" s="7">
        <v>42743</v>
      </c>
      <c r="C9" s="6" t="s">
        <v>3</v>
      </c>
      <c r="D9" s="45">
        <v>1</v>
      </c>
      <c r="E9" s="45">
        <v>1</v>
      </c>
      <c r="F9" s="45">
        <v>1</v>
      </c>
      <c r="G9" s="45">
        <v>1</v>
      </c>
      <c r="H9" s="45">
        <v>3800480</v>
      </c>
      <c r="I9" s="45">
        <v>14951740</v>
      </c>
    </row>
    <row r="10" spans="1:9" ht="16" x14ac:dyDescent="0.2">
      <c r="A10" s="6">
        <v>9</v>
      </c>
      <c r="B10" s="7">
        <v>42744</v>
      </c>
      <c r="C10" s="6" t="s">
        <v>1</v>
      </c>
      <c r="D10" s="45">
        <v>1</v>
      </c>
      <c r="E10" s="45">
        <v>1</v>
      </c>
      <c r="F10" s="45">
        <v>1</v>
      </c>
      <c r="G10" s="45">
        <v>1</v>
      </c>
      <c r="H10" s="45">
        <v>2717290</v>
      </c>
      <c r="I10" s="45">
        <v>14951740</v>
      </c>
    </row>
    <row r="11" spans="1:9" ht="16" x14ac:dyDescent="0.2">
      <c r="A11" s="6">
        <v>10</v>
      </c>
      <c r="B11" s="7">
        <v>42745</v>
      </c>
      <c r="C11" s="6" t="s">
        <v>7</v>
      </c>
      <c r="D11" s="45">
        <v>1</v>
      </c>
      <c r="E11" s="45">
        <v>1</v>
      </c>
      <c r="F11" s="45">
        <v>1</v>
      </c>
      <c r="G11" s="45">
        <v>1</v>
      </c>
      <c r="H11" s="45">
        <v>1379840</v>
      </c>
      <c r="I11" s="45">
        <v>14951720</v>
      </c>
    </row>
    <row r="12" spans="1:9" ht="16" x14ac:dyDescent="0.2">
      <c r="A12" s="6">
        <v>11</v>
      </c>
      <c r="B12" s="7">
        <v>42746</v>
      </c>
      <c r="C12" s="6" t="s">
        <v>6</v>
      </c>
      <c r="D12" s="45">
        <v>1</v>
      </c>
      <c r="E12" s="45">
        <v>1</v>
      </c>
      <c r="F12" s="45">
        <v>1</v>
      </c>
      <c r="G12" s="45">
        <v>1</v>
      </c>
      <c r="H12" s="45">
        <v>9628470</v>
      </c>
      <c r="I12" s="45">
        <v>14951720</v>
      </c>
    </row>
    <row r="13" spans="1:9" ht="16" x14ac:dyDescent="0.2">
      <c r="A13" s="6">
        <v>12</v>
      </c>
      <c r="B13" s="7">
        <v>42747</v>
      </c>
      <c r="C13" s="6" t="s">
        <v>2</v>
      </c>
      <c r="D13" s="45">
        <v>1</v>
      </c>
      <c r="E13" s="45">
        <v>1</v>
      </c>
      <c r="F13" s="45">
        <v>1</v>
      </c>
      <c r="G13" s="45">
        <v>1</v>
      </c>
      <c r="H13" s="45">
        <v>5552980</v>
      </c>
      <c r="I13" s="45">
        <v>14951720</v>
      </c>
    </row>
    <row r="14" spans="1:9" ht="16" x14ac:dyDescent="0.2">
      <c r="A14" s="6">
        <v>13</v>
      </c>
      <c r="B14" s="7">
        <v>42748</v>
      </c>
      <c r="C14" s="6" t="s">
        <v>4</v>
      </c>
      <c r="D14" s="45">
        <v>1</v>
      </c>
      <c r="E14" s="45">
        <v>1</v>
      </c>
      <c r="F14" s="45">
        <v>1</v>
      </c>
      <c r="G14" s="45">
        <v>1</v>
      </c>
      <c r="H14" s="45">
        <v>2739310</v>
      </c>
      <c r="I14" s="45">
        <v>14951720</v>
      </c>
    </row>
    <row r="15" spans="1:9" ht="16" x14ac:dyDescent="0.2">
      <c r="A15" s="6">
        <v>14</v>
      </c>
      <c r="B15" s="7">
        <v>42749</v>
      </c>
      <c r="C15" s="6" t="s">
        <v>5</v>
      </c>
      <c r="D15" s="45">
        <v>1</v>
      </c>
      <c r="E15" s="45">
        <v>1</v>
      </c>
      <c r="F15" s="45">
        <v>1</v>
      </c>
      <c r="G15" s="45">
        <v>1</v>
      </c>
      <c r="H15" s="45">
        <v>1533240</v>
      </c>
      <c r="I15" s="45">
        <v>14952019</v>
      </c>
    </row>
    <row r="16" spans="1:9" ht="16" x14ac:dyDescent="0.2">
      <c r="A16" s="6">
        <v>15</v>
      </c>
      <c r="B16" s="7">
        <v>42750</v>
      </c>
      <c r="C16" s="6" t="s">
        <v>3</v>
      </c>
      <c r="D16" s="45">
        <v>1</v>
      </c>
      <c r="E16" s="45">
        <v>1</v>
      </c>
      <c r="F16" s="45">
        <v>1</v>
      </c>
      <c r="G16" s="45">
        <v>1</v>
      </c>
      <c r="H16" s="45">
        <v>1334200</v>
      </c>
      <c r="I16" s="45">
        <v>14951870</v>
      </c>
    </row>
    <row r="17" spans="1:9" ht="16" x14ac:dyDescent="0.2">
      <c r="A17" s="6">
        <v>16</v>
      </c>
      <c r="B17" s="7">
        <v>42751</v>
      </c>
      <c r="C17" s="6" t="s">
        <v>1</v>
      </c>
      <c r="D17" s="45">
        <v>1</v>
      </c>
      <c r="E17" s="45">
        <v>1</v>
      </c>
      <c r="F17" s="45">
        <v>1</v>
      </c>
      <c r="G17" s="45">
        <v>1</v>
      </c>
      <c r="H17" s="45">
        <v>1223000</v>
      </c>
      <c r="I17" s="45">
        <v>14951720</v>
      </c>
    </row>
    <row r="18" spans="1:9" ht="16" x14ac:dyDescent="0.2">
      <c r="A18" s="6">
        <v>17</v>
      </c>
      <c r="B18" s="7">
        <v>42752</v>
      </c>
      <c r="C18" s="6" t="s">
        <v>7</v>
      </c>
      <c r="D18" s="45">
        <v>1</v>
      </c>
      <c r="E18" s="45">
        <v>1</v>
      </c>
      <c r="F18" s="45">
        <v>1</v>
      </c>
      <c r="G18" s="45">
        <v>1</v>
      </c>
      <c r="H18" s="45">
        <v>4345620</v>
      </c>
      <c r="I18" s="45">
        <v>14951720</v>
      </c>
    </row>
    <row r="19" spans="1:9" ht="16" x14ac:dyDescent="0.2">
      <c r="A19" s="6">
        <v>18</v>
      </c>
      <c r="B19" s="7">
        <v>42753</v>
      </c>
      <c r="C19" s="6" t="s">
        <v>6</v>
      </c>
      <c r="D19" s="45">
        <v>1</v>
      </c>
      <c r="E19" s="45">
        <v>1</v>
      </c>
      <c r="F19" s="45">
        <v>1</v>
      </c>
      <c r="G19" s="45">
        <v>1</v>
      </c>
      <c r="H19" s="45">
        <v>3458060</v>
      </c>
      <c r="I19" s="45">
        <v>14951720</v>
      </c>
    </row>
    <row r="20" spans="1:9" ht="16" x14ac:dyDescent="0.2">
      <c r="A20" s="6">
        <v>19</v>
      </c>
      <c r="B20" s="7">
        <v>42754</v>
      </c>
      <c r="C20" s="6" t="s">
        <v>2</v>
      </c>
      <c r="D20" s="45">
        <v>1</v>
      </c>
      <c r="E20" s="45">
        <v>1</v>
      </c>
      <c r="F20" s="45">
        <v>1</v>
      </c>
      <c r="G20" s="45">
        <v>1</v>
      </c>
      <c r="H20" s="45">
        <v>2241690</v>
      </c>
      <c r="I20" s="45">
        <v>14951720</v>
      </c>
    </row>
    <row r="21" spans="1:9" ht="16" x14ac:dyDescent="0.2">
      <c r="A21" s="6">
        <v>20</v>
      </c>
      <c r="B21" s="7">
        <v>42755</v>
      </c>
      <c r="C21" s="6" t="s">
        <v>4</v>
      </c>
      <c r="D21" s="45">
        <v>1</v>
      </c>
      <c r="E21" s="45">
        <v>1</v>
      </c>
      <c r="F21" s="45">
        <v>1</v>
      </c>
      <c r="G21" s="45">
        <v>1</v>
      </c>
      <c r="H21" s="45">
        <v>2085240</v>
      </c>
      <c r="I21" s="45">
        <v>14951720</v>
      </c>
    </row>
    <row r="22" spans="1:9" ht="16" x14ac:dyDescent="0.2">
      <c r="A22" s="6">
        <v>21</v>
      </c>
      <c r="B22" s="7">
        <v>42756</v>
      </c>
      <c r="C22" s="6" t="s">
        <v>5</v>
      </c>
      <c r="D22" s="45">
        <v>1</v>
      </c>
      <c r="E22" s="45">
        <v>1</v>
      </c>
      <c r="F22" s="45">
        <v>1</v>
      </c>
      <c r="G22" s="45">
        <v>1</v>
      </c>
      <c r="H22" s="45">
        <v>2455610</v>
      </c>
      <c r="I22" s="45">
        <v>14951740</v>
      </c>
    </row>
    <row r="23" spans="1:9" ht="16" x14ac:dyDescent="0.2">
      <c r="A23" s="6">
        <v>22</v>
      </c>
      <c r="B23" s="7">
        <v>42757</v>
      </c>
      <c r="C23" s="6" t="s">
        <v>3</v>
      </c>
      <c r="D23" s="45">
        <v>1</v>
      </c>
      <c r="E23" s="45">
        <v>1</v>
      </c>
      <c r="F23" s="45">
        <v>1</v>
      </c>
      <c r="G23" s="45">
        <v>1</v>
      </c>
      <c r="H23" s="45">
        <v>2629330</v>
      </c>
      <c r="I23" s="45">
        <v>14951740</v>
      </c>
    </row>
    <row r="24" spans="1:9" ht="16" x14ac:dyDescent="0.2">
      <c r="A24" s="6">
        <v>23</v>
      </c>
      <c r="B24" s="7">
        <v>42758</v>
      </c>
      <c r="C24" s="6" t="s">
        <v>1</v>
      </c>
      <c r="D24" s="45">
        <v>1</v>
      </c>
      <c r="E24" s="45">
        <v>1</v>
      </c>
      <c r="F24" s="45">
        <v>1</v>
      </c>
      <c r="G24" s="45">
        <v>1</v>
      </c>
      <c r="H24" s="45">
        <v>2533860</v>
      </c>
      <c r="I24" s="45">
        <v>14951740</v>
      </c>
    </row>
    <row r="25" spans="1:9" ht="16" x14ac:dyDescent="0.2">
      <c r="A25" s="6">
        <v>24</v>
      </c>
      <c r="B25" s="7">
        <v>42759</v>
      </c>
      <c r="C25" s="6" t="s">
        <v>7</v>
      </c>
      <c r="D25" s="45">
        <v>1</v>
      </c>
      <c r="E25" s="45">
        <v>1</v>
      </c>
      <c r="F25" s="45">
        <v>1</v>
      </c>
      <c r="G25" s="45">
        <v>1</v>
      </c>
      <c r="H25" s="45">
        <v>3160230</v>
      </c>
      <c r="I25" s="45">
        <v>14951740</v>
      </c>
    </row>
    <row r="26" spans="1:9" ht="16" x14ac:dyDescent="0.2">
      <c r="A26" s="6">
        <v>25</v>
      </c>
      <c r="B26" s="7">
        <v>42760</v>
      </c>
      <c r="C26" s="6" t="s">
        <v>6</v>
      </c>
      <c r="D26" s="45">
        <v>1</v>
      </c>
      <c r="E26" s="45">
        <v>1</v>
      </c>
      <c r="F26" s="45">
        <v>1</v>
      </c>
      <c r="G26" s="45">
        <v>1</v>
      </c>
      <c r="H26" s="45">
        <v>1565260</v>
      </c>
      <c r="I26" s="45">
        <v>14951740</v>
      </c>
    </row>
    <row r="27" spans="1:9" ht="16" x14ac:dyDescent="0.2">
      <c r="A27" s="6">
        <v>26</v>
      </c>
      <c r="B27" s="7">
        <v>42761</v>
      </c>
      <c r="C27" s="6" t="s">
        <v>2</v>
      </c>
      <c r="D27" s="45">
        <v>1</v>
      </c>
      <c r="E27" s="45">
        <v>1</v>
      </c>
      <c r="F27" s="45">
        <v>1</v>
      </c>
      <c r="G27" s="45">
        <v>1</v>
      </c>
      <c r="H27" s="45">
        <v>1814250</v>
      </c>
      <c r="I27" s="45">
        <v>14951740</v>
      </c>
    </row>
    <row r="28" spans="1:9" ht="16" x14ac:dyDescent="0.2">
      <c r="A28" s="6">
        <v>27</v>
      </c>
      <c r="B28" s="7">
        <v>42762</v>
      </c>
      <c r="C28" s="6" t="s">
        <v>4</v>
      </c>
      <c r="D28" s="45">
        <v>1</v>
      </c>
      <c r="E28" s="45">
        <v>1</v>
      </c>
      <c r="F28" s="45">
        <v>1</v>
      </c>
      <c r="G28" s="45">
        <v>1</v>
      </c>
      <c r="H28" s="45">
        <v>1360880</v>
      </c>
      <c r="I28" s="45">
        <v>14951740</v>
      </c>
    </row>
    <row r="29" spans="1:9" ht="16" x14ac:dyDescent="0.2">
      <c r="A29" s="6">
        <v>28</v>
      </c>
      <c r="B29" s="7">
        <v>42763</v>
      </c>
      <c r="C29" s="6" t="s">
        <v>5</v>
      </c>
      <c r="D29" s="45">
        <v>1</v>
      </c>
      <c r="E29" s="45">
        <v>1</v>
      </c>
      <c r="F29" s="45">
        <v>1</v>
      </c>
      <c r="G29" s="45">
        <v>1</v>
      </c>
      <c r="H29" s="45">
        <v>1560910</v>
      </c>
      <c r="I29" s="45">
        <v>14951740</v>
      </c>
    </row>
    <row r="30" spans="1:9" ht="16" x14ac:dyDescent="0.2">
      <c r="A30" s="6">
        <v>29</v>
      </c>
      <c r="B30" s="7">
        <v>42764</v>
      </c>
      <c r="C30" s="6" t="s">
        <v>3</v>
      </c>
      <c r="D30" s="45">
        <v>1</v>
      </c>
      <c r="E30" s="45">
        <v>1</v>
      </c>
      <c r="F30" s="45">
        <v>1</v>
      </c>
      <c r="G30" s="45">
        <v>1</v>
      </c>
      <c r="H30" s="45">
        <v>745036</v>
      </c>
      <c r="I30" s="45">
        <v>14951740</v>
      </c>
    </row>
    <row r="31" spans="1:9" ht="16" x14ac:dyDescent="0.2">
      <c r="A31" s="6">
        <v>30</v>
      </c>
      <c r="B31" s="7">
        <v>42765</v>
      </c>
      <c r="C31" s="6" t="s">
        <v>1</v>
      </c>
      <c r="D31" s="45">
        <v>1</v>
      </c>
      <c r="E31" s="45">
        <v>1</v>
      </c>
      <c r="F31" s="45">
        <v>1</v>
      </c>
      <c r="G31" s="45">
        <v>1</v>
      </c>
      <c r="H31" s="45">
        <v>681519</v>
      </c>
      <c r="I31" s="45">
        <v>14956375</v>
      </c>
    </row>
    <row r="32" spans="1:9" ht="16" x14ac:dyDescent="0.2">
      <c r="A32" s="6">
        <v>31</v>
      </c>
      <c r="B32" s="7">
        <v>42766</v>
      </c>
      <c r="C32" s="6" t="s">
        <v>7</v>
      </c>
      <c r="D32" s="45">
        <v>1</v>
      </c>
      <c r="E32" s="45">
        <v>1</v>
      </c>
      <c r="F32" s="45">
        <v>1</v>
      </c>
      <c r="G32" s="45">
        <v>1</v>
      </c>
      <c r="H32" s="45">
        <v>2762940</v>
      </c>
      <c r="I32" s="45">
        <v>24951516</v>
      </c>
    </row>
    <row r="33" spans="1:9" ht="16" x14ac:dyDescent="0.2">
      <c r="A33" s="6">
        <v>32</v>
      </c>
      <c r="B33" s="7">
        <v>42767</v>
      </c>
      <c r="C33" s="6" t="s">
        <v>6</v>
      </c>
      <c r="D33" s="45">
        <v>1</v>
      </c>
      <c r="E33" s="45">
        <v>1</v>
      </c>
      <c r="F33" s="45">
        <v>1</v>
      </c>
      <c r="G33" s="45">
        <v>1</v>
      </c>
      <c r="H33" s="45">
        <v>3435630</v>
      </c>
      <c r="I33" s="45">
        <v>24951566</v>
      </c>
    </row>
    <row r="34" spans="1:9" ht="16" x14ac:dyDescent="0.2">
      <c r="A34" s="6">
        <v>33</v>
      </c>
      <c r="B34" s="7">
        <v>42768</v>
      </c>
      <c r="C34" s="6" t="s">
        <v>2</v>
      </c>
      <c r="D34" s="45">
        <v>1</v>
      </c>
      <c r="E34" s="45">
        <v>1</v>
      </c>
      <c r="F34" s="45">
        <v>0.8498</v>
      </c>
      <c r="G34" s="45">
        <v>1</v>
      </c>
      <c r="H34" s="45">
        <v>3494060</v>
      </c>
      <c r="I34" s="45">
        <v>24951441</v>
      </c>
    </row>
    <row r="35" spans="1:9" ht="16" x14ac:dyDescent="0.2">
      <c r="A35" s="6">
        <v>34</v>
      </c>
      <c r="B35" s="7">
        <v>42769</v>
      </c>
      <c r="C35" s="6" t="s">
        <v>4</v>
      </c>
      <c r="D35" s="45">
        <v>1</v>
      </c>
      <c r="E35" s="45">
        <v>1</v>
      </c>
      <c r="F35" s="45">
        <v>1</v>
      </c>
      <c r="G35" s="45">
        <v>1</v>
      </c>
      <c r="H35" s="45">
        <v>2994180</v>
      </c>
      <c r="I35" s="45">
        <v>24951541</v>
      </c>
    </row>
    <row r="36" spans="1:9" ht="16" x14ac:dyDescent="0.2">
      <c r="A36" s="6">
        <v>35</v>
      </c>
      <c r="B36" s="7">
        <v>42770</v>
      </c>
      <c r="C36" s="6" t="s">
        <v>5</v>
      </c>
      <c r="D36" s="45">
        <v>1</v>
      </c>
      <c r="E36" s="45">
        <v>1</v>
      </c>
      <c r="F36" s="45">
        <v>1</v>
      </c>
      <c r="G36" s="45">
        <v>1</v>
      </c>
      <c r="H36" s="45">
        <v>2837660</v>
      </c>
      <c r="I36" s="45">
        <v>24951566</v>
      </c>
    </row>
    <row r="37" spans="1:9" ht="16" x14ac:dyDescent="0.2">
      <c r="A37" s="6">
        <v>36</v>
      </c>
      <c r="B37" s="7">
        <v>42771</v>
      </c>
      <c r="C37" s="6" t="s">
        <v>3</v>
      </c>
      <c r="D37" s="45">
        <v>1</v>
      </c>
      <c r="E37" s="45">
        <v>1</v>
      </c>
      <c r="F37" s="45">
        <v>1</v>
      </c>
      <c r="G37" s="45">
        <v>1</v>
      </c>
      <c r="H37" s="45">
        <v>2141090</v>
      </c>
      <c r="I37" s="45">
        <v>24951566</v>
      </c>
    </row>
    <row r="38" spans="1:9" ht="16" x14ac:dyDescent="0.2">
      <c r="A38" s="6">
        <v>37</v>
      </c>
      <c r="B38" s="7">
        <v>42772</v>
      </c>
      <c r="C38" s="6" t="s">
        <v>1</v>
      </c>
      <c r="D38" s="45">
        <v>1</v>
      </c>
      <c r="E38" s="45">
        <v>1</v>
      </c>
      <c r="F38" s="45">
        <v>1</v>
      </c>
      <c r="G38" s="45">
        <v>1</v>
      </c>
      <c r="H38" s="45">
        <v>1129720</v>
      </c>
      <c r="I38" s="45">
        <v>24951541</v>
      </c>
    </row>
    <row r="39" spans="1:9" ht="16" x14ac:dyDescent="0.2">
      <c r="A39" s="6">
        <v>38</v>
      </c>
      <c r="B39" s="7">
        <v>42773</v>
      </c>
      <c r="C39" s="6" t="s">
        <v>7</v>
      </c>
      <c r="D39" s="45">
        <v>1</v>
      </c>
      <c r="E39" s="45">
        <v>1</v>
      </c>
      <c r="F39" s="45">
        <v>1</v>
      </c>
      <c r="G39" s="45">
        <v>1</v>
      </c>
      <c r="H39" s="45">
        <v>2216310</v>
      </c>
      <c r="I39" s="45">
        <v>24950997</v>
      </c>
    </row>
    <row r="40" spans="1:9" ht="16" x14ac:dyDescent="0.2">
      <c r="A40" s="6">
        <v>39</v>
      </c>
      <c r="B40" s="7">
        <v>42774</v>
      </c>
      <c r="C40" s="6" t="s">
        <v>6</v>
      </c>
      <c r="D40" s="45">
        <v>1</v>
      </c>
      <c r="E40" s="45">
        <v>1</v>
      </c>
      <c r="F40" s="45">
        <v>1</v>
      </c>
      <c r="G40" s="45">
        <v>1</v>
      </c>
      <c r="H40" s="45">
        <v>3003910</v>
      </c>
      <c r="I40" s="45">
        <v>24950971</v>
      </c>
    </row>
    <row r="41" spans="1:9" ht="16" x14ac:dyDescent="0.2">
      <c r="A41" s="6">
        <v>40</v>
      </c>
      <c r="B41" s="7">
        <v>42775</v>
      </c>
      <c r="C41" s="6" t="s">
        <v>2</v>
      </c>
      <c r="D41" s="45">
        <v>1</v>
      </c>
      <c r="E41" s="45">
        <v>1</v>
      </c>
      <c r="F41" s="45">
        <v>1</v>
      </c>
      <c r="G41" s="45">
        <v>1</v>
      </c>
      <c r="H41" s="45">
        <v>8872190</v>
      </c>
      <c r="I41" s="45">
        <v>24950971</v>
      </c>
    </row>
    <row r="42" spans="1:9" ht="16" x14ac:dyDescent="0.2">
      <c r="A42" s="6">
        <v>41</v>
      </c>
      <c r="B42" s="7">
        <v>42776</v>
      </c>
      <c r="C42" s="6" t="s">
        <v>4</v>
      </c>
      <c r="D42" s="45">
        <v>1</v>
      </c>
      <c r="E42" s="45">
        <v>1</v>
      </c>
      <c r="F42" s="45">
        <v>1</v>
      </c>
      <c r="G42" s="45">
        <v>1</v>
      </c>
      <c r="H42" s="45">
        <v>3640970</v>
      </c>
      <c r="I42" s="45">
        <v>24950971</v>
      </c>
    </row>
    <row r="43" spans="1:9" ht="16" x14ac:dyDescent="0.2">
      <c r="A43" s="6">
        <v>42</v>
      </c>
      <c r="B43" s="7">
        <v>42777</v>
      </c>
      <c r="C43" s="6" t="s">
        <v>5</v>
      </c>
      <c r="D43" s="45">
        <v>1</v>
      </c>
      <c r="E43" s="45">
        <v>1</v>
      </c>
      <c r="F43" s="45">
        <v>1</v>
      </c>
      <c r="G43" s="45">
        <v>1</v>
      </c>
      <c r="H43" s="45">
        <v>1685670</v>
      </c>
      <c r="I43" s="45">
        <v>24950971</v>
      </c>
    </row>
    <row r="44" spans="1:9" ht="16" x14ac:dyDescent="0.2">
      <c r="A44" s="6">
        <v>43</v>
      </c>
      <c r="B44" s="7">
        <v>42778</v>
      </c>
      <c r="C44" s="6" t="s">
        <v>3</v>
      </c>
      <c r="D44" s="45">
        <v>1</v>
      </c>
      <c r="E44" s="45">
        <v>1</v>
      </c>
      <c r="F44" s="45">
        <v>1</v>
      </c>
      <c r="G44" s="45">
        <v>1</v>
      </c>
      <c r="H44" s="45">
        <v>1105600</v>
      </c>
      <c r="I44" s="45">
        <v>24950971</v>
      </c>
    </row>
    <row r="45" spans="1:9" ht="16" x14ac:dyDescent="0.2">
      <c r="A45" s="6">
        <v>44</v>
      </c>
      <c r="B45" s="7">
        <v>42779</v>
      </c>
      <c r="C45" s="6" t="s">
        <v>1</v>
      </c>
      <c r="D45" s="45">
        <v>1</v>
      </c>
      <c r="E45" s="45">
        <v>1</v>
      </c>
      <c r="F45" s="45">
        <v>1</v>
      </c>
      <c r="G45" s="45">
        <v>1</v>
      </c>
      <c r="H45" s="45">
        <v>1347810</v>
      </c>
      <c r="I45" s="45">
        <v>24950996</v>
      </c>
    </row>
    <row r="46" spans="1:9" ht="16" x14ac:dyDescent="0.2">
      <c r="A46" s="6">
        <v>45</v>
      </c>
      <c r="B46" s="7">
        <v>42780</v>
      </c>
      <c r="C46" s="6" t="s">
        <v>7</v>
      </c>
      <c r="D46" s="45">
        <v>1</v>
      </c>
      <c r="E46" s="45">
        <v>1</v>
      </c>
      <c r="F46" s="45">
        <v>1</v>
      </c>
      <c r="G46" s="45">
        <v>1</v>
      </c>
      <c r="H46" s="45">
        <v>2438910</v>
      </c>
      <c r="I46" s="45">
        <v>24950996</v>
      </c>
    </row>
    <row r="47" spans="1:9" ht="16" x14ac:dyDescent="0.2">
      <c r="A47" s="6">
        <v>46</v>
      </c>
      <c r="B47" s="7">
        <v>42781</v>
      </c>
      <c r="C47" s="6" t="s">
        <v>6</v>
      </c>
      <c r="D47" s="45">
        <v>1</v>
      </c>
      <c r="E47" s="45">
        <v>1</v>
      </c>
      <c r="F47" s="45">
        <v>1</v>
      </c>
      <c r="G47" s="45">
        <v>1</v>
      </c>
      <c r="H47" s="45">
        <v>1654380</v>
      </c>
      <c r="I47" s="45">
        <v>24995159</v>
      </c>
    </row>
    <row r="48" spans="1:9" ht="16" x14ac:dyDescent="0.2">
      <c r="A48" s="6">
        <v>47</v>
      </c>
      <c r="B48" s="7">
        <v>42782</v>
      </c>
      <c r="C48" s="6" t="s">
        <v>2</v>
      </c>
      <c r="D48" s="45">
        <v>1</v>
      </c>
      <c r="E48" s="45">
        <v>1</v>
      </c>
      <c r="F48" s="45">
        <v>1</v>
      </c>
      <c r="G48" s="45">
        <v>1</v>
      </c>
      <c r="H48" s="45">
        <v>1565660</v>
      </c>
      <c r="I48" s="45">
        <v>24952244</v>
      </c>
    </row>
    <row r="49" spans="1:9" ht="16" x14ac:dyDescent="0.2">
      <c r="A49" s="6">
        <v>48</v>
      </c>
      <c r="B49" s="7">
        <v>42783</v>
      </c>
      <c r="C49" s="6" t="s">
        <v>4</v>
      </c>
      <c r="D49" s="45">
        <v>1</v>
      </c>
      <c r="E49" s="45">
        <v>1</v>
      </c>
      <c r="F49" s="45">
        <v>1</v>
      </c>
      <c r="G49" s="45">
        <v>1</v>
      </c>
      <c r="H49" s="45">
        <v>2135320</v>
      </c>
      <c r="I49" s="45">
        <v>24951495</v>
      </c>
    </row>
    <row r="50" spans="1:9" ht="16" x14ac:dyDescent="0.2">
      <c r="A50" s="6">
        <v>49</v>
      </c>
      <c r="B50" s="7">
        <v>42784</v>
      </c>
      <c r="C50" s="6" t="s">
        <v>5</v>
      </c>
      <c r="D50" s="45">
        <v>1</v>
      </c>
      <c r="E50" s="45">
        <v>1</v>
      </c>
      <c r="F50" s="45">
        <v>1</v>
      </c>
      <c r="G50" s="45">
        <v>1</v>
      </c>
      <c r="H50" s="45">
        <v>1404980</v>
      </c>
      <c r="I50" s="45">
        <v>24951246</v>
      </c>
    </row>
    <row r="51" spans="1:9" ht="16" x14ac:dyDescent="0.2">
      <c r="A51" s="6">
        <v>50</v>
      </c>
      <c r="B51" s="7">
        <v>42785</v>
      </c>
      <c r="C51" s="6" t="s">
        <v>3</v>
      </c>
      <c r="D51" s="45">
        <v>1</v>
      </c>
      <c r="E51" s="45">
        <v>1</v>
      </c>
      <c r="F51" s="45">
        <v>0.99990000000000001</v>
      </c>
      <c r="G51" s="45">
        <v>0.99990000000000001</v>
      </c>
      <c r="H51" s="45">
        <v>1071870</v>
      </c>
      <c r="I51" s="45">
        <v>24948451</v>
      </c>
    </row>
    <row r="52" spans="1:9" ht="16" x14ac:dyDescent="0.2">
      <c r="A52" s="6">
        <v>51</v>
      </c>
      <c r="B52" s="7">
        <v>42786</v>
      </c>
      <c r="C52" s="6" t="s">
        <v>1</v>
      </c>
      <c r="D52" s="45">
        <v>0.99990000000000001</v>
      </c>
      <c r="E52" s="45">
        <v>1</v>
      </c>
      <c r="F52" s="45">
        <v>0.99990000000000001</v>
      </c>
      <c r="G52" s="45">
        <v>1</v>
      </c>
      <c r="H52" s="45">
        <v>2550470</v>
      </c>
      <c r="I52" s="45">
        <v>24950921</v>
      </c>
    </row>
    <row r="53" spans="1:9" ht="16" x14ac:dyDescent="0.2">
      <c r="A53" s="6">
        <v>52</v>
      </c>
      <c r="B53" s="7">
        <v>42787</v>
      </c>
      <c r="C53" s="6" t="s">
        <v>7</v>
      </c>
      <c r="D53" s="45">
        <v>1</v>
      </c>
      <c r="E53" s="45">
        <v>1</v>
      </c>
      <c r="F53" s="45">
        <v>0.99960000000000004</v>
      </c>
      <c r="G53" s="45">
        <v>0.99980000000000002</v>
      </c>
      <c r="H53" s="45">
        <v>4595170</v>
      </c>
      <c r="I53" s="45">
        <v>24945008</v>
      </c>
    </row>
    <row r="54" spans="1:9" ht="16" x14ac:dyDescent="0.2">
      <c r="A54" s="6">
        <v>53</v>
      </c>
      <c r="B54" s="7">
        <v>42788</v>
      </c>
      <c r="C54" s="6" t="s">
        <v>6</v>
      </c>
      <c r="D54" s="45">
        <v>0.99980000000000002</v>
      </c>
      <c r="E54" s="45">
        <v>1</v>
      </c>
      <c r="F54" s="45">
        <v>0.99909999999999999</v>
      </c>
      <c r="G54" s="45">
        <v>1</v>
      </c>
      <c r="H54" s="45">
        <v>1763290</v>
      </c>
      <c r="I54" s="45">
        <v>24950173</v>
      </c>
    </row>
    <row r="55" spans="1:9" ht="16" x14ac:dyDescent="0.2">
      <c r="A55" s="6">
        <v>54</v>
      </c>
      <c r="B55" s="7">
        <v>42789</v>
      </c>
      <c r="C55" s="6" t="s">
        <v>2</v>
      </c>
      <c r="D55" s="45">
        <v>1</v>
      </c>
      <c r="E55" s="45">
        <v>1</v>
      </c>
      <c r="F55" s="45">
        <v>0.99990000000000001</v>
      </c>
      <c r="G55" s="45">
        <v>1</v>
      </c>
      <c r="H55" s="45">
        <v>3150010</v>
      </c>
      <c r="I55" s="45">
        <v>24950921</v>
      </c>
    </row>
    <row r="56" spans="1:9" ht="16" x14ac:dyDescent="0.2">
      <c r="A56" s="6">
        <v>55</v>
      </c>
      <c r="B56" s="7">
        <v>42790</v>
      </c>
      <c r="C56" s="6" t="s">
        <v>4</v>
      </c>
      <c r="D56" s="45">
        <v>1</v>
      </c>
      <c r="E56" s="45">
        <v>1</v>
      </c>
      <c r="F56" s="45">
        <v>1</v>
      </c>
      <c r="G56" s="45">
        <v>1</v>
      </c>
      <c r="H56" s="45">
        <v>10607500</v>
      </c>
      <c r="I56" s="45">
        <v>24950946</v>
      </c>
    </row>
    <row r="57" spans="1:9" ht="16" x14ac:dyDescent="0.2">
      <c r="A57" s="6">
        <v>56</v>
      </c>
      <c r="B57" s="7">
        <v>42791</v>
      </c>
      <c r="C57" s="6" t="s">
        <v>5</v>
      </c>
      <c r="D57" s="45">
        <v>1</v>
      </c>
      <c r="E57" s="45">
        <v>1</v>
      </c>
      <c r="F57" s="45">
        <v>1</v>
      </c>
      <c r="G57" s="45">
        <v>1</v>
      </c>
      <c r="H57" s="45">
        <v>3747980</v>
      </c>
      <c r="I57" s="45">
        <v>24951994</v>
      </c>
    </row>
    <row r="58" spans="1:9" ht="16" x14ac:dyDescent="0.2">
      <c r="A58" s="6">
        <v>57</v>
      </c>
      <c r="B58" s="7">
        <v>42792</v>
      </c>
      <c r="C58" s="6" t="s">
        <v>3</v>
      </c>
      <c r="D58" s="45">
        <v>1</v>
      </c>
      <c r="E58" s="45">
        <v>1</v>
      </c>
      <c r="F58" s="45">
        <v>0.99980000000000002</v>
      </c>
      <c r="G58" s="45">
        <v>1</v>
      </c>
      <c r="H58" s="45">
        <v>2280940</v>
      </c>
      <c r="I58" s="45">
        <v>24951236</v>
      </c>
    </row>
    <row r="59" spans="1:9" ht="16" x14ac:dyDescent="0.2">
      <c r="A59" s="6">
        <v>58</v>
      </c>
      <c r="B59" s="7">
        <v>42793</v>
      </c>
      <c r="C59" s="6" t="s">
        <v>1</v>
      </c>
      <c r="D59" s="45">
        <v>1</v>
      </c>
      <c r="E59" s="45">
        <v>1</v>
      </c>
      <c r="F59" s="45">
        <v>1</v>
      </c>
      <c r="G59" s="45">
        <v>1</v>
      </c>
      <c r="H59" s="45">
        <v>3063750</v>
      </c>
      <c r="I59" s="45">
        <v>24952741</v>
      </c>
    </row>
    <row r="60" spans="1:9" ht="16" x14ac:dyDescent="0.2">
      <c r="A60" s="6">
        <v>59</v>
      </c>
      <c r="B60" s="7">
        <v>42794</v>
      </c>
      <c r="C60" s="6" t="s">
        <v>7</v>
      </c>
      <c r="D60" s="45">
        <v>1</v>
      </c>
      <c r="E60" s="45">
        <v>1</v>
      </c>
      <c r="F60" s="45">
        <v>0.99990000000000001</v>
      </c>
      <c r="G60" s="45">
        <v>1</v>
      </c>
      <c r="H60" s="45">
        <v>5557310</v>
      </c>
      <c r="I60" s="45">
        <v>24950246</v>
      </c>
    </row>
    <row r="61" spans="1:9" ht="16" x14ac:dyDescent="0.2">
      <c r="A61" s="6">
        <v>60</v>
      </c>
      <c r="B61" s="7">
        <v>42795</v>
      </c>
      <c r="C61" s="6" t="s">
        <v>6</v>
      </c>
      <c r="D61" s="45">
        <v>1</v>
      </c>
      <c r="E61" s="45">
        <v>1</v>
      </c>
      <c r="F61" s="45">
        <v>0.99990000000000001</v>
      </c>
      <c r="G61" s="45">
        <v>1</v>
      </c>
      <c r="H61" s="45">
        <v>11999700</v>
      </c>
      <c r="I61" s="45">
        <v>24950945</v>
      </c>
    </row>
    <row r="62" spans="1:9" ht="16" x14ac:dyDescent="0.2">
      <c r="A62" s="6">
        <v>61</v>
      </c>
      <c r="B62" s="7">
        <v>42796</v>
      </c>
      <c r="C62" s="6" t="s">
        <v>2</v>
      </c>
      <c r="D62" s="45">
        <v>1</v>
      </c>
      <c r="E62" s="45">
        <v>1</v>
      </c>
      <c r="F62" s="45">
        <v>1</v>
      </c>
      <c r="G62" s="45">
        <v>1</v>
      </c>
      <c r="H62" s="45">
        <v>14420000</v>
      </c>
      <c r="I62" s="45">
        <v>24950994</v>
      </c>
    </row>
    <row r="63" spans="1:9" ht="16" x14ac:dyDescent="0.2">
      <c r="A63" s="6">
        <v>62</v>
      </c>
      <c r="B63" s="7">
        <v>42797</v>
      </c>
      <c r="C63" s="6" t="s">
        <v>4</v>
      </c>
      <c r="D63" s="45">
        <v>1</v>
      </c>
      <c r="E63" s="45">
        <v>1</v>
      </c>
      <c r="F63" s="45">
        <v>1</v>
      </c>
      <c r="G63" s="45">
        <v>1</v>
      </c>
      <c r="H63" s="45">
        <v>12268600</v>
      </c>
      <c r="I63" s="45">
        <v>24950994</v>
      </c>
    </row>
    <row r="64" spans="1:9" ht="16" x14ac:dyDescent="0.2">
      <c r="A64" s="6">
        <v>63</v>
      </c>
      <c r="B64" s="7">
        <v>42798</v>
      </c>
      <c r="C64" s="6" t="s">
        <v>5</v>
      </c>
      <c r="D64" s="45">
        <v>1</v>
      </c>
      <c r="E64" s="45">
        <v>1</v>
      </c>
      <c r="F64" s="45">
        <v>1</v>
      </c>
      <c r="G64" s="45">
        <v>1</v>
      </c>
      <c r="H64" s="45">
        <v>6427490</v>
      </c>
      <c r="I64" s="45">
        <v>24951244</v>
      </c>
    </row>
    <row r="65" spans="1:9" ht="16" x14ac:dyDescent="0.2">
      <c r="A65" s="6">
        <v>64</v>
      </c>
      <c r="B65" s="7">
        <v>42799</v>
      </c>
      <c r="C65" s="6" t="s">
        <v>3</v>
      </c>
      <c r="D65" s="45">
        <v>1</v>
      </c>
      <c r="E65" s="45">
        <v>1</v>
      </c>
      <c r="F65" s="45">
        <v>1</v>
      </c>
      <c r="G65" s="45">
        <v>1</v>
      </c>
      <c r="H65" s="45">
        <v>6111390</v>
      </c>
      <c r="I65" s="45">
        <v>24951244</v>
      </c>
    </row>
    <row r="66" spans="1:9" ht="16" x14ac:dyDescent="0.2">
      <c r="A66" s="6">
        <v>65</v>
      </c>
      <c r="B66" s="7">
        <v>42800</v>
      </c>
      <c r="C66" s="6" t="s">
        <v>1</v>
      </c>
      <c r="D66" s="45">
        <v>1</v>
      </c>
      <c r="E66" s="45">
        <v>1</v>
      </c>
      <c r="F66" s="45">
        <v>1</v>
      </c>
      <c r="G66" s="45">
        <v>1</v>
      </c>
      <c r="H66" s="45">
        <v>4261790</v>
      </c>
      <c r="I66" s="45">
        <v>24951875</v>
      </c>
    </row>
    <row r="67" spans="1:9" ht="16" x14ac:dyDescent="0.2">
      <c r="A67" s="6">
        <v>66</v>
      </c>
      <c r="B67" s="7">
        <v>42801</v>
      </c>
      <c r="C67" s="6" t="s">
        <v>7</v>
      </c>
      <c r="D67" s="45">
        <v>1</v>
      </c>
      <c r="E67" s="45">
        <v>1</v>
      </c>
      <c r="F67" s="45">
        <v>1</v>
      </c>
      <c r="G67" s="45">
        <v>1</v>
      </c>
      <c r="H67" s="45">
        <v>10782500</v>
      </c>
      <c r="I67" s="45">
        <v>34951077</v>
      </c>
    </row>
    <row r="68" spans="1:9" ht="16" x14ac:dyDescent="0.2">
      <c r="A68" s="6">
        <v>67</v>
      </c>
      <c r="B68" s="7">
        <v>42802</v>
      </c>
      <c r="C68" s="6" t="s">
        <v>6</v>
      </c>
      <c r="D68" s="45">
        <v>1</v>
      </c>
      <c r="E68" s="45">
        <v>1</v>
      </c>
      <c r="F68" s="45">
        <v>1</v>
      </c>
      <c r="G68" s="45">
        <v>1</v>
      </c>
      <c r="H68" s="45">
        <v>11995300</v>
      </c>
      <c r="I68" s="45">
        <v>34950727</v>
      </c>
    </row>
    <row r="69" spans="1:9" ht="16" x14ac:dyDescent="0.2">
      <c r="A69" s="6">
        <v>68</v>
      </c>
      <c r="B69" s="7">
        <v>42803</v>
      </c>
      <c r="C69" s="6" t="s">
        <v>2</v>
      </c>
      <c r="D69" s="45">
        <v>1</v>
      </c>
      <c r="E69" s="45">
        <v>1</v>
      </c>
      <c r="F69" s="45">
        <v>0.99990000000000001</v>
      </c>
      <c r="G69" s="45">
        <v>0.99990000000000001</v>
      </c>
      <c r="H69" s="45">
        <v>9560830</v>
      </c>
      <c r="I69" s="45">
        <v>34947092</v>
      </c>
    </row>
    <row r="70" spans="1:9" ht="16" x14ac:dyDescent="0.2">
      <c r="A70" s="6">
        <v>69</v>
      </c>
      <c r="B70" s="7">
        <v>42804</v>
      </c>
      <c r="C70" s="6" t="s">
        <v>4</v>
      </c>
      <c r="D70" s="45">
        <v>0.99990000000000001</v>
      </c>
      <c r="E70" s="45">
        <v>1</v>
      </c>
      <c r="F70" s="45">
        <v>0.99990000000000001</v>
      </c>
      <c r="G70" s="45">
        <v>1</v>
      </c>
      <c r="H70" s="45">
        <v>26308800</v>
      </c>
      <c r="I70" s="45">
        <v>34950028</v>
      </c>
    </row>
    <row r="71" spans="1:9" ht="16" x14ac:dyDescent="0.2">
      <c r="A71" s="6">
        <v>70</v>
      </c>
      <c r="B71" s="7">
        <v>42805</v>
      </c>
      <c r="C71" s="6" t="s">
        <v>5</v>
      </c>
      <c r="D71" s="45">
        <v>1</v>
      </c>
      <c r="E71" s="45">
        <v>1</v>
      </c>
      <c r="F71" s="45">
        <v>1</v>
      </c>
      <c r="G71" s="45">
        <v>1</v>
      </c>
      <c r="H71" s="45">
        <v>15269400</v>
      </c>
      <c r="I71" s="45">
        <v>34951776</v>
      </c>
    </row>
    <row r="72" spans="1:9" ht="16" x14ac:dyDescent="0.2">
      <c r="A72" s="6">
        <v>71</v>
      </c>
      <c r="B72" s="7">
        <v>42806</v>
      </c>
      <c r="C72" s="6" t="s">
        <v>3</v>
      </c>
      <c r="D72" s="45">
        <v>1</v>
      </c>
      <c r="E72" s="45">
        <v>1</v>
      </c>
      <c r="F72" s="45">
        <v>1</v>
      </c>
      <c r="G72" s="45">
        <v>1</v>
      </c>
      <c r="H72" s="45">
        <v>13039200</v>
      </c>
      <c r="I72" s="45">
        <v>34953174</v>
      </c>
    </row>
    <row r="73" spans="1:9" ht="16" x14ac:dyDescent="0.2">
      <c r="A73" s="6">
        <v>72</v>
      </c>
      <c r="B73" s="7">
        <v>42807</v>
      </c>
      <c r="C73" s="6" t="s">
        <v>1</v>
      </c>
      <c r="D73" s="45">
        <v>1</v>
      </c>
      <c r="E73" s="45">
        <v>1</v>
      </c>
      <c r="F73" s="45">
        <v>1</v>
      </c>
      <c r="G73" s="45">
        <v>1</v>
      </c>
      <c r="H73" s="45">
        <v>25101200</v>
      </c>
      <c r="I73" s="45">
        <v>34951776</v>
      </c>
    </row>
    <row r="74" spans="1:9" ht="16" x14ac:dyDescent="0.2">
      <c r="A74" s="6">
        <v>73</v>
      </c>
      <c r="B74" s="7">
        <v>42808</v>
      </c>
      <c r="C74" s="6" t="s">
        <v>7</v>
      </c>
      <c r="D74" s="45">
        <v>1</v>
      </c>
      <c r="E74" s="45">
        <v>1</v>
      </c>
      <c r="F74" s="45">
        <v>1</v>
      </c>
      <c r="G74" s="45">
        <v>1</v>
      </c>
      <c r="H74" s="45">
        <v>13773800</v>
      </c>
      <c r="I74" s="45">
        <v>34951062</v>
      </c>
    </row>
    <row r="75" spans="1:9" ht="16" x14ac:dyDescent="0.2">
      <c r="A75" s="6">
        <v>74</v>
      </c>
      <c r="B75" s="7">
        <v>42809</v>
      </c>
      <c r="C75" s="6" t="s">
        <v>6</v>
      </c>
      <c r="D75" s="45">
        <v>1</v>
      </c>
      <c r="E75" s="45">
        <v>1</v>
      </c>
      <c r="F75" s="45">
        <v>1</v>
      </c>
      <c r="G75" s="45">
        <v>1</v>
      </c>
      <c r="H75" s="45">
        <v>20476500</v>
      </c>
      <c r="I75" s="45">
        <v>34950712</v>
      </c>
    </row>
    <row r="76" spans="1:9" ht="16" x14ac:dyDescent="0.2">
      <c r="A76" s="6">
        <v>75</v>
      </c>
      <c r="B76" s="7">
        <v>42810</v>
      </c>
      <c r="C76" s="6" t="s">
        <v>2</v>
      </c>
      <c r="D76" s="45">
        <v>1</v>
      </c>
      <c r="E76" s="45">
        <v>1</v>
      </c>
      <c r="F76" s="45">
        <v>1</v>
      </c>
      <c r="G76" s="45">
        <v>1</v>
      </c>
      <c r="H76" s="45">
        <v>39496700</v>
      </c>
      <c r="I76" s="45">
        <v>34951411</v>
      </c>
    </row>
    <row r="77" spans="1:9" ht="16" x14ac:dyDescent="0.2">
      <c r="A77" s="6">
        <v>76</v>
      </c>
      <c r="B77" s="7">
        <v>42811</v>
      </c>
      <c r="C77" s="6" t="s">
        <v>4</v>
      </c>
      <c r="D77" s="45">
        <v>1</v>
      </c>
      <c r="E77" s="45">
        <v>1</v>
      </c>
      <c r="F77" s="45">
        <v>1</v>
      </c>
      <c r="G77" s="45">
        <v>1</v>
      </c>
      <c r="H77" s="45">
        <v>46381300</v>
      </c>
      <c r="I77" s="45">
        <v>44952211</v>
      </c>
    </row>
    <row r="78" spans="1:9" ht="16" x14ac:dyDescent="0.2">
      <c r="A78" s="6">
        <v>77</v>
      </c>
      <c r="B78" s="7">
        <v>42812</v>
      </c>
      <c r="C78" s="6" t="s">
        <v>5</v>
      </c>
      <c r="D78" s="45">
        <v>1</v>
      </c>
      <c r="E78" s="45">
        <v>1</v>
      </c>
      <c r="F78" s="45">
        <v>0.99990000000000001</v>
      </c>
      <c r="G78" s="45">
        <v>1</v>
      </c>
      <c r="H78" s="45">
        <v>49039900</v>
      </c>
      <c r="I78" s="45">
        <v>44952211</v>
      </c>
    </row>
    <row r="79" spans="1:9" ht="16" x14ac:dyDescent="0.2">
      <c r="A79" s="6">
        <v>78</v>
      </c>
      <c r="B79" s="7">
        <v>42813</v>
      </c>
      <c r="C79" s="6" t="s">
        <v>3</v>
      </c>
      <c r="D79" s="45">
        <v>1</v>
      </c>
      <c r="E79" s="45">
        <v>1</v>
      </c>
      <c r="F79" s="45">
        <v>1</v>
      </c>
      <c r="G79" s="45">
        <v>1</v>
      </c>
      <c r="H79" s="45">
        <v>33106500</v>
      </c>
      <c r="I79" s="45">
        <v>44953110</v>
      </c>
    </row>
    <row r="80" spans="1:9" ht="16" x14ac:dyDescent="0.2">
      <c r="A80" s="6">
        <v>79</v>
      </c>
      <c r="B80" s="7">
        <v>42814</v>
      </c>
      <c r="C80" s="6" t="s">
        <v>1</v>
      </c>
      <c r="D80" s="45">
        <v>1</v>
      </c>
      <c r="E80" s="45">
        <v>1</v>
      </c>
      <c r="F80" s="45">
        <v>1</v>
      </c>
      <c r="G80" s="45">
        <v>1</v>
      </c>
      <c r="H80" s="45">
        <v>16075100</v>
      </c>
      <c r="I80" s="45">
        <v>44960302</v>
      </c>
    </row>
    <row r="81" spans="1:9" ht="16" x14ac:dyDescent="0.2">
      <c r="A81" s="6">
        <v>80</v>
      </c>
      <c r="B81" s="7">
        <v>42815</v>
      </c>
      <c r="C81" s="6" t="s">
        <v>7</v>
      </c>
      <c r="D81" s="45">
        <v>1</v>
      </c>
      <c r="E81" s="45">
        <v>1</v>
      </c>
      <c r="F81" s="45">
        <v>1</v>
      </c>
      <c r="G81" s="45">
        <v>1</v>
      </c>
      <c r="H81" s="45">
        <v>21556400</v>
      </c>
      <c r="I81" s="45">
        <v>44952211</v>
      </c>
    </row>
    <row r="82" spans="1:9" ht="16" x14ac:dyDescent="0.2">
      <c r="A82" s="6">
        <v>81</v>
      </c>
      <c r="B82" s="7">
        <v>42816</v>
      </c>
      <c r="C82" s="6" t="s">
        <v>6</v>
      </c>
      <c r="D82" s="45">
        <v>1</v>
      </c>
      <c r="E82" s="45">
        <v>1</v>
      </c>
      <c r="F82" s="45">
        <v>1</v>
      </c>
      <c r="G82" s="45">
        <v>1</v>
      </c>
      <c r="H82" s="45">
        <v>22713300</v>
      </c>
      <c r="I82" s="45">
        <v>44952661</v>
      </c>
    </row>
    <row r="83" spans="1:9" ht="16" x14ac:dyDescent="0.2">
      <c r="A83" s="6">
        <v>82</v>
      </c>
      <c r="B83" s="7">
        <v>42817</v>
      </c>
      <c r="C83" s="6" t="s">
        <v>2</v>
      </c>
      <c r="D83" s="45">
        <v>1</v>
      </c>
      <c r="E83" s="45">
        <v>1</v>
      </c>
      <c r="F83" s="45">
        <v>1</v>
      </c>
      <c r="G83" s="45">
        <v>1</v>
      </c>
      <c r="H83" s="45">
        <v>12763900</v>
      </c>
      <c r="I83" s="45">
        <v>44954009</v>
      </c>
    </row>
    <row r="84" spans="1:9" ht="16" x14ac:dyDescent="0.2">
      <c r="A84" s="6">
        <v>83</v>
      </c>
      <c r="B84" s="7">
        <v>42818</v>
      </c>
      <c r="C84" s="6" t="s">
        <v>4</v>
      </c>
      <c r="D84" s="45">
        <v>1</v>
      </c>
      <c r="E84" s="45">
        <v>1</v>
      </c>
      <c r="F84" s="45">
        <v>0.99990000000000001</v>
      </c>
      <c r="G84" s="45">
        <v>0.99990000000000001</v>
      </c>
      <c r="H84" s="45">
        <v>33351200</v>
      </c>
      <c r="I84" s="45">
        <v>44946188</v>
      </c>
    </row>
    <row r="85" spans="1:9" ht="16" x14ac:dyDescent="0.2">
      <c r="A85" s="6">
        <v>84</v>
      </c>
      <c r="B85" s="7">
        <v>42819</v>
      </c>
      <c r="C85" s="6" t="s">
        <v>5</v>
      </c>
      <c r="D85" s="45">
        <v>0.99990000000000001</v>
      </c>
      <c r="E85" s="45">
        <v>1</v>
      </c>
      <c r="F85" s="45">
        <v>0.99990000000000001</v>
      </c>
      <c r="G85" s="45">
        <v>0.99990000000000001</v>
      </c>
      <c r="H85" s="45">
        <v>28141600</v>
      </c>
      <c r="I85" s="45">
        <v>44947087</v>
      </c>
    </row>
    <row r="86" spans="1:9" ht="16" x14ac:dyDescent="0.2">
      <c r="A86" s="6">
        <v>85</v>
      </c>
      <c r="B86" s="7">
        <v>42820</v>
      </c>
      <c r="C86" s="6" t="s">
        <v>3</v>
      </c>
      <c r="D86" s="45">
        <v>0.99990000000000001</v>
      </c>
      <c r="E86" s="45">
        <v>1</v>
      </c>
      <c r="F86" s="45">
        <v>0.99990000000000001</v>
      </c>
      <c r="G86" s="45">
        <v>1</v>
      </c>
      <c r="H86" s="45">
        <v>16614300</v>
      </c>
      <c r="I86" s="45">
        <v>44951302</v>
      </c>
    </row>
    <row r="87" spans="1:9" ht="16" x14ac:dyDescent="0.2">
      <c r="A87" s="6">
        <v>86</v>
      </c>
      <c r="B87" s="7">
        <v>42821</v>
      </c>
      <c r="C87" s="6" t="s">
        <v>1</v>
      </c>
      <c r="D87" s="45">
        <v>1</v>
      </c>
      <c r="E87" s="45">
        <v>1</v>
      </c>
      <c r="F87" s="45">
        <v>1</v>
      </c>
      <c r="G87" s="45">
        <v>1</v>
      </c>
      <c r="H87" s="45">
        <v>19270700</v>
      </c>
      <c r="I87" s="45">
        <v>44951302</v>
      </c>
    </row>
    <row r="88" spans="1:9" ht="16" x14ac:dyDescent="0.2">
      <c r="A88" s="6">
        <v>87</v>
      </c>
      <c r="B88" s="7">
        <v>42822</v>
      </c>
      <c r="C88" s="6" t="s">
        <v>7</v>
      </c>
      <c r="D88" s="45">
        <v>1</v>
      </c>
      <c r="E88" s="45">
        <v>1</v>
      </c>
      <c r="F88" s="45">
        <v>1</v>
      </c>
      <c r="G88" s="45">
        <v>1</v>
      </c>
      <c r="H88" s="45">
        <v>15602800</v>
      </c>
      <c r="I88" s="45">
        <v>44951302</v>
      </c>
    </row>
    <row r="89" spans="1:9" ht="16" x14ac:dyDescent="0.2">
      <c r="A89" s="6">
        <v>88</v>
      </c>
      <c r="B89" s="7">
        <v>42823</v>
      </c>
      <c r="C89" s="6" t="s">
        <v>6</v>
      </c>
      <c r="D89" s="45">
        <v>1</v>
      </c>
      <c r="E89" s="45">
        <v>1</v>
      </c>
      <c r="F89" s="45">
        <v>0.99980000000000002</v>
      </c>
      <c r="G89" s="45">
        <v>0.99990000000000001</v>
      </c>
      <c r="H89" s="45">
        <v>16816300</v>
      </c>
      <c r="I89" s="45">
        <v>54947940</v>
      </c>
    </row>
    <row r="90" spans="1:9" ht="16" x14ac:dyDescent="0.2">
      <c r="A90" s="6">
        <v>89</v>
      </c>
      <c r="B90" s="7">
        <v>42824</v>
      </c>
      <c r="C90" s="6" t="s">
        <v>2</v>
      </c>
      <c r="D90" s="45">
        <v>0.99990000000000001</v>
      </c>
      <c r="E90" s="45">
        <v>1</v>
      </c>
      <c r="F90" s="45">
        <v>0.99990000000000001</v>
      </c>
      <c r="G90" s="45">
        <v>1</v>
      </c>
      <c r="H90" s="45">
        <v>25009900</v>
      </c>
      <c r="I90" s="45">
        <v>54950083</v>
      </c>
    </row>
    <row r="91" spans="1:9" ht="16" x14ac:dyDescent="0.2">
      <c r="A91" s="6">
        <v>90</v>
      </c>
      <c r="B91" s="7">
        <v>42825</v>
      </c>
      <c r="C91" s="6" t="s">
        <v>4</v>
      </c>
      <c r="D91" s="45">
        <v>1</v>
      </c>
      <c r="E91" s="45">
        <v>1</v>
      </c>
      <c r="F91" s="45">
        <v>0.99990000000000001</v>
      </c>
      <c r="G91" s="45">
        <v>1</v>
      </c>
      <c r="H91" s="45">
        <v>34115800</v>
      </c>
      <c r="I91" s="45">
        <v>54950856</v>
      </c>
    </row>
    <row r="92" spans="1:9" ht="16" x14ac:dyDescent="0.2">
      <c r="A92" s="6">
        <v>91</v>
      </c>
      <c r="B92" s="7">
        <v>42826</v>
      </c>
      <c r="C92" s="6" t="s">
        <v>5</v>
      </c>
      <c r="D92" s="45">
        <v>1</v>
      </c>
      <c r="E92" s="45">
        <v>1</v>
      </c>
      <c r="F92" s="45">
        <v>0.99739999999999995</v>
      </c>
      <c r="G92" s="45">
        <v>0.99960000000000004</v>
      </c>
      <c r="H92" s="45">
        <v>15118800</v>
      </c>
      <c r="I92" s="45">
        <v>54928118</v>
      </c>
    </row>
    <row r="93" spans="1:9" ht="16" x14ac:dyDescent="0.2">
      <c r="A93" s="6">
        <v>92</v>
      </c>
      <c r="B93" s="7">
        <v>42827</v>
      </c>
      <c r="C93" s="6" t="s">
        <v>3</v>
      </c>
      <c r="D93" s="45">
        <v>0.99960000000000004</v>
      </c>
      <c r="E93" s="45">
        <v>1</v>
      </c>
      <c r="F93" s="45">
        <v>0.99919999999999998</v>
      </c>
      <c r="G93" s="45">
        <v>1</v>
      </c>
      <c r="H93" s="45">
        <v>45911500</v>
      </c>
      <c r="I93" s="45">
        <v>55003071</v>
      </c>
    </row>
    <row r="94" spans="1:9" ht="16" x14ac:dyDescent="0.2">
      <c r="A94" s="6">
        <v>93</v>
      </c>
      <c r="B94" s="7">
        <v>42828</v>
      </c>
      <c r="C94" s="6" t="s">
        <v>1</v>
      </c>
      <c r="D94" s="45">
        <v>1</v>
      </c>
      <c r="E94" s="45">
        <v>1</v>
      </c>
      <c r="F94" s="45">
        <v>0.99909999999999999</v>
      </c>
      <c r="G94" s="45">
        <v>0.99980000000000002</v>
      </c>
      <c r="H94" s="45">
        <v>42028500</v>
      </c>
      <c r="I94" s="45">
        <v>54937240</v>
      </c>
    </row>
    <row r="95" spans="1:9" ht="16" x14ac:dyDescent="0.2">
      <c r="A95" s="6">
        <v>94</v>
      </c>
      <c r="B95" s="7">
        <v>42829</v>
      </c>
      <c r="C95" s="6" t="s">
        <v>7</v>
      </c>
      <c r="D95" s="45">
        <v>0.99980000000000002</v>
      </c>
      <c r="E95" s="45">
        <v>1</v>
      </c>
      <c r="F95" s="45">
        <v>0.99970000000000003</v>
      </c>
      <c r="G95" s="45">
        <v>1</v>
      </c>
      <c r="H95" s="45">
        <v>26434800</v>
      </c>
      <c r="I95" s="45">
        <v>54951967</v>
      </c>
    </row>
    <row r="96" spans="1:9" ht="16" x14ac:dyDescent="0.2">
      <c r="A96" s="6">
        <v>95</v>
      </c>
      <c r="B96" s="7">
        <v>42830</v>
      </c>
      <c r="C96" s="6" t="s">
        <v>6</v>
      </c>
      <c r="D96" s="45">
        <v>1</v>
      </c>
      <c r="E96" s="45">
        <v>1</v>
      </c>
      <c r="F96" s="45">
        <v>1</v>
      </c>
      <c r="G96" s="45">
        <v>1</v>
      </c>
      <c r="H96" s="45">
        <v>26734200</v>
      </c>
      <c r="I96" s="45">
        <v>54956912</v>
      </c>
    </row>
    <row r="97" spans="1:9" ht="16" x14ac:dyDescent="0.2">
      <c r="A97" s="6">
        <v>96</v>
      </c>
      <c r="B97" s="7">
        <v>42831</v>
      </c>
      <c r="C97" s="6" t="s">
        <v>2</v>
      </c>
      <c r="D97" s="45">
        <v>1</v>
      </c>
      <c r="E97" s="45">
        <v>1</v>
      </c>
      <c r="F97" s="45">
        <v>0.99990000000000001</v>
      </c>
      <c r="G97" s="45">
        <v>0.99990000000000001</v>
      </c>
      <c r="H97" s="45">
        <v>33731600</v>
      </c>
      <c r="I97" s="45">
        <v>54947516</v>
      </c>
    </row>
    <row r="98" spans="1:9" ht="16" x14ac:dyDescent="0.2">
      <c r="A98" s="6">
        <v>97</v>
      </c>
      <c r="B98" s="7">
        <v>42832</v>
      </c>
      <c r="C98" s="6" t="s">
        <v>4</v>
      </c>
      <c r="D98" s="45">
        <v>0.99990000000000001</v>
      </c>
      <c r="E98" s="45">
        <v>1</v>
      </c>
      <c r="F98" s="45">
        <v>0.99980000000000002</v>
      </c>
      <c r="G98" s="45">
        <v>0.99990000000000001</v>
      </c>
      <c r="H98" s="45">
        <v>21336300</v>
      </c>
      <c r="I98" s="45">
        <v>54943889</v>
      </c>
    </row>
    <row r="99" spans="1:9" ht="16" x14ac:dyDescent="0.2">
      <c r="A99" s="6">
        <v>98</v>
      </c>
      <c r="B99" s="7">
        <v>42833</v>
      </c>
      <c r="C99" s="6" t="s">
        <v>5</v>
      </c>
      <c r="D99" s="45">
        <v>0.99990000000000001</v>
      </c>
      <c r="E99" s="45">
        <v>1</v>
      </c>
      <c r="F99" s="45">
        <v>0.99870000000000003</v>
      </c>
      <c r="G99" s="45">
        <v>0.99970000000000003</v>
      </c>
      <c r="H99" s="45">
        <v>14282200</v>
      </c>
      <c r="I99" s="45">
        <v>54935261</v>
      </c>
    </row>
    <row r="100" spans="1:9" ht="16" x14ac:dyDescent="0.2">
      <c r="A100" s="6">
        <v>99</v>
      </c>
      <c r="B100" s="7">
        <v>42834</v>
      </c>
      <c r="C100" s="6" t="s">
        <v>3</v>
      </c>
      <c r="D100" s="45">
        <v>0.99970000000000003</v>
      </c>
      <c r="E100" s="45">
        <v>1</v>
      </c>
      <c r="F100" s="45">
        <v>0.998</v>
      </c>
      <c r="G100" s="45">
        <v>1</v>
      </c>
      <c r="H100" s="45">
        <v>18951900</v>
      </c>
      <c r="I100" s="45">
        <v>54948670</v>
      </c>
    </row>
    <row r="101" spans="1:9" ht="16" x14ac:dyDescent="0.2">
      <c r="A101" s="6">
        <v>100</v>
      </c>
      <c r="B101" s="7">
        <v>42835</v>
      </c>
      <c r="C101" s="6" t="s">
        <v>1</v>
      </c>
      <c r="D101" s="45">
        <v>1</v>
      </c>
      <c r="E101" s="45">
        <v>1</v>
      </c>
      <c r="F101" s="45">
        <v>0.99960000000000004</v>
      </c>
      <c r="G101" s="45">
        <v>0.99990000000000001</v>
      </c>
      <c r="H101" s="45">
        <v>12279500</v>
      </c>
      <c r="I101" s="45">
        <v>54947076</v>
      </c>
    </row>
    <row r="102" spans="1:9" ht="16" x14ac:dyDescent="0.2">
      <c r="A102" s="6">
        <v>101</v>
      </c>
      <c r="B102" s="7">
        <v>42836</v>
      </c>
      <c r="C102" s="6" t="s">
        <v>7</v>
      </c>
      <c r="D102" s="45">
        <v>0.99990000000000001</v>
      </c>
      <c r="E102" s="45">
        <v>0.99990000000000001</v>
      </c>
      <c r="F102" s="45">
        <v>0.99950000000000006</v>
      </c>
      <c r="G102" s="45">
        <v>0.99980000000000002</v>
      </c>
      <c r="H102" s="45">
        <v>12213800</v>
      </c>
      <c r="I102" s="45">
        <v>54942244</v>
      </c>
    </row>
    <row r="103" spans="1:9" ht="16" x14ac:dyDescent="0.2">
      <c r="A103" s="6">
        <v>102</v>
      </c>
      <c r="B103" s="7">
        <v>42837</v>
      </c>
      <c r="C103" s="6" t="s">
        <v>6</v>
      </c>
      <c r="D103" s="45">
        <v>0.99980000000000002</v>
      </c>
      <c r="E103" s="45">
        <v>0.99990000000000001</v>
      </c>
      <c r="F103" s="45">
        <v>0.99960000000000004</v>
      </c>
      <c r="G103" s="45">
        <v>0.99960000000000004</v>
      </c>
      <c r="H103" s="45">
        <v>20964000</v>
      </c>
      <c r="I103" s="45">
        <v>50721548</v>
      </c>
    </row>
    <row r="104" spans="1:9" ht="16" x14ac:dyDescent="0.2">
      <c r="A104" s="6">
        <v>103</v>
      </c>
      <c r="B104" s="7">
        <v>42838</v>
      </c>
      <c r="C104" s="6" t="s">
        <v>2</v>
      </c>
      <c r="D104" s="45">
        <v>0.99960000000000004</v>
      </c>
      <c r="E104" s="45">
        <v>0.99970000000000003</v>
      </c>
      <c r="F104" s="45">
        <v>0.99929999999999997</v>
      </c>
      <c r="G104" s="45">
        <v>0.99960000000000004</v>
      </c>
      <c r="H104" s="45">
        <v>24018200</v>
      </c>
      <c r="I104" s="45">
        <v>50724085</v>
      </c>
    </row>
    <row r="105" spans="1:9" ht="16" x14ac:dyDescent="0.2">
      <c r="A105" s="6">
        <v>104</v>
      </c>
      <c r="B105" s="7">
        <v>42839</v>
      </c>
      <c r="C105" s="6" t="s">
        <v>4</v>
      </c>
      <c r="D105" s="45">
        <v>0.99960000000000004</v>
      </c>
      <c r="E105" s="45">
        <v>0.99980000000000002</v>
      </c>
      <c r="F105" s="45">
        <v>0.99870000000000003</v>
      </c>
      <c r="G105" s="45">
        <v>0.999</v>
      </c>
      <c r="H105" s="45">
        <v>14768200</v>
      </c>
      <c r="I105" s="45">
        <v>50692319</v>
      </c>
    </row>
    <row r="106" spans="1:9" ht="16" x14ac:dyDescent="0.2">
      <c r="A106" s="6">
        <v>105</v>
      </c>
      <c r="B106" s="7">
        <v>42840</v>
      </c>
      <c r="C106" s="6" t="s">
        <v>5</v>
      </c>
      <c r="D106" s="45">
        <v>0.999</v>
      </c>
      <c r="E106" s="45">
        <v>0.99990000000000001</v>
      </c>
      <c r="F106" s="45">
        <v>0.999</v>
      </c>
      <c r="G106" s="45">
        <v>0.99990000000000001</v>
      </c>
      <c r="H106" s="45">
        <v>14030700</v>
      </c>
      <c r="I106" s="45">
        <v>50740678</v>
      </c>
    </row>
    <row r="107" spans="1:9" ht="16" x14ac:dyDescent="0.2">
      <c r="A107" s="6">
        <v>106</v>
      </c>
      <c r="B107" s="7">
        <v>42841</v>
      </c>
      <c r="C107" s="6" t="s">
        <v>3</v>
      </c>
      <c r="D107" s="45">
        <v>0.99990000000000001</v>
      </c>
      <c r="E107" s="45">
        <v>0.99990000000000001</v>
      </c>
      <c r="F107" s="45">
        <v>0.99950000000000006</v>
      </c>
      <c r="G107" s="45">
        <v>0.99950000000000006</v>
      </c>
      <c r="H107" s="45">
        <v>7208670</v>
      </c>
      <c r="I107" s="45">
        <v>50716270</v>
      </c>
    </row>
    <row r="108" spans="1:9" ht="16" x14ac:dyDescent="0.2">
      <c r="A108" s="6">
        <v>107</v>
      </c>
      <c r="B108" s="7">
        <v>42842</v>
      </c>
      <c r="C108" s="6" t="s">
        <v>1</v>
      </c>
      <c r="D108" s="45">
        <v>0.99939999999999996</v>
      </c>
      <c r="E108" s="45">
        <v>0.99950000000000006</v>
      </c>
      <c r="F108" s="45">
        <v>0.99780000000000002</v>
      </c>
      <c r="G108" s="45">
        <v>0.99929999999999997</v>
      </c>
      <c r="H108" s="45">
        <v>17280800</v>
      </c>
      <c r="I108" s="45">
        <v>50707644</v>
      </c>
    </row>
    <row r="109" spans="1:9" ht="16" x14ac:dyDescent="0.2">
      <c r="A109" s="6">
        <v>108</v>
      </c>
      <c r="B109" s="7">
        <v>42843</v>
      </c>
      <c r="C109" s="6" t="s">
        <v>7</v>
      </c>
      <c r="D109" s="45">
        <v>0.99929999999999997</v>
      </c>
      <c r="E109" s="45">
        <v>0.99980000000000002</v>
      </c>
      <c r="F109" s="45">
        <v>0.99929999999999997</v>
      </c>
      <c r="G109" s="45">
        <v>0.99960000000000004</v>
      </c>
      <c r="H109" s="45">
        <v>26367700</v>
      </c>
      <c r="I109" s="45">
        <v>60720448</v>
      </c>
    </row>
    <row r="110" spans="1:9" ht="16" x14ac:dyDescent="0.2">
      <c r="A110" s="6">
        <v>109</v>
      </c>
      <c r="B110" s="7">
        <v>42844</v>
      </c>
      <c r="C110" s="6" t="s">
        <v>6</v>
      </c>
      <c r="D110" s="45">
        <v>0.99960000000000004</v>
      </c>
      <c r="E110" s="45">
        <v>0.99960000000000004</v>
      </c>
      <c r="F110" s="45">
        <v>0.99919999999999998</v>
      </c>
      <c r="G110" s="45">
        <v>0.99950000000000006</v>
      </c>
      <c r="H110" s="45">
        <v>18244800</v>
      </c>
      <c r="I110" s="45">
        <v>54798622</v>
      </c>
    </row>
    <row r="111" spans="1:9" ht="16" x14ac:dyDescent="0.2">
      <c r="A111" s="6">
        <v>110</v>
      </c>
      <c r="B111" s="7">
        <v>42845</v>
      </c>
      <c r="C111" s="6" t="s">
        <v>2</v>
      </c>
      <c r="D111" s="45">
        <v>0.99950000000000006</v>
      </c>
      <c r="E111" s="45">
        <v>0.99970000000000003</v>
      </c>
      <c r="F111" s="45">
        <v>0.99780000000000002</v>
      </c>
      <c r="G111" s="45">
        <v>0.99829999999999997</v>
      </c>
      <c r="H111" s="45">
        <v>20548000</v>
      </c>
      <c r="I111" s="45">
        <v>54688779</v>
      </c>
    </row>
    <row r="112" spans="1:9" ht="16" x14ac:dyDescent="0.2">
      <c r="A112" s="6">
        <v>111</v>
      </c>
      <c r="B112" s="7">
        <v>42846</v>
      </c>
      <c r="C112" s="6" t="s">
        <v>4</v>
      </c>
      <c r="D112" s="45">
        <v>0.99829999999999997</v>
      </c>
      <c r="E112" s="45">
        <v>0.99829999999999997</v>
      </c>
      <c r="F112" s="45">
        <v>0.98419999999999996</v>
      </c>
      <c r="G112" s="45">
        <v>0.98419999999999996</v>
      </c>
      <c r="H112" s="45">
        <v>15935100</v>
      </c>
      <c r="I112" s="45">
        <v>53875598</v>
      </c>
    </row>
    <row r="113" spans="1:9" ht="16" x14ac:dyDescent="0.2">
      <c r="A113" s="6">
        <v>112</v>
      </c>
      <c r="B113" s="7">
        <v>42847</v>
      </c>
      <c r="C113" s="6" t="s">
        <v>5</v>
      </c>
      <c r="D113" s="45">
        <v>0.98399999999999999</v>
      </c>
      <c r="E113" s="45">
        <v>0.98399999999999999</v>
      </c>
      <c r="F113" s="45">
        <v>0.94089999999999996</v>
      </c>
      <c r="G113" s="45">
        <v>0.94089999999999996</v>
      </c>
      <c r="H113" s="45">
        <v>14711900</v>
      </c>
      <c r="I113" s="45">
        <v>51499128</v>
      </c>
    </row>
    <row r="114" spans="1:9" ht="16" x14ac:dyDescent="0.2">
      <c r="A114" s="6">
        <v>113</v>
      </c>
      <c r="B114" s="7">
        <v>42848</v>
      </c>
      <c r="C114" s="6" t="s">
        <v>3</v>
      </c>
      <c r="D114" s="45">
        <v>0.94069999999999998</v>
      </c>
      <c r="E114" s="45">
        <v>0.94069999999999998</v>
      </c>
      <c r="F114" s="45">
        <v>0.92130000000000001</v>
      </c>
      <c r="G114" s="45">
        <v>0.92130000000000001</v>
      </c>
      <c r="H114" s="45">
        <v>17298600</v>
      </c>
      <c r="I114" s="45">
        <v>50424596</v>
      </c>
    </row>
    <row r="115" spans="1:9" ht="16" x14ac:dyDescent="0.2">
      <c r="A115" s="6">
        <v>114</v>
      </c>
      <c r="B115" s="7">
        <v>42849</v>
      </c>
      <c r="C115" s="6" t="s">
        <v>1</v>
      </c>
      <c r="D115" s="45">
        <v>0.92130000000000001</v>
      </c>
      <c r="E115" s="45">
        <v>0.92130000000000001</v>
      </c>
      <c r="F115" s="45">
        <v>0.91790000000000005</v>
      </c>
      <c r="G115" s="45">
        <v>0.91790000000000005</v>
      </c>
      <c r="H115" s="45">
        <v>15265400</v>
      </c>
      <c r="I115" s="45">
        <v>50231004</v>
      </c>
    </row>
    <row r="116" spans="1:9" ht="16" x14ac:dyDescent="0.2">
      <c r="A116" s="6">
        <v>115</v>
      </c>
      <c r="B116" s="7">
        <v>42850</v>
      </c>
      <c r="C116" s="6" t="s">
        <v>7</v>
      </c>
      <c r="D116" s="45">
        <v>0.91790000000000005</v>
      </c>
      <c r="E116" s="45">
        <v>0.91790000000000005</v>
      </c>
      <c r="F116" s="45">
        <v>0.91359999999999997</v>
      </c>
      <c r="G116" s="45">
        <v>0.91359999999999997</v>
      </c>
      <c r="H116" s="45">
        <v>12707000</v>
      </c>
      <c r="I116" s="45">
        <v>59158556</v>
      </c>
    </row>
    <row r="117" spans="1:9" ht="16" x14ac:dyDescent="0.2">
      <c r="A117" s="6">
        <v>116</v>
      </c>
      <c r="B117" s="7">
        <v>42851</v>
      </c>
      <c r="C117" s="6" t="s">
        <v>6</v>
      </c>
      <c r="D117" s="45">
        <v>0.91349999999999998</v>
      </c>
      <c r="E117" s="45">
        <v>0.92110000000000003</v>
      </c>
      <c r="F117" s="45">
        <v>0.91349999999999998</v>
      </c>
      <c r="G117" s="45">
        <v>0.92110000000000003</v>
      </c>
      <c r="H117" s="45">
        <v>18772400</v>
      </c>
      <c r="I117" s="45">
        <v>57277758</v>
      </c>
    </row>
    <row r="118" spans="1:9" ht="16" x14ac:dyDescent="0.2">
      <c r="A118" s="6">
        <v>117</v>
      </c>
      <c r="B118" s="7">
        <v>42852</v>
      </c>
      <c r="C118" s="6" t="s">
        <v>2</v>
      </c>
      <c r="D118" s="45">
        <v>0.92100000000000004</v>
      </c>
      <c r="E118" s="45">
        <v>0.9244</v>
      </c>
      <c r="F118" s="45">
        <v>0.92100000000000004</v>
      </c>
      <c r="G118" s="45">
        <v>0.9244</v>
      </c>
      <c r="H118" s="45">
        <v>24062800</v>
      </c>
      <c r="I118" s="45">
        <v>57450802</v>
      </c>
    </row>
    <row r="119" spans="1:9" ht="16" x14ac:dyDescent="0.2">
      <c r="A119" s="6">
        <v>118</v>
      </c>
      <c r="B119" s="7">
        <v>42853</v>
      </c>
      <c r="C119" s="6" t="s">
        <v>4</v>
      </c>
      <c r="D119" s="45">
        <v>0.92430000000000001</v>
      </c>
      <c r="E119" s="45">
        <v>0.9345</v>
      </c>
      <c r="F119" s="45">
        <v>0.92430000000000001</v>
      </c>
      <c r="G119" s="45">
        <v>0.9345</v>
      </c>
      <c r="H119" s="45">
        <v>26494600</v>
      </c>
      <c r="I119" s="45">
        <v>58064952</v>
      </c>
    </row>
    <row r="120" spans="1:9" ht="16" x14ac:dyDescent="0.2">
      <c r="A120" s="6">
        <v>119</v>
      </c>
      <c r="B120" s="7">
        <v>42854</v>
      </c>
      <c r="C120" s="6" t="s">
        <v>5</v>
      </c>
      <c r="D120" s="45">
        <v>0.93459999999999999</v>
      </c>
      <c r="E120" s="45">
        <v>0.93740000000000001</v>
      </c>
      <c r="F120" s="45">
        <v>0.93459999999999999</v>
      </c>
      <c r="G120" s="45">
        <v>0.93720000000000003</v>
      </c>
      <c r="H120" s="45">
        <v>26533600</v>
      </c>
      <c r="I120" s="45">
        <v>59055943</v>
      </c>
    </row>
    <row r="121" spans="1:9" ht="16" x14ac:dyDescent="0.2">
      <c r="A121" s="6">
        <v>120</v>
      </c>
      <c r="B121" s="7">
        <v>42855</v>
      </c>
      <c r="C121" s="6" t="s">
        <v>3</v>
      </c>
      <c r="D121" s="45">
        <v>0.93720000000000003</v>
      </c>
      <c r="E121" s="45">
        <v>0.93720000000000003</v>
      </c>
      <c r="F121" s="45">
        <v>0.93559999999999999</v>
      </c>
      <c r="G121" s="45">
        <v>0.93689999999999996</v>
      </c>
      <c r="H121" s="45">
        <v>23739900</v>
      </c>
      <c r="I121" s="45">
        <v>59033935</v>
      </c>
    </row>
    <row r="122" spans="1:9" ht="16" x14ac:dyDescent="0.2">
      <c r="A122" s="6">
        <v>121</v>
      </c>
      <c r="B122" s="7">
        <v>42856</v>
      </c>
      <c r="C122" s="6" t="s">
        <v>1</v>
      </c>
      <c r="D122" s="45">
        <v>0.93689999999999996</v>
      </c>
      <c r="E122" s="45">
        <v>0.93720000000000003</v>
      </c>
      <c r="F122" s="45">
        <v>0.93589999999999995</v>
      </c>
      <c r="G122" s="45">
        <v>0.93589999999999995</v>
      </c>
      <c r="H122" s="45">
        <v>44582500</v>
      </c>
      <c r="I122" s="45">
        <v>58977841</v>
      </c>
    </row>
    <row r="123" spans="1:9" ht="16" x14ac:dyDescent="0.2">
      <c r="A123" s="6">
        <v>122</v>
      </c>
      <c r="B123" s="7">
        <v>42857</v>
      </c>
      <c r="C123" s="6" t="s">
        <v>7</v>
      </c>
      <c r="D123" s="45">
        <v>0.93589999999999995</v>
      </c>
      <c r="E123" s="45">
        <v>0.93589999999999995</v>
      </c>
      <c r="F123" s="45">
        <v>0.9325</v>
      </c>
      <c r="G123" s="45">
        <v>0.93259999999999998</v>
      </c>
      <c r="H123" s="45">
        <v>22268100</v>
      </c>
      <c r="I123" s="45">
        <v>58811372</v>
      </c>
    </row>
    <row r="124" spans="1:9" ht="16" x14ac:dyDescent="0.2">
      <c r="A124" s="6">
        <v>123</v>
      </c>
      <c r="B124" s="7">
        <v>42858</v>
      </c>
      <c r="C124" s="6" t="s">
        <v>6</v>
      </c>
      <c r="D124" s="45">
        <v>0.93259999999999998</v>
      </c>
      <c r="E124" s="45">
        <v>0.93389999999999995</v>
      </c>
      <c r="F124" s="45">
        <v>0.93240000000000001</v>
      </c>
      <c r="G124" s="45">
        <v>0.93340000000000001</v>
      </c>
      <c r="H124" s="45">
        <v>33500300</v>
      </c>
      <c r="I124" s="45">
        <v>57342737</v>
      </c>
    </row>
    <row r="125" spans="1:9" ht="16" x14ac:dyDescent="0.2">
      <c r="A125" s="6">
        <v>124</v>
      </c>
      <c r="B125" s="7">
        <v>42859</v>
      </c>
      <c r="C125" s="6" t="s">
        <v>2</v>
      </c>
      <c r="D125" s="45">
        <v>0.93340000000000001</v>
      </c>
      <c r="E125" s="45">
        <v>0.94589999999999996</v>
      </c>
      <c r="F125" s="45">
        <v>0.93340000000000001</v>
      </c>
      <c r="G125" s="45">
        <v>0.94589999999999996</v>
      </c>
      <c r="H125" s="45">
        <v>56022400</v>
      </c>
      <c r="I125" s="45">
        <v>59029170</v>
      </c>
    </row>
    <row r="126" spans="1:9" ht="16" x14ac:dyDescent="0.2">
      <c r="A126" s="6">
        <v>125</v>
      </c>
      <c r="B126" s="7">
        <v>42860</v>
      </c>
      <c r="C126" s="6" t="s">
        <v>4</v>
      </c>
      <c r="D126" s="45">
        <v>0.94599999999999995</v>
      </c>
      <c r="E126" s="45">
        <v>0.9556</v>
      </c>
      <c r="F126" s="45">
        <v>0.94599999999999995</v>
      </c>
      <c r="G126" s="45">
        <v>0.9556</v>
      </c>
      <c r="H126" s="45">
        <v>69583296</v>
      </c>
      <c r="I126" s="45">
        <v>59632610</v>
      </c>
    </row>
    <row r="127" spans="1:9" ht="16" x14ac:dyDescent="0.2">
      <c r="A127" s="6">
        <v>126</v>
      </c>
      <c r="B127" s="7">
        <v>42861</v>
      </c>
      <c r="C127" s="6" t="s">
        <v>5</v>
      </c>
      <c r="D127" s="45">
        <v>0.95569999999999999</v>
      </c>
      <c r="E127" s="45">
        <v>0.96860000000000002</v>
      </c>
      <c r="F127" s="45">
        <v>0.95569999999999999</v>
      </c>
      <c r="G127" s="45">
        <v>0.96860000000000002</v>
      </c>
      <c r="H127" s="45">
        <v>44047300</v>
      </c>
      <c r="I127" s="45">
        <v>60444975</v>
      </c>
    </row>
    <row r="128" spans="1:9" ht="16" x14ac:dyDescent="0.2">
      <c r="A128" s="6">
        <v>127</v>
      </c>
      <c r="B128" s="7">
        <v>42862</v>
      </c>
      <c r="C128" s="6" t="s">
        <v>3</v>
      </c>
      <c r="D128" s="45">
        <v>0.96860000000000002</v>
      </c>
      <c r="E128" s="45">
        <v>0.9698</v>
      </c>
      <c r="F128" s="45">
        <v>0.96860000000000002</v>
      </c>
      <c r="G128" s="45">
        <v>0.96899999999999997</v>
      </c>
      <c r="H128" s="45">
        <v>72995504</v>
      </c>
      <c r="I128" s="45">
        <v>60468127</v>
      </c>
    </row>
    <row r="129" spans="1:9" ht="16" x14ac:dyDescent="0.2">
      <c r="A129" s="6">
        <v>128</v>
      </c>
      <c r="B129" s="7">
        <v>42863</v>
      </c>
      <c r="C129" s="6" t="s">
        <v>1</v>
      </c>
      <c r="D129" s="45">
        <v>0.96899999999999997</v>
      </c>
      <c r="E129" s="45">
        <v>0.96899999999999997</v>
      </c>
      <c r="F129" s="45">
        <v>0.96719999999999995</v>
      </c>
      <c r="G129" s="45">
        <v>0.96730000000000005</v>
      </c>
      <c r="H129" s="45">
        <v>85211504</v>
      </c>
      <c r="I129" s="45">
        <v>60360766</v>
      </c>
    </row>
    <row r="130" spans="1:9" ht="16" x14ac:dyDescent="0.2">
      <c r="A130" s="6">
        <v>129</v>
      </c>
      <c r="B130" s="7">
        <v>42864</v>
      </c>
      <c r="C130" s="6" t="s">
        <v>7</v>
      </c>
      <c r="D130" s="45">
        <v>0.96730000000000005</v>
      </c>
      <c r="E130" s="45">
        <v>0.97050000000000003</v>
      </c>
      <c r="F130" s="45">
        <v>0.96730000000000005</v>
      </c>
      <c r="G130" s="45">
        <v>0.97050000000000003</v>
      </c>
      <c r="H130" s="45">
        <v>62186400</v>
      </c>
      <c r="I130" s="45">
        <v>60558339</v>
      </c>
    </row>
    <row r="131" spans="1:9" ht="16" x14ac:dyDescent="0.2">
      <c r="A131" s="6">
        <v>130</v>
      </c>
      <c r="B131" s="7">
        <v>42865</v>
      </c>
      <c r="C131" s="6" t="s">
        <v>6</v>
      </c>
      <c r="D131" s="45">
        <v>0.97050000000000003</v>
      </c>
      <c r="E131" s="45">
        <v>0.99009999999999998</v>
      </c>
      <c r="F131" s="45">
        <v>0.97050000000000003</v>
      </c>
      <c r="G131" s="45">
        <v>0.98199999999999998</v>
      </c>
      <c r="H131" s="45">
        <v>45884200</v>
      </c>
      <c r="I131" s="45">
        <v>61273023</v>
      </c>
    </row>
    <row r="132" spans="1:9" ht="16" x14ac:dyDescent="0.2">
      <c r="A132" s="6">
        <v>131</v>
      </c>
      <c r="B132" s="7">
        <v>42866</v>
      </c>
      <c r="C132" s="6" t="s">
        <v>2</v>
      </c>
      <c r="D132" s="45">
        <v>0.9798</v>
      </c>
      <c r="E132" s="45">
        <v>0.99529999999999996</v>
      </c>
      <c r="F132" s="45">
        <v>0.96589999999999998</v>
      </c>
      <c r="G132" s="45">
        <v>0.98370000000000002</v>
      </c>
      <c r="H132" s="45">
        <v>46800700</v>
      </c>
      <c r="I132" s="45">
        <v>61380411</v>
      </c>
    </row>
    <row r="133" spans="1:9" ht="16" x14ac:dyDescent="0.2">
      <c r="A133" s="6">
        <v>132</v>
      </c>
      <c r="B133" s="7">
        <v>42867</v>
      </c>
      <c r="C133" s="6" t="s">
        <v>4</v>
      </c>
      <c r="D133" s="45">
        <v>0.97509999999999997</v>
      </c>
      <c r="E133" s="45">
        <v>0.99870000000000003</v>
      </c>
      <c r="F133" s="45">
        <v>0.9607</v>
      </c>
      <c r="G133" s="45">
        <v>0.97609999999999997</v>
      </c>
      <c r="H133" s="45">
        <v>42850000</v>
      </c>
      <c r="I133" s="45">
        <v>60903018</v>
      </c>
    </row>
    <row r="134" spans="1:9" ht="16" x14ac:dyDescent="0.2">
      <c r="A134" s="6">
        <v>133</v>
      </c>
      <c r="B134" s="7">
        <v>42868</v>
      </c>
      <c r="C134" s="6" t="s">
        <v>5</v>
      </c>
      <c r="D134" s="45">
        <v>0.98140000000000005</v>
      </c>
      <c r="E134" s="45">
        <v>0.98850000000000005</v>
      </c>
      <c r="F134" s="45">
        <v>0.96309999999999996</v>
      </c>
      <c r="G134" s="45">
        <v>0.97360000000000002</v>
      </c>
      <c r="H134" s="45">
        <v>28873700</v>
      </c>
      <c r="I134" s="45">
        <v>60751894</v>
      </c>
    </row>
    <row r="135" spans="1:9" ht="16" x14ac:dyDescent="0.2">
      <c r="A135" s="6">
        <v>134</v>
      </c>
      <c r="B135" s="7">
        <v>42869</v>
      </c>
      <c r="C135" s="6" t="s">
        <v>3</v>
      </c>
      <c r="D135" s="45">
        <v>0.9728</v>
      </c>
      <c r="E135" s="45">
        <v>0.99370000000000003</v>
      </c>
      <c r="F135" s="45">
        <v>0.97060000000000002</v>
      </c>
      <c r="G135" s="45">
        <v>0.98109999999999997</v>
      </c>
      <c r="H135" s="45">
        <v>23922200</v>
      </c>
      <c r="I135" s="45">
        <v>61217245</v>
      </c>
    </row>
    <row r="136" spans="1:9" ht="16" x14ac:dyDescent="0.2">
      <c r="A136" s="6">
        <v>135</v>
      </c>
      <c r="B136" s="7">
        <v>42870</v>
      </c>
      <c r="C136" s="6" t="s">
        <v>1</v>
      </c>
      <c r="D136" s="45">
        <v>0.98060000000000003</v>
      </c>
      <c r="E136" s="45">
        <v>0.99239999999999995</v>
      </c>
      <c r="F136" s="45">
        <v>0.96730000000000005</v>
      </c>
      <c r="G136" s="45">
        <v>0.96730000000000005</v>
      </c>
      <c r="H136" s="45">
        <v>37380700</v>
      </c>
      <c r="I136" s="45">
        <v>60353217</v>
      </c>
    </row>
    <row r="137" spans="1:9" ht="16" x14ac:dyDescent="0.2">
      <c r="A137" s="6">
        <v>136</v>
      </c>
      <c r="B137" s="7">
        <v>42871</v>
      </c>
      <c r="C137" s="6" t="s">
        <v>7</v>
      </c>
      <c r="D137" s="45">
        <v>0.97070000000000001</v>
      </c>
      <c r="E137" s="45">
        <v>0.98670000000000002</v>
      </c>
      <c r="F137" s="45">
        <v>0.95660000000000001</v>
      </c>
      <c r="G137" s="45">
        <v>0.95860000000000001</v>
      </c>
      <c r="H137" s="45">
        <v>53097800</v>
      </c>
      <c r="I137" s="45">
        <v>59812491</v>
      </c>
    </row>
    <row r="138" spans="1:9" ht="16" x14ac:dyDescent="0.2">
      <c r="A138" s="6">
        <v>137</v>
      </c>
      <c r="B138" s="7">
        <v>42872</v>
      </c>
      <c r="C138" s="6" t="s">
        <v>6</v>
      </c>
      <c r="D138" s="45">
        <v>0.95299999999999996</v>
      </c>
      <c r="E138" s="45">
        <v>0.98750000000000004</v>
      </c>
      <c r="F138" s="45">
        <v>0.9194</v>
      </c>
      <c r="G138" s="45">
        <v>0.97040000000000004</v>
      </c>
      <c r="H138" s="45">
        <v>60057700</v>
      </c>
      <c r="I138" s="45">
        <v>60551133</v>
      </c>
    </row>
    <row r="139" spans="1:9" ht="16" x14ac:dyDescent="0.2">
      <c r="A139" s="6">
        <v>138</v>
      </c>
      <c r="B139" s="7">
        <v>42873</v>
      </c>
      <c r="C139" s="6" t="s">
        <v>2</v>
      </c>
      <c r="D139" s="45">
        <v>0.96109999999999995</v>
      </c>
      <c r="E139" s="45">
        <v>0.98019999999999996</v>
      </c>
      <c r="F139" s="45">
        <v>0.95069999999999999</v>
      </c>
      <c r="G139" s="45">
        <v>0.96709999999999996</v>
      </c>
      <c r="H139" s="45">
        <v>44705600</v>
      </c>
      <c r="I139" s="45">
        <v>60346099</v>
      </c>
    </row>
    <row r="140" spans="1:9" ht="16" x14ac:dyDescent="0.2">
      <c r="A140" s="6">
        <v>139</v>
      </c>
      <c r="B140" s="7">
        <v>42874</v>
      </c>
      <c r="C140" s="6" t="s">
        <v>4</v>
      </c>
      <c r="D140" s="45">
        <v>0.96719999999999995</v>
      </c>
      <c r="E140" s="45">
        <v>1</v>
      </c>
      <c r="F140" s="45">
        <v>0.96220000000000006</v>
      </c>
      <c r="G140" s="45">
        <v>1</v>
      </c>
      <c r="H140" s="45">
        <v>53721400</v>
      </c>
      <c r="I140" s="45">
        <v>62469137</v>
      </c>
    </row>
    <row r="141" spans="1:9" ht="16" x14ac:dyDescent="0.2">
      <c r="A141" s="6">
        <v>140</v>
      </c>
      <c r="B141" s="7">
        <v>42875</v>
      </c>
      <c r="C141" s="6" t="s">
        <v>5</v>
      </c>
      <c r="D141" s="45">
        <v>0.99880000000000002</v>
      </c>
      <c r="E141" s="45">
        <v>1.01</v>
      </c>
      <c r="F141" s="45">
        <v>0.98209999999999997</v>
      </c>
      <c r="G141" s="45">
        <v>0.99339999999999995</v>
      </c>
      <c r="H141" s="45">
        <v>42299800</v>
      </c>
      <c r="I141" s="45">
        <v>61983383</v>
      </c>
    </row>
    <row r="142" spans="1:9" ht="16" x14ac:dyDescent="0.2">
      <c r="A142" s="6">
        <v>141</v>
      </c>
      <c r="B142" s="7">
        <v>42876</v>
      </c>
      <c r="C142" s="6" t="s">
        <v>3</v>
      </c>
      <c r="D142" s="45">
        <v>0.99270000000000003</v>
      </c>
      <c r="E142" s="45">
        <v>1</v>
      </c>
      <c r="F142" s="45">
        <v>0.98640000000000005</v>
      </c>
      <c r="G142" s="45">
        <v>1</v>
      </c>
      <c r="H142" s="45">
        <v>46162600</v>
      </c>
      <c r="I142" s="45">
        <v>62399255</v>
      </c>
    </row>
    <row r="143" spans="1:9" ht="16" x14ac:dyDescent="0.2">
      <c r="A143" s="6">
        <v>142</v>
      </c>
      <c r="B143" s="7">
        <v>42877</v>
      </c>
      <c r="C143" s="6" t="s">
        <v>1</v>
      </c>
      <c r="D143" s="45">
        <v>1</v>
      </c>
      <c r="E143" s="45">
        <v>1.04</v>
      </c>
      <c r="F143" s="45">
        <v>0.98319999999999996</v>
      </c>
      <c r="G143" s="45">
        <v>1.01</v>
      </c>
      <c r="H143" s="45">
        <v>79739904</v>
      </c>
      <c r="I143" s="45">
        <v>62884751</v>
      </c>
    </row>
    <row r="144" spans="1:9" ht="16" x14ac:dyDescent="0.2">
      <c r="A144" s="6">
        <v>143</v>
      </c>
      <c r="B144" s="7">
        <v>42878</v>
      </c>
      <c r="C144" s="6" t="s">
        <v>7</v>
      </c>
      <c r="D144" s="45">
        <v>1.01</v>
      </c>
      <c r="E144" s="45">
        <v>1.03</v>
      </c>
      <c r="F144" s="45">
        <v>1</v>
      </c>
      <c r="G144" s="45">
        <v>1.01</v>
      </c>
      <c r="H144" s="45">
        <v>59043000</v>
      </c>
      <c r="I144" s="45">
        <v>64800006</v>
      </c>
    </row>
    <row r="145" spans="1:9" ht="16" x14ac:dyDescent="0.2">
      <c r="A145" s="6">
        <v>144</v>
      </c>
      <c r="B145" s="7">
        <v>42879</v>
      </c>
      <c r="C145" s="6" t="s">
        <v>6</v>
      </c>
      <c r="D145" s="45">
        <v>1.01</v>
      </c>
      <c r="E145" s="45">
        <v>1.05</v>
      </c>
      <c r="F145" s="45">
        <v>0.99890000000000001</v>
      </c>
      <c r="G145" s="45">
        <v>1.02</v>
      </c>
      <c r="H145" s="45">
        <v>87804800</v>
      </c>
      <c r="I145" s="45">
        <v>69547450</v>
      </c>
    </row>
    <row r="146" spans="1:9" ht="16" x14ac:dyDescent="0.2">
      <c r="A146" s="6">
        <v>145</v>
      </c>
      <c r="B146" s="7">
        <v>42880</v>
      </c>
      <c r="C146" s="6" t="s">
        <v>2</v>
      </c>
      <c r="D146" s="45">
        <v>1.02</v>
      </c>
      <c r="E146" s="45">
        <v>1.1000000000000001</v>
      </c>
      <c r="F146" s="45">
        <v>1</v>
      </c>
      <c r="G146" s="45">
        <v>1.04</v>
      </c>
      <c r="H146" s="45">
        <v>144036000</v>
      </c>
      <c r="I146" s="45">
        <v>70897554</v>
      </c>
    </row>
    <row r="147" spans="1:9" ht="16" x14ac:dyDescent="0.2">
      <c r="A147" s="6">
        <v>146</v>
      </c>
      <c r="B147" s="7">
        <v>42881</v>
      </c>
      <c r="C147" s="6" t="s">
        <v>4</v>
      </c>
      <c r="D147" s="45">
        <v>1.02</v>
      </c>
      <c r="E147" s="45">
        <v>1.1000000000000001</v>
      </c>
      <c r="F147" s="45">
        <v>1.01</v>
      </c>
      <c r="G147" s="45">
        <v>1.04</v>
      </c>
      <c r="H147" s="45">
        <v>125946000</v>
      </c>
      <c r="I147" s="45">
        <v>98433411</v>
      </c>
    </row>
    <row r="148" spans="1:9" ht="16" x14ac:dyDescent="0.2">
      <c r="A148" s="6">
        <v>147</v>
      </c>
      <c r="B148" s="7">
        <v>42882</v>
      </c>
      <c r="C148" s="6" t="s">
        <v>5</v>
      </c>
      <c r="D148" s="45">
        <v>1.05</v>
      </c>
      <c r="E148" s="45">
        <v>1.21</v>
      </c>
      <c r="F148" s="45">
        <v>1</v>
      </c>
      <c r="G148" s="45">
        <v>1.02</v>
      </c>
      <c r="H148" s="45">
        <v>186683008</v>
      </c>
      <c r="I148" s="45">
        <v>107480990</v>
      </c>
    </row>
    <row r="149" spans="1:9" ht="16" x14ac:dyDescent="0.2">
      <c r="A149" s="6">
        <v>148</v>
      </c>
      <c r="B149" s="7">
        <v>42883</v>
      </c>
      <c r="C149" s="6" t="s">
        <v>3</v>
      </c>
      <c r="D149" s="45">
        <v>1.02</v>
      </c>
      <c r="E149" s="45">
        <v>1.1100000000000001</v>
      </c>
      <c r="F149" s="45">
        <v>1.02</v>
      </c>
      <c r="G149" s="45">
        <v>1.04</v>
      </c>
      <c r="H149" s="45">
        <v>110026000</v>
      </c>
      <c r="I149" s="45">
        <v>109449622</v>
      </c>
    </row>
    <row r="150" spans="1:9" ht="16" x14ac:dyDescent="0.2">
      <c r="A150" s="6">
        <v>149</v>
      </c>
      <c r="B150" s="7">
        <v>42884</v>
      </c>
      <c r="C150" s="6" t="s">
        <v>1</v>
      </c>
      <c r="D150" s="45">
        <v>1.04</v>
      </c>
      <c r="E150" s="45">
        <v>1.05</v>
      </c>
      <c r="F150" s="45">
        <v>1.01</v>
      </c>
      <c r="G150" s="45">
        <v>1.02</v>
      </c>
      <c r="H150" s="45">
        <v>80508896</v>
      </c>
      <c r="I150" s="45">
        <v>107261554</v>
      </c>
    </row>
    <row r="151" spans="1:9" ht="16" x14ac:dyDescent="0.2">
      <c r="A151" s="6">
        <v>150</v>
      </c>
      <c r="B151" s="7">
        <v>42885</v>
      </c>
      <c r="C151" s="6" t="s">
        <v>7</v>
      </c>
      <c r="D151" s="45">
        <v>1.02</v>
      </c>
      <c r="E151" s="45">
        <v>1.04</v>
      </c>
      <c r="F151" s="45">
        <v>1</v>
      </c>
      <c r="G151" s="45">
        <v>1.01</v>
      </c>
      <c r="H151" s="45">
        <v>108331000</v>
      </c>
      <c r="I151" s="45">
        <v>105992180</v>
      </c>
    </row>
    <row r="152" spans="1:9" ht="16" x14ac:dyDescent="0.2">
      <c r="A152" s="6">
        <v>151</v>
      </c>
      <c r="B152" s="7">
        <v>42886</v>
      </c>
      <c r="C152" s="6" t="s">
        <v>6</v>
      </c>
      <c r="D152" s="45">
        <v>1.01</v>
      </c>
      <c r="E152" s="45">
        <v>1.06</v>
      </c>
      <c r="F152" s="45">
        <v>1.01</v>
      </c>
      <c r="G152" s="45">
        <v>1.04</v>
      </c>
      <c r="H152" s="45">
        <v>84739904</v>
      </c>
      <c r="I152" s="45">
        <v>108802861</v>
      </c>
    </row>
    <row r="153" spans="1:9" ht="16" x14ac:dyDescent="0.2">
      <c r="A153" s="6">
        <v>152</v>
      </c>
      <c r="B153" s="7">
        <v>42887</v>
      </c>
      <c r="C153" s="6" t="s">
        <v>2</v>
      </c>
      <c r="D153" s="45">
        <v>1.04</v>
      </c>
      <c r="E153" s="45">
        <v>1.05</v>
      </c>
      <c r="F153" s="45">
        <v>1.02</v>
      </c>
      <c r="G153" s="45">
        <v>1.03</v>
      </c>
      <c r="H153" s="45">
        <v>100614000</v>
      </c>
      <c r="I153" s="45">
        <v>108203347</v>
      </c>
    </row>
    <row r="154" spans="1:9" ht="16" x14ac:dyDescent="0.2">
      <c r="A154" s="6">
        <v>153</v>
      </c>
      <c r="B154" s="7">
        <v>42888</v>
      </c>
      <c r="C154" s="6" t="s">
        <v>4</v>
      </c>
      <c r="D154" s="45">
        <v>1.03</v>
      </c>
      <c r="E154" s="45">
        <v>1.05</v>
      </c>
      <c r="F154" s="45">
        <v>1.02</v>
      </c>
      <c r="G154" s="45">
        <v>1.02</v>
      </c>
      <c r="H154" s="45">
        <v>49197100</v>
      </c>
      <c r="I154" s="45">
        <v>107500939</v>
      </c>
    </row>
    <row r="155" spans="1:9" ht="16" x14ac:dyDescent="0.2">
      <c r="A155" s="6">
        <v>154</v>
      </c>
      <c r="B155" s="7">
        <v>42889</v>
      </c>
      <c r="C155" s="6" t="s">
        <v>5</v>
      </c>
      <c r="D155" s="45">
        <v>1.03</v>
      </c>
      <c r="E155" s="45">
        <v>1.04</v>
      </c>
      <c r="F155" s="45">
        <v>1.02</v>
      </c>
      <c r="G155" s="45">
        <v>1.02</v>
      </c>
      <c r="H155" s="45">
        <v>43629000</v>
      </c>
      <c r="I155" s="45">
        <v>107431643</v>
      </c>
    </row>
    <row r="156" spans="1:9" ht="16" x14ac:dyDescent="0.2">
      <c r="A156" s="6">
        <v>155</v>
      </c>
      <c r="B156" s="7">
        <v>42890</v>
      </c>
      <c r="C156" s="6" t="s">
        <v>3</v>
      </c>
      <c r="D156" s="45">
        <v>1.02</v>
      </c>
      <c r="E156" s="45">
        <v>1.03</v>
      </c>
      <c r="F156" s="45">
        <v>1.01</v>
      </c>
      <c r="G156" s="45">
        <v>1.01</v>
      </c>
      <c r="H156" s="45">
        <v>49194800</v>
      </c>
      <c r="I156" s="45">
        <v>106215816</v>
      </c>
    </row>
    <row r="157" spans="1:9" ht="16" x14ac:dyDescent="0.2">
      <c r="A157" s="6">
        <v>156</v>
      </c>
      <c r="B157" s="7">
        <v>42891</v>
      </c>
      <c r="C157" s="6" t="s">
        <v>1</v>
      </c>
      <c r="D157" s="45">
        <v>1.01</v>
      </c>
      <c r="E157" s="45">
        <v>1.03</v>
      </c>
      <c r="F157" s="45">
        <v>1.01</v>
      </c>
      <c r="G157" s="45">
        <v>1.02</v>
      </c>
      <c r="H157" s="45">
        <v>49132500</v>
      </c>
      <c r="I157" s="45">
        <v>106757584</v>
      </c>
    </row>
    <row r="158" spans="1:9" ht="16" x14ac:dyDescent="0.2">
      <c r="A158" s="6">
        <v>157</v>
      </c>
      <c r="B158" s="7">
        <v>42892</v>
      </c>
      <c r="C158" s="6" t="s">
        <v>7</v>
      </c>
      <c r="D158" s="45">
        <v>1.02</v>
      </c>
      <c r="E158" s="45">
        <v>1.04</v>
      </c>
      <c r="F158" s="45">
        <v>0.99550000000000005</v>
      </c>
      <c r="G158" s="45">
        <v>1</v>
      </c>
      <c r="H158" s="45">
        <v>152408000</v>
      </c>
      <c r="I158" s="45">
        <v>105500809</v>
      </c>
    </row>
    <row r="159" spans="1:9" ht="16" x14ac:dyDescent="0.2">
      <c r="A159" s="6">
        <v>158</v>
      </c>
      <c r="B159" s="7">
        <v>42893</v>
      </c>
      <c r="C159" s="6" t="s">
        <v>6</v>
      </c>
      <c r="D159" s="45">
        <v>1</v>
      </c>
      <c r="E159" s="45">
        <v>1.03</v>
      </c>
      <c r="F159" s="45">
        <v>0.99660000000000004</v>
      </c>
      <c r="G159" s="45">
        <v>1.01</v>
      </c>
      <c r="H159" s="45">
        <v>97386096</v>
      </c>
      <c r="I159" s="45">
        <v>105936533</v>
      </c>
    </row>
    <row r="160" spans="1:9" ht="16" x14ac:dyDescent="0.2">
      <c r="A160" s="6">
        <v>159</v>
      </c>
      <c r="B160" s="7">
        <v>42894</v>
      </c>
      <c r="C160" s="6" t="s">
        <v>2</v>
      </c>
      <c r="D160" s="45">
        <v>1.02</v>
      </c>
      <c r="E160" s="45">
        <v>1.03</v>
      </c>
      <c r="F160" s="45">
        <v>1</v>
      </c>
      <c r="G160" s="45">
        <v>1</v>
      </c>
      <c r="H160" s="45">
        <v>65560000</v>
      </c>
      <c r="I160" s="45">
        <v>128100686</v>
      </c>
    </row>
    <row r="161" spans="1:9" ht="16" x14ac:dyDescent="0.2">
      <c r="A161" s="6">
        <v>160</v>
      </c>
      <c r="B161" s="7">
        <v>42895</v>
      </c>
      <c r="C161" s="6" t="s">
        <v>4</v>
      </c>
      <c r="D161" s="45">
        <v>1</v>
      </c>
      <c r="E161" s="45">
        <v>1.01</v>
      </c>
      <c r="F161" s="45">
        <v>0.99819999999999998</v>
      </c>
      <c r="G161" s="45">
        <v>1</v>
      </c>
      <c r="H161" s="45">
        <v>58031200</v>
      </c>
      <c r="I161" s="45">
        <v>127579236</v>
      </c>
    </row>
    <row r="162" spans="1:9" ht="16" x14ac:dyDescent="0.2">
      <c r="A162" s="6">
        <v>161</v>
      </c>
      <c r="B162" s="7">
        <v>42896</v>
      </c>
      <c r="C162" s="6" t="s">
        <v>5</v>
      </c>
      <c r="D162" s="45">
        <v>0.99919999999999998</v>
      </c>
      <c r="E162" s="45">
        <v>1.03</v>
      </c>
      <c r="F162" s="45">
        <v>0.99829999999999997</v>
      </c>
      <c r="G162" s="45">
        <v>1.02</v>
      </c>
      <c r="H162" s="45">
        <v>80163296</v>
      </c>
      <c r="I162" s="45">
        <v>130600840</v>
      </c>
    </row>
    <row r="163" spans="1:9" ht="16" x14ac:dyDescent="0.2">
      <c r="A163" s="6">
        <v>162</v>
      </c>
      <c r="B163" s="7">
        <v>42897</v>
      </c>
      <c r="C163" s="6" t="s">
        <v>3</v>
      </c>
      <c r="D163" s="45">
        <v>1.02</v>
      </c>
      <c r="E163" s="45">
        <v>1.03</v>
      </c>
      <c r="F163" s="45">
        <v>0.99680000000000002</v>
      </c>
      <c r="G163" s="45">
        <v>1.01</v>
      </c>
      <c r="H163" s="45">
        <v>84910496</v>
      </c>
      <c r="I163" s="45">
        <v>128535440</v>
      </c>
    </row>
    <row r="164" spans="1:9" ht="16" x14ac:dyDescent="0.2">
      <c r="A164" s="6">
        <v>163</v>
      </c>
      <c r="B164" s="7">
        <v>42898</v>
      </c>
      <c r="C164" s="6" t="s">
        <v>1</v>
      </c>
      <c r="D164" s="45">
        <v>1.01</v>
      </c>
      <c r="E164" s="45">
        <v>1.0900000000000001</v>
      </c>
      <c r="F164" s="45">
        <v>1</v>
      </c>
      <c r="G164" s="45">
        <v>1.02</v>
      </c>
      <c r="H164" s="45">
        <v>211119008</v>
      </c>
      <c r="I164" s="45">
        <v>129758106</v>
      </c>
    </row>
    <row r="165" spans="1:9" ht="16" x14ac:dyDescent="0.2">
      <c r="A165" s="6">
        <v>164</v>
      </c>
      <c r="B165" s="7">
        <v>42899</v>
      </c>
      <c r="C165" s="6" t="s">
        <v>7</v>
      </c>
      <c r="D165" s="45">
        <v>1.03</v>
      </c>
      <c r="E165" s="45">
        <v>1.04</v>
      </c>
      <c r="F165" s="45">
        <v>1</v>
      </c>
      <c r="G165" s="45">
        <v>1.01</v>
      </c>
      <c r="H165" s="45">
        <v>105293000</v>
      </c>
      <c r="I165" s="45">
        <v>128563489</v>
      </c>
    </row>
    <row r="166" spans="1:9" ht="16" x14ac:dyDescent="0.2">
      <c r="A166" s="6">
        <v>165</v>
      </c>
      <c r="B166" s="7">
        <v>42900</v>
      </c>
      <c r="C166" s="6" t="s">
        <v>6</v>
      </c>
      <c r="D166" s="45">
        <v>1.01</v>
      </c>
      <c r="E166" s="45">
        <v>1.06</v>
      </c>
      <c r="F166" s="45">
        <v>1.01</v>
      </c>
      <c r="G166" s="45">
        <v>1.03</v>
      </c>
      <c r="H166" s="45">
        <v>139975008</v>
      </c>
      <c r="I166" s="45">
        <v>130701560</v>
      </c>
    </row>
    <row r="167" spans="1:9" ht="16" x14ac:dyDescent="0.2">
      <c r="A167" s="6">
        <v>166</v>
      </c>
      <c r="B167" s="7">
        <v>42901</v>
      </c>
      <c r="C167" s="6" t="s">
        <v>2</v>
      </c>
      <c r="D167" s="45">
        <v>1.03</v>
      </c>
      <c r="E167" s="45">
        <v>1.06</v>
      </c>
      <c r="F167" s="45">
        <v>0.99550000000000005</v>
      </c>
      <c r="G167" s="45">
        <v>1.02</v>
      </c>
      <c r="H167" s="45">
        <v>243107008</v>
      </c>
      <c r="I167" s="45">
        <v>129716033</v>
      </c>
    </row>
    <row r="168" spans="1:9" ht="16" x14ac:dyDescent="0.2">
      <c r="A168" s="6">
        <v>167</v>
      </c>
      <c r="B168" s="7">
        <v>42902</v>
      </c>
      <c r="C168" s="6" t="s">
        <v>4</v>
      </c>
      <c r="D168" s="45">
        <v>1.01</v>
      </c>
      <c r="E168" s="45">
        <v>1.05</v>
      </c>
      <c r="F168" s="45">
        <v>1.01</v>
      </c>
      <c r="G168" s="45">
        <v>1.02</v>
      </c>
      <c r="H168" s="45">
        <v>109032000</v>
      </c>
      <c r="I168" s="45">
        <v>129485269</v>
      </c>
    </row>
    <row r="169" spans="1:9" ht="16" x14ac:dyDescent="0.2">
      <c r="A169" s="6">
        <v>168</v>
      </c>
      <c r="B169" s="7">
        <v>42903</v>
      </c>
      <c r="C169" s="6" t="s">
        <v>5</v>
      </c>
      <c r="D169" s="45">
        <v>1.02</v>
      </c>
      <c r="E169" s="45">
        <v>1.03</v>
      </c>
      <c r="F169" s="45">
        <v>0.9788</v>
      </c>
      <c r="G169" s="45">
        <v>0.98860000000000003</v>
      </c>
      <c r="H169" s="45">
        <v>104554000</v>
      </c>
      <c r="I169" s="45">
        <v>126038346</v>
      </c>
    </row>
    <row r="170" spans="1:9" ht="16" x14ac:dyDescent="0.2">
      <c r="A170" s="6">
        <v>169</v>
      </c>
      <c r="B170" s="7">
        <v>42904</v>
      </c>
      <c r="C170" s="6" t="s">
        <v>3</v>
      </c>
      <c r="D170" s="45">
        <v>0.98870000000000002</v>
      </c>
      <c r="E170" s="45">
        <v>1.04</v>
      </c>
      <c r="F170" s="45">
        <v>0.97670000000000001</v>
      </c>
      <c r="G170" s="45">
        <v>1</v>
      </c>
      <c r="H170" s="45">
        <v>114519000</v>
      </c>
      <c r="I170" s="45">
        <v>127853348</v>
      </c>
    </row>
    <row r="171" spans="1:9" ht="16" x14ac:dyDescent="0.2">
      <c r="A171" s="6">
        <v>170</v>
      </c>
      <c r="B171" s="7">
        <v>42905</v>
      </c>
      <c r="C171" s="6" t="s">
        <v>1</v>
      </c>
      <c r="D171" s="45">
        <v>1</v>
      </c>
      <c r="E171" s="45">
        <v>1.01</v>
      </c>
      <c r="F171" s="45">
        <v>0.98270000000000002</v>
      </c>
      <c r="G171" s="45">
        <v>0.98640000000000005</v>
      </c>
      <c r="H171" s="45">
        <v>75733696</v>
      </c>
      <c r="I171" s="45">
        <v>125760665</v>
      </c>
    </row>
    <row r="172" spans="1:9" ht="16" x14ac:dyDescent="0.2">
      <c r="A172" s="6">
        <v>171</v>
      </c>
      <c r="B172" s="7">
        <v>42906</v>
      </c>
      <c r="C172" s="6" t="s">
        <v>7</v>
      </c>
      <c r="D172" s="45">
        <v>0.98619999999999997</v>
      </c>
      <c r="E172" s="45">
        <v>0.99039999999999995</v>
      </c>
      <c r="F172" s="45">
        <v>0.95640000000000003</v>
      </c>
      <c r="G172" s="45">
        <v>0.97529999999999994</v>
      </c>
      <c r="H172" s="45">
        <v>88767296</v>
      </c>
      <c r="I172" s="45">
        <v>141115836</v>
      </c>
    </row>
    <row r="173" spans="1:9" ht="16" x14ac:dyDescent="0.2">
      <c r="A173" s="6">
        <v>172</v>
      </c>
      <c r="B173" s="7">
        <v>42907</v>
      </c>
      <c r="C173" s="6" t="s">
        <v>6</v>
      </c>
      <c r="D173" s="45">
        <v>0.97509999999999997</v>
      </c>
      <c r="E173" s="45">
        <v>0.997</v>
      </c>
      <c r="F173" s="45">
        <v>0.95120000000000005</v>
      </c>
      <c r="G173" s="45">
        <v>0.98140000000000005</v>
      </c>
      <c r="H173" s="45">
        <v>108254000</v>
      </c>
      <c r="I173" s="45">
        <v>141996877</v>
      </c>
    </row>
    <row r="174" spans="1:9" ht="16" x14ac:dyDescent="0.2">
      <c r="A174" s="6">
        <v>173</v>
      </c>
      <c r="B174" s="7">
        <v>42908</v>
      </c>
      <c r="C174" s="6" t="s">
        <v>2</v>
      </c>
      <c r="D174" s="45">
        <v>0.98119999999999996</v>
      </c>
      <c r="E174" s="45">
        <v>0.996</v>
      </c>
      <c r="F174" s="45">
        <v>0.96799999999999997</v>
      </c>
      <c r="G174" s="45">
        <v>0.97289999999999999</v>
      </c>
      <c r="H174" s="45">
        <v>63105300</v>
      </c>
      <c r="I174" s="45">
        <v>140772912</v>
      </c>
    </row>
    <row r="175" spans="1:9" ht="16" x14ac:dyDescent="0.2">
      <c r="A175" s="6">
        <v>174</v>
      </c>
      <c r="B175" s="7">
        <v>42909</v>
      </c>
      <c r="C175" s="6" t="s">
        <v>4</v>
      </c>
      <c r="D175" s="45">
        <v>0.97250000000000003</v>
      </c>
      <c r="E175" s="45">
        <v>1.01</v>
      </c>
      <c r="F175" s="45">
        <v>0.96940000000000004</v>
      </c>
      <c r="G175" s="45">
        <v>1.01</v>
      </c>
      <c r="H175" s="45">
        <v>41182300</v>
      </c>
      <c r="I175" s="45">
        <v>145561988</v>
      </c>
    </row>
    <row r="176" spans="1:9" ht="16" x14ac:dyDescent="0.2">
      <c r="A176" s="6">
        <v>175</v>
      </c>
      <c r="B176" s="7">
        <v>42910</v>
      </c>
      <c r="C176" s="6" t="s">
        <v>5</v>
      </c>
      <c r="D176" s="45">
        <v>1.01</v>
      </c>
      <c r="E176" s="45">
        <v>1.04</v>
      </c>
      <c r="F176" s="45">
        <v>1</v>
      </c>
      <c r="G176" s="45">
        <v>1.02</v>
      </c>
      <c r="H176" s="45">
        <v>79286600</v>
      </c>
      <c r="I176" s="45">
        <v>147660048</v>
      </c>
    </row>
    <row r="177" spans="1:9" ht="16" x14ac:dyDescent="0.2">
      <c r="A177" s="6">
        <v>176</v>
      </c>
      <c r="B177" s="7">
        <v>42911</v>
      </c>
      <c r="C177" s="6" t="s">
        <v>3</v>
      </c>
      <c r="D177" s="45">
        <v>1.02</v>
      </c>
      <c r="E177" s="45">
        <v>1.04</v>
      </c>
      <c r="F177" s="45">
        <v>0.99819999999999998</v>
      </c>
      <c r="G177" s="45">
        <v>1.01</v>
      </c>
      <c r="H177" s="45">
        <v>102005000</v>
      </c>
      <c r="I177" s="45">
        <v>146596549</v>
      </c>
    </row>
    <row r="178" spans="1:9" ht="16" x14ac:dyDescent="0.2">
      <c r="A178" s="6">
        <v>177</v>
      </c>
      <c r="B178" s="7">
        <v>42912</v>
      </c>
      <c r="C178" s="6" t="s">
        <v>1</v>
      </c>
      <c r="D178" s="45">
        <v>1.01</v>
      </c>
      <c r="E178" s="45">
        <v>1.06</v>
      </c>
      <c r="F178" s="45">
        <v>0.97070000000000001</v>
      </c>
      <c r="G178" s="45">
        <v>1.01</v>
      </c>
      <c r="H178" s="45">
        <v>195886000</v>
      </c>
      <c r="I178" s="45">
        <v>146155233</v>
      </c>
    </row>
    <row r="179" spans="1:9" ht="16" x14ac:dyDescent="0.2">
      <c r="A179" s="6">
        <v>178</v>
      </c>
      <c r="B179" s="7">
        <v>42913</v>
      </c>
      <c r="C179" s="6" t="s">
        <v>7</v>
      </c>
      <c r="D179" s="45">
        <v>1.01</v>
      </c>
      <c r="E179" s="45">
        <v>1.06</v>
      </c>
      <c r="F179" s="45">
        <v>0.98799999999999999</v>
      </c>
      <c r="G179" s="45">
        <v>1.01</v>
      </c>
      <c r="H179" s="45">
        <v>171804992</v>
      </c>
      <c r="I179" s="45">
        <v>145725492</v>
      </c>
    </row>
    <row r="180" spans="1:9" ht="16" x14ac:dyDescent="0.2">
      <c r="A180" s="6">
        <v>179</v>
      </c>
      <c r="B180" s="7">
        <v>42914</v>
      </c>
      <c r="C180" s="6" t="s">
        <v>6</v>
      </c>
      <c r="D180" s="45">
        <v>1.01</v>
      </c>
      <c r="E180" s="45">
        <v>1.04</v>
      </c>
      <c r="F180" s="45">
        <v>0.99590000000000001</v>
      </c>
      <c r="G180" s="45">
        <v>1.01</v>
      </c>
      <c r="H180" s="45">
        <v>128750000</v>
      </c>
      <c r="I180" s="45">
        <v>146399765</v>
      </c>
    </row>
    <row r="181" spans="1:9" ht="16" x14ac:dyDescent="0.2">
      <c r="A181" s="6">
        <v>180</v>
      </c>
      <c r="B181" s="7">
        <v>42915</v>
      </c>
      <c r="C181" s="6" t="s">
        <v>2</v>
      </c>
      <c r="D181" s="45">
        <v>1.01</v>
      </c>
      <c r="E181" s="45">
        <v>1.04</v>
      </c>
      <c r="F181" s="45">
        <v>1</v>
      </c>
      <c r="G181" s="45">
        <v>1.02</v>
      </c>
      <c r="H181" s="45">
        <v>101103000</v>
      </c>
      <c r="I181" s="45">
        <v>218807246</v>
      </c>
    </row>
    <row r="182" spans="1:9" ht="16" x14ac:dyDescent="0.2">
      <c r="A182" s="6">
        <v>181</v>
      </c>
      <c r="B182" s="7">
        <v>42916</v>
      </c>
      <c r="C182" s="6" t="s">
        <v>4</v>
      </c>
      <c r="D182" s="45">
        <v>1.02</v>
      </c>
      <c r="E182" s="45">
        <v>1.02</v>
      </c>
      <c r="F182" s="45">
        <v>0.99739999999999995</v>
      </c>
      <c r="G182" s="45">
        <v>1.01</v>
      </c>
      <c r="H182" s="45">
        <v>72550400</v>
      </c>
      <c r="I182" s="45">
        <v>216233928</v>
      </c>
    </row>
    <row r="183" spans="1:9" ht="16" x14ac:dyDescent="0.2">
      <c r="A183" s="6">
        <v>182</v>
      </c>
      <c r="B183" s="7">
        <v>42917</v>
      </c>
      <c r="C183" s="6" t="s">
        <v>5</v>
      </c>
      <c r="D183" s="45">
        <v>1.01</v>
      </c>
      <c r="E183" s="45">
        <v>1.04</v>
      </c>
      <c r="F183" s="45">
        <v>1.01</v>
      </c>
      <c r="G183" s="45">
        <v>1.02</v>
      </c>
      <c r="H183" s="45">
        <v>82133800</v>
      </c>
      <c r="I183" s="45">
        <v>219273754</v>
      </c>
    </row>
    <row r="184" spans="1:9" ht="16" x14ac:dyDescent="0.2">
      <c r="A184" s="6">
        <v>183</v>
      </c>
      <c r="B184" s="7">
        <v>42918</v>
      </c>
      <c r="C184" s="6" t="s">
        <v>3</v>
      </c>
      <c r="D184" s="45">
        <v>1.02</v>
      </c>
      <c r="E184" s="45">
        <v>1.03</v>
      </c>
      <c r="F184" s="45">
        <v>1.01</v>
      </c>
      <c r="G184" s="45">
        <v>1.02</v>
      </c>
      <c r="H184" s="45">
        <v>76519200</v>
      </c>
      <c r="I184" s="45">
        <v>224437398</v>
      </c>
    </row>
    <row r="185" spans="1:9" ht="16" x14ac:dyDescent="0.2">
      <c r="A185" s="6">
        <v>184</v>
      </c>
      <c r="B185" s="7">
        <v>42919</v>
      </c>
      <c r="C185" s="6" t="s">
        <v>1</v>
      </c>
      <c r="D185" s="45">
        <v>1.01</v>
      </c>
      <c r="E185" s="45">
        <v>1.02</v>
      </c>
      <c r="F185" s="45">
        <v>0.99280000000000002</v>
      </c>
      <c r="G185" s="45">
        <v>1</v>
      </c>
      <c r="H185" s="45">
        <v>87514200</v>
      </c>
      <c r="I185" s="45">
        <v>220145567</v>
      </c>
    </row>
    <row r="186" spans="1:9" ht="16" x14ac:dyDescent="0.2">
      <c r="A186" s="6">
        <v>185</v>
      </c>
      <c r="B186" s="7">
        <v>42920</v>
      </c>
      <c r="C186" s="6" t="s">
        <v>7</v>
      </c>
      <c r="D186" s="45">
        <v>0.99960000000000004</v>
      </c>
      <c r="E186" s="45">
        <v>1.01</v>
      </c>
      <c r="F186" s="45">
        <v>0.98719999999999997</v>
      </c>
      <c r="G186" s="45">
        <v>0.99880000000000002</v>
      </c>
      <c r="H186" s="45">
        <v>87707904</v>
      </c>
      <c r="I186" s="45">
        <v>219722764</v>
      </c>
    </row>
    <row r="187" spans="1:9" ht="16" x14ac:dyDescent="0.2">
      <c r="A187" s="6">
        <v>186</v>
      </c>
      <c r="B187" s="7">
        <v>42921</v>
      </c>
      <c r="C187" s="6" t="s">
        <v>6</v>
      </c>
      <c r="D187" s="45">
        <v>1</v>
      </c>
      <c r="E187" s="45">
        <v>1.02</v>
      </c>
      <c r="F187" s="45">
        <v>0.99439999999999995</v>
      </c>
      <c r="G187" s="45">
        <v>0.99650000000000005</v>
      </c>
      <c r="H187" s="45">
        <v>66727600</v>
      </c>
      <c r="I187" s="45">
        <v>219201850</v>
      </c>
    </row>
    <row r="188" spans="1:9" ht="16" x14ac:dyDescent="0.2">
      <c r="A188" s="6">
        <v>187</v>
      </c>
      <c r="B188" s="7">
        <v>42922</v>
      </c>
      <c r="C188" s="6" t="s">
        <v>2</v>
      </c>
      <c r="D188" s="45">
        <v>0.99590000000000001</v>
      </c>
      <c r="E188" s="45">
        <v>1.01</v>
      </c>
      <c r="F188" s="45">
        <v>0.99590000000000001</v>
      </c>
      <c r="G188" s="45">
        <v>1</v>
      </c>
      <c r="H188" s="45">
        <v>44331000</v>
      </c>
      <c r="I188" s="45">
        <v>220773286</v>
      </c>
    </row>
    <row r="189" spans="1:9" ht="16" x14ac:dyDescent="0.2">
      <c r="A189" s="6">
        <v>188</v>
      </c>
      <c r="B189" s="7">
        <v>42923</v>
      </c>
      <c r="C189" s="6" t="s">
        <v>4</v>
      </c>
      <c r="D189" s="45">
        <v>1</v>
      </c>
      <c r="E189" s="45">
        <v>1.02</v>
      </c>
      <c r="F189" s="45">
        <v>1</v>
      </c>
      <c r="G189" s="45">
        <v>1.01</v>
      </c>
      <c r="H189" s="45">
        <v>84663200</v>
      </c>
      <c r="I189" s="45">
        <v>221739004</v>
      </c>
    </row>
    <row r="190" spans="1:9" ht="16" x14ac:dyDescent="0.2">
      <c r="A190" s="6">
        <v>189</v>
      </c>
      <c r="B190" s="7">
        <v>42924</v>
      </c>
      <c r="C190" s="6" t="s">
        <v>5</v>
      </c>
      <c r="D190" s="45">
        <v>1.01</v>
      </c>
      <c r="E190" s="45">
        <v>1.02</v>
      </c>
      <c r="F190" s="45">
        <v>0.99750000000000005</v>
      </c>
      <c r="G190" s="45">
        <v>0.99970000000000003</v>
      </c>
      <c r="H190" s="45">
        <v>62607300</v>
      </c>
      <c r="I190" s="45">
        <v>219920858</v>
      </c>
    </row>
    <row r="191" spans="1:9" ht="16" x14ac:dyDescent="0.2">
      <c r="A191" s="6">
        <v>190</v>
      </c>
      <c r="B191" s="7">
        <v>42925</v>
      </c>
      <c r="C191" s="6" t="s">
        <v>3</v>
      </c>
      <c r="D191" s="45">
        <v>0.99960000000000004</v>
      </c>
      <c r="E191" s="45">
        <v>1.01</v>
      </c>
      <c r="F191" s="45">
        <v>0.99850000000000005</v>
      </c>
      <c r="G191" s="45">
        <v>1.01</v>
      </c>
      <c r="H191" s="45">
        <v>45640800</v>
      </c>
      <c r="I191" s="45">
        <v>222163568</v>
      </c>
    </row>
    <row r="192" spans="1:9" ht="16" x14ac:dyDescent="0.2">
      <c r="A192" s="6">
        <v>191</v>
      </c>
      <c r="B192" s="7">
        <v>42926</v>
      </c>
      <c r="C192" s="6" t="s">
        <v>1</v>
      </c>
      <c r="D192" s="45">
        <v>1.01</v>
      </c>
      <c r="E192" s="45">
        <v>1.02</v>
      </c>
      <c r="F192" s="45">
        <v>0.99150000000000005</v>
      </c>
      <c r="G192" s="45">
        <v>1.01</v>
      </c>
      <c r="H192" s="45">
        <v>132682000</v>
      </c>
      <c r="I192" s="45">
        <v>236849455</v>
      </c>
    </row>
    <row r="193" spans="1:9" ht="16" x14ac:dyDescent="0.2">
      <c r="A193" s="6">
        <v>192</v>
      </c>
      <c r="B193" s="7">
        <v>42927</v>
      </c>
      <c r="C193" s="6" t="s">
        <v>7</v>
      </c>
      <c r="D193" s="45">
        <v>1.02</v>
      </c>
      <c r="E193" s="45">
        <v>1.04</v>
      </c>
      <c r="F193" s="45">
        <v>0.99880000000000002</v>
      </c>
      <c r="G193" s="45">
        <v>1.01</v>
      </c>
      <c r="H193" s="45">
        <v>173424000</v>
      </c>
      <c r="I193" s="45">
        <v>262164133</v>
      </c>
    </row>
    <row r="194" spans="1:9" ht="16" x14ac:dyDescent="0.2">
      <c r="A194" s="6">
        <v>193</v>
      </c>
      <c r="B194" s="7">
        <v>42928</v>
      </c>
      <c r="C194" s="6" t="s">
        <v>6</v>
      </c>
      <c r="D194" s="45">
        <v>1.01</v>
      </c>
      <c r="E194" s="45">
        <v>1.02</v>
      </c>
      <c r="F194" s="45">
        <v>0.99550000000000005</v>
      </c>
      <c r="G194" s="45">
        <v>0.99750000000000005</v>
      </c>
      <c r="H194" s="45">
        <v>131420000</v>
      </c>
      <c r="I194" s="45">
        <v>268297015</v>
      </c>
    </row>
    <row r="195" spans="1:9" ht="16" x14ac:dyDescent="0.2">
      <c r="A195" s="6">
        <v>194</v>
      </c>
      <c r="B195" s="7">
        <v>42929</v>
      </c>
      <c r="C195" s="6" t="s">
        <v>2</v>
      </c>
      <c r="D195" s="45">
        <v>0.99970000000000003</v>
      </c>
      <c r="E195" s="45">
        <v>1.02</v>
      </c>
      <c r="F195" s="45">
        <v>0.99939999999999996</v>
      </c>
      <c r="G195" s="45">
        <v>1</v>
      </c>
      <c r="H195" s="45">
        <v>104236000</v>
      </c>
      <c r="I195" s="45">
        <v>290590042</v>
      </c>
    </row>
    <row r="196" spans="1:9" ht="16" x14ac:dyDescent="0.2">
      <c r="A196" s="6">
        <v>195</v>
      </c>
      <c r="B196" s="7">
        <v>42930</v>
      </c>
      <c r="C196" s="6" t="s">
        <v>4</v>
      </c>
      <c r="D196" s="45">
        <v>1</v>
      </c>
      <c r="E196" s="45">
        <v>1.01</v>
      </c>
      <c r="F196" s="45">
        <v>0.99419999999999997</v>
      </c>
      <c r="G196" s="45">
        <v>1</v>
      </c>
      <c r="H196" s="45">
        <v>93146704</v>
      </c>
      <c r="I196" s="45">
        <v>290349772</v>
      </c>
    </row>
    <row r="197" spans="1:9" ht="16" x14ac:dyDescent="0.2">
      <c r="A197" s="6">
        <v>196</v>
      </c>
      <c r="B197" s="7">
        <v>42931</v>
      </c>
      <c r="C197" s="6" t="s">
        <v>5</v>
      </c>
      <c r="D197" s="45">
        <v>1</v>
      </c>
      <c r="E197" s="45">
        <v>1.02</v>
      </c>
      <c r="F197" s="45">
        <v>0.98850000000000005</v>
      </c>
      <c r="G197" s="45">
        <v>1</v>
      </c>
      <c r="H197" s="45">
        <v>125229000</v>
      </c>
      <c r="I197" s="45">
        <v>295061456</v>
      </c>
    </row>
    <row r="198" spans="1:9" ht="16" x14ac:dyDescent="0.2">
      <c r="A198" s="6">
        <v>197</v>
      </c>
      <c r="B198" s="7">
        <v>42932</v>
      </c>
      <c r="C198" s="6" t="s">
        <v>3</v>
      </c>
      <c r="D198" s="45">
        <v>1</v>
      </c>
      <c r="E198" s="45">
        <v>1.02</v>
      </c>
      <c r="F198" s="45">
        <v>0.96970000000000001</v>
      </c>
      <c r="G198" s="45">
        <v>0.99919999999999998</v>
      </c>
      <c r="H198" s="45">
        <v>177914000</v>
      </c>
      <c r="I198" s="45">
        <v>294234258</v>
      </c>
    </row>
    <row r="199" spans="1:9" ht="16" x14ac:dyDescent="0.2">
      <c r="A199" s="6">
        <v>198</v>
      </c>
      <c r="B199" s="7">
        <v>42933</v>
      </c>
      <c r="C199" s="6" t="s">
        <v>1</v>
      </c>
      <c r="D199" s="45">
        <v>0.98819999999999997</v>
      </c>
      <c r="E199" s="45">
        <v>1.01</v>
      </c>
      <c r="F199" s="45">
        <v>0.98399999999999999</v>
      </c>
      <c r="G199" s="45">
        <v>0.99690000000000001</v>
      </c>
      <c r="H199" s="45">
        <v>171476000</v>
      </c>
      <c r="I199" s="45">
        <v>293584830</v>
      </c>
    </row>
    <row r="200" spans="1:9" ht="16" x14ac:dyDescent="0.2">
      <c r="A200" s="6">
        <v>199</v>
      </c>
      <c r="B200" s="7">
        <v>42934</v>
      </c>
      <c r="C200" s="6" t="s">
        <v>7</v>
      </c>
      <c r="D200" s="45">
        <v>0.995</v>
      </c>
      <c r="E200" s="45">
        <v>1.02</v>
      </c>
      <c r="F200" s="45">
        <v>0.98209999999999997</v>
      </c>
      <c r="G200" s="45">
        <v>0.99819999999999998</v>
      </c>
      <c r="H200" s="45">
        <v>238396000</v>
      </c>
      <c r="I200" s="45">
        <v>308949168</v>
      </c>
    </row>
    <row r="201" spans="1:9" ht="16" x14ac:dyDescent="0.2">
      <c r="A201" s="6">
        <v>200</v>
      </c>
      <c r="B201" s="7">
        <v>42935</v>
      </c>
      <c r="C201" s="6" t="s">
        <v>6</v>
      </c>
      <c r="D201" s="45">
        <v>1</v>
      </c>
      <c r="E201" s="45">
        <v>1.03</v>
      </c>
      <c r="F201" s="45">
        <v>0.98009999999999997</v>
      </c>
      <c r="G201" s="45">
        <v>1</v>
      </c>
      <c r="H201" s="45">
        <v>199312000</v>
      </c>
      <c r="I201" s="45">
        <v>310457677</v>
      </c>
    </row>
    <row r="202" spans="1:9" ht="16" x14ac:dyDescent="0.2">
      <c r="A202" s="6">
        <v>201</v>
      </c>
      <c r="B202" s="7">
        <v>42936</v>
      </c>
      <c r="C202" s="6" t="s">
        <v>2</v>
      </c>
      <c r="D202" s="45">
        <v>0.99099999999999999</v>
      </c>
      <c r="E202" s="45">
        <v>1.02</v>
      </c>
      <c r="F202" s="45">
        <v>0.97670000000000001</v>
      </c>
      <c r="G202" s="45">
        <v>0.9869</v>
      </c>
      <c r="H202" s="45">
        <v>278993984</v>
      </c>
      <c r="I202" s="45">
        <v>315304973</v>
      </c>
    </row>
    <row r="203" spans="1:9" ht="16" x14ac:dyDescent="0.2">
      <c r="A203" s="6">
        <v>202</v>
      </c>
      <c r="B203" s="7">
        <v>42937</v>
      </c>
      <c r="C203" s="6" t="s">
        <v>4</v>
      </c>
      <c r="D203" s="45">
        <v>0.99860000000000004</v>
      </c>
      <c r="E203" s="45">
        <v>1.02</v>
      </c>
      <c r="F203" s="45">
        <v>0.9849</v>
      </c>
      <c r="G203" s="45">
        <v>0.99719999999999998</v>
      </c>
      <c r="H203" s="45">
        <v>168919008</v>
      </c>
      <c r="I203" s="45">
        <v>318607353</v>
      </c>
    </row>
    <row r="204" spans="1:9" ht="16" x14ac:dyDescent="0.2">
      <c r="A204" s="6">
        <v>203</v>
      </c>
      <c r="B204" s="7">
        <v>42938</v>
      </c>
      <c r="C204" s="6" t="s">
        <v>5</v>
      </c>
      <c r="D204" s="45">
        <v>0.99960000000000004</v>
      </c>
      <c r="E204" s="45">
        <v>1</v>
      </c>
      <c r="F204" s="45">
        <v>0.98640000000000005</v>
      </c>
      <c r="G204" s="45">
        <v>0.99319999999999997</v>
      </c>
      <c r="H204" s="45">
        <v>131558000</v>
      </c>
      <c r="I204" s="45">
        <v>317328704</v>
      </c>
    </row>
    <row r="205" spans="1:9" ht="16" x14ac:dyDescent="0.2">
      <c r="A205" s="6">
        <v>204</v>
      </c>
      <c r="B205" s="7">
        <v>42939</v>
      </c>
      <c r="C205" s="6" t="s">
        <v>3</v>
      </c>
      <c r="D205" s="45">
        <v>0.99480000000000002</v>
      </c>
      <c r="E205" s="45">
        <v>1.01</v>
      </c>
      <c r="F205" s="45">
        <v>0.99039999999999995</v>
      </c>
      <c r="G205" s="45">
        <v>0.99780000000000002</v>
      </c>
      <c r="H205" s="45">
        <v>114229000</v>
      </c>
      <c r="I205" s="45">
        <v>318785949</v>
      </c>
    </row>
    <row r="206" spans="1:9" ht="16" x14ac:dyDescent="0.2">
      <c r="A206" s="6">
        <v>205</v>
      </c>
      <c r="B206" s="7">
        <v>42940</v>
      </c>
      <c r="C206" s="6" t="s">
        <v>1</v>
      </c>
      <c r="D206" s="45">
        <v>0.99990000000000001</v>
      </c>
      <c r="E206" s="45">
        <v>1</v>
      </c>
      <c r="F206" s="45">
        <v>0.98880000000000001</v>
      </c>
      <c r="G206" s="45">
        <v>0.99399999999999999</v>
      </c>
      <c r="H206" s="45">
        <v>75766896</v>
      </c>
      <c r="I206" s="45">
        <v>317583347</v>
      </c>
    </row>
    <row r="207" spans="1:9" ht="16" x14ac:dyDescent="0.2">
      <c r="A207" s="6">
        <v>206</v>
      </c>
      <c r="B207" s="7">
        <v>42941</v>
      </c>
      <c r="C207" s="6" t="s">
        <v>7</v>
      </c>
      <c r="D207" s="45">
        <v>0.99429999999999996</v>
      </c>
      <c r="E207" s="45">
        <v>1.02</v>
      </c>
      <c r="F207" s="45">
        <v>0.98480000000000001</v>
      </c>
      <c r="G207" s="45">
        <v>0.99980000000000002</v>
      </c>
      <c r="H207" s="45">
        <v>220992000</v>
      </c>
      <c r="I207" s="45">
        <v>319438052</v>
      </c>
    </row>
    <row r="208" spans="1:9" ht="16" x14ac:dyDescent="0.2">
      <c r="A208" s="6">
        <v>207</v>
      </c>
      <c r="B208" s="7">
        <v>42942</v>
      </c>
      <c r="C208" s="6" t="s">
        <v>6</v>
      </c>
      <c r="D208" s="45">
        <v>0.99860000000000004</v>
      </c>
      <c r="E208" s="45">
        <v>1.01</v>
      </c>
      <c r="F208" s="45">
        <v>0.9899</v>
      </c>
      <c r="G208" s="45">
        <v>0.997</v>
      </c>
      <c r="H208" s="45">
        <v>111957000</v>
      </c>
      <c r="I208" s="45">
        <v>318528431</v>
      </c>
    </row>
    <row r="209" spans="1:9" ht="16" x14ac:dyDescent="0.2">
      <c r="A209" s="6">
        <v>208</v>
      </c>
      <c r="B209" s="7">
        <v>42943</v>
      </c>
      <c r="C209" s="6" t="s">
        <v>2</v>
      </c>
      <c r="D209" s="45">
        <v>0.99880000000000002</v>
      </c>
      <c r="E209" s="45">
        <v>1.01</v>
      </c>
      <c r="F209" s="45">
        <v>0.99180000000000001</v>
      </c>
      <c r="G209" s="45">
        <v>0.99729999999999996</v>
      </c>
      <c r="H209" s="45">
        <v>79850000</v>
      </c>
      <c r="I209" s="45">
        <v>318630572</v>
      </c>
    </row>
    <row r="210" spans="1:9" ht="16" x14ac:dyDescent="0.2">
      <c r="A210" s="6">
        <v>209</v>
      </c>
      <c r="B210" s="7">
        <v>42944</v>
      </c>
      <c r="C210" s="6" t="s">
        <v>4</v>
      </c>
      <c r="D210" s="45">
        <v>0.99609999999999999</v>
      </c>
      <c r="E210" s="45">
        <v>1.01</v>
      </c>
      <c r="F210" s="45">
        <v>0.99050000000000005</v>
      </c>
      <c r="G210" s="45">
        <v>1</v>
      </c>
      <c r="H210" s="45">
        <v>116290000</v>
      </c>
      <c r="I210" s="45">
        <v>320121045</v>
      </c>
    </row>
    <row r="211" spans="1:9" ht="16" x14ac:dyDescent="0.2">
      <c r="A211" s="6">
        <v>210</v>
      </c>
      <c r="B211" s="7">
        <v>42945</v>
      </c>
      <c r="C211" s="6" t="s">
        <v>5</v>
      </c>
      <c r="D211" s="45">
        <v>0.99980000000000002</v>
      </c>
      <c r="E211" s="45">
        <v>1.01</v>
      </c>
      <c r="F211" s="45">
        <v>0.99339999999999995</v>
      </c>
      <c r="G211" s="45">
        <v>0.99660000000000004</v>
      </c>
      <c r="H211" s="45">
        <v>73768304</v>
      </c>
      <c r="I211" s="45">
        <v>318420979</v>
      </c>
    </row>
    <row r="212" spans="1:9" ht="16" x14ac:dyDescent="0.2">
      <c r="A212" s="6">
        <v>211</v>
      </c>
      <c r="B212" s="7">
        <v>42946</v>
      </c>
      <c r="C212" s="6" t="s">
        <v>3</v>
      </c>
      <c r="D212" s="45">
        <v>0.99680000000000002</v>
      </c>
      <c r="E212" s="45">
        <v>1</v>
      </c>
      <c r="F212" s="45">
        <v>0.99119999999999997</v>
      </c>
      <c r="G212" s="45">
        <v>0.99890000000000001</v>
      </c>
      <c r="H212" s="45">
        <v>60213000</v>
      </c>
      <c r="I212" s="45">
        <v>319139538</v>
      </c>
    </row>
    <row r="213" spans="1:9" ht="16" x14ac:dyDescent="0.2">
      <c r="A213" s="6">
        <v>212</v>
      </c>
      <c r="B213" s="7">
        <v>42947</v>
      </c>
      <c r="C213" s="6" t="s">
        <v>1</v>
      </c>
      <c r="D213" s="45">
        <v>1</v>
      </c>
      <c r="E213" s="45">
        <v>1.01</v>
      </c>
      <c r="F213" s="45">
        <v>0.99570000000000003</v>
      </c>
      <c r="G213" s="45">
        <v>1</v>
      </c>
      <c r="H213" s="45">
        <v>75184896</v>
      </c>
      <c r="I213" s="45">
        <v>319795154</v>
      </c>
    </row>
    <row r="214" spans="1:9" ht="16" x14ac:dyDescent="0.2">
      <c r="A214" s="6">
        <v>213</v>
      </c>
      <c r="B214" s="7">
        <v>42948</v>
      </c>
      <c r="C214" s="6" t="s">
        <v>7</v>
      </c>
      <c r="D214" s="45">
        <v>1</v>
      </c>
      <c r="E214" s="45">
        <v>1.02</v>
      </c>
      <c r="F214" s="45">
        <v>0.98809999999999998</v>
      </c>
      <c r="G214" s="45">
        <v>0.99680000000000002</v>
      </c>
      <c r="H214" s="45">
        <v>170044992</v>
      </c>
      <c r="I214" s="45">
        <v>318484880</v>
      </c>
    </row>
    <row r="215" spans="1:9" ht="16" x14ac:dyDescent="0.2">
      <c r="A215" s="6">
        <v>214</v>
      </c>
      <c r="B215" s="7">
        <v>42949</v>
      </c>
      <c r="C215" s="6" t="s">
        <v>6</v>
      </c>
      <c r="D215" s="45">
        <v>0.99660000000000004</v>
      </c>
      <c r="E215" s="45">
        <v>1.01</v>
      </c>
      <c r="F215" s="45">
        <v>0.98519999999999996</v>
      </c>
      <c r="G215" s="45">
        <v>1</v>
      </c>
      <c r="H215" s="45">
        <v>84592704</v>
      </c>
      <c r="I215" s="45">
        <v>319958100</v>
      </c>
    </row>
    <row r="216" spans="1:9" ht="16" x14ac:dyDescent="0.2">
      <c r="A216" s="6">
        <v>215</v>
      </c>
      <c r="B216" s="7">
        <v>42950</v>
      </c>
      <c r="C216" s="6" t="s">
        <v>2</v>
      </c>
      <c r="D216" s="45">
        <v>1</v>
      </c>
      <c r="E216" s="45">
        <v>1.01</v>
      </c>
      <c r="F216" s="45">
        <v>0.95540000000000003</v>
      </c>
      <c r="G216" s="45">
        <v>0.96930000000000005</v>
      </c>
      <c r="H216" s="45">
        <v>57242700</v>
      </c>
      <c r="I216" s="45">
        <v>309693788</v>
      </c>
    </row>
    <row r="217" spans="1:9" ht="16" x14ac:dyDescent="0.2">
      <c r="A217" s="6">
        <v>216</v>
      </c>
      <c r="B217" s="7">
        <v>42951</v>
      </c>
      <c r="C217" s="6" t="s">
        <v>4</v>
      </c>
      <c r="D217" s="45">
        <v>0.96850000000000003</v>
      </c>
      <c r="E217" s="45">
        <v>1.01</v>
      </c>
      <c r="F217" s="45">
        <v>0.96630000000000005</v>
      </c>
      <c r="G217" s="45">
        <v>1</v>
      </c>
      <c r="H217" s="45">
        <v>59432500</v>
      </c>
      <c r="I217" s="45">
        <v>320891027</v>
      </c>
    </row>
    <row r="218" spans="1:9" ht="16" x14ac:dyDescent="0.2">
      <c r="A218" s="6">
        <v>217</v>
      </c>
      <c r="B218" s="7">
        <v>42952</v>
      </c>
      <c r="C218" s="6" t="s">
        <v>5</v>
      </c>
      <c r="D218" s="45">
        <v>1</v>
      </c>
      <c r="E218" s="45">
        <v>1.03</v>
      </c>
      <c r="F218" s="45">
        <v>0.99150000000000005</v>
      </c>
      <c r="G218" s="45">
        <v>0.99829999999999997</v>
      </c>
      <c r="H218" s="45">
        <v>173138000</v>
      </c>
      <c r="I218" s="45">
        <v>318962523</v>
      </c>
    </row>
    <row r="219" spans="1:9" ht="16" x14ac:dyDescent="0.2">
      <c r="A219" s="6">
        <v>218</v>
      </c>
      <c r="B219" s="7">
        <v>42953</v>
      </c>
      <c r="C219" s="6" t="s">
        <v>3</v>
      </c>
      <c r="D219" s="45">
        <v>1</v>
      </c>
      <c r="E219" s="45">
        <v>1.01</v>
      </c>
      <c r="F219" s="45">
        <v>0.99309999999999998</v>
      </c>
      <c r="G219" s="45">
        <v>1</v>
      </c>
      <c r="H219" s="45">
        <v>103532000</v>
      </c>
      <c r="I219" s="45">
        <v>319833483</v>
      </c>
    </row>
    <row r="220" spans="1:9" ht="16" x14ac:dyDescent="0.2">
      <c r="A220" s="6">
        <v>219</v>
      </c>
      <c r="B220" s="7">
        <v>42954</v>
      </c>
      <c r="C220" s="6" t="s">
        <v>1</v>
      </c>
      <c r="D220" s="45">
        <v>0.99950000000000006</v>
      </c>
      <c r="E220" s="45">
        <v>1.01</v>
      </c>
      <c r="F220" s="45">
        <v>0.99009999999999998</v>
      </c>
      <c r="G220" s="45">
        <v>0.99629999999999996</v>
      </c>
      <c r="H220" s="45">
        <v>110170000</v>
      </c>
      <c r="I220" s="45">
        <v>318304351</v>
      </c>
    </row>
    <row r="221" spans="1:9" ht="16" x14ac:dyDescent="0.2">
      <c r="A221" s="6">
        <v>220</v>
      </c>
      <c r="B221" s="7">
        <v>42955</v>
      </c>
      <c r="C221" s="6" t="s">
        <v>7</v>
      </c>
      <c r="D221" s="45">
        <v>0.99419999999999997</v>
      </c>
      <c r="E221" s="45">
        <v>1.01</v>
      </c>
      <c r="F221" s="45">
        <v>0.98960000000000004</v>
      </c>
      <c r="G221" s="45">
        <v>1</v>
      </c>
      <c r="H221" s="45">
        <v>130482000</v>
      </c>
      <c r="I221" s="45">
        <v>319983649</v>
      </c>
    </row>
    <row r="222" spans="1:9" ht="16" x14ac:dyDescent="0.2">
      <c r="A222" s="6">
        <v>221</v>
      </c>
      <c r="B222" s="7">
        <v>42956</v>
      </c>
      <c r="C222" s="6" t="s">
        <v>6</v>
      </c>
      <c r="D222" s="45">
        <v>0.99919999999999998</v>
      </c>
      <c r="E222" s="45">
        <v>1.01</v>
      </c>
      <c r="F222" s="45">
        <v>0.99370000000000003</v>
      </c>
      <c r="G222" s="45">
        <v>1</v>
      </c>
      <c r="H222" s="45">
        <v>140568992</v>
      </c>
      <c r="I222" s="45">
        <v>320414975</v>
      </c>
    </row>
    <row r="223" spans="1:9" ht="16" x14ac:dyDescent="0.2">
      <c r="A223" s="6">
        <v>222</v>
      </c>
      <c r="B223" s="7">
        <v>42957</v>
      </c>
      <c r="C223" s="6" t="s">
        <v>2</v>
      </c>
      <c r="D223" s="45">
        <v>0.99880000000000002</v>
      </c>
      <c r="E223" s="45">
        <v>1.01</v>
      </c>
      <c r="F223" s="45">
        <v>0.98819999999999997</v>
      </c>
      <c r="G223" s="45">
        <v>0.99299999999999999</v>
      </c>
      <c r="H223" s="45">
        <v>91695000</v>
      </c>
      <c r="I223" s="45">
        <v>317261818</v>
      </c>
    </row>
    <row r="224" spans="1:9" ht="16" x14ac:dyDescent="0.2">
      <c r="A224" s="6">
        <v>223</v>
      </c>
      <c r="B224" s="7">
        <v>42958</v>
      </c>
      <c r="C224" s="6" t="s">
        <v>4</v>
      </c>
      <c r="D224" s="45">
        <v>0.99660000000000004</v>
      </c>
      <c r="E224" s="45">
        <v>1.01</v>
      </c>
      <c r="F224" s="45">
        <v>0.98839999999999995</v>
      </c>
      <c r="G224" s="45">
        <v>1</v>
      </c>
      <c r="H224" s="45">
        <v>111829000</v>
      </c>
      <c r="I224" s="45">
        <v>319785558</v>
      </c>
    </row>
    <row r="225" spans="1:9" ht="16" x14ac:dyDescent="0.2">
      <c r="A225" s="6">
        <v>224</v>
      </c>
      <c r="B225" s="7">
        <v>42959</v>
      </c>
      <c r="C225" s="6" t="s">
        <v>5</v>
      </c>
      <c r="D225" s="45">
        <v>1</v>
      </c>
      <c r="E225" s="45">
        <v>1.01</v>
      </c>
      <c r="F225" s="45">
        <v>0.99519999999999997</v>
      </c>
      <c r="G225" s="45">
        <v>1</v>
      </c>
      <c r="H225" s="45">
        <v>130896000</v>
      </c>
      <c r="I225" s="45">
        <v>319862238</v>
      </c>
    </row>
    <row r="226" spans="1:9" ht="16" x14ac:dyDescent="0.2">
      <c r="A226" s="6">
        <v>225</v>
      </c>
      <c r="B226" s="7">
        <v>42960</v>
      </c>
      <c r="C226" s="6" t="s">
        <v>3</v>
      </c>
      <c r="D226" s="45">
        <v>1</v>
      </c>
      <c r="E226" s="45">
        <v>1.02</v>
      </c>
      <c r="F226" s="45">
        <v>0.98040000000000005</v>
      </c>
      <c r="G226" s="45">
        <v>0.99860000000000004</v>
      </c>
      <c r="H226" s="45">
        <v>198568992</v>
      </c>
      <c r="I226" s="45">
        <v>319059012</v>
      </c>
    </row>
    <row r="227" spans="1:9" ht="16" x14ac:dyDescent="0.2">
      <c r="A227" s="6">
        <v>226</v>
      </c>
      <c r="B227" s="7">
        <v>42961</v>
      </c>
      <c r="C227" s="6" t="s">
        <v>1</v>
      </c>
      <c r="D227" s="45">
        <v>0.99570000000000003</v>
      </c>
      <c r="E227" s="45">
        <v>1.01</v>
      </c>
      <c r="F227" s="45">
        <v>0.99060000000000004</v>
      </c>
      <c r="G227" s="45">
        <v>0.99819999999999998</v>
      </c>
      <c r="H227" s="45">
        <v>125445000</v>
      </c>
      <c r="I227" s="45">
        <v>318914378</v>
      </c>
    </row>
    <row r="228" spans="1:9" ht="16" x14ac:dyDescent="0.2">
      <c r="A228" s="6">
        <v>227</v>
      </c>
      <c r="B228" s="7">
        <v>42962</v>
      </c>
      <c r="C228" s="6" t="s">
        <v>7</v>
      </c>
      <c r="D228" s="45">
        <v>1</v>
      </c>
      <c r="E228" s="45">
        <v>1.02</v>
      </c>
      <c r="F228" s="45">
        <v>0.99450000000000005</v>
      </c>
      <c r="G228" s="45">
        <v>1</v>
      </c>
      <c r="H228" s="45">
        <v>213099008</v>
      </c>
      <c r="I228" s="45">
        <v>319990139</v>
      </c>
    </row>
    <row r="229" spans="1:9" ht="16" x14ac:dyDescent="0.2">
      <c r="A229" s="6">
        <v>228</v>
      </c>
      <c r="B229" s="7">
        <v>42963</v>
      </c>
      <c r="C229" s="6" t="s">
        <v>6</v>
      </c>
      <c r="D229" s="45">
        <v>0.999</v>
      </c>
      <c r="E229" s="45">
        <v>1.01</v>
      </c>
      <c r="F229" s="45">
        <v>0.9919</v>
      </c>
      <c r="G229" s="45">
        <v>1</v>
      </c>
      <c r="H229" s="45">
        <v>121473000</v>
      </c>
      <c r="I229" s="45">
        <v>319884704</v>
      </c>
    </row>
    <row r="230" spans="1:9" ht="16" x14ac:dyDescent="0.2">
      <c r="A230" s="6">
        <v>229</v>
      </c>
      <c r="B230" s="7">
        <v>42964</v>
      </c>
      <c r="C230" s="6" t="s">
        <v>2</v>
      </c>
      <c r="D230" s="45">
        <v>1</v>
      </c>
      <c r="E230" s="45">
        <v>1.01</v>
      </c>
      <c r="F230" s="45">
        <v>0.98909999999999998</v>
      </c>
      <c r="G230" s="45">
        <v>1.01</v>
      </c>
      <c r="H230" s="45">
        <v>166152000</v>
      </c>
      <c r="I230" s="45">
        <v>322041354</v>
      </c>
    </row>
    <row r="231" spans="1:9" ht="16" x14ac:dyDescent="0.2">
      <c r="A231" s="6">
        <v>230</v>
      </c>
      <c r="B231" s="7">
        <v>42965</v>
      </c>
      <c r="C231" s="6" t="s">
        <v>4</v>
      </c>
      <c r="D231" s="45">
        <v>1.01</v>
      </c>
      <c r="E231" s="45">
        <v>1.03</v>
      </c>
      <c r="F231" s="45">
        <v>0.9849</v>
      </c>
      <c r="G231" s="45">
        <v>1.01</v>
      </c>
      <c r="H231" s="45">
        <v>255272000</v>
      </c>
      <c r="I231" s="45">
        <v>323760271</v>
      </c>
    </row>
    <row r="232" spans="1:9" ht="16" x14ac:dyDescent="0.2">
      <c r="A232" s="6">
        <v>231</v>
      </c>
      <c r="B232" s="7">
        <v>42966</v>
      </c>
      <c r="C232" s="6" t="s">
        <v>5</v>
      </c>
      <c r="D232" s="45">
        <v>1.01</v>
      </c>
      <c r="E232" s="45">
        <v>1.04</v>
      </c>
      <c r="F232" s="45">
        <v>0.98019999999999996</v>
      </c>
      <c r="G232" s="45">
        <v>1</v>
      </c>
      <c r="H232" s="45">
        <v>281632992</v>
      </c>
      <c r="I232" s="45">
        <v>320376752</v>
      </c>
    </row>
    <row r="233" spans="1:9" ht="16" x14ac:dyDescent="0.2">
      <c r="A233" s="6">
        <v>232</v>
      </c>
      <c r="B233" s="7">
        <v>42967</v>
      </c>
      <c r="C233" s="6" t="s">
        <v>3</v>
      </c>
      <c r="D233" s="45">
        <v>0.99719999999999998</v>
      </c>
      <c r="E233" s="45">
        <v>1.02</v>
      </c>
      <c r="F233" s="45">
        <v>0.9839</v>
      </c>
      <c r="G233" s="45">
        <v>0.99660000000000004</v>
      </c>
      <c r="H233" s="45">
        <v>133754000</v>
      </c>
      <c r="I233" s="45">
        <v>318424279</v>
      </c>
    </row>
    <row r="234" spans="1:9" ht="16" x14ac:dyDescent="0.2">
      <c r="A234" s="6">
        <v>233</v>
      </c>
      <c r="B234" s="7">
        <v>42968</v>
      </c>
      <c r="C234" s="6" t="s">
        <v>1</v>
      </c>
      <c r="D234" s="45">
        <v>0.99950000000000006</v>
      </c>
      <c r="E234" s="45">
        <v>1.01</v>
      </c>
      <c r="F234" s="45">
        <v>0.99050000000000005</v>
      </c>
      <c r="G234" s="45">
        <v>0.99929999999999997</v>
      </c>
      <c r="H234" s="45">
        <v>208830000</v>
      </c>
      <c r="I234" s="45">
        <v>319265846</v>
      </c>
    </row>
    <row r="235" spans="1:9" ht="16" x14ac:dyDescent="0.2">
      <c r="A235" s="6">
        <v>234</v>
      </c>
      <c r="B235" s="7">
        <v>42969</v>
      </c>
      <c r="C235" s="6" t="s">
        <v>7</v>
      </c>
      <c r="D235" s="45">
        <v>1</v>
      </c>
      <c r="E235" s="45">
        <v>1.02</v>
      </c>
      <c r="F235" s="45">
        <v>0.9909</v>
      </c>
      <c r="G235" s="45">
        <v>1.01</v>
      </c>
      <c r="H235" s="45">
        <v>241915008</v>
      </c>
      <c r="I235" s="45">
        <v>321584467</v>
      </c>
    </row>
    <row r="236" spans="1:9" ht="16" x14ac:dyDescent="0.2">
      <c r="A236" s="6">
        <v>235</v>
      </c>
      <c r="B236" s="7">
        <v>42970</v>
      </c>
      <c r="C236" s="6" t="s">
        <v>6</v>
      </c>
      <c r="D236" s="45">
        <v>1</v>
      </c>
      <c r="E236" s="45">
        <v>1.01</v>
      </c>
      <c r="F236" s="45">
        <v>0.99170000000000003</v>
      </c>
      <c r="G236" s="45">
        <v>1</v>
      </c>
      <c r="H236" s="45">
        <v>195159008</v>
      </c>
      <c r="I236" s="45">
        <v>320143516</v>
      </c>
    </row>
    <row r="237" spans="1:9" ht="16" x14ac:dyDescent="0.2">
      <c r="A237" s="6">
        <v>236</v>
      </c>
      <c r="B237" s="7">
        <v>42971</v>
      </c>
      <c r="C237" s="6" t="s">
        <v>2</v>
      </c>
      <c r="D237" s="45">
        <v>0.99929999999999997</v>
      </c>
      <c r="E237" s="45">
        <v>1.01</v>
      </c>
      <c r="F237" s="45">
        <v>0.99070000000000003</v>
      </c>
      <c r="G237" s="45">
        <v>1</v>
      </c>
      <c r="H237" s="45">
        <v>132330000</v>
      </c>
      <c r="I237" s="45">
        <v>321073265</v>
      </c>
    </row>
    <row r="238" spans="1:9" ht="16" x14ac:dyDescent="0.2">
      <c r="A238" s="6">
        <v>237</v>
      </c>
      <c r="B238" s="7">
        <v>42972</v>
      </c>
      <c r="C238" s="6" t="s">
        <v>4</v>
      </c>
      <c r="D238" s="45">
        <v>1</v>
      </c>
      <c r="E238" s="45">
        <v>1.02</v>
      </c>
      <c r="F238" s="45">
        <v>0.99809999999999999</v>
      </c>
      <c r="G238" s="45">
        <v>1</v>
      </c>
      <c r="H238" s="45">
        <v>116308000</v>
      </c>
      <c r="I238" s="45">
        <v>320415042</v>
      </c>
    </row>
    <row r="239" spans="1:9" ht="16" x14ac:dyDescent="0.2">
      <c r="A239" s="6">
        <v>238</v>
      </c>
      <c r="B239" s="7">
        <v>42973</v>
      </c>
      <c r="C239" s="6" t="s">
        <v>5</v>
      </c>
      <c r="D239" s="45">
        <v>1</v>
      </c>
      <c r="E239" s="45">
        <v>1.01</v>
      </c>
      <c r="F239" s="45">
        <v>0.99580000000000002</v>
      </c>
      <c r="G239" s="45">
        <v>0.99890000000000001</v>
      </c>
      <c r="H239" s="45">
        <v>98081296</v>
      </c>
      <c r="I239" s="45">
        <v>319160041</v>
      </c>
    </row>
    <row r="240" spans="1:9" ht="16" x14ac:dyDescent="0.2">
      <c r="A240" s="6">
        <v>239</v>
      </c>
      <c r="B240" s="7">
        <v>42974</v>
      </c>
      <c r="C240" s="6" t="s">
        <v>3</v>
      </c>
      <c r="D240" s="45">
        <v>1</v>
      </c>
      <c r="E240" s="45">
        <v>1.01</v>
      </c>
      <c r="F240" s="45">
        <v>0.99709999999999999</v>
      </c>
      <c r="G240" s="45">
        <v>1</v>
      </c>
      <c r="H240" s="45">
        <v>104722000</v>
      </c>
      <c r="I240" s="45">
        <v>320440602</v>
      </c>
    </row>
    <row r="241" spans="1:9" ht="16" x14ac:dyDescent="0.2">
      <c r="A241" s="6">
        <v>240</v>
      </c>
      <c r="B241" s="7">
        <v>42975</v>
      </c>
      <c r="C241" s="6" t="s">
        <v>1</v>
      </c>
      <c r="D241" s="45">
        <v>1</v>
      </c>
      <c r="E241" s="45">
        <v>1.01</v>
      </c>
      <c r="F241" s="45">
        <v>0.99560000000000004</v>
      </c>
      <c r="G241" s="45">
        <v>1</v>
      </c>
      <c r="H241" s="45">
        <v>130785000</v>
      </c>
      <c r="I241" s="45">
        <v>319837227</v>
      </c>
    </row>
    <row r="242" spans="1:9" ht="16" x14ac:dyDescent="0.2">
      <c r="A242" s="6">
        <v>241</v>
      </c>
      <c r="B242" s="7">
        <v>42976</v>
      </c>
      <c r="C242" s="6" t="s">
        <v>7</v>
      </c>
      <c r="D242" s="45">
        <v>1</v>
      </c>
      <c r="E242" s="45">
        <v>1.02</v>
      </c>
      <c r="F242" s="45">
        <v>0.99570000000000003</v>
      </c>
      <c r="G242" s="45">
        <v>1</v>
      </c>
      <c r="H242" s="45">
        <v>132123000</v>
      </c>
      <c r="I242" s="45">
        <v>319984145</v>
      </c>
    </row>
    <row r="243" spans="1:9" ht="16" x14ac:dyDescent="0.2">
      <c r="A243" s="6">
        <v>242</v>
      </c>
      <c r="B243" s="7">
        <v>42977</v>
      </c>
      <c r="C243" s="6" t="s">
        <v>6</v>
      </c>
      <c r="D243" s="45">
        <v>1</v>
      </c>
      <c r="E243" s="45">
        <v>1.01</v>
      </c>
      <c r="F243" s="45">
        <v>0.99609999999999999</v>
      </c>
      <c r="G243" s="45">
        <v>1</v>
      </c>
      <c r="H243" s="45">
        <v>114992000</v>
      </c>
      <c r="I243" s="45">
        <v>319734936</v>
      </c>
    </row>
    <row r="244" spans="1:9" ht="16" x14ac:dyDescent="0.2">
      <c r="A244" s="6">
        <v>243</v>
      </c>
      <c r="B244" s="7">
        <v>42978</v>
      </c>
      <c r="C244" s="6" t="s">
        <v>2</v>
      </c>
      <c r="D244" s="45">
        <v>1</v>
      </c>
      <c r="E244" s="45">
        <v>1.01</v>
      </c>
      <c r="F244" s="45">
        <v>0.99950000000000006</v>
      </c>
      <c r="G244" s="45">
        <v>1</v>
      </c>
      <c r="H244" s="45">
        <v>109217000</v>
      </c>
      <c r="I244" s="45">
        <v>320495344</v>
      </c>
    </row>
    <row r="245" spans="1:9" ht="16" x14ac:dyDescent="0.2">
      <c r="A245" s="6">
        <v>244</v>
      </c>
      <c r="B245" s="7">
        <v>42979</v>
      </c>
      <c r="C245" s="6" t="s">
        <v>4</v>
      </c>
      <c r="D245" s="45">
        <v>1</v>
      </c>
      <c r="E245" s="45">
        <v>1.01</v>
      </c>
      <c r="F245" s="45">
        <v>1</v>
      </c>
      <c r="G245" s="45">
        <v>1</v>
      </c>
      <c r="H245" s="45">
        <v>199664000</v>
      </c>
      <c r="I245" s="45">
        <v>320894490</v>
      </c>
    </row>
    <row r="246" spans="1:9" ht="16" x14ac:dyDescent="0.2">
      <c r="A246" s="6">
        <v>245</v>
      </c>
      <c r="B246" s="7">
        <v>42980</v>
      </c>
      <c r="C246" s="6" t="s">
        <v>5</v>
      </c>
      <c r="D246" s="45">
        <v>1</v>
      </c>
      <c r="E246" s="45">
        <v>1.04</v>
      </c>
      <c r="F246" s="45">
        <v>0.99870000000000003</v>
      </c>
      <c r="G246" s="45">
        <v>1.02</v>
      </c>
      <c r="H246" s="45">
        <v>345971008</v>
      </c>
      <c r="I246" s="45">
        <v>350148972</v>
      </c>
    </row>
    <row r="247" spans="1:9" ht="16" x14ac:dyDescent="0.2">
      <c r="A247" s="6">
        <v>246</v>
      </c>
      <c r="B247" s="7">
        <v>42981</v>
      </c>
      <c r="C247" s="6" t="s">
        <v>3</v>
      </c>
      <c r="D247" s="45">
        <v>1.01</v>
      </c>
      <c r="E247" s="45">
        <v>1.03</v>
      </c>
      <c r="F247" s="45">
        <v>0.99960000000000004</v>
      </c>
      <c r="G247" s="45">
        <v>1</v>
      </c>
      <c r="H247" s="45">
        <v>188687008</v>
      </c>
      <c r="I247" s="45">
        <v>364809999</v>
      </c>
    </row>
    <row r="248" spans="1:9" ht="16" x14ac:dyDescent="0.2">
      <c r="A248" s="6">
        <v>247</v>
      </c>
      <c r="B248" s="7">
        <v>42982</v>
      </c>
      <c r="C248" s="6" t="s">
        <v>1</v>
      </c>
      <c r="D248" s="45">
        <v>1</v>
      </c>
      <c r="E248" s="45">
        <v>1.05</v>
      </c>
      <c r="F248" s="45">
        <v>0.99770000000000003</v>
      </c>
      <c r="G248" s="45">
        <v>1.03</v>
      </c>
      <c r="H248" s="45">
        <v>375472992</v>
      </c>
      <c r="I248" s="45">
        <v>381507840</v>
      </c>
    </row>
    <row r="249" spans="1:9" ht="16" x14ac:dyDescent="0.2">
      <c r="A249" s="6">
        <v>248</v>
      </c>
      <c r="B249" s="7">
        <v>42983</v>
      </c>
      <c r="C249" s="6" t="s">
        <v>7</v>
      </c>
      <c r="D249" s="45">
        <v>1.03</v>
      </c>
      <c r="E249" s="45">
        <v>1.04</v>
      </c>
      <c r="F249" s="45">
        <v>0.99990000000000001</v>
      </c>
      <c r="G249" s="45">
        <v>1</v>
      </c>
      <c r="H249" s="45">
        <v>271614016</v>
      </c>
      <c r="I249" s="45">
        <v>386827672</v>
      </c>
    </row>
    <row r="250" spans="1:9" ht="16" x14ac:dyDescent="0.2">
      <c r="A250" s="6">
        <v>249</v>
      </c>
      <c r="B250" s="7">
        <v>42984</v>
      </c>
      <c r="C250" s="6" t="s">
        <v>6</v>
      </c>
      <c r="D250" s="45">
        <v>1.01</v>
      </c>
      <c r="E250" s="45">
        <v>1.05</v>
      </c>
      <c r="F250" s="45">
        <v>1</v>
      </c>
      <c r="G250" s="45">
        <v>1.01</v>
      </c>
      <c r="H250" s="45">
        <v>192688992</v>
      </c>
      <c r="I250" s="45">
        <v>387158941</v>
      </c>
    </row>
    <row r="251" spans="1:9" ht="16" x14ac:dyDescent="0.2">
      <c r="A251" s="6">
        <v>250</v>
      </c>
      <c r="B251" s="7">
        <v>42985</v>
      </c>
      <c r="C251" s="6" t="s">
        <v>2</v>
      </c>
      <c r="D251" s="45">
        <v>1</v>
      </c>
      <c r="E251" s="45">
        <v>1.01</v>
      </c>
      <c r="F251" s="45">
        <v>0.99580000000000002</v>
      </c>
      <c r="G251" s="45">
        <v>1</v>
      </c>
      <c r="H251" s="45">
        <v>166452992</v>
      </c>
      <c r="I251" s="45">
        <v>394229274</v>
      </c>
    </row>
    <row r="252" spans="1:9" ht="16" x14ac:dyDescent="0.2">
      <c r="A252" s="6">
        <v>251</v>
      </c>
      <c r="B252" s="7">
        <v>42986</v>
      </c>
      <c r="C252" s="6" t="s">
        <v>4</v>
      </c>
      <c r="D252" s="45">
        <v>1</v>
      </c>
      <c r="E252" s="45">
        <v>1.05</v>
      </c>
      <c r="F252" s="45">
        <v>0.99729999999999996</v>
      </c>
      <c r="G252" s="45">
        <v>1.01</v>
      </c>
      <c r="H252" s="45">
        <v>319590016</v>
      </c>
      <c r="I252" s="45">
        <v>396410360</v>
      </c>
    </row>
    <row r="253" spans="1:9" ht="16" x14ac:dyDescent="0.2">
      <c r="A253" s="6">
        <v>252</v>
      </c>
      <c r="B253" s="7">
        <v>42987</v>
      </c>
      <c r="C253" s="6" t="s">
        <v>5</v>
      </c>
      <c r="D253" s="45">
        <v>1.01</v>
      </c>
      <c r="E253" s="45">
        <v>1.01</v>
      </c>
      <c r="F253" s="45">
        <v>0.99839999999999995</v>
      </c>
      <c r="G253" s="45">
        <v>1</v>
      </c>
      <c r="H253" s="45">
        <v>119580000</v>
      </c>
      <c r="I253" s="45">
        <v>404202404</v>
      </c>
    </row>
    <row r="254" spans="1:9" ht="16" x14ac:dyDescent="0.2">
      <c r="A254" s="6">
        <v>253</v>
      </c>
      <c r="B254" s="7">
        <v>42988</v>
      </c>
      <c r="C254" s="6" t="s">
        <v>3</v>
      </c>
      <c r="D254" s="45">
        <v>1</v>
      </c>
      <c r="E254" s="45">
        <v>1.02</v>
      </c>
      <c r="F254" s="45">
        <v>0.99619999999999997</v>
      </c>
      <c r="G254" s="45">
        <v>1.01</v>
      </c>
      <c r="H254" s="45">
        <v>163772992</v>
      </c>
      <c r="I254" s="45">
        <v>405897935</v>
      </c>
    </row>
    <row r="255" spans="1:9" ht="16" x14ac:dyDescent="0.2">
      <c r="A255" s="6">
        <v>254</v>
      </c>
      <c r="B255" s="7">
        <v>42989</v>
      </c>
      <c r="C255" s="6" t="s">
        <v>1</v>
      </c>
      <c r="D255" s="45">
        <v>1</v>
      </c>
      <c r="E255" s="45">
        <v>1.02</v>
      </c>
      <c r="F255" s="45">
        <v>0.99099999999999999</v>
      </c>
      <c r="G255" s="45">
        <v>1</v>
      </c>
      <c r="H255" s="45">
        <v>125845000</v>
      </c>
      <c r="I255" s="45">
        <v>404132451</v>
      </c>
    </row>
    <row r="256" spans="1:9" ht="16" x14ac:dyDescent="0.2">
      <c r="A256" s="6">
        <v>255</v>
      </c>
      <c r="B256" s="7">
        <v>42990</v>
      </c>
      <c r="C256" s="6" t="s">
        <v>7</v>
      </c>
      <c r="D256" s="45">
        <v>1</v>
      </c>
      <c r="E256" s="45">
        <v>1.02</v>
      </c>
      <c r="F256" s="45">
        <v>0.99619999999999997</v>
      </c>
      <c r="G256" s="45">
        <v>1.01</v>
      </c>
      <c r="H256" s="45">
        <v>162774000</v>
      </c>
      <c r="I256" s="45">
        <v>405836067</v>
      </c>
    </row>
    <row r="257" spans="1:9" ht="16" x14ac:dyDescent="0.2">
      <c r="A257" s="6">
        <v>256</v>
      </c>
      <c r="B257" s="7">
        <v>42991</v>
      </c>
      <c r="C257" s="6" t="s">
        <v>6</v>
      </c>
      <c r="D257" s="45">
        <v>1</v>
      </c>
      <c r="E257" s="45">
        <v>1.02</v>
      </c>
      <c r="F257" s="45">
        <v>0.99199999999999999</v>
      </c>
      <c r="G257" s="45">
        <v>1</v>
      </c>
      <c r="H257" s="45">
        <v>257404000</v>
      </c>
      <c r="I257" s="45">
        <v>414751291</v>
      </c>
    </row>
    <row r="258" spans="1:9" ht="16" x14ac:dyDescent="0.2">
      <c r="A258" s="6">
        <v>257</v>
      </c>
      <c r="B258" s="7">
        <v>42992</v>
      </c>
      <c r="C258" s="6" t="s">
        <v>2</v>
      </c>
      <c r="D258" s="45">
        <v>1</v>
      </c>
      <c r="E258" s="45">
        <v>1.03</v>
      </c>
      <c r="F258" s="45">
        <v>0.97989999999999999</v>
      </c>
      <c r="G258" s="45">
        <v>1</v>
      </c>
      <c r="H258" s="45">
        <v>356495008</v>
      </c>
      <c r="I258" s="45">
        <v>420011024</v>
      </c>
    </row>
    <row r="259" spans="1:9" ht="16" x14ac:dyDescent="0.2">
      <c r="A259" s="6">
        <v>258</v>
      </c>
      <c r="B259" s="7">
        <v>42993</v>
      </c>
      <c r="C259" s="6" t="s">
        <v>4</v>
      </c>
      <c r="D259" s="45">
        <v>1</v>
      </c>
      <c r="E259" s="45">
        <v>1.03</v>
      </c>
      <c r="F259" s="45">
        <v>0.96640000000000004</v>
      </c>
      <c r="G259" s="45">
        <v>1.01</v>
      </c>
      <c r="H259" s="45">
        <v>540294976</v>
      </c>
      <c r="I259" s="45">
        <v>444857367</v>
      </c>
    </row>
    <row r="260" spans="1:9" ht="16" x14ac:dyDescent="0.2">
      <c r="A260" s="6">
        <v>259</v>
      </c>
      <c r="B260" s="7">
        <v>42994</v>
      </c>
      <c r="C260" s="6" t="s">
        <v>5</v>
      </c>
      <c r="D260" s="45">
        <v>1</v>
      </c>
      <c r="E260" s="45">
        <v>1.04</v>
      </c>
      <c r="F260" s="45">
        <v>0.99119999999999997</v>
      </c>
      <c r="G260" s="45">
        <v>1</v>
      </c>
      <c r="H260" s="45">
        <v>233444992</v>
      </c>
      <c r="I260" s="45">
        <v>443361780</v>
      </c>
    </row>
    <row r="261" spans="1:9" ht="16" x14ac:dyDescent="0.2">
      <c r="A261" s="6">
        <v>260</v>
      </c>
      <c r="B261" s="7">
        <v>42995</v>
      </c>
      <c r="C261" s="6" t="s">
        <v>3</v>
      </c>
      <c r="D261" s="45">
        <v>1.01</v>
      </c>
      <c r="E261" s="45">
        <v>1.01</v>
      </c>
      <c r="F261" s="45">
        <v>0.99199999999999999</v>
      </c>
      <c r="G261" s="45">
        <v>1.01</v>
      </c>
      <c r="H261" s="45">
        <v>119083000</v>
      </c>
      <c r="I261" s="45">
        <v>445388344</v>
      </c>
    </row>
    <row r="262" spans="1:9" ht="16" x14ac:dyDescent="0.2">
      <c r="A262" s="6">
        <v>261</v>
      </c>
      <c r="B262" s="7">
        <v>42996</v>
      </c>
      <c r="C262" s="6" t="s">
        <v>1</v>
      </c>
      <c r="D262" s="45">
        <v>1</v>
      </c>
      <c r="E262" s="45">
        <v>1.01</v>
      </c>
      <c r="F262" s="45">
        <v>0.99239999999999995</v>
      </c>
      <c r="G262" s="45">
        <v>1</v>
      </c>
      <c r="H262" s="45">
        <v>214648000</v>
      </c>
      <c r="I262" s="45">
        <v>443547622</v>
      </c>
    </row>
    <row r="263" spans="1:9" ht="16" x14ac:dyDescent="0.2">
      <c r="A263" s="6">
        <v>262</v>
      </c>
      <c r="B263" s="7">
        <v>42997</v>
      </c>
      <c r="C263" s="6" t="s">
        <v>7</v>
      </c>
      <c r="D263" s="45">
        <v>1</v>
      </c>
      <c r="E263" s="45">
        <v>1.01</v>
      </c>
      <c r="F263" s="45">
        <v>0.99550000000000005</v>
      </c>
      <c r="G263" s="45">
        <v>1</v>
      </c>
      <c r="H263" s="45">
        <v>163298000</v>
      </c>
      <c r="I263" s="45">
        <v>443299833</v>
      </c>
    </row>
    <row r="264" spans="1:9" ht="16" x14ac:dyDescent="0.2">
      <c r="A264" s="6">
        <v>263</v>
      </c>
      <c r="B264" s="7">
        <v>42998</v>
      </c>
      <c r="C264" s="6" t="s">
        <v>6</v>
      </c>
      <c r="D264" s="45">
        <v>1</v>
      </c>
      <c r="E264" s="45">
        <v>1</v>
      </c>
      <c r="F264" s="45">
        <v>0.98899999999999999</v>
      </c>
      <c r="G264" s="45">
        <v>1</v>
      </c>
      <c r="H264" s="45">
        <v>137763008</v>
      </c>
      <c r="I264" s="45">
        <v>444490107</v>
      </c>
    </row>
    <row r="265" spans="1:9" ht="16" x14ac:dyDescent="0.2">
      <c r="A265" s="6">
        <v>264</v>
      </c>
      <c r="B265" s="7">
        <v>42999</v>
      </c>
      <c r="C265" s="6" t="s">
        <v>2</v>
      </c>
      <c r="D265" s="45">
        <v>0.99739999999999995</v>
      </c>
      <c r="E265" s="45">
        <v>1.02</v>
      </c>
      <c r="F265" s="45">
        <v>0.99439999999999995</v>
      </c>
      <c r="G265" s="45">
        <v>1</v>
      </c>
      <c r="H265" s="45">
        <v>231706000</v>
      </c>
      <c r="I265" s="45">
        <v>444569754</v>
      </c>
    </row>
    <row r="266" spans="1:9" ht="16" x14ac:dyDescent="0.2">
      <c r="A266" s="6">
        <v>265</v>
      </c>
      <c r="B266" s="7">
        <v>43000</v>
      </c>
      <c r="C266" s="6" t="s">
        <v>4</v>
      </c>
      <c r="D266" s="45">
        <v>1.01</v>
      </c>
      <c r="E266" s="45">
        <v>1.01</v>
      </c>
      <c r="F266" s="45">
        <v>0.99890000000000001</v>
      </c>
      <c r="G266" s="45">
        <v>1</v>
      </c>
      <c r="H266" s="45">
        <v>164432000</v>
      </c>
      <c r="I266" s="45">
        <v>444512231</v>
      </c>
    </row>
    <row r="267" spans="1:9" ht="16" x14ac:dyDescent="0.2">
      <c r="A267" s="6">
        <v>266</v>
      </c>
      <c r="B267" s="7">
        <v>43001</v>
      </c>
      <c r="C267" s="6" t="s">
        <v>5</v>
      </c>
      <c r="D267" s="45">
        <v>1</v>
      </c>
      <c r="E267" s="45">
        <v>1.01</v>
      </c>
      <c r="F267" s="45">
        <v>0.99770000000000003</v>
      </c>
      <c r="G267" s="45">
        <v>1</v>
      </c>
      <c r="H267" s="45">
        <v>118296000</v>
      </c>
      <c r="I267" s="45">
        <v>443406023</v>
      </c>
    </row>
    <row r="268" spans="1:9" ht="16" x14ac:dyDescent="0.2">
      <c r="A268" s="6">
        <v>267</v>
      </c>
      <c r="B268" s="7">
        <v>43002</v>
      </c>
      <c r="C268" s="6" t="s">
        <v>3</v>
      </c>
      <c r="D268" s="45">
        <v>1</v>
      </c>
      <c r="E268" s="45">
        <v>1.01</v>
      </c>
      <c r="F268" s="45">
        <v>0.99909999999999999</v>
      </c>
      <c r="G268" s="45">
        <v>1</v>
      </c>
      <c r="H268" s="45">
        <v>91337904</v>
      </c>
      <c r="I268" s="45">
        <v>443777707</v>
      </c>
    </row>
    <row r="269" spans="1:9" ht="16" x14ac:dyDescent="0.2">
      <c r="A269" s="6">
        <v>268</v>
      </c>
      <c r="B269" s="7">
        <v>43003</v>
      </c>
      <c r="C269" s="6" t="s">
        <v>1</v>
      </c>
      <c r="D269" s="45">
        <v>1</v>
      </c>
      <c r="E269" s="45">
        <v>1.01</v>
      </c>
      <c r="F269" s="45">
        <v>0.98440000000000005</v>
      </c>
      <c r="G269" s="45">
        <v>1</v>
      </c>
      <c r="H269" s="45">
        <v>160336992</v>
      </c>
      <c r="I269" s="45">
        <v>443056463</v>
      </c>
    </row>
    <row r="270" spans="1:9" ht="16" x14ac:dyDescent="0.2">
      <c r="A270" s="6">
        <v>269</v>
      </c>
      <c r="B270" s="7">
        <v>43004</v>
      </c>
      <c r="C270" s="6" t="s">
        <v>7</v>
      </c>
      <c r="D270" s="45">
        <v>1</v>
      </c>
      <c r="E270" s="45">
        <v>1.01</v>
      </c>
      <c r="F270" s="45">
        <v>0.99590000000000001</v>
      </c>
      <c r="G270" s="45">
        <v>1</v>
      </c>
      <c r="H270" s="45">
        <v>103839000</v>
      </c>
      <c r="I270" s="45">
        <v>428167762</v>
      </c>
    </row>
    <row r="271" spans="1:9" ht="16" x14ac:dyDescent="0.2">
      <c r="A271" s="6">
        <v>270</v>
      </c>
      <c r="B271" s="7">
        <v>43005</v>
      </c>
      <c r="C271" s="6" t="s">
        <v>6</v>
      </c>
      <c r="D271" s="45">
        <v>1</v>
      </c>
      <c r="E271" s="45">
        <v>1</v>
      </c>
      <c r="F271" s="45">
        <v>0.99129999999999996</v>
      </c>
      <c r="G271" s="45">
        <v>1</v>
      </c>
      <c r="H271" s="45">
        <v>201224000</v>
      </c>
      <c r="I271" s="45">
        <v>427334992</v>
      </c>
    </row>
    <row r="272" spans="1:9" ht="16" x14ac:dyDescent="0.2">
      <c r="A272" s="6">
        <v>271</v>
      </c>
      <c r="B272" s="7">
        <v>43006</v>
      </c>
      <c r="C272" s="6" t="s">
        <v>2</v>
      </c>
      <c r="D272" s="45">
        <v>1</v>
      </c>
      <c r="E272" s="45">
        <v>1.01</v>
      </c>
      <c r="F272" s="45">
        <v>0.99529999999999996</v>
      </c>
      <c r="G272" s="45">
        <v>1</v>
      </c>
      <c r="H272" s="45">
        <v>232499008</v>
      </c>
      <c r="I272" s="45">
        <v>427826113</v>
      </c>
    </row>
    <row r="273" spans="1:9" ht="16" x14ac:dyDescent="0.2">
      <c r="A273" s="6">
        <v>272</v>
      </c>
      <c r="B273" s="7">
        <v>43007</v>
      </c>
      <c r="C273" s="6" t="s">
        <v>4</v>
      </c>
      <c r="D273" s="45">
        <v>0.99839999999999995</v>
      </c>
      <c r="E273" s="45">
        <v>1.02</v>
      </c>
      <c r="F273" s="45">
        <v>0.99450000000000005</v>
      </c>
      <c r="G273" s="45">
        <v>0.99990000000000001</v>
      </c>
      <c r="H273" s="45">
        <v>205406000</v>
      </c>
      <c r="I273" s="45">
        <v>437001795</v>
      </c>
    </row>
    <row r="274" spans="1:9" ht="16" x14ac:dyDescent="0.2">
      <c r="A274" s="6">
        <v>273</v>
      </c>
      <c r="B274" s="7">
        <v>43008</v>
      </c>
      <c r="C274" s="6" t="s">
        <v>5</v>
      </c>
      <c r="D274" s="45">
        <v>1</v>
      </c>
      <c r="E274" s="45">
        <v>1</v>
      </c>
      <c r="F274" s="45">
        <v>0.99390000000000001</v>
      </c>
      <c r="G274" s="45">
        <v>0.99650000000000005</v>
      </c>
      <c r="H274" s="45">
        <v>117411000</v>
      </c>
      <c r="I274" s="45">
        <v>435526612</v>
      </c>
    </row>
    <row r="275" spans="1:9" ht="16" x14ac:dyDescent="0.2">
      <c r="A275" s="6">
        <v>274</v>
      </c>
      <c r="B275" s="7">
        <v>43009</v>
      </c>
      <c r="C275" s="6" t="s">
        <v>3</v>
      </c>
      <c r="D275" s="45">
        <v>0.99729999999999996</v>
      </c>
      <c r="E275" s="45">
        <v>1</v>
      </c>
      <c r="F275" s="45">
        <v>0.995</v>
      </c>
      <c r="G275" s="45">
        <v>0.99990000000000001</v>
      </c>
      <c r="H275" s="45">
        <v>103007000</v>
      </c>
      <c r="I275" s="45">
        <v>437028355</v>
      </c>
    </row>
    <row r="276" spans="1:9" ht="16" x14ac:dyDescent="0.2">
      <c r="A276" s="6">
        <v>275</v>
      </c>
      <c r="B276" s="7">
        <v>43010</v>
      </c>
      <c r="C276" s="6" t="s">
        <v>1</v>
      </c>
      <c r="D276" s="45">
        <v>0.99809999999999999</v>
      </c>
      <c r="E276" s="45">
        <v>1</v>
      </c>
      <c r="F276" s="45">
        <v>0.99580000000000002</v>
      </c>
      <c r="G276" s="45">
        <v>1</v>
      </c>
      <c r="H276" s="45">
        <v>126009000</v>
      </c>
      <c r="I276" s="45">
        <v>437804577</v>
      </c>
    </row>
    <row r="277" spans="1:9" ht="16" x14ac:dyDescent="0.2">
      <c r="A277" s="6">
        <v>276</v>
      </c>
      <c r="B277" s="7">
        <v>43011</v>
      </c>
      <c r="C277" s="6" t="s">
        <v>7</v>
      </c>
      <c r="D277" s="45">
        <v>1</v>
      </c>
      <c r="E277" s="45">
        <v>1.01</v>
      </c>
      <c r="F277" s="45">
        <v>0.99880000000000002</v>
      </c>
      <c r="G277" s="45">
        <v>1</v>
      </c>
      <c r="H277" s="45">
        <v>137567008</v>
      </c>
      <c r="I277" s="45">
        <v>437114020</v>
      </c>
    </row>
    <row r="278" spans="1:9" ht="16" x14ac:dyDescent="0.2">
      <c r="A278" s="6">
        <v>277</v>
      </c>
      <c r="B278" s="7">
        <v>43012</v>
      </c>
      <c r="C278" s="6" t="s">
        <v>6</v>
      </c>
      <c r="D278" s="45">
        <v>1</v>
      </c>
      <c r="E278" s="45">
        <v>1.01</v>
      </c>
      <c r="F278" s="45">
        <v>0.99770000000000003</v>
      </c>
      <c r="G278" s="45">
        <v>1</v>
      </c>
      <c r="H278" s="45">
        <v>114903000</v>
      </c>
      <c r="I278" s="45">
        <v>437607899</v>
      </c>
    </row>
    <row r="279" spans="1:9" ht="16" x14ac:dyDescent="0.2">
      <c r="A279" s="6">
        <v>278</v>
      </c>
      <c r="B279" s="7">
        <v>43013</v>
      </c>
      <c r="C279" s="6" t="s">
        <v>2</v>
      </c>
      <c r="D279" s="45">
        <v>1</v>
      </c>
      <c r="E279" s="45">
        <v>1.01</v>
      </c>
      <c r="F279" s="45">
        <v>0.99639999999999995</v>
      </c>
      <c r="G279" s="45">
        <v>1</v>
      </c>
      <c r="H279" s="45">
        <v>119952000</v>
      </c>
      <c r="I279" s="45">
        <v>437192691</v>
      </c>
    </row>
    <row r="280" spans="1:9" ht="16" x14ac:dyDescent="0.2">
      <c r="A280" s="6">
        <v>279</v>
      </c>
      <c r="B280" s="7">
        <v>43014</v>
      </c>
      <c r="C280" s="6" t="s">
        <v>4</v>
      </c>
      <c r="D280" s="45">
        <v>1</v>
      </c>
      <c r="E280" s="45">
        <v>1.01</v>
      </c>
      <c r="F280" s="45">
        <v>0.998</v>
      </c>
      <c r="G280" s="45">
        <v>1</v>
      </c>
      <c r="H280" s="45">
        <v>92153696</v>
      </c>
      <c r="I280" s="45">
        <v>437537969</v>
      </c>
    </row>
    <row r="281" spans="1:9" ht="16" x14ac:dyDescent="0.2">
      <c r="A281" s="6">
        <v>280</v>
      </c>
      <c r="B281" s="7">
        <v>43015</v>
      </c>
      <c r="C281" s="6" t="s">
        <v>5</v>
      </c>
      <c r="D281" s="45">
        <v>0.99960000000000004</v>
      </c>
      <c r="E281" s="45">
        <v>1</v>
      </c>
      <c r="F281" s="45">
        <v>0.99280000000000002</v>
      </c>
      <c r="G281" s="45">
        <v>0.99929999999999997</v>
      </c>
      <c r="H281" s="45">
        <v>89544096</v>
      </c>
      <c r="I281" s="45">
        <v>436764375</v>
      </c>
    </row>
    <row r="282" spans="1:9" ht="16" x14ac:dyDescent="0.2">
      <c r="A282" s="6">
        <v>281</v>
      </c>
      <c r="B282" s="7">
        <v>43016</v>
      </c>
      <c r="C282" s="6" t="s">
        <v>3</v>
      </c>
      <c r="D282" s="45">
        <v>0.99809999999999999</v>
      </c>
      <c r="E282" s="45">
        <v>1</v>
      </c>
      <c r="F282" s="45">
        <v>0.99529999999999996</v>
      </c>
      <c r="G282" s="45">
        <v>0.99839999999999995</v>
      </c>
      <c r="H282" s="45">
        <v>123005000</v>
      </c>
      <c r="I282" s="45">
        <v>436380635</v>
      </c>
    </row>
    <row r="283" spans="1:9" ht="16" x14ac:dyDescent="0.2">
      <c r="A283" s="6">
        <v>282</v>
      </c>
      <c r="B283" s="7">
        <v>43017</v>
      </c>
      <c r="C283" s="6" t="s">
        <v>1</v>
      </c>
      <c r="D283" s="45">
        <v>0.99890000000000001</v>
      </c>
      <c r="E283" s="45">
        <v>1.01</v>
      </c>
      <c r="F283" s="45">
        <v>0.99439999999999995</v>
      </c>
      <c r="G283" s="45">
        <v>0.99980000000000002</v>
      </c>
      <c r="H283" s="45">
        <v>178567008</v>
      </c>
      <c r="I283" s="45">
        <v>436965424</v>
      </c>
    </row>
    <row r="284" spans="1:9" ht="16" x14ac:dyDescent="0.2">
      <c r="A284" s="6">
        <v>283</v>
      </c>
      <c r="B284" s="7">
        <v>43018</v>
      </c>
      <c r="C284" s="6" t="s">
        <v>7</v>
      </c>
      <c r="D284" s="45">
        <v>1</v>
      </c>
      <c r="E284" s="45">
        <v>1</v>
      </c>
      <c r="F284" s="45">
        <v>0.99650000000000005</v>
      </c>
      <c r="G284" s="45">
        <v>0.99939999999999996</v>
      </c>
      <c r="H284" s="45">
        <v>137687008</v>
      </c>
      <c r="I284" s="45">
        <v>436817260</v>
      </c>
    </row>
    <row r="285" spans="1:9" ht="16" x14ac:dyDescent="0.2">
      <c r="A285" s="6">
        <v>284</v>
      </c>
      <c r="B285" s="7">
        <v>43019</v>
      </c>
      <c r="C285" s="6" t="s">
        <v>6</v>
      </c>
      <c r="D285" s="45">
        <v>0.998</v>
      </c>
      <c r="E285" s="45">
        <v>1</v>
      </c>
      <c r="F285" s="45">
        <v>0.99709999999999999</v>
      </c>
      <c r="G285" s="45">
        <v>0.99860000000000004</v>
      </c>
      <c r="H285" s="45">
        <v>85384600</v>
      </c>
      <c r="I285" s="45">
        <v>436460617</v>
      </c>
    </row>
    <row r="286" spans="1:9" ht="16" x14ac:dyDescent="0.2">
      <c r="A286" s="6">
        <v>285</v>
      </c>
      <c r="B286" s="7">
        <v>43020</v>
      </c>
      <c r="C286" s="6" t="s">
        <v>2</v>
      </c>
      <c r="D286" s="45">
        <v>0.99980000000000002</v>
      </c>
      <c r="E286" s="45">
        <v>1</v>
      </c>
      <c r="F286" s="45">
        <v>0.99070000000000003</v>
      </c>
      <c r="G286" s="45">
        <v>0.99739999999999995</v>
      </c>
      <c r="H286" s="45">
        <v>216202000</v>
      </c>
      <c r="I286" s="45">
        <v>435935269</v>
      </c>
    </row>
    <row r="287" spans="1:9" ht="16" x14ac:dyDescent="0.2">
      <c r="A287" s="6">
        <v>286</v>
      </c>
      <c r="B287" s="7">
        <v>43021</v>
      </c>
      <c r="C287" s="6" t="s">
        <v>4</v>
      </c>
      <c r="D287" s="45">
        <v>1</v>
      </c>
      <c r="E287" s="45">
        <v>1.02</v>
      </c>
      <c r="F287" s="45">
        <v>0.99270000000000003</v>
      </c>
      <c r="G287" s="45">
        <v>1</v>
      </c>
      <c r="H287" s="45">
        <v>319484992</v>
      </c>
      <c r="I287" s="45">
        <v>437083430</v>
      </c>
    </row>
    <row r="288" spans="1:9" ht="16" x14ac:dyDescent="0.2">
      <c r="A288" s="6">
        <v>287</v>
      </c>
      <c r="B288" s="7">
        <v>43022</v>
      </c>
      <c r="C288" s="6" t="s">
        <v>5</v>
      </c>
      <c r="D288" s="45">
        <v>1</v>
      </c>
      <c r="E288" s="45">
        <v>1</v>
      </c>
      <c r="F288" s="45">
        <v>0.99590000000000001</v>
      </c>
      <c r="G288" s="45">
        <v>0.99970000000000003</v>
      </c>
      <c r="H288" s="45">
        <v>139468000</v>
      </c>
      <c r="I288" s="45">
        <v>436934492</v>
      </c>
    </row>
    <row r="289" spans="1:9" ht="16" x14ac:dyDescent="0.2">
      <c r="A289" s="6">
        <v>288</v>
      </c>
      <c r="B289" s="7">
        <v>43023</v>
      </c>
      <c r="C289" s="6" t="s">
        <v>3</v>
      </c>
      <c r="D289" s="45">
        <v>1</v>
      </c>
      <c r="E289" s="45">
        <v>1.01</v>
      </c>
      <c r="F289" s="45">
        <v>0.99280000000000002</v>
      </c>
      <c r="G289" s="45">
        <v>0.99919999999999998</v>
      </c>
      <c r="H289" s="45">
        <v>209190000</v>
      </c>
      <c r="I289" s="45">
        <v>436730384</v>
      </c>
    </row>
    <row r="290" spans="1:9" ht="16" x14ac:dyDescent="0.2">
      <c r="A290" s="6">
        <v>289</v>
      </c>
      <c r="B290" s="7">
        <v>43024</v>
      </c>
      <c r="C290" s="6" t="s">
        <v>1</v>
      </c>
      <c r="D290" s="45">
        <v>0.998</v>
      </c>
      <c r="E290" s="45">
        <v>1.01</v>
      </c>
      <c r="F290" s="45">
        <v>0.98399999999999999</v>
      </c>
      <c r="G290" s="45">
        <v>0.998</v>
      </c>
      <c r="H290" s="45">
        <v>204158000</v>
      </c>
      <c r="I290" s="45">
        <v>436191924</v>
      </c>
    </row>
    <row r="291" spans="1:9" ht="16" x14ac:dyDescent="0.2">
      <c r="A291" s="6">
        <v>290</v>
      </c>
      <c r="B291" s="7">
        <v>43025</v>
      </c>
      <c r="C291" s="6" t="s">
        <v>7</v>
      </c>
      <c r="D291" s="45">
        <v>0.99829999999999997</v>
      </c>
      <c r="E291" s="45">
        <v>1.02</v>
      </c>
      <c r="F291" s="45">
        <v>0.98119999999999996</v>
      </c>
      <c r="G291" s="45">
        <v>0.99929999999999997</v>
      </c>
      <c r="H291" s="45">
        <v>216808000</v>
      </c>
      <c r="I291" s="45">
        <v>436771031</v>
      </c>
    </row>
    <row r="292" spans="1:9" ht="16" x14ac:dyDescent="0.2">
      <c r="A292" s="6">
        <v>291</v>
      </c>
      <c r="B292" s="7">
        <v>43026</v>
      </c>
      <c r="C292" s="6" t="s">
        <v>6</v>
      </c>
      <c r="D292" s="45">
        <v>0.99890000000000001</v>
      </c>
      <c r="E292" s="45">
        <v>1.01</v>
      </c>
      <c r="F292" s="45">
        <v>0.99150000000000005</v>
      </c>
      <c r="G292" s="45">
        <v>1</v>
      </c>
      <c r="H292" s="45">
        <v>253904000</v>
      </c>
      <c r="I292" s="45">
        <v>438233002</v>
      </c>
    </row>
    <row r="293" spans="1:9" ht="16" x14ac:dyDescent="0.2">
      <c r="A293" s="6">
        <v>292</v>
      </c>
      <c r="B293" s="7">
        <v>43027</v>
      </c>
      <c r="C293" s="6" t="s">
        <v>2</v>
      </c>
      <c r="D293" s="45">
        <v>1</v>
      </c>
      <c r="E293" s="45">
        <v>1.01</v>
      </c>
      <c r="F293" s="45">
        <v>0.996</v>
      </c>
      <c r="G293" s="45">
        <v>1</v>
      </c>
      <c r="H293" s="45">
        <v>150674000</v>
      </c>
      <c r="I293" s="45">
        <v>437350138</v>
      </c>
    </row>
    <row r="294" spans="1:9" ht="16" x14ac:dyDescent="0.2">
      <c r="A294" s="6">
        <v>293</v>
      </c>
      <c r="B294" s="7">
        <v>43028</v>
      </c>
      <c r="C294" s="6" t="s">
        <v>4</v>
      </c>
      <c r="D294" s="45">
        <v>1</v>
      </c>
      <c r="E294" s="45">
        <v>1.01</v>
      </c>
      <c r="F294" s="45">
        <v>0.99739999999999995</v>
      </c>
      <c r="G294" s="45">
        <v>1</v>
      </c>
      <c r="H294" s="45">
        <v>185163008</v>
      </c>
      <c r="I294" s="45">
        <v>437507375</v>
      </c>
    </row>
    <row r="295" spans="1:9" ht="16" x14ac:dyDescent="0.2">
      <c r="A295" s="6">
        <v>294</v>
      </c>
      <c r="B295" s="7">
        <v>43029</v>
      </c>
      <c r="C295" s="6" t="s">
        <v>5</v>
      </c>
      <c r="D295" s="45">
        <v>1</v>
      </c>
      <c r="E295" s="45">
        <v>1.01</v>
      </c>
      <c r="F295" s="45">
        <v>0.99280000000000002</v>
      </c>
      <c r="G295" s="45">
        <v>1</v>
      </c>
      <c r="H295" s="45">
        <v>171818000</v>
      </c>
      <c r="I295" s="45">
        <v>437467634</v>
      </c>
    </row>
    <row r="296" spans="1:9" ht="16" x14ac:dyDescent="0.2">
      <c r="A296" s="6">
        <v>295</v>
      </c>
      <c r="B296" s="7">
        <v>43030</v>
      </c>
      <c r="C296" s="6" t="s">
        <v>3</v>
      </c>
      <c r="D296" s="45">
        <v>0.99990000000000001</v>
      </c>
      <c r="E296" s="45">
        <v>1.01</v>
      </c>
      <c r="F296" s="45">
        <v>0.99690000000000001</v>
      </c>
      <c r="G296" s="45">
        <v>1</v>
      </c>
      <c r="H296" s="45">
        <v>166215008</v>
      </c>
      <c r="I296" s="45">
        <v>437904695</v>
      </c>
    </row>
    <row r="297" spans="1:9" ht="16" x14ac:dyDescent="0.2">
      <c r="A297" s="6">
        <v>296</v>
      </c>
      <c r="B297" s="7">
        <v>43031</v>
      </c>
      <c r="C297" s="6" t="s">
        <v>1</v>
      </c>
      <c r="D297" s="45">
        <v>1</v>
      </c>
      <c r="E297" s="45">
        <v>1.01</v>
      </c>
      <c r="F297" s="45">
        <v>0.99360000000000004</v>
      </c>
      <c r="G297" s="45">
        <v>0.99650000000000005</v>
      </c>
      <c r="H297" s="45">
        <v>203487008</v>
      </c>
      <c r="I297" s="45">
        <v>435547187</v>
      </c>
    </row>
    <row r="298" spans="1:9" ht="16" x14ac:dyDescent="0.2">
      <c r="A298" s="6">
        <v>297</v>
      </c>
      <c r="B298" s="7">
        <v>43032</v>
      </c>
      <c r="C298" s="6" t="s">
        <v>7</v>
      </c>
      <c r="D298" s="45">
        <v>0.99460000000000004</v>
      </c>
      <c r="E298" s="45">
        <v>1.02</v>
      </c>
      <c r="F298" s="45">
        <v>0.98509999999999998</v>
      </c>
      <c r="G298" s="45">
        <v>1</v>
      </c>
      <c r="H298" s="45">
        <v>257372000</v>
      </c>
      <c r="I298" s="45">
        <v>438263085</v>
      </c>
    </row>
    <row r="299" spans="1:9" ht="16" x14ac:dyDescent="0.2">
      <c r="A299" s="6">
        <v>298</v>
      </c>
      <c r="B299" s="7">
        <v>43033</v>
      </c>
      <c r="C299" s="6" t="s">
        <v>6</v>
      </c>
      <c r="D299" s="45">
        <v>1</v>
      </c>
      <c r="E299" s="45">
        <v>1.01</v>
      </c>
      <c r="F299" s="45">
        <v>0.99590000000000001</v>
      </c>
      <c r="G299" s="45">
        <v>1</v>
      </c>
      <c r="H299" s="45">
        <v>171432992</v>
      </c>
      <c r="I299" s="45">
        <v>438049427</v>
      </c>
    </row>
    <row r="300" spans="1:9" ht="16" x14ac:dyDescent="0.2">
      <c r="A300" s="6">
        <v>299</v>
      </c>
      <c r="B300" s="7">
        <v>43034</v>
      </c>
      <c r="C300" s="6" t="s">
        <v>2</v>
      </c>
      <c r="D300" s="45">
        <v>1</v>
      </c>
      <c r="E300" s="45">
        <v>1.01</v>
      </c>
      <c r="F300" s="45">
        <v>0.99770000000000003</v>
      </c>
      <c r="G300" s="45">
        <v>0.99990000000000001</v>
      </c>
      <c r="H300" s="45">
        <v>162258000</v>
      </c>
      <c r="I300" s="45">
        <v>437003975</v>
      </c>
    </row>
    <row r="301" spans="1:9" ht="16" x14ac:dyDescent="0.2">
      <c r="A301" s="6">
        <v>300</v>
      </c>
      <c r="B301" s="7">
        <v>43035</v>
      </c>
      <c r="C301" s="6" t="s">
        <v>4</v>
      </c>
      <c r="D301" s="45">
        <v>0.99990000000000001</v>
      </c>
      <c r="E301" s="45">
        <v>1.01</v>
      </c>
      <c r="F301" s="45">
        <v>0.99639999999999995</v>
      </c>
      <c r="G301" s="45">
        <v>1</v>
      </c>
      <c r="H301" s="45">
        <v>144634000</v>
      </c>
      <c r="I301" s="45">
        <v>437092262</v>
      </c>
    </row>
    <row r="302" spans="1:9" ht="16" x14ac:dyDescent="0.2">
      <c r="A302" s="6">
        <v>301</v>
      </c>
      <c r="B302" s="7">
        <v>43036</v>
      </c>
      <c r="C302" s="6" t="s">
        <v>5</v>
      </c>
      <c r="D302" s="45">
        <v>0.99980000000000002</v>
      </c>
      <c r="E302" s="45">
        <v>1.01</v>
      </c>
      <c r="F302" s="45">
        <v>0.99829999999999997</v>
      </c>
      <c r="G302" s="45">
        <v>1</v>
      </c>
      <c r="H302" s="45">
        <v>120414000</v>
      </c>
      <c r="I302" s="45">
        <v>438792431</v>
      </c>
    </row>
    <row r="303" spans="1:9" ht="16" x14ac:dyDescent="0.2">
      <c r="A303" s="6">
        <v>302</v>
      </c>
      <c r="B303" s="7">
        <v>43037</v>
      </c>
      <c r="C303" s="6" t="s">
        <v>3</v>
      </c>
      <c r="D303" s="45">
        <v>1</v>
      </c>
      <c r="E303" s="45">
        <v>1.01</v>
      </c>
      <c r="F303" s="45">
        <v>0.99129999999999996</v>
      </c>
      <c r="G303" s="45">
        <v>1</v>
      </c>
      <c r="H303" s="45">
        <v>618257024</v>
      </c>
      <c r="I303" s="45">
        <v>452563456</v>
      </c>
    </row>
    <row r="304" spans="1:9" ht="16" x14ac:dyDescent="0.2">
      <c r="A304" s="6">
        <v>303</v>
      </c>
      <c r="B304" s="7">
        <v>43038</v>
      </c>
      <c r="C304" s="6" t="s">
        <v>1</v>
      </c>
      <c r="D304" s="45">
        <v>1</v>
      </c>
      <c r="E304" s="45">
        <v>1</v>
      </c>
      <c r="F304" s="45">
        <v>0.99470000000000003</v>
      </c>
      <c r="G304" s="45">
        <v>1</v>
      </c>
      <c r="H304" s="45">
        <v>169424992</v>
      </c>
      <c r="I304" s="45">
        <v>452323863</v>
      </c>
    </row>
    <row r="305" spans="1:9" ht="16" x14ac:dyDescent="0.2">
      <c r="A305" s="6">
        <v>304</v>
      </c>
      <c r="B305" s="7">
        <v>43039</v>
      </c>
      <c r="C305" s="6" t="s">
        <v>7</v>
      </c>
      <c r="D305" s="45">
        <v>0.99829999999999997</v>
      </c>
      <c r="E305" s="45">
        <v>1</v>
      </c>
      <c r="F305" s="45">
        <v>0.99690000000000001</v>
      </c>
      <c r="G305" s="45">
        <v>1</v>
      </c>
      <c r="H305" s="45">
        <v>184182000</v>
      </c>
      <c r="I305" s="45">
        <v>452382631</v>
      </c>
    </row>
    <row r="306" spans="1:9" ht="16" x14ac:dyDescent="0.2">
      <c r="A306" s="6">
        <v>305</v>
      </c>
      <c r="B306" s="7">
        <v>43040</v>
      </c>
      <c r="C306" s="6" t="s">
        <v>6</v>
      </c>
      <c r="D306" s="45">
        <v>1</v>
      </c>
      <c r="E306" s="45">
        <v>1</v>
      </c>
      <c r="F306" s="45">
        <v>0.99560000000000004</v>
      </c>
      <c r="G306" s="45">
        <v>1</v>
      </c>
      <c r="H306" s="45">
        <v>246324000</v>
      </c>
      <c r="I306" s="45">
        <v>452762363</v>
      </c>
    </row>
    <row r="307" spans="1:9" ht="16" x14ac:dyDescent="0.2">
      <c r="A307" s="6">
        <v>306</v>
      </c>
      <c r="B307" s="7">
        <v>43041</v>
      </c>
      <c r="C307" s="6" t="s">
        <v>2</v>
      </c>
      <c r="D307" s="45">
        <v>0.99990000000000001</v>
      </c>
      <c r="E307" s="45">
        <v>1.04</v>
      </c>
      <c r="F307" s="45">
        <v>0.99629999999999996</v>
      </c>
      <c r="G307" s="45">
        <v>1</v>
      </c>
      <c r="H307" s="45">
        <v>425129984</v>
      </c>
      <c r="I307" s="45">
        <v>452513729</v>
      </c>
    </row>
    <row r="308" spans="1:9" ht="16" x14ac:dyDescent="0.2">
      <c r="A308" s="6">
        <v>307</v>
      </c>
      <c r="B308" s="7">
        <v>43042</v>
      </c>
      <c r="C308" s="6" t="s">
        <v>4</v>
      </c>
      <c r="D308" s="45">
        <v>0.99909999999999999</v>
      </c>
      <c r="E308" s="45">
        <v>1.01</v>
      </c>
      <c r="F308" s="45">
        <v>0.99639999999999995</v>
      </c>
      <c r="G308" s="45">
        <v>1.01</v>
      </c>
      <c r="H308" s="45">
        <v>358886016</v>
      </c>
      <c r="I308" s="45">
        <v>490139897</v>
      </c>
    </row>
    <row r="309" spans="1:9" ht="16" x14ac:dyDescent="0.2">
      <c r="A309" s="6">
        <v>308</v>
      </c>
      <c r="B309" s="7">
        <v>43043</v>
      </c>
      <c r="C309" s="6" t="s">
        <v>5</v>
      </c>
      <c r="D309" s="45">
        <v>1</v>
      </c>
      <c r="E309" s="45">
        <v>1.01</v>
      </c>
      <c r="F309" s="45">
        <v>0.99490000000000001</v>
      </c>
      <c r="G309" s="45">
        <v>1</v>
      </c>
      <c r="H309" s="45">
        <v>285312000</v>
      </c>
      <c r="I309" s="45">
        <v>495094256</v>
      </c>
    </row>
    <row r="310" spans="1:9" ht="16" x14ac:dyDescent="0.2">
      <c r="A310" s="6">
        <v>309</v>
      </c>
      <c r="B310" s="7">
        <v>43044</v>
      </c>
      <c r="C310" s="6" t="s">
        <v>3</v>
      </c>
      <c r="D310" s="45">
        <v>1</v>
      </c>
      <c r="E310" s="45">
        <v>1.01</v>
      </c>
      <c r="F310" s="45">
        <v>0.996</v>
      </c>
      <c r="G310" s="45">
        <v>0.99880000000000002</v>
      </c>
      <c r="H310" s="45">
        <v>234616000</v>
      </c>
      <c r="I310" s="45">
        <v>493468793</v>
      </c>
    </row>
    <row r="311" spans="1:9" ht="16" x14ac:dyDescent="0.2">
      <c r="A311" s="6">
        <v>310</v>
      </c>
      <c r="B311" s="7">
        <v>43045</v>
      </c>
      <c r="C311" s="6" t="s">
        <v>1</v>
      </c>
      <c r="D311" s="45">
        <v>1</v>
      </c>
      <c r="E311" s="45">
        <v>1.01</v>
      </c>
      <c r="F311" s="45">
        <v>0.99329999999999996</v>
      </c>
      <c r="G311" s="45">
        <v>1</v>
      </c>
      <c r="H311" s="45">
        <v>308963008</v>
      </c>
      <c r="I311" s="45">
        <v>495731596</v>
      </c>
    </row>
    <row r="312" spans="1:9" ht="16" x14ac:dyDescent="0.2">
      <c r="A312" s="6">
        <v>311</v>
      </c>
      <c r="B312" s="7">
        <v>43046</v>
      </c>
      <c r="C312" s="6" t="s">
        <v>7</v>
      </c>
      <c r="D312" s="45">
        <v>0.99990000000000001</v>
      </c>
      <c r="E312" s="45">
        <v>1.01</v>
      </c>
      <c r="F312" s="45">
        <v>0.99709999999999999</v>
      </c>
      <c r="G312" s="45">
        <v>1.01</v>
      </c>
      <c r="H312" s="45">
        <v>255132992</v>
      </c>
      <c r="I312" s="45">
        <v>516971256</v>
      </c>
    </row>
    <row r="313" spans="1:9" ht="16" x14ac:dyDescent="0.2">
      <c r="A313" s="6">
        <v>312</v>
      </c>
      <c r="B313" s="7">
        <v>43047</v>
      </c>
      <c r="C313" s="6" t="s">
        <v>6</v>
      </c>
      <c r="D313" s="45">
        <v>1</v>
      </c>
      <c r="E313" s="45">
        <v>1.04</v>
      </c>
      <c r="F313" s="45">
        <v>0.99480000000000002</v>
      </c>
      <c r="G313" s="45">
        <v>1.01</v>
      </c>
      <c r="H313" s="45">
        <v>526848992</v>
      </c>
      <c r="I313" s="45">
        <v>499970645</v>
      </c>
    </row>
    <row r="314" spans="1:9" ht="16" x14ac:dyDescent="0.2">
      <c r="A314" s="6">
        <v>313</v>
      </c>
      <c r="B314" s="7">
        <v>43048</v>
      </c>
      <c r="C314" s="6" t="s">
        <v>2</v>
      </c>
      <c r="D314" s="45">
        <v>1.01</v>
      </c>
      <c r="E314" s="45">
        <v>1.01</v>
      </c>
      <c r="F314" s="45">
        <v>0.99650000000000005</v>
      </c>
      <c r="G314" s="45">
        <v>1.01</v>
      </c>
      <c r="H314" s="45">
        <v>358188000</v>
      </c>
      <c r="I314" s="45">
        <v>538430292</v>
      </c>
    </row>
    <row r="315" spans="1:9" ht="16" x14ac:dyDescent="0.2">
      <c r="A315" s="6">
        <v>314</v>
      </c>
      <c r="B315" s="7">
        <v>43049</v>
      </c>
      <c r="C315" s="6" t="s">
        <v>4</v>
      </c>
      <c r="D315" s="45">
        <v>1.01</v>
      </c>
      <c r="E315" s="45">
        <v>1.02</v>
      </c>
      <c r="F315" s="45">
        <v>0.99550000000000005</v>
      </c>
      <c r="G315" s="45">
        <v>1.01</v>
      </c>
      <c r="H315" s="45">
        <v>756446016</v>
      </c>
      <c r="I315" s="45">
        <v>567451678</v>
      </c>
    </row>
    <row r="316" spans="1:9" ht="16" x14ac:dyDescent="0.2">
      <c r="A316" s="6">
        <v>315</v>
      </c>
      <c r="B316" s="7">
        <v>43050</v>
      </c>
      <c r="C316" s="6" t="s">
        <v>5</v>
      </c>
      <c r="D316" s="45">
        <v>1.01</v>
      </c>
      <c r="E316" s="45">
        <v>1.03</v>
      </c>
      <c r="F316" s="45">
        <v>0.99580000000000002</v>
      </c>
      <c r="G316" s="45">
        <v>1.01</v>
      </c>
      <c r="H316" s="45">
        <v>746227968</v>
      </c>
      <c r="I316" s="45">
        <v>599402282</v>
      </c>
    </row>
    <row r="317" spans="1:9" ht="16" x14ac:dyDescent="0.2">
      <c r="A317" s="6">
        <v>316</v>
      </c>
      <c r="B317" s="7">
        <v>43051</v>
      </c>
      <c r="C317" s="6" t="s">
        <v>3</v>
      </c>
      <c r="D317" s="45">
        <v>1.01</v>
      </c>
      <c r="E317" s="45">
        <v>1.1100000000000001</v>
      </c>
      <c r="F317" s="45">
        <v>0.96760000000000002</v>
      </c>
      <c r="G317" s="45">
        <v>1.01</v>
      </c>
      <c r="H317" s="45">
        <v>1466060032</v>
      </c>
      <c r="I317" s="45">
        <v>601469616</v>
      </c>
    </row>
    <row r="318" spans="1:9" ht="16" x14ac:dyDescent="0.2">
      <c r="A318" s="6">
        <v>317</v>
      </c>
      <c r="B318" s="7">
        <v>43052</v>
      </c>
      <c r="C318" s="6" t="s">
        <v>1</v>
      </c>
      <c r="D318" s="45">
        <v>1</v>
      </c>
      <c r="E318" s="45">
        <v>1.03</v>
      </c>
      <c r="F318" s="45">
        <v>0.97509999999999997</v>
      </c>
      <c r="G318" s="45">
        <v>1.01</v>
      </c>
      <c r="H318" s="45">
        <v>767884032</v>
      </c>
      <c r="I318" s="45">
        <v>599572201</v>
      </c>
    </row>
    <row r="319" spans="1:9" ht="16" x14ac:dyDescent="0.2">
      <c r="A319" s="6">
        <v>318</v>
      </c>
      <c r="B319" s="7">
        <v>43053</v>
      </c>
      <c r="C319" s="6" t="s">
        <v>7</v>
      </c>
      <c r="D319" s="45">
        <v>1.01</v>
      </c>
      <c r="E319" s="45">
        <v>1.01</v>
      </c>
      <c r="F319" s="45">
        <v>0.99690000000000001</v>
      </c>
      <c r="G319" s="45">
        <v>1.01</v>
      </c>
      <c r="H319" s="45">
        <v>429857984</v>
      </c>
      <c r="I319" s="45">
        <v>598075276</v>
      </c>
    </row>
    <row r="320" spans="1:9" ht="16" x14ac:dyDescent="0.2">
      <c r="A320" s="6">
        <v>319</v>
      </c>
      <c r="B320" s="7">
        <v>43054</v>
      </c>
      <c r="C320" s="6" t="s">
        <v>6</v>
      </c>
      <c r="D320" s="45">
        <v>1</v>
      </c>
      <c r="E320" s="45">
        <v>1.01</v>
      </c>
      <c r="F320" s="45">
        <v>1</v>
      </c>
      <c r="G320" s="45">
        <v>1</v>
      </c>
      <c r="H320" s="45">
        <v>449671008</v>
      </c>
      <c r="I320" s="45">
        <v>595907109</v>
      </c>
    </row>
    <row r="321" spans="1:9" ht="16" x14ac:dyDescent="0.2">
      <c r="A321" s="6">
        <v>320</v>
      </c>
      <c r="B321" s="7">
        <v>43055</v>
      </c>
      <c r="C321" s="6" t="s">
        <v>2</v>
      </c>
      <c r="D321" s="45">
        <v>1.01</v>
      </c>
      <c r="E321" s="45">
        <v>1.01</v>
      </c>
      <c r="F321" s="45">
        <v>0.99319999999999997</v>
      </c>
      <c r="G321" s="45">
        <v>1</v>
      </c>
      <c r="H321" s="45">
        <v>650278976</v>
      </c>
      <c r="I321" s="45">
        <v>615319850</v>
      </c>
    </row>
    <row r="322" spans="1:9" ht="16" x14ac:dyDescent="0.2">
      <c r="A322" s="6">
        <v>321</v>
      </c>
      <c r="B322" s="7">
        <v>43056</v>
      </c>
      <c r="C322" s="6" t="s">
        <v>4</v>
      </c>
      <c r="D322" s="45">
        <v>0.99580000000000002</v>
      </c>
      <c r="E322" s="45">
        <v>1.01</v>
      </c>
      <c r="F322" s="45">
        <v>0.99580000000000002</v>
      </c>
      <c r="G322" s="45">
        <v>1</v>
      </c>
      <c r="H322" s="45">
        <v>639398016</v>
      </c>
      <c r="I322" s="45">
        <v>644913317</v>
      </c>
    </row>
    <row r="323" spans="1:9" ht="16" x14ac:dyDescent="0.2">
      <c r="A323" s="6">
        <v>322</v>
      </c>
      <c r="B323" s="7">
        <v>43057</v>
      </c>
      <c r="C323" s="6" t="s">
        <v>5</v>
      </c>
      <c r="D323" s="45">
        <v>1</v>
      </c>
      <c r="E323" s="45">
        <v>1.01</v>
      </c>
      <c r="F323" s="45">
        <v>0.99629999999999996</v>
      </c>
      <c r="G323" s="45">
        <v>1</v>
      </c>
      <c r="H323" s="45">
        <v>588136000</v>
      </c>
      <c r="I323" s="45">
        <v>645504498</v>
      </c>
    </row>
    <row r="324" spans="1:9" ht="16" x14ac:dyDescent="0.2">
      <c r="A324" s="6">
        <v>323</v>
      </c>
      <c r="B324" s="7">
        <v>43058</v>
      </c>
      <c r="C324" s="6" t="s">
        <v>3</v>
      </c>
      <c r="D324" s="45">
        <v>1</v>
      </c>
      <c r="E324" s="45">
        <v>1.01</v>
      </c>
      <c r="F324" s="45">
        <v>0.99670000000000003</v>
      </c>
      <c r="G324" s="45">
        <v>1</v>
      </c>
      <c r="H324" s="45">
        <v>485752992</v>
      </c>
      <c r="I324" s="45">
        <v>676613749</v>
      </c>
    </row>
    <row r="325" spans="1:9" ht="16" x14ac:dyDescent="0.2">
      <c r="A325" s="6">
        <v>324</v>
      </c>
      <c r="B325" s="7">
        <v>43059</v>
      </c>
      <c r="C325" s="6" t="s">
        <v>1</v>
      </c>
      <c r="D325" s="45">
        <v>1</v>
      </c>
      <c r="E325" s="45">
        <v>1</v>
      </c>
      <c r="F325" s="45">
        <v>0.99650000000000005</v>
      </c>
      <c r="G325" s="45">
        <v>1</v>
      </c>
      <c r="H325" s="45">
        <v>449595008</v>
      </c>
      <c r="I325" s="45">
        <v>676262766</v>
      </c>
    </row>
    <row r="326" spans="1:9" ht="16" x14ac:dyDescent="0.2">
      <c r="A326" s="6">
        <v>325</v>
      </c>
      <c r="B326" s="7">
        <v>43060</v>
      </c>
      <c r="C326" s="6" t="s">
        <v>7</v>
      </c>
      <c r="D326" s="45">
        <v>1</v>
      </c>
      <c r="E326" s="45">
        <v>1.01</v>
      </c>
      <c r="F326" s="45">
        <v>0.98860000000000003</v>
      </c>
      <c r="G326" s="45">
        <v>0.996</v>
      </c>
      <c r="H326" s="45">
        <v>622649024</v>
      </c>
      <c r="I326" s="45">
        <v>672298686</v>
      </c>
    </row>
    <row r="327" spans="1:9" ht="16" x14ac:dyDescent="0.2">
      <c r="A327" s="6">
        <v>326</v>
      </c>
      <c r="B327" s="7">
        <v>43061</v>
      </c>
      <c r="C327" s="6" t="s">
        <v>6</v>
      </c>
      <c r="D327" s="45">
        <v>0.99739999999999995</v>
      </c>
      <c r="E327" s="45">
        <v>1</v>
      </c>
      <c r="F327" s="45">
        <v>0.99280000000000002</v>
      </c>
      <c r="G327" s="45">
        <v>1</v>
      </c>
      <c r="H327" s="45">
        <v>499812000</v>
      </c>
      <c r="I327" s="45">
        <v>675068075</v>
      </c>
    </row>
    <row r="328" spans="1:9" ht="16" x14ac:dyDescent="0.2">
      <c r="A328" s="6">
        <v>327</v>
      </c>
      <c r="B328" s="7">
        <v>43062</v>
      </c>
      <c r="C328" s="6" t="s">
        <v>2</v>
      </c>
      <c r="D328" s="45">
        <v>0.99870000000000003</v>
      </c>
      <c r="E328" s="45">
        <v>1.01</v>
      </c>
      <c r="F328" s="45">
        <v>0.99219999999999997</v>
      </c>
      <c r="G328" s="45">
        <v>0.99460000000000004</v>
      </c>
      <c r="H328" s="45">
        <v>735883008</v>
      </c>
      <c r="I328" s="45">
        <v>671342933</v>
      </c>
    </row>
    <row r="329" spans="1:9" ht="16" x14ac:dyDescent="0.2">
      <c r="A329" s="6">
        <v>328</v>
      </c>
      <c r="B329" s="7">
        <v>43063</v>
      </c>
      <c r="C329" s="6" t="s">
        <v>4</v>
      </c>
      <c r="D329" s="45">
        <v>1</v>
      </c>
      <c r="E329" s="45">
        <v>1.01</v>
      </c>
      <c r="F329" s="45">
        <v>0.98799999999999999</v>
      </c>
      <c r="G329" s="45">
        <v>1</v>
      </c>
      <c r="H329" s="45">
        <v>848627968</v>
      </c>
      <c r="I329" s="45">
        <v>676539502</v>
      </c>
    </row>
    <row r="330" spans="1:9" ht="16" x14ac:dyDescent="0.2">
      <c r="A330" s="6">
        <v>329</v>
      </c>
      <c r="B330" s="7">
        <v>43064</v>
      </c>
      <c r="C330" s="6" t="s">
        <v>5</v>
      </c>
      <c r="D330" s="45">
        <v>1</v>
      </c>
      <c r="E330" s="45">
        <v>1.01</v>
      </c>
      <c r="F330" s="45">
        <v>0.99509999999999998</v>
      </c>
      <c r="G330" s="45">
        <v>1.01</v>
      </c>
      <c r="H330" s="45">
        <v>651987968</v>
      </c>
      <c r="I330" s="45">
        <v>678618400</v>
      </c>
    </row>
    <row r="331" spans="1:9" ht="16" x14ac:dyDescent="0.2">
      <c r="A331" s="6">
        <v>330</v>
      </c>
      <c r="B331" s="7">
        <v>43065</v>
      </c>
      <c r="C331" s="6" t="s">
        <v>3</v>
      </c>
      <c r="D331" s="45">
        <v>1</v>
      </c>
      <c r="E331" s="45">
        <v>1.02</v>
      </c>
      <c r="F331" s="45">
        <v>1</v>
      </c>
      <c r="G331" s="45">
        <v>1.01</v>
      </c>
      <c r="H331" s="45">
        <v>636451968</v>
      </c>
      <c r="I331" s="45">
        <v>680826560</v>
      </c>
    </row>
    <row r="332" spans="1:9" ht="16" x14ac:dyDescent="0.2">
      <c r="A332" s="6">
        <v>331</v>
      </c>
      <c r="B332" s="7">
        <v>43066</v>
      </c>
      <c r="C332" s="6" t="s">
        <v>1</v>
      </c>
      <c r="D332" s="45">
        <v>1.01</v>
      </c>
      <c r="E332" s="45">
        <v>1.02</v>
      </c>
      <c r="F332" s="45">
        <v>0.99809999999999999</v>
      </c>
      <c r="G332" s="45">
        <v>1</v>
      </c>
      <c r="H332" s="45">
        <v>784436992</v>
      </c>
      <c r="I332" s="45">
        <v>675838548</v>
      </c>
    </row>
    <row r="333" spans="1:9" ht="16" x14ac:dyDescent="0.2">
      <c r="A333" s="6">
        <v>332</v>
      </c>
      <c r="B333" s="7">
        <v>43067</v>
      </c>
      <c r="C333" s="6" t="s">
        <v>7</v>
      </c>
      <c r="D333" s="45">
        <v>1</v>
      </c>
      <c r="E333" s="45">
        <v>1.01</v>
      </c>
      <c r="F333" s="45">
        <v>0.996</v>
      </c>
      <c r="G333" s="45">
        <v>1</v>
      </c>
      <c r="H333" s="45">
        <v>794764032</v>
      </c>
      <c r="I333" s="45">
        <v>675062335</v>
      </c>
    </row>
    <row r="334" spans="1:9" ht="16" x14ac:dyDescent="0.2">
      <c r="A334" s="6">
        <v>333</v>
      </c>
      <c r="B334" s="7">
        <v>43068</v>
      </c>
      <c r="C334" s="6" t="s">
        <v>6</v>
      </c>
      <c r="D334" s="45">
        <v>1</v>
      </c>
      <c r="E334" s="45">
        <v>1.05</v>
      </c>
      <c r="F334" s="45">
        <v>0.9556</v>
      </c>
      <c r="G334" s="45">
        <v>0.99060000000000004</v>
      </c>
      <c r="H334" s="45">
        <v>1672120064</v>
      </c>
      <c r="I334" s="45">
        <v>732076009</v>
      </c>
    </row>
    <row r="335" spans="1:9" ht="16" x14ac:dyDescent="0.2">
      <c r="A335" s="6">
        <v>334</v>
      </c>
      <c r="B335" s="7">
        <v>43069</v>
      </c>
      <c r="C335" s="6" t="s">
        <v>2</v>
      </c>
      <c r="D335" s="45">
        <v>1</v>
      </c>
      <c r="E335" s="45">
        <v>1.03</v>
      </c>
      <c r="F335" s="45">
        <v>0.98929999999999996</v>
      </c>
      <c r="G335" s="45">
        <v>1.01</v>
      </c>
      <c r="H335" s="45">
        <v>1043969984</v>
      </c>
      <c r="I335" s="45">
        <v>770205888</v>
      </c>
    </row>
    <row r="336" spans="1:9" ht="16" x14ac:dyDescent="0.2">
      <c r="A336" s="6">
        <v>335</v>
      </c>
      <c r="B336" s="7">
        <v>43070</v>
      </c>
      <c r="C336" s="6" t="s">
        <v>4</v>
      </c>
      <c r="D336" s="45">
        <v>1.01</v>
      </c>
      <c r="E336" s="45">
        <v>1.02</v>
      </c>
      <c r="F336" s="45">
        <v>0.99299999999999999</v>
      </c>
      <c r="G336" s="45">
        <v>1.01</v>
      </c>
      <c r="H336" s="45">
        <v>749395968</v>
      </c>
      <c r="I336" s="45">
        <v>771489437</v>
      </c>
    </row>
    <row r="337" spans="1:9" ht="16" x14ac:dyDescent="0.2">
      <c r="A337" s="6">
        <v>336</v>
      </c>
      <c r="B337" s="7">
        <v>43071</v>
      </c>
      <c r="C337" s="6" t="s">
        <v>5</v>
      </c>
      <c r="D337" s="45">
        <v>1.01</v>
      </c>
      <c r="E337" s="45">
        <v>1.02</v>
      </c>
      <c r="F337" s="45">
        <v>0.99560000000000004</v>
      </c>
      <c r="G337" s="45">
        <v>0.99970000000000003</v>
      </c>
      <c r="H337" s="45">
        <v>679950016</v>
      </c>
      <c r="I337" s="45">
        <v>813735698</v>
      </c>
    </row>
    <row r="338" spans="1:9" ht="16" x14ac:dyDescent="0.2">
      <c r="A338" s="6">
        <v>337</v>
      </c>
      <c r="B338" s="7">
        <v>43072</v>
      </c>
      <c r="C338" s="6" t="s">
        <v>3</v>
      </c>
      <c r="D338" s="45">
        <v>1</v>
      </c>
      <c r="E338" s="45">
        <v>1.03</v>
      </c>
      <c r="F338" s="45">
        <v>0.98529999999999995</v>
      </c>
      <c r="G338" s="45">
        <v>1</v>
      </c>
      <c r="H338" s="45">
        <v>946748992</v>
      </c>
      <c r="I338" s="45">
        <v>814554599</v>
      </c>
    </row>
    <row r="339" spans="1:9" ht="16" x14ac:dyDescent="0.2">
      <c r="A339" s="6">
        <v>338</v>
      </c>
      <c r="B339" s="7">
        <v>43073</v>
      </c>
      <c r="C339" s="6" t="s">
        <v>1</v>
      </c>
      <c r="D339" s="45">
        <v>1</v>
      </c>
      <c r="E339" s="45">
        <v>1.01</v>
      </c>
      <c r="F339" s="45">
        <v>0.99209999999999998</v>
      </c>
      <c r="G339" s="45">
        <v>1</v>
      </c>
      <c r="H339" s="45">
        <v>668510016</v>
      </c>
      <c r="I339" s="45">
        <v>817004791</v>
      </c>
    </row>
    <row r="340" spans="1:9" ht="16" x14ac:dyDescent="0.2">
      <c r="A340" s="6">
        <v>339</v>
      </c>
      <c r="B340" s="7">
        <v>43074</v>
      </c>
      <c r="C340" s="6" t="s">
        <v>7</v>
      </c>
      <c r="D340" s="45">
        <v>1</v>
      </c>
      <c r="E340" s="45">
        <v>1.01</v>
      </c>
      <c r="F340" s="45">
        <v>0.99650000000000005</v>
      </c>
      <c r="G340" s="45">
        <v>1</v>
      </c>
      <c r="H340" s="45">
        <v>814145984</v>
      </c>
      <c r="I340" s="45">
        <v>815620962</v>
      </c>
    </row>
    <row r="341" spans="1:9" ht="16" x14ac:dyDescent="0.2">
      <c r="A341" s="6">
        <v>340</v>
      </c>
      <c r="B341" s="7">
        <v>43075</v>
      </c>
      <c r="C341" s="6" t="s">
        <v>6</v>
      </c>
      <c r="D341" s="45">
        <v>0.99980000000000002</v>
      </c>
      <c r="E341" s="45">
        <v>1.02</v>
      </c>
      <c r="F341" s="45">
        <v>0.99580000000000002</v>
      </c>
      <c r="G341" s="45">
        <v>1.01</v>
      </c>
      <c r="H341" s="45">
        <v>1281490048</v>
      </c>
      <c r="I341" s="45">
        <v>822084260</v>
      </c>
    </row>
    <row r="342" spans="1:9" ht="16" x14ac:dyDescent="0.2">
      <c r="A342" s="6">
        <v>341</v>
      </c>
      <c r="B342" s="7">
        <v>43076</v>
      </c>
      <c r="C342" s="6" t="s">
        <v>2</v>
      </c>
      <c r="D342" s="45">
        <v>1.01</v>
      </c>
      <c r="E342" s="45">
        <v>1.08</v>
      </c>
      <c r="F342" s="45">
        <v>1</v>
      </c>
      <c r="G342" s="45">
        <v>1.03</v>
      </c>
      <c r="H342" s="45">
        <v>1671609984</v>
      </c>
      <c r="I342" s="45">
        <v>839789137</v>
      </c>
    </row>
    <row r="343" spans="1:9" ht="16" x14ac:dyDescent="0.2">
      <c r="A343" s="6">
        <v>342</v>
      </c>
      <c r="B343" s="7">
        <v>43077</v>
      </c>
      <c r="C343" s="6" t="s">
        <v>4</v>
      </c>
      <c r="D343" s="45">
        <v>1.04</v>
      </c>
      <c r="E343" s="45">
        <v>1.06</v>
      </c>
      <c r="F343" s="45">
        <v>0.98660000000000003</v>
      </c>
      <c r="G343" s="45">
        <v>1.02</v>
      </c>
      <c r="H343" s="45">
        <v>1993030016</v>
      </c>
      <c r="I343" s="45">
        <v>828344053</v>
      </c>
    </row>
    <row r="344" spans="1:9" ht="16" x14ac:dyDescent="0.2">
      <c r="A344" s="6">
        <v>343</v>
      </c>
      <c r="B344" s="7">
        <v>43078</v>
      </c>
      <c r="C344" s="6" t="s">
        <v>5</v>
      </c>
      <c r="D344" s="45">
        <v>1.02</v>
      </c>
      <c r="E344" s="45">
        <v>1.05</v>
      </c>
      <c r="F344" s="45">
        <v>0.99360000000000004</v>
      </c>
      <c r="G344" s="45">
        <v>1.02</v>
      </c>
      <c r="H344" s="45">
        <v>1598909952</v>
      </c>
      <c r="I344" s="45">
        <v>827961465</v>
      </c>
    </row>
    <row r="345" spans="1:9" ht="16" x14ac:dyDescent="0.2">
      <c r="A345" s="6">
        <v>344</v>
      </c>
      <c r="B345" s="7">
        <v>43079</v>
      </c>
      <c r="C345" s="6" t="s">
        <v>3</v>
      </c>
      <c r="D345" s="45">
        <v>1.02</v>
      </c>
      <c r="E345" s="45">
        <v>1.04</v>
      </c>
      <c r="F345" s="45">
        <v>0.97150000000000003</v>
      </c>
      <c r="G345" s="45">
        <v>1.02</v>
      </c>
      <c r="H345" s="45">
        <v>1649500032</v>
      </c>
      <c r="I345" s="45">
        <v>828466156</v>
      </c>
    </row>
    <row r="346" spans="1:9" ht="16" x14ac:dyDescent="0.2">
      <c r="A346" s="6">
        <v>345</v>
      </c>
      <c r="B346" s="7">
        <v>43080</v>
      </c>
      <c r="C346" s="6" t="s">
        <v>1</v>
      </c>
      <c r="D346" s="45">
        <v>1.01</v>
      </c>
      <c r="E346" s="45">
        <v>1.03</v>
      </c>
      <c r="F346" s="45">
        <v>0.99990000000000001</v>
      </c>
      <c r="G346" s="45">
        <v>1.02</v>
      </c>
      <c r="H346" s="45">
        <v>1542119936</v>
      </c>
      <c r="I346" s="45">
        <v>854589510</v>
      </c>
    </row>
    <row r="347" spans="1:9" ht="16" x14ac:dyDescent="0.2">
      <c r="A347" s="6">
        <v>346</v>
      </c>
      <c r="B347" s="7">
        <v>43081</v>
      </c>
      <c r="C347" s="6" t="s">
        <v>7</v>
      </c>
      <c r="D347" s="45">
        <v>1.02</v>
      </c>
      <c r="E347" s="45">
        <v>1.08</v>
      </c>
      <c r="F347" s="45">
        <v>1</v>
      </c>
      <c r="G347" s="45">
        <v>1.08</v>
      </c>
      <c r="H347" s="45">
        <v>2240839936</v>
      </c>
      <c r="I347" s="45">
        <v>904360019</v>
      </c>
    </row>
    <row r="348" spans="1:9" ht="16" x14ac:dyDescent="0.2">
      <c r="A348" s="6">
        <v>347</v>
      </c>
      <c r="B348" s="7">
        <v>43082</v>
      </c>
      <c r="C348" s="6" t="s">
        <v>6</v>
      </c>
      <c r="D348" s="45">
        <v>1.08</v>
      </c>
      <c r="E348" s="45">
        <v>1.0900000000000001</v>
      </c>
      <c r="F348" s="45">
        <v>1.02</v>
      </c>
      <c r="G348" s="45">
        <v>1.03</v>
      </c>
      <c r="H348" s="45">
        <v>2198139904</v>
      </c>
      <c r="I348" s="45">
        <v>913163059</v>
      </c>
    </row>
    <row r="349" spans="1:9" ht="16" x14ac:dyDescent="0.2">
      <c r="A349" s="6">
        <v>348</v>
      </c>
      <c r="B349" s="7">
        <v>43083</v>
      </c>
      <c r="C349" s="6" t="s">
        <v>2</v>
      </c>
      <c r="D349" s="45">
        <v>1.03</v>
      </c>
      <c r="E349" s="45">
        <v>1.05</v>
      </c>
      <c r="F349" s="45">
        <v>1.01</v>
      </c>
      <c r="G349" s="45">
        <v>1.01</v>
      </c>
      <c r="H349" s="45">
        <v>2336179968</v>
      </c>
      <c r="I349" s="45">
        <v>1027363100</v>
      </c>
    </row>
    <row r="350" spans="1:9" ht="16" x14ac:dyDescent="0.2">
      <c r="A350" s="6">
        <v>349</v>
      </c>
      <c r="B350" s="7">
        <v>43084</v>
      </c>
      <c r="C350" s="6" t="s">
        <v>4</v>
      </c>
      <c r="D350" s="45">
        <v>1.01</v>
      </c>
      <c r="E350" s="45">
        <v>1.02</v>
      </c>
      <c r="F350" s="45">
        <v>0.99550000000000005</v>
      </c>
      <c r="G350" s="45">
        <v>1.02</v>
      </c>
      <c r="H350" s="45">
        <v>2044499968</v>
      </c>
      <c r="I350" s="45">
        <v>1035423527</v>
      </c>
    </row>
    <row r="351" spans="1:9" ht="16" x14ac:dyDescent="0.2">
      <c r="A351" s="6">
        <v>350</v>
      </c>
      <c r="B351" s="7">
        <v>43085</v>
      </c>
      <c r="C351" s="6" t="s">
        <v>5</v>
      </c>
      <c r="D351" s="45">
        <v>1.02</v>
      </c>
      <c r="E351" s="45">
        <v>1.02</v>
      </c>
      <c r="F351" s="45">
        <v>1</v>
      </c>
      <c r="G351" s="45">
        <v>1.01</v>
      </c>
      <c r="H351" s="45">
        <v>1592729984</v>
      </c>
      <c r="I351" s="45">
        <v>1127320456</v>
      </c>
    </row>
    <row r="352" spans="1:9" ht="16" x14ac:dyDescent="0.2">
      <c r="A352" s="6">
        <v>351</v>
      </c>
      <c r="B352" s="7">
        <v>43086</v>
      </c>
      <c r="C352" s="6" t="s">
        <v>3</v>
      </c>
      <c r="D352" s="45">
        <v>1.01</v>
      </c>
      <c r="E352" s="45">
        <v>1.02</v>
      </c>
      <c r="F352" s="45">
        <v>1</v>
      </c>
      <c r="G352" s="45">
        <v>1.01</v>
      </c>
      <c r="H352" s="45">
        <v>1931020032</v>
      </c>
      <c r="I352" s="45">
        <v>1129357068</v>
      </c>
    </row>
    <row r="353" spans="1:9" ht="16" x14ac:dyDescent="0.2">
      <c r="A353" s="6">
        <v>352</v>
      </c>
      <c r="B353" s="7">
        <v>43087</v>
      </c>
      <c r="C353" s="6" t="s">
        <v>1</v>
      </c>
      <c r="D353" s="45">
        <v>1.01</v>
      </c>
      <c r="E353" s="45">
        <v>1.02</v>
      </c>
      <c r="F353" s="45">
        <v>0.99570000000000003</v>
      </c>
      <c r="G353" s="45">
        <v>1.01</v>
      </c>
      <c r="H353" s="45">
        <v>2517230080</v>
      </c>
      <c r="I353" s="45">
        <v>1133586954</v>
      </c>
    </row>
    <row r="354" spans="1:9" ht="16" x14ac:dyDescent="0.2">
      <c r="A354" s="6">
        <v>353</v>
      </c>
      <c r="B354" s="7">
        <v>43088</v>
      </c>
      <c r="C354" s="6" t="s">
        <v>7</v>
      </c>
      <c r="D354" s="45">
        <v>1.01</v>
      </c>
      <c r="E354" s="45">
        <v>1.03</v>
      </c>
      <c r="F354" s="45">
        <v>0.99680000000000002</v>
      </c>
      <c r="G354" s="45">
        <v>1.01</v>
      </c>
      <c r="H354" s="45">
        <v>3073860096</v>
      </c>
      <c r="I354" s="45">
        <v>1181535444</v>
      </c>
    </row>
    <row r="355" spans="1:9" ht="16" x14ac:dyDescent="0.2">
      <c r="A355" s="6">
        <v>354</v>
      </c>
      <c r="B355" s="7">
        <v>43089</v>
      </c>
      <c r="C355" s="6" t="s">
        <v>6</v>
      </c>
      <c r="D355" s="45">
        <v>1.01</v>
      </c>
      <c r="E355" s="45">
        <v>1.02</v>
      </c>
      <c r="F355" s="45">
        <v>0.98909999999999998</v>
      </c>
      <c r="G355" s="45">
        <v>1</v>
      </c>
      <c r="H355" s="45">
        <v>3751790080</v>
      </c>
      <c r="I355" s="45">
        <v>1169260419</v>
      </c>
    </row>
    <row r="356" spans="1:9" ht="16" x14ac:dyDescent="0.2">
      <c r="A356" s="6">
        <v>355</v>
      </c>
      <c r="B356" s="7">
        <v>43090</v>
      </c>
      <c r="C356" s="6" t="s">
        <v>2</v>
      </c>
      <c r="D356" s="45">
        <v>1</v>
      </c>
      <c r="E356" s="45">
        <v>1.04</v>
      </c>
      <c r="F356" s="45">
        <v>0.99380000000000002</v>
      </c>
      <c r="G356" s="45">
        <v>1.01</v>
      </c>
      <c r="H356" s="45">
        <v>3106720000</v>
      </c>
      <c r="I356" s="45">
        <v>1229308444</v>
      </c>
    </row>
    <row r="357" spans="1:9" ht="16" x14ac:dyDescent="0.2">
      <c r="A357" s="6">
        <v>356</v>
      </c>
      <c r="B357" s="7">
        <v>43091</v>
      </c>
      <c r="C357" s="6" t="s">
        <v>4</v>
      </c>
      <c r="D357" s="45">
        <v>1.01</v>
      </c>
      <c r="E357" s="45">
        <v>1.06</v>
      </c>
      <c r="F357" s="45">
        <v>0.96309999999999996</v>
      </c>
      <c r="G357" s="45">
        <v>1.02</v>
      </c>
      <c r="H357" s="45">
        <v>4687949824</v>
      </c>
      <c r="I357" s="45">
        <v>1239954549</v>
      </c>
    </row>
    <row r="358" spans="1:9" ht="16" x14ac:dyDescent="0.2">
      <c r="A358" s="6">
        <v>357</v>
      </c>
      <c r="B358" s="7">
        <v>43092</v>
      </c>
      <c r="C358" s="6" t="s">
        <v>5</v>
      </c>
      <c r="D358" s="45">
        <v>1.01</v>
      </c>
      <c r="E358" s="45">
        <v>1.05</v>
      </c>
      <c r="F358" s="45">
        <v>1.01</v>
      </c>
      <c r="G358" s="45">
        <v>1.05</v>
      </c>
      <c r="H358" s="45">
        <v>2353740032</v>
      </c>
      <c r="I358" s="45">
        <v>1273220583</v>
      </c>
    </row>
    <row r="359" spans="1:9" ht="16" x14ac:dyDescent="0.2">
      <c r="A359" s="6">
        <v>358</v>
      </c>
      <c r="B359" s="7">
        <v>43093</v>
      </c>
      <c r="C359" s="6" t="s">
        <v>3</v>
      </c>
      <c r="D359" s="45">
        <v>1.05</v>
      </c>
      <c r="E359" s="45">
        <v>1.07</v>
      </c>
      <c r="F359" s="45">
        <v>1.02</v>
      </c>
      <c r="G359" s="45">
        <v>1.02</v>
      </c>
      <c r="H359" s="45">
        <v>2611589888</v>
      </c>
      <c r="I359" s="45">
        <v>1246142445</v>
      </c>
    </row>
    <row r="360" spans="1:9" ht="16" x14ac:dyDescent="0.2">
      <c r="A360" s="6">
        <v>359</v>
      </c>
      <c r="B360" s="7">
        <v>43094</v>
      </c>
      <c r="C360" s="6" t="s">
        <v>1</v>
      </c>
      <c r="D360" s="45">
        <v>1.03</v>
      </c>
      <c r="E360" s="45">
        <v>1.03</v>
      </c>
      <c r="F360" s="45">
        <v>1.01</v>
      </c>
      <c r="G360" s="45">
        <v>1.01</v>
      </c>
      <c r="H360" s="45">
        <v>1708380032</v>
      </c>
      <c r="I360" s="45">
        <v>1231647176</v>
      </c>
    </row>
    <row r="361" spans="1:9" ht="16" x14ac:dyDescent="0.2">
      <c r="A361" s="6">
        <v>360</v>
      </c>
      <c r="B361" s="7">
        <v>43095</v>
      </c>
      <c r="C361" s="6" t="s">
        <v>7</v>
      </c>
      <c r="D361" s="45">
        <v>1.01</v>
      </c>
      <c r="E361" s="45">
        <v>1.02</v>
      </c>
      <c r="F361" s="45">
        <v>0.99860000000000004</v>
      </c>
      <c r="G361" s="45">
        <v>1</v>
      </c>
      <c r="H361" s="45">
        <v>1854780032</v>
      </c>
      <c r="I361" s="45">
        <v>1223047462</v>
      </c>
    </row>
    <row r="362" spans="1:9" ht="16" x14ac:dyDescent="0.2">
      <c r="A362" s="6">
        <v>361</v>
      </c>
      <c r="B362" s="7">
        <v>43096</v>
      </c>
      <c r="C362" s="6" t="s">
        <v>6</v>
      </c>
      <c r="D362" s="45">
        <v>1</v>
      </c>
      <c r="E362" s="45">
        <v>1.01</v>
      </c>
      <c r="F362" s="45">
        <v>0.99650000000000005</v>
      </c>
      <c r="G362" s="45">
        <v>1</v>
      </c>
      <c r="H362" s="45">
        <v>1939949952</v>
      </c>
      <c r="I362" s="45">
        <v>1222548045</v>
      </c>
    </row>
    <row r="363" spans="1:9" ht="16" x14ac:dyDescent="0.2">
      <c r="A363" s="6">
        <v>362</v>
      </c>
      <c r="B363" s="7">
        <v>43097</v>
      </c>
      <c r="C363" s="6" t="s">
        <v>2</v>
      </c>
      <c r="D363" s="45">
        <v>1</v>
      </c>
      <c r="E363" s="45">
        <v>1.03</v>
      </c>
      <c r="F363" s="45">
        <v>1</v>
      </c>
      <c r="G363" s="45">
        <v>1.01</v>
      </c>
      <c r="H363" s="45">
        <v>2211409920</v>
      </c>
      <c r="I363" s="45">
        <v>1276446549</v>
      </c>
    </row>
    <row r="364" spans="1:9" ht="16" x14ac:dyDescent="0.2">
      <c r="A364" s="6">
        <v>363</v>
      </c>
      <c r="B364" s="7">
        <v>43098</v>
      </c>
      <c r="C364" s="6" t="s">
        <v>4</v>
      </c>
      <c r="D364" s="45">
        <v>1.01</v>
      </c>
      <c r="E364" s="45">
        <v>1.02</v>
      </c>
      <c r="F364" s="45">
        <v>1</v>
      </c>
      <c r="G364" s="45">
        <v>1.01</v>
      </c>
      <c r="H364" s="45">
        <v>1929090048</v>
      </c>
      <c r="I364" s="45">
        <v>1375805863</v>
      </c>
    </row>
    <row r="365" spans="1:9" ht="16" x14ac:dyDescent="0.2">
      <c r="A365" s="6">
        <v>364</v>
      </c>
      <c r="B365" s="7">
        <v>43099</v>
      </c>
      <c r="C365" s="6" t="s">
        <v>5</v>
      </c>
      <c r="D365" s="45">
        <v>1.01</v>
      </c>
      <c r="E365" s="45">
        <v>1.03</v>
      </c>
      <c r="F365" s="45">
        <v>0.99280000000000002</v>
      </c>
      <c r="G365" s="45">
        <v>1.02</v>
      </c>
      <c r="H365" s="45">
        <v>2711059968</v>
      </c>
      <c r="I365" s="45">
        <v>1397298555</v>
      </c>
    </row>
    <row r="366" spans="1:9" ht="16" x14ac:dyDescent="0.2">
      <c r="A366" s="6">
        <v>365</v>
      </c>
      <c r="B366" s="7">
        <v>43100</v>
      </c>
      <c r="C366" s="6" t="s">
        <v>3</v>
      </c>
      <c r="D366" s="45">
        <v>1.02</v>
      </c>
      <c r="E366" s="45">
        <v>1.02</v>
      </c>
      <c r="F366" s="45">
        <v>1</v>
      </c>
      <c r="G366" s="45">
        <v>1.01</v>
      </c>
      <c r="H366" s="45">
        <v>1927010048</v>
      </c>
      <c r="I366" s="45">
        <v>1384862618</v>
      </c>
    </row>
    <row r="367" spans="1:9" ht="16" x14ac:dyDescent="0.2">
      <c r="A367" s="6">
        <v>366</v>
      </c>
      <c r="B367" s="7">
        <v>43101</v>
      </c>
      <c r="C367" s="6" t="s">
        <v>1</v>
      </c>
      <c r="D367" s="45">
        <v>1.01</v>
      </c>
      <c r="E367" s="45">
        <v>1.02</v>
      </c>
      <c r="F367" s="45">
        <v>1</v>
      </c>
      <c r="G367" s="45">
        <v>1.01</v>
      </c>
      <c r="H367" s="45">
        <v>1685299968</v>
      </c>
      <c r="I367" s="45">
        <v>1378049531</v>
      </c>
    </row>
    <row r="368" spans="1:9" ht="16" x14ac:dyDescent="0.2">
      <c r="A368" s="6">
        <v>367</v>
      </c>
      <c r="B368" s="7">
        <v>43102</v>
      </c>
      <c r="C368" s="6" t="s">
        <v>7</v>
      </c>
      <c r="D368" s="45">
        <v>1.01</v>
      </c>
      <c r="E368" s="45">
        <v>1.01</v>
      </c>
      <c r="F368" s="45">
        <v>0.99329999999999996</v>
      </c>
      <c r="G368" s="45">
        <v>1</v>
      </c>
      <c r="H368" s="45">
        <v>2635859968</v>
      </c>
      <c r="I368" s="45">
        <v>1374793477</v>
      </c>
    </row>
    <row r="369" spans="1:9" ht="16" x14ac:dyDescent="0.2">
      <c r="A369" s="6">
        <v>368</v>
      </c>
      <c r="B369" s="7">
        <v>43103</v>
      </c>
      <c r="C369" s="6" t="s">
        <v>6</v>
      </c>
      <c r="D369" s="45">
        <v>1.01</v>
      </c>
      <c r="E369" s="45">
        <v>1.02</v>
      </c>
      <c r="F369" s="45">
        <v>1</v>
      </c>
      <c r="G369" s="45">
        <v>1.01</v>
      </c>
      <c r="H369" s="45">
        <v>2471689984</v>
      </c>
      <c r="I369" s="45">
        <v>1386476964</v>
      </c>
    </row>
    <row r="370" spans="1:9" ht="16" x14ac:dyDescent="0.2">
      <c r="A370" s="6">
        <v>369</v>
      </c>
      <c r="B370" s="7">
        <v>43104</v>
      </c>
      <c r="C370" s="6" t="s">
        <v>2</v>
      </c>
      <c r="D370" s="45">
        <v>1.01</v>
      </c>
      <c r="E370" s="45">
        <v>1.02</v>
      </c>
      <c r="F370" s="45">
        <v>0.99380000000000002</v>
      </c>
      <c r="G370" s="45">
        <v>1</v>
      </c>
      <c r="H370" s="45">
        <v>3200130048</v>
      </c>
      <c r="I370" s="45">
        <v>1471804104</v>
      </c>
    </row>
    <row r="371" spans="1:9" ht="16" x14ac:dyDescent="0.2">
      <c r="A371" s="6">
        <v>370</v>
      </c>
      <c r="B371" s="7">
        <v>43105</v>
      </c>
      <c r="C371" s="6" t="s">
        <v>4</v>
      </c>
      <c r="D371" s="45">
        <v>1</v>
      </c>
      <c r="E371" s="45">
        <v>1.01</v>
      </c>
      <c r="F371" s="45">
        <v>0.9859</v>
      </c>
      <c r="G371" s="45">
        <v>0.99860000000000004</v>
      </c>
      <c r="H371" s="45">
        <v>3096620032</v>
      </c>
      <c r="I371" s="45">
        <v>1466084426</v>
      </c>
    </row>
    <row r="372" spans="1:9" ht="16" x14ac:dyDescent="0.2">
      <c r="A372" s="6">
        <v>371</v>
      </c>
      <c r="B372" s="7">
        <v>43106</v>
      </c>
      <c r="C372" s="6" t="s">
        <v>5</v>
      </c>
      <c r="D372" s="45">
        <v>1</v>
      </c>
      <c r="E372" s="45">
        <v>1.01</v>
      </c>
      <c r="F372" s="45">
        <v>0.99680000000000002</v>
      </c>
      <c r="G372" s="45">
        <v>1.01</v>
      </c>
      <c r="H372" s="45">
        <v>2620080128</v>
      </c>
      <c r="I372" s="45">
        <v>1481287964</v>
      </c>
    </row>
    <row r="373" spans="1:9" ht="16" x14ac:dyDescent="0.2">
      <c r="A373" s="6">
        <v>372</v>
      </c>
      <c r="B373" s="7">
        <v>43107</v>
      </c>
      <c r="C373" s="6" t="s">
        <v>3</v>
      </c>
      <c r="D373" s="45">
        <v>1.01</v>
      </c>
      <c r="E373" s="45">
        <v>1.02</v>
      </c>
      <c r="F373" s="45">
        <v>0.99819999999999998</v>
      </c>
      <c r="G373" s="45">
        <v>1</v>
      </c>
      <c r="H373" s="45">
        <v>2338180096</v>
      </c>
      <c r="I373" s="45">
        <v>1470394738</v>
      </c>
    </row>
    <row r="374" spans="1:9" ht="16" x14ac:dyDescent="0.2">
      <c r="A374" s="6">
        <v>373</v>
      </c>
      <c r="B374" s="7">
        <v>43108</v>
      </c>
      <c r="C374" s="6" t="s">
        <v>1</v>
      </c>
      <c r="D374" s="45">
        <v>1.01</v>
      </c>
      <c r="E374" s="45">
        <v>1.04</v>
      </c>
      <c r="F374" s="45">
        <v>0.99760000000000004</v>
      </c>
      <c r="G374" s="45">
        <v>1.01</v>
      </c>
      <c r="H374" s="45">
        <v>3815749888</v>
      </c>
      <c r="I374" s="45">
        <v>1481772434</v>
      </c>
    </row>
    <row r="375" spans="1:9" ht="16" x14ac:dyDescent="0.2">
      <c r="A375" s="6">
        <v>374</v>
      </c>
      <c r="B375" s="7">
        <v>43109</v>
      </c>
      <c r="C375" s="6" t="s">
        <v>7</v>
      </c>
      <c r="D375" s="45">
        <v>1.01</v>
      </c>
      <c r="E375" s="45">
        <v>1.01</v>
      </c>
      <c r="F375" s="45">
        <v>1</v>
      </c>
      <c r="G375" s="45">
        <v>1.01</v>
      </c>
      <c r="H375" s="45">
        <v>2766180096</v>
      </c>
      <c r="I375" s="45">
        <v>1476883695</v>
      </c>
    </row>
    <row r="376" spans="1:9" ht="16" x14ac:dyDescent="0.2">
      <c r="A376" s="6">
        <v>375</v>
      </c>
      <c r="B376" s="7">
        <v>43110</v>
      </c>
      <c r="C376" s="6" t="s">
        <v>6</v>
      </c>
      <c r="D376" s="45">
        <v>1.01</v>
      </c>
      <c r="E376" s="45">
        <v>1.01</v>
      </c>
      <c r="F376" s="45">
        <v>0.99639999999999995</v>
      </c>
      <c r="G376" s="45">
        <v>1</v>
      </c>
      <c r="H376" s="45">
        <v>3189860096</v>
      </c>
      <c r="I376" s="45">
        <v>1469968992</v>
      </c>
    </row>
    <row r="377" spans="1:9" ht="16" x14ac:dyDescent="0.2">
      <c r="A377" s="6">
        <v>376</v>
      </c>
      <c r="B377" s="7">
        <v>43111</v>
      </c>
      <c r="C377" s="6" t="s">
        <v>2</v>
      </c>
      <c r="D377" s="45">
        <v>1</v>
      </c>
      <c r="E377" s="45">
        <v>1.02</v>
      </c>
      <c r="F377" s="45">
        <v>0.99019999999999997</v>
      </c>
      <c r="G377" s="45">
        <v>1</v>
      </c>
      <c r="H377" s="45">
        <v>3841110016</v>
      </c>
      <c r="I377" s="45">
        <v>1470600270</v>
      </c>
    </row>
    <row r="378" spans="1:9" ht="16" x14ac:dyDescent="0.2">
      <c r="A378" s="6">
        <v>377</v>
      </c>
      <c r="B378" s="7">
        <v>43112</v>
      </c>
      <c r="C378" s="6" t="s">
        <v>4</v>
      </c>
      <c r="D378" s="45">
        <v>1.01</v>
      </c>
      <c r="E378" s="45">
        <v>1.02</v>
      </c>
      <c r="F378" s="45">
        <v>0.99770000000000003</v>
      </c>
      <c r="G378" s="45">
        <v>1.01</v>
      </c>
      <c r="H378" s="45">
        <v>2668219904</v>
      </c>
      <c r="I378" s="45">
        <v>1477015823</v>
      </c>
    </row>
    <row r="379" spans="1:9" ht="16" x14ac:dyDescent="0.2">
      <c r="A379" s="6">
        <v>378</v>
      </c>
      <c r="B379" s="7">
        <v>43113</v>
      </c>
      <c r="C379" s="6" t="s">
        <v>5</v>
      </c>
      <c r="D379" s="45">
        <v>1</v>
      </c>
      <c r="E379" s="45">
        <v>1.01</v>
      </c>
      <c r="F379" s="45">
        <v>0.99660000000000004</v>
      </c>
      <c r="G379" s="45">
        <v>1</v>
      </c>
      <c r="H379" s="45">
        <v>2759879936</v>
      </c>
      <c r="I379" s="45">
        <v>1471055378</v>
      </c>
    </row>
    <row r="380" spans="1:9" ht="16" x14ac:dyDescent="0.2">
      <c r="A380" s="6">
        <v>379</v>
      </c>
      <c r="B380" s="7">
        <v>43114</v>
      </c>
      <c r="C380" s="6" t="s">
        <v>3</v>
      </c>
      <c r="D380" s="45">
        <v>1</v>
      </c>
      <c r="E380" s="45">
        <v>1.04</v>
      </c>
      <c r="F380" s="45">
        <v>1</v>
      </c>
      <c r="G380" s="45">
        <v>1.02</v>
      </c>
      <c r="H380" s="45">
        <v>2960410112</v>
      </c>
      <c r="I380" s="45">
        <v>1491755445</v>
      </c>
    </row>
    <row r="381" spans="1:9" ht="16" x14ac:dyDescent="0.2">
      <c r="A381" s="6">
        <v>380</v>
      </c>
      <c r="B381" s="7">
        <v>43115</v>
      </c>
      <c r="C381" s="6" t="s">
        <v>1</v>
      </c>
      <c r="D381" s="45">
        <v>1.02</v>
      </c>
      <c r="E381" s="45">
        <v>1.02</v>
      </c>
      <c r="F381" s="45">
        <v>1</v>
      </c>
      <c r="G381" s="45">
        <v>1.01</v>
      </c>
      <c r="H381" s="45">
        <v>2557179904</v>
      </c>
      <c r="I381" s="45">
        <v>1477808591</v>
      </c>
    </row>
    <row r="382" spans="1:9" ht="16" x14ac:dyDescent="0.2">
      <c r="A382" s="6">
        <v>381</v>
      </c>
      <c r="B382" s="7">
        <v>43116</v>
      </c>
      <c r="C382" s="6" t="s">
        <v>7</v>
      </c>
      <c r="D382" s="45">
        <v>1.01</v>
      </c>
      <c r="E382" s="45">
        <v>1.05</v>
      </c>
      <c r="F382" s="45">
        <v>0.999</v>
      </c>
      <c r="G382" s="45">
        <v>1.03</v>
      </c>
      <c r="H382" s="45">
        <v>5552929792</v>
      </c>
      <c r="I382" s="45">
        <v>1673348625</v>
      </c>
    </row>
    <row r="383" spans="1:9" ht="16" x14ac:dyDescent="0.2">
      <c r="A383" s="6">
        <v>382</v>
      </c>
      <c r="B383" s="7">
        <v>43117</v>
      </c>
      <c r="C383" s="6" t="s">
        <v>6</v>
      </c>
      <c r="D383" s="45">
        <v>1.03</v>
      </c>
      <c r="E383" s="45">
        <v>1.07</v>
      </c>
      <c r="F383" s="45">
        <v>0.99770000000000003</v>
      </c>
      <c r="G383" s="45">
        <v>1.01</v>
      </c>
      <c r="H383" s="45">
        <v>5588839936</v>
      </c>
      <c r="I383" s="45">
        <v>1641601683</v>
      </c>
    </row>
    <row r="384" spans="1:9" ht="16" x14ac:dyDescent="0.2">
      <c r="A384" s="6">
        <v>383</v>
      </c>
      <c r="B384" s="7">
        <v>43118</v>
      </c>
      <c r="C384" s="6" t="s">
        <v>2</v>
      </c>
      <c r="D384" s="45">
        <v>1.02</v>
      </c>
      <c r="E384" s="45">
        <v>1.04</v>
      </c>
      <c r="F384" s="45">
        <v>1</v>
      </c>
      <c r="G384" s="45">
        <v>1.02</v>
      </c>
      <c r="H384" s="45">
        <v>4302300160</v>
      </c>
      <c r="I384" s="45">
        <v>1655484902</v>
      </c>
    </row>
    <row r="385" spans="1:9" ht="16" x14ac:dyDescent="0.2">
      <c r="A385" s="6">
        <v>384</v>
      </c>
      <c r="B385" s="7">
        <v>43119</v>
      </c>
      <c r="C385" s="6" t="s">
        <v>4</v>
      </c>
      <c r="D385" s="45">
        <v>1.02</v>
      </c>
      <c r="E385" s="45">
        <v>1.04</v>
      </c>
      <c r="F385" s="45">
        <v>1</v>
      </c>
      <c r="G385" s="45">
        <v>1</v>
      </c>
      <c r="H385" s="45">
        <v>2876989952</v>
      </c>
      <c r="I385" s="45">
        <v>1625436955</v>
      </c>
    </row>
    <row r="386" spans="1:9" ht="16" x14ac:dyDescent="0.2">
      <c r="A386" s="6">
        <v>385</v>
      </c>
      <c r="B386" s="7">
        <v>43120</v>
      </c>
      <c r="C386" s="6" t="s">
        <v>5</v>
      </c>
      <c r="D386" s="45">
        <v>1.01</v>
      </c>
      <c r="E386" s="45">
        <v>1.01</v>
      </c>
      <c r="F386" s="45">
        <v>0.99139999999999995</v>
      </c>
      <c r="G386" s="45">
        <v>1</v>
      </c>
      <c r="H386" s="45">
        <v>2942779904</v>
      </c>
      <c r="I386" s="45">
        <v>1619886904</v>
      </c>
    </row>
    <row r="387" spans="1:9" ht="16" x14ac:dyDescent="0.2">
      <c r="A387" s="6">
        <v>386</v>
      </c>
      <c r="B387" s="7">
        <v>43121</v>
      </c>
      <c r="C387" s="6" t="s">
        <v>3</v>
      </c>
      <c r="D387" s="45">
        <v>1</v>
      </c>
      <c r="E387" s="45">
        <v>1.03</v>
      </c>
      <c r="F387" s="45">
        <v>0.99709999999999999</v>
      </c>
      <c r="G387" s="45">
        <v>0.99990000000000001</v>
      </c>
      <c r="H387" s="45">
        <v>3302010112</v>
      </c>
      <c r="I387" s="45">
        <v>1617865908</v>
      </c>
    </row>
    <row r="388" spans="1:9" ht="16" x14ac:dyDescent="0.2">
      <c r="A388" s="6">
        <v>387</v>
      </c>
      <c r="B388" s="7">
        <v>43122</v>
      </c>
      <c r="C388" s="6" t="s">
        <v>1</v>
      </c>
      <c r="D388" s="45">
        <v>1</v>
      </c>
      <c r="E388" s="45">
        <v>1.02</v>
      </c>
      <c r="F388" s="45">
        <v>0.99150000000000005</v>
      </c>
      <c r="G388" s="45">
        <v>1.01</v>
      </c>
      <c r="H388" s="45">
        <v>3274899968</v>
      </c>
      <c r="I388" s="45">
        <v>1626246001</v>
      </c>
    </row>
    <row r="389" spans="1:9" ht="16" x14ac:dyDescent="0.2">
      <c r="A389" s="6">
        <v>388</v>
      </c>
      <c r="B389" s="7">
        <v>43123</v>
      </c>
      <c r="C389" s="6" t="s">
        <v>7</v>
      </c>
      <c r="D389" s="45">
        <v>1</v>
      </c>
      <c r="E389" s="45">
        <v>1.02</v>
      </c>
      <c r="F389" s="45">
        <v>0.98450000000000004</v>
      </c>
      <c r="G389" s="45">
        <v>1.01</v>
      </c>
      <c r="H389" s="45">
        <v>3126830080</v>
      </c>
      <c r="I389" s="45">
        <v>1626262182</v>
      </c>
    </row>
    <row r="390" spans="1:9" ht="16" x14ac:dyDescent="0.2">
      <c r="A390" s="6">
        <v>389</v>
      </c>
      <c r="B390" s="7">
        <v>43124</v>
      </c>
      <c r="C390" s="6" t="s">
        <v>6</v>
      </c>
      <c r="D390" s="45">
        <v>1</v>
      </c>
      <c r="E390" s="45">
        <v>1.03</v>
      </c>
      <c r="F390" s="45">
        <v>0.99219999999999997</v>
      </c>
      <c r="G390" s="45">
        <v>0.99750000000000005</v>
      </c>
      <c r="H390" s="45">
        <v>2620630016</v>
      </c>
      <c r="I390" s="45">
        <v>1614019706</v>
      </c>
    </row>
    <row r="391" spans="1:9" ht="16" x14ac:dyDescent="0.2">
      <c r="A391" s="6">
        <v>390</v>
      </c>
      <c r="B391" s="7">
        <v>43125</v>
      </c>
      <c r="C391" s="6" t="s">
        <v>2</v>
      </c>
      <c r="D391" s="45">
        <v>1.01</v>
      </c>
      <c r="E391" s="45">
        <v>1.01</v>
      </c>
      <c r="F391" s="45">
        <v>0.98740000000000006</v>
      </c>
      <c r="G391" s="45">
        <v>0.99960000000000004</v>
      </c>
      <c r="H391" s="45">
        <v>2571930112</v>
      </c>
      <c r="I391" s="45">
        <v>1617435496</v>
      </c>
    </row>
    <row r="392" spans="1:9" ht="16" x14ac:dyDescent="0.2">
      <c r="A392" s="6">
        <v>391</v>
      </c>
      <c r="B392" s="7">
        <v>43126</v>
      </c>
      <c r="C392" s="6" t="s">
        <v>4</v>
      </c>
      <c r="D392" s="45">
        <v>0.99760000000000004</v>
      </c>
      <c r="E392" s="45">
        <v>1.02</v>
      </c>
      <c r="F392" s="45">
        <v>0.98580000000000001</v>
      </c>
      <c r="G392" s="45">
        <v>1</v>
      </c>
      <c r="H392" s="45">
        <v>2957009920</v>
      </c>
      <c r="I392" s="45">
        <v>1624789719</v>
      </c>
    </row>
    <row r="393" spans="1:9" ht="16" x14ac:dyDescent="0.2">
      <c r="A393" s="6">
        <v>392</v>
      </c>
      <c r="B393" s="7">
        <v>43127</v>
      </c>
      <c r="C393" s="6" t="s">
        <v>5</v>
      </c>
      <c r="D393" s="45">
        <v>1</v>
      </c>
      <c r="E393" s="45">
        <v>1.01</v>
      </c>
      <c r="F393" s="45">
        <v>0.99219999999999997</v>
      </c>
      <c r="G393" s="45">
        <v>0.99329999999999996</v>
      </c>
      <c r="H393" s="45">
        <v>2051980032</v>
      </c>
      <c r="I393" s="45">
        <v>1607290067</v>
      </c>
    </row>
    <row r="394" spans="1:9" ht="16" x14ac:dyDescent="0.2">
      <c r="A394" s="6">
        <v>393</v>
      </c>
      <c r="B394" s="7">
        <v>43128</v>
      </c>
      <c r="C394" s="6" t="s">
        <v>3</v>
      </c>
      <c r="D394" s="45">
        <v>0.99650000000000005</v>
      </c>
      <c r="E394" s="45">
        <v>1</v>
      </c>
      <c r="F394" s="45">
        <v>0.98129999999999995</v>
      </c>
      <c r="G394" s="45">
        <v>0.98880000000000001</v>
      </c>
      <c r="H394" s="45">
        <v>2546639872</v>
      </c>
      <c r="I394" s="45">
        <v>2252553425</v>
      </c>
    </row>
    <row r="395" spans="1:9" ht="16" x14ac:dyDescent="0.2">
      <c r="A395" s="6">
        <v>394</v>
      </c>
      <c r="B395" s="7">
        <v>43129</v>
      </c>
      <c r="C395" s="6" t="s">
        <v>1</v>
      </c>
      <c r="D395" s="45">
        <v>0.98839999999999995</v>
      </c>
      <c r="E395" s="45">
        <v>1</v>
      </c>
      <c r="F395" s="45">
        <v>0.98170000000000002</v>
      </c>
      <c r="G395" s="45">
        <v>0.99529999999999996</v>
      </c>
      <c r="H395" s="45">
        <v>2031160064</v>
      </c>
      <c r="I395" s="45">
        <v>2267427080</v>
      </c>
    </row>
    <row r="396" spans="1:9" ht="16" x14ac:dyDescent="0.2">
      <c r="A396" s="6">
        <v>395</v>
      </c>
      <c r="B396" s="7">
        <v>43130</v>
      </c>
      <c r="C396" s="6" t="s">
        <v>7</v>
      </c>
      <c r="D396" s="45">
        <v>0.99870000000000003</v>
      </c>
      <c r="E396" s="45">
        <v>1.01</v>
      </c>
      <c r="F396" s="45">
        <v>0.97540000000000004</v>
      </c>
      <c r="G396" s="45">
        <v>0.98650000000000004</v>
      </c>
      <c r="H396" s="45">
        <v>3108630016</v>
      </c>
      <c r="I396" s="45">
        <v>2216772953</v>
      </c>
    </row>
    <row r="397" spans="1:9" ht="16" x14ac:dyDescent="0.2">
      <c r="A397" s="6">
        <v>396</v>
      </c>
      <c r="B397" s="7">
        <v>43131</v>
      </c>
      <c r="C397" s="6" t="s">
        <v>6</v>
      </c>
      <c r="D397" s="45">
        <v>0.99250000000000005</v>
      </c>
      <c r="E397" s="45">
        <v>1</v>
      </c>
      <c r="F397" s="45">
        <v>0.97140000000000004</v>
      </c>
      <c r="G397" s="45">
        <v>0.99029999999999996</v>
      </c>
      <c r="H397" s="45">
        <v>2663930112</v>
      </c>
      <c r="I397" s="45">
        <v>2195576902</v>
      </c>
    </row>
    <row r="398" spans="1:9" ht="16" x14ac:dyDescent="0.2">
      <c r="A398" s="6">
        <v>397</v>
      </c>
      <c r="B398" s="7">
        <v>43132</v>
      </c>
      <c r="C398" s="6" t="s">
        <v>2</v>
      </c>
      <c r="D398" s="45">
        <v>0.99160000000000004</v>
      </c>
      <c r="E398" s="45">
        <v>1.01</v>
      </c>
      <c r="F398" s="45">
        <v>0.95479999999999998</v>
      </c>
      <c r="G398" s="45">
        <v>0.9869</v>
      </c>
      <c r="H398" s="45">
        <v>3498899968</v>
      </c>
      <c r="I398" s="45">
        <v>2188182737</v>
      </c>
    </row>
    <row r="399" spans="1:9" ht="16" x14ac:dyDescent="0.2">
      <c r="A399" s="6">
        <v>398</v>
      </c>
      <c r="B399" s="7">
        <v>43133</v>
      </c>
      <c r="C399" s="6" t="s">
        <v>4</v>
      </c>
      <c r="D399" s="45">
        <v>0.98629999999999995</v>
      </c>
      <c r="E399" s="45">
        <v>1.02</v>
      </c>
      <c r="F399" s="45">
        <v>0.92510000000000003</v>
      </c>
      <c r="G399" s="45">
        <v>0.99070000000000003</v>
      </c>
      <c r="H399" s="45">
        <v>4785869824</v>
      </c>
      <c r="I399" s="45">
        <v>2196625610</v>
      </c>
    </row>
    <row r="400" spans="1:9" ht="16" x14ac:dyDescent="0.2">
      <c r="A400" s="6">
        <v>399</v>
      </c>
      <c r="B400" s="7">
        <v>43134</v>
      </c>
      <c r="C400" s="6" t="s">
        <v>5</v>
      </c>
      <c r="D400" s="45">
        <v>0.99409999999999998</v>
      </c>
      <c r="E400" s="45">
        <v>1.02</v>
      </c>
      <c r="F400" s="45">
        <v>0.9829</v>
      </c>
      <c r="G400" s="45">
        <v>1</v>
      </c>
      <c r="H400" s="45">
        <v>2488529920</v>
      </c>
      <c r="I400" s="45">
        <v>2220045268</v>
      </c>
    </row>
    <row r="401" spans="1:9" ht="16" x14ac:dyDescent="0.2">
      <c r="A401" s="6">
        <v>400</v>
      </c>
      <c r="B401" s="7">
        <v>43135</v>
      </c>
      <c r="C401" s="6" t="s">
        <v>3</v>
      </c>
      <c r="D401" s="45">
        <v>1</v>
      </c>
      <c r="E401" s="45">
        <v>1.01</v>
      </c>
      <c r="F401" s="45">
        <v>0.97519999999999996</v>
      </c>
      <c r="G401" s="45">
        <v>1.01</v>
      </c>
      <c r="H401" s="45">
        <v>2504640000</v>
      </c>
      <c r="I401" s="45">
        <v>2239600450</v>
      </c>
    </row>
    <row r="402" spans="1:9" ht="16" x14ac:dyDescent="0.2">
      <c r="A402" s="6">
        <v>401</v>
      </c>
      <c r="B402" s="7">
        <v>43136</v>
      </c>
      <c r="C402" s="6" t="s">
        <v>1</v>
      </c>
      <c r="D402" s="45">
        <v>0.99580000000000002</v>
      </c>
      <c r="E402" s="45">
        <v>1.02</v>
      </c>
      <c r="F402" s="45">
        <v>0.94479999999999997</v>
      </c>
      <c r="G402" s="45">
        <v>0.99629999999999996</v>
      </c>
      <c r="H402" s="45">
        <v>4078980096</v>
      </c>
      <c r="I402" s="45">
        <v>2208955130</v>
      </c>
    </row>
    <row r="403" spans="1:9" ht="16" x14ac:dyDescent="0.2">
      <c r="A403" s="6">
        <v>402</v>
      </c>
      <c r="B403" s="7">
        <v>43137</v>
      </c>
      <c r="C403" s="6" t="s">
        <v>7</v>
      </c>
      <c r="D403" s="45">
        <v>0.97850000000000004</v>
      </c>
      <c r="E403" s="45">
        <v>1.02</v>
      </c>
      <c r="F403" s="45">
        <v>0.95830000000000004</v>
      </c>
      <c r="G403" s="45">
        <v>1.01</v>
      </c>
      <c r="H403" s="45">
        <v>6247249920</v>
      </c>
      <c r="I403" s="45">
        <v>2239511764</v>
      </c>
    </row>
    <row r="404" spans="1:9" ht="16" x14ac:dyDescent="0.2">
      <c r="A404" s="6">
        <v>403</v>
      </c>
      <c r="B404" s="7">
        <v>43138</v>
      </c>
      <c r="C404" s="6" t="s">
        <v>6</v>
      </c>
      <c r="D404" s="45">
        <v>1</v>
      </c>
      <c r="E404" s="45">
        <v>1.02</v>
      </c>
      <c r="F404" s="45">
        <v>0.98460000000000003</v>
      </c>
      <c r="G404" s="45">
        <v>1</v>
      </c>
      <c r="H404" s="45">
        <v>3307539968</v>
      </c>
      <c r="I404" s="45">
        <v>2220244811</v>
      </c>
    </row>
    <row r="405" spans="1:9" ht="16" x14ac:dyDescent="0.2">
      <c r="A405" s="6">
        <v>404</v>
      </c>
      <c r="B405" s="7">
        <v>43139</v>
      </c>
      <c r="C405" s="6" t="s">
        <v>2</v>
      </c>
      <c r="D405" s="45">
        <v>0.995</v>
      </c>
      <c r="E405" s="45">
        <v>1.03</v>
      </c>
      <c r="F405" s="45">
        <v>0.98750000000000004</v>
      </c>
      <c r="G405" s="45">
        <v>1.02</v>
      </c>
      <c r="H405" s="45">
        <v>2466619904</v>
      </c>
      <c r="I405" s="45">
        <v>2259066946</v>
      </c>
    </row>
    <row r="406" spans="1:9" ht="16" x14ac:dyDescent="0.2">
      <c r="A406" s="6">
        <v>405</v>
      </c>
      <c r="B406" s="7">
        <v>43140</v>
      </c>
      <c r="C406" s="6" t="s">
        <v>4</v>
      </c>
      <c r="D406" s="45">
        <v>1.02</v>
      </c>
      <c r="E406" s="45">
        <v>1.05</v>
      </c>
      <c r="F406" s="45">
        <v>0.995</v>
      </c>
      <c r="G406" s="45">
        <v>1</v>
      </c>
      <c r="H406" s="45">
        <v>1631139968</v>
      </c>
      <c r="I406" s="45">
        <v>2221818981</v>
      </c>
    </row>
    <row r="407" spans="1:9" ht="16" x14ac:dyDescent="0.2">
      <c r="A407" s="6">
        <v>406</v>
      </c>
      <c r="B407" s="7">
        <v>43141</v>
      </c>
      <c r="C407" s="6" t="s">
        <v>5</v>
      </c>
      <c r="D407" s="45">
        <v>1</v>
      </c>
      <c r="E407" s="45">
        <v>1.01</v>
      </c>
      <c r="F407" s="45">
        <v>0.99329999999999996</v>
      </c>
      <c r="G407" s="45">
        <v>1</v>
      </c>
      <c r="H407" s="45">
        <v>2628379904</v>
      </c>
      <c r="I407" s="45">
        <v>2225344235</v>
      </c>
    </row>
    <row r="408" spans="1:9" ht="16" x14ac:dyDescent="0.2">
      <c r="A408" s="6">
        <v>407</v>
      </c>
      <c r="B408" s="7">
        <v>43142</v>
      </c>
      <c r="C408" s="6" t="s">
        <v>3</v>
      </c>
      <c r="D408" s="45">
        <v>1</v>
      </c>
      <c r="E408" s="45">
        <v>1.01</v>
      </c>
      <c r="F408" s="45">
        <v>0.99270000000000003</v>
      </c>
      <c r="G408" s="45">
        <v>0.99929999999999997</v>
      </c>
      <c r="H408" s="45">
        <v>2431739904</v>
      </c>
      <c r="I408" s="45">
        <v>2215480175</v>
      </c>
    </row>
    <row r="409" spans="1:9" ht="16" x14ac:dyDescent="0.2">
      <c r="A409" s="6">
        <v>408</v>
      </c>
      <c r="B409" s="7">
        <v>43143</v>
      </c>
      <c r="C409" s="6" t="s">
        <v>1</v>
      </c>
      <c r="D409" s="45">
        <v>1</v>
      </c>
      <c r="E409" s="45">
        <v>1.01</v>
      </c>
      <c r="F409" s="45">
        <v>0.99080000000000001</v>
      </c>
      <c r="G409" s="45">
        <v>1</v>
      </c>
      <c r="H409" s="45">
        <v>2457489920</v>
      </c>
      <c r="I409" s="45">
        <v>2217340356</v>
      </c>
    </row>
    <row r="410" spans="1:9" ht="16" x14ac:dyDescent="0.2">
      <c r="A410" s="6">
        <v>409</v>
      </c>
      <c r="B410" s="7">
        <v>43144</v>
      </c>
      <c r="C410" s="6" t="s">
        <v>7</v>
      </c>
      <c r="D410" s="45">
        <v>1</v>
      </c>
      <c r="E410" s="45">
        <v>1.01</v>
      </c>
      <c r="F410" s="45">
        <v>0.99590000000000001</v>
      </c>
      <c r="G410" s="45">
        <v>1</v>
      </c>
      <c r="H410" s="45">
        <v>2226759936</v>
      </c>
      <c r="I410" s="45">
        <v>2219579668</v>
      </c>
    </row>
    <row r="411" spans="1:9" ht="16" x14ac:dyDescent="0.2">
      <c r="A411" s="6">
        <v>410</v>
      </c>
      <c r="B411" s="7">
        <v>43145</v>
      </c>
      <c r="C411" s="6" t="s">
        <v>6</v>
      </c>
      <c r="D411" s="45">
        <v>0.99770000000000003</v>
      </c>
      <c r="E411" s="45">
        <v>1.01</v>
      </c>
      <c r="F411" s="45">
        <v>0.99329999999999996</v>
      </c>
      <c r="G411" s="45">
        <v>1</v>
      </c>
      <c r="H411" s="45">
        <v>3066190080</v>
      </c>
      <c r="I411" s="45">
        <v>2218848012</v>
      </c>
    </row>
    <row r="412" spans="1:9" ht="16" x14ac:dyDescent="0.2">
      <c r="A412" s="6">
        <v>411</v>
      </c>
      <c r="B412" s="7">
        <v>43146</v>
      </c>
      <c r="C412" s="6" t="s">
        <v>2</v>
      </c>
      <c r="D412" s="45">
        <v>1.01</v>
      </c>
      <c r="E412" s="45">
        <v>1.02</v>
      </c>
      <c r="F412" s="45">
        <v>0.99719999999999998</v>
      </c>
      <c r="G412" s="45">
        <v>1.01</v>
      </c>
      <c r="H412" s="45">
        <v>3286909952</v>
      </c>
      <c r="I412" s="45">
        <v>2229135545</v>
      </c>
    </row>
    <row r="413" spans="1:9" ht="16" x14ac:dyDescent="0.2">
      <c r="A413" s="6">
        <v>412</v>
      </c>
      <c r="B413" s="7">
        <v>43147</v>
      </c>
      <c r="C413" s="6" t="s">
        <v>4</v>
      </c>
      <c r="D413" s="45">
        <v>1.01</v>
      </c>
      <c r="E413" s="45">
        <v>1.01</v>
      </c>
      <c r="F413" s="45">
        <v>0.99670000000000003</v>
      </c>
      <c r="G413" s="45">
        <v>1</v>
      </c>
      <c r="H413" s="45">
        <v>2605819904</v>
      </c>
      <c r="I413" s="45">
        <v>2221796809</v>
      </c>
    </row>
    <row r="414" spans="1:9" ht="16" x14ac:dyDescent="0.2">
      <c r="A414" s="6">
        <v>413</v>
      </c>
      <c r="B414" s="7">
        <v>43148</v>
      </c>
      <c r="C414" s="6" t="s">
        <v>5</v>
      </c>
      <c r="D414" s="45">
        <v>1</v>
      </c>
      <c r="E414" s="45">
        <v>1.01</v>
      </c>
      <c r="F414" s="45">
        <v>0.99690000000000001</v>
      </c>
      <c r="G414" s="45">
        <v>1</v>
      </c>
      <c r="H414" s="45">
        <v>2797600000</v>
      </c>
      <c r="I414" s="45">
        <v>2225344235</v>
      </c>
    </row>
    <row r="415" spans="1:9" ht="16" x14ac:dyDescent="0.2">
      <c r="A415" s="6">
        <v>414</v>
      </c>
      <c r="B415" s="7">
        <v>43149</v>
      </c>
      <c r="C415" s="6" t="s">
        <v>3</v>
      </c>
      <c r="D415" s="45">
        <v>1</v>
      </c>
      <c r="E415" s="45">
        <v>1.02</v>
      </c>
      <c r="F415" s="45">
        <v>0.99880000000000002</v>
      </c>
      <c r="G415" s="45">
        <v>1.01</v>
      </c>
      <c r="H415" s="45">
        <v>3124179968</v>
      </c>
      <c r="I415" s="45">
        <v>2228647774</v>
      </c>
    </row>
    <row r="416" spans="1:9" ht="16" x14ac:dyDescent="0.2">
      <c r="A416" s="6">
        <v>415</v>
      </c>
      <c r="B416" s="7">
        <v>43150</v>
      </c>
      <c r="C416" s="6" t="s">
        <v>1</v>
      </c>
      <c r="D416" s="45">
        <v>1</v>
      </c>
      <c r="E416" s="45">
        <v>1.01</v>
      </c>
      <c r="F416" s="45">
        <v>0.99399999999999999</v>
      </c>
      <c r="G416" s="45">
        <v>1</v>
      </c>
      <c r="H416" s="45">
        <v>2546439936</v>
      </c>
      <c r="I416" s="45">
        <v>2218493269</v>
      </c>
    </row>
    <row r="417" spans="1:9" ht="16" x14ac:dyDescent="0.2">
      <c r="A417" s="6">
        <v>416</v>
      </c>
      <c r="B417" s="7">
        <v>43151</v>
      </c>
      <c r="C417" s="6" t="s">
        <v>7</v>
      </c>
      <c r="D417" s="45">
        <v>1</v>
      </c>
      <c r="E417" s="45">
        <v>1.01</v>
      </c>
      <c r="F417" s="45">
        <v>0.99409999999999998</v>
      </c>
      <c r="G417" s="45">
        <v>1</v>
      </c>
      <c r="H417" s="45">
        <v>3126220032</v>
      </c>
      <c r="I417" s="45">
        <v>2218493269</v>
      </c>
    </row>
    <row r="418" spans="1:9" ht="16" x14ac:dyDescent="0.2">
      <c r="A418" s="6">
        <v>417</v>
      </c>
      <c r="B418" s="7">
        <v>43152</v>
      </c>
      <c r="C418" s="6" t="s">
        <v>6</v>
      </c>
      <c r="D418" s="45">
        <v>1.01</v>
      </c>
      <c r="E418" s="45">
        <v>1.01</v>
      </c>
      <c r="F418" s="45">
        <v>0.98870000000000002</v>
      </c>
      <c r="G418" s="45">
        <v>1</v>
      </c>
      <c r="H418" s="45">
        <v>3459830016</v>
      </c>
      <c r="I418" s="45">
        <v>2219291440</v>
      </c>
    </row>
    <row r="419" spans="1:9" ht="16" x14ac:dyDescent="0.2">
      <c r="A419" s="6">
        <v>418</v>
      </c>
      <c r="B419" s="7">
        <v>43153</v>
      </c>
      <c r="C419" s="6" t="s">
        <v>2</v>
      </c>
      <c r="D419" s="45">
        <v>1</v>
      </c>
      <c r="E419" s="45">
        <v>1.01</v>
      </c>
      <c r="F419" s="45">
        <v>0.99399999999999999</v>
      </c>
      <c r="G419" s="45">
        <v>1</v>
      </c>
      <c r="H419" s="45">
        <v>2904620032</v>
      </c>
      <c r="I419" s="45">
        <v>2226208919</v>
      </c>
    </row>
    <row r="420" spans="1:9" ht="16" x14ac:dyDescent="0.2">
      <c r="A420" s="6">
        <v>419</v>
      </c>
      <c r="B420" s="7">
        <v>43154</v>
      </c>
      <c r="C420" s="6" t="s">
        <v>4</v>
      </c>
      <c r="D420" s="45">
        <v>1.01</v>
      </c>
      <c r="E420" s="45">
        <v>1.01</v>
      </c>
      <c r="F420" s="45">
        <v>0.99370000000000003</v>
      </c>
      <c r="G420" s="45">
        <v>1</v>
      </c>
      <c r="H420" s="45">
        <v>2815280128</v>
      </c>
      <c r="I420" s="45">
        <v>2220621725</v>
      </c>
    </row>
    <row r="421" spans="1:9" ht="16" x14ac:dyDescent="0.2">
      <c r="A421" s="6">
        <v>420</v>
      </c>
      <c r="B421" s="7">
        <v>43155</v>
      </c>
      <c r="C421" s="6" t="s">
        <v>5</v>
      </c>
      <c r="D421" s="45">
        <v>1</v>
      </c>
      <c r="E421" s="45">
        <v>1.01</v>
      </c>
      <c r="F421" s="45">
        <v>0.99390000000000001</v>
      </c>
      <c r="G421" s="45">
        <v>1</v>
      </c>
      <c r="H421" s="45">
        <v>2417710080</v>
      </c>
      <c r="I421" s="45">
        <v>2223437493</v>
      </c>
    </row>
    <row r="422" spans="1:9" ht="16" x14ac:dyDescent="0.2">
      <c r="A422" s="6">
        <v>421</v>
      </c>
      <c r="B422" s="7">
        <v>43156</v>
      </c>
      <c r="C422" s="6" t="s">
        <v>3</v>
      </c>
      <c r="D422" s="45">
        <v>1</v>
      </c>
      <c r="E422" s="45">
        <v>1.01</v>
      </c>
      <c r="F422" s="45">
        <v>0.99619999999999997</v>
      </c>
      <c r="G422" s="45">
        <v>1</v>
      </c>
      <c r="H422" s="45">
        <v>1968850048</v>
      </c>
      <c r="I422" s="45">
        <v>2217894641</v>
      </c>
    </row>
    <row r="423" spans="1:9" ht="16" x14ac:dyDescent="0.2">
      <c r="A423" s="6">
        <v>422</v>
      </c>
      <c r="B423" s="7">
        <v>43157</v>
      </c>
      <c r="C423" s="6" t="s">
        <v>1</v>
      </c>
      <c r="D423" s="45">
        <v>0.99770000000000003</v>
      </c>
      <c r="E423" s="45">
        <v>1.01</v>
      </c>
      <c r="F423" s="45">
        <v>0.98970000000000002</v>
      </c>
      <c r="G423" s="45">
        <v>0.99960000000000004</v>
      </c>
      <c r="H423" s="45">
        <v>2362210048</v>
      </c>
      <c r="I423" s="45">
        <v>2216167489</v>
      </c>
    </row>
    <row r="424" spans="1:9" ht="16" x14ac:dyDescent="0.2">
      <c r="A424" s="6">
        <v>423</v>
      </c>
      <c r="B424" s="7">
        <v>43158</v>
      </c>
      <c r="C424" s="6" t="s">
        <v>7</v>
      </c>
      <c r="D424" s="45">
        <v>0.99870000000000003</v>
      </c>
      <c r="E424" s="45">
        <v>1.01</v>
      </c>
      <c r="F424" s="45">
        <v>0.99160000000000004</v>
      </c>
      <c r="G424" s="45">
        <v>1</v>
      </c>
      <c r="H424" s="45">
        <v>2473019904</v>
      </c>
      <c r="I424" s="45">
        <v>2218293727</v>
      </c>
    </row>
    <row r="425" spans="1:9" ht="16" x14ac:dyDescent="0.2">
      <c r="A425" s="6">
        <v>424</v>
      </c>
      <c r="B425" s="7">
        <v>43159</v>
      </c>
      <c r="C425" s="6" t="s">
        <v>6</v>
      </c>
      <c r="D425" s="45">
        <v>1</v>
      </c>
      <c r="E425" s="45">
        <v>1.01</v>
      </c>
      <c r="F425" s="45">
        <v>0.99280000000000002</v>
      </c>
      <c r="G425" s="45">
        <v>0.99890000000000001</v>
      </c>
      <c r="H425" s="45">
        <v>2414230016</v>
      </c>
      <c r="I425" s="45">
        <v>2214708610</v>
      </c>
    </row>
    <row r="426" spans="1:9" ht="16" x14ac:dyDescent="0.2">
      <c r="A426" s="6">
        <v>425</v>
      </c>
      <c r="B426" s="7">
        <v>43160</v>
      </c>
      <c r="C426" s="6" t="s">
        <v>2</v>
      </c>
      <c r="D426" s="45">
        <v>0.99980000000000002</v>
      </c>
      <c r="E426" s="45">
        <v>1.01</v>
      </c>
      <c r="F426" s="45">
        <v>0.99570000000000003</v>
      </c>
      <c r="G426" s="45">
        <v>1</v>
      </c>
      <c r="H426" s="45">
        <v>2285570048</v>
      </c>
      <c r="I426" s="45">
        <v>2218072013</v>
      </c>
    </row>
    <row r="427" spans="1:9" ht="16" x14ac:dyDescent="0.2">
      <c r="A427" s="6">
        <v>426</v>
      </c>
      <c r="B427" s="7">
        <v>43161</v>
      </c>
      <c r="C427" s="6" t="s">
        <v>4</v>
      </c>
      <c r="D427" s="45">
        <v>0.99819999999999998</v>
      </c>
      <c r="E427" s="45">
        <v>1.01</v>
      </c>
      <c r="F427" s="45">
        <v>0.99439999999999995</v>
      </c>
      <c r="G427" s="45">
        <v>0.99970000000000003</v>
      </c>
      <c r="H427" s="45">
        <v>2172250112</v>
      </c>
      <c r="I427" s="45">
        <v>2216542186</v>
      </c>
    </row>
    <row r="428" spans="1:9" ht="16" x14ac:dyDescent="0.2">
      <c r="A428" s="6">
        <v>427</v>
      </c>
      <c r="B428" s="7">
        <v>43162</v>
      </c>
      <c r="C428" s="6" t="s">
        <v>5</v>
      </c>
      <c r="D428" s="45">
        <v>0.99519999999999997</v>
      </c>
      <c r="E428" s="45">
        <v>1.01</v>
      </c>
      <c r="F428" s="45">
        <v>0.99350000000000005</v>
      </c>
      <c r="G428" s="45">
        <v>1</v>
      </c>
      <c r="H428" s="45">
        <v>2181489920</v>
      </c>
      <c r="I428" s="45">
        <v>2219069726</v>
      </c>
    </row>
    <row r="429" spans="1:9" ht="16" x14ac:dyDescent="0.2">
      <c r="A429" s="6">
        <v>428</v>
      </c>
      <c r="B429" s="7">
        <v>43163</v>
      </c>
      <c r="C429" s="6" t="s">
        <v>3</v>
      </c>
      <c r="D429" s="45">
        <v>1</v>
      </c>
      <c r="E429" s="45">
        <v>1</v>
      </c>
      <c r="F429" s="45">
        <v>0.99529999999999996</v>
      </c>
      <c r="G429" s="45">
        <v>0.99760000000000004</v>
      </c>
      <c r="H429" s="45">
        <v>2133910016</v>
      </c>
      <c r="I429" s="45">
        <v>2211846281</v>
      </c>
    </row>
    <row r="430" spans="1:9" ht="16" x14ac:dyDescent="0.2">
      <c r="A430" s="6">
        <v>429</v>
      </c>
      <c r="B430" s="7">
        <v>43164</v>
      </c>
      <c r="C430" s="6" t="s">
        <v>1</v>
      </c>
      <c r="D430" s="45">
        <v>0.99750000000000005</v>
      </c>
      <c r="E430" s="45">
        <v>1</v>
      </c>
      <c r="F430" s="45">
        <v>0.995</v>
      </c>
      <c r="G430" s="45">
        <v>0.99890000000000001</v>
      </c>
      <c r="H430" s="45">
        <v>2227680000</v>
      </c>
      <c r="I430" s="45">
        <v>2214622142</v>
      </c>
    </row>
    <row r="431" spans="1:9" ht="16" x14ac:dyDescent="0.2">
      <c r="A431" s="6">
        <v>430</v>
      </c>
      <c r="B431" s="7">
        <v>43165</v>
      </c>
      <c r="C431" s="6" t="s">
        <v>7</v>
      </c>
      <c r="D431" s="45">
        <v>1.01</v>
      </c>
      <c r="E431" s="45">
        <v>1.01</v>
      </c>
      <c r="F431" s="45">
        <v>0.99629999999999996</v>
      </c>
      <c r="G431" s="45">
        <v>1</v>
      </c>
      <c r="H431" s="45">
        <v>2491849984</v>
      </c>
      <c r="I431" s="45">
        <v>2218249384</v>
      </c>
    </row>
    <row r="432" spans="1:9" ht="16" x14ac:dyDescent="0.2">
      <c r="A432" s="6">
        <v>431</v>
      </c>
      <c r="B432" s="7">
        <v>43166</v>
      </c>
      <c r="C432" s="6" t="s">
        <v>6</v>
      </c>
      <c r="D432" s="45">
        <v>0.99839999999999995</v>
      </c>
      <c r="E432" s="45">
        <v>1.02</v>
      </c>
      <c r="F432" s="45">
        <v>0.98140000000000005</v>
      </c>
      <c r="G432" s="45">
        <v>1</v>
      </c>
      <c r="H432" s="45">
        <v>3037380096</v>
      </c>
      <c r="I432" s="45">
        <v>2222639323</v>
      </c>
    </row>
    <row r="433" spans="1:9" ht="16" x14ac:dyDescent="0.2">
      <c r="A433" s="6">
        <v>432</v>
      </c>
      <c r="B433" s="7">
        <v>43167</v>
      </c>
      <c r="C433" s="6" t="s">
        <v>2</v>
      </c>
      <c r="D433" s="45">
        <v>1</v>
      </c>
      <c r="E433" s="45">
        <v>1.01</v>
      </c>
      <c r="F433" s="45">
        <v>0.98570000000000002</v>
      </c>
      <c r="G433" s="45">
        <v>1.01</v>
      </c>
      <c r="H433" s="45">
        <v>2636689920</v>
      </c>
      <c r="I433" s="45">
        <v>2230244116</v>
      </c>
    </row>
    <row r="434" spans="1:9" ht="16" x14ac:dyDescent="0.2">
      <c r="A434" s="6">
        <v>433</v>
      </c>
      <c r="B434" s="7">
        <v>43168</v>
      </c>
      <c r="C434" s="6" t="s">
        <v>4</v>
      </c>
      <c r="D434" s="45">
        <v>0.99970000000000003</v>
      </c>
      <c r="E434" s="45">
        <v>1.01</v>
      </c>
      <c r="F434" s="45">
        <v>0.98860000000000003</v>
      </c>
      <c r="G434" s="45">
        <v>1</v>
      </c>
      <c r="H434" s="45">
        <v>3131620096</v>
      </c>
      <c r="I434" s="45">
        <v>2220821267</v>
      </c>
    </row>
    <row r="435" spans="1:9" ht="16" x14ac:dyDescent="0.2">
      <c r="A435" s="6">
        <v>434</v>
      </c>
      <c r="B435" s="7">
        <v>43169</v>
      </c>
      <c r="C435" s="6" t="s">
        <v>5</v>
      </c>
      <c r="D435" s="45">
        <v>0.99760000000000004</v>
      </c>
      <c r="E435" s="45">
        <v>1.01</v>
      </c>
      <c r="F435" s="45">
        <v>0.99490000000000001</v>
      </c>
      <c r="G435" s="45">
        <v>1.01</v>
      </c>
      <c r="H435" s="45">
        <v>2218810112</v>
      </c>
      <c r="I435" s="45">
        <v>2228647774</v>
      </c>
    </row>
    <row r="436" spans="1:9" ht="16" x14ac:dyDescent="0.2">
      <c r="A436" s="6">
        <v>435</v>
      </c>
      <c r="B436" s="7">
        <v>43170</v>
      </c>
      <c r="C436" s="6" t="s">
        <v>3</v>
      </c>
      <c r="D436" s="45">
        <v>1</v>
      </c>
      <c r="E436" s="45">
        <v>1.01</v>
      </c>
      <c r="F436" s="45">
        <v>0.99470000000000003</v>
      </c>
      <c r="G436" s="45">
        <v>1</v>
      </c>
      <c r="H436" s="45">
        <v>2394810112</v>
      </c>
      <c r="I436" s="45">
        <v>2225654634</v>
      </c>
    </row>
    <row r="437" spans="1:9" ht="16" x14ac:dyDescent="0.2">
      <c r="A437" s="6">
        <v>436</v>
      </c>
      <c r="B437" s="7">
        <v>43171</v>
      </c>
      <c r="C437" s="6" t="s">
        <v>1</v>
      </c>
      <c r="D437" s="45">
        <v>1</v>
      </c>
      <c r="E437" s="45">
        <v>1.01</v>
      </c>
      <c r="F437" s="45">
        <v>0.98850000000000005</v>
      </c>
      <c r="G437" s="45">
        <v>1</v>
      </c>
      <c r="H437" s="45">
        <v>2155559936</v>
      </c>
      <c r="I437" s="45">
        <v>2222351094</v>
      </c>
    </row>
    <row r="438" spans="1:9" ht="16" x14ac:dyDescent="0.2">
      <c r="A438" s="6">
        <v>437</v>
      </c>
      <c r="B438" s="7">
        <v>43172</v>
      </c>
      <c r="C438" s="6" t="s">
        <v>7</v>
      </c>
      <c r="D438" s="45">
        <v>1</v>
      </c>
      <c r="E438" s="45">
        <v>1.01</v>
      </c>
      <c r="F438" s="45">
        <v>0.98719999999999997</v>
      </c>
      <c r="G438" s="45">
        <v>0.99980000000000002</v>
      </c>
      <c r="H438" s="45">
        <v>1890040064</v>
      </c>
      <c r="I438" s="45">
        <v>2216792722</v>
      </c>
    </row>
    <row r="439" spans="1:9" ht="16" x14ac:dyDescent="0.2">
      <c r="A439" s="6">
        <v>438</v>
      </c>
      <c r="B439" s="7">
        <v>43173</v>
      </c>
      <c r="C439" s="6" t="s">
        <v>6</v>
      </c>
      <c r="D439" s="45">
        <v>0.99660000000000004</v>
      </c>
      <c r="E439" s="45">
        <v>1.02</v>
      </c>
      <c r="F439" s="45">
        <v>0.99129999999999996</v>
      </c>
      <c r="G439" s="45">
        <v>1</v>
      </c>
      <c r="H439" s="45">
        <v>2151670016</v>
      </c>
      <c r="I439" s="45">
        <v>2223237951</v>
      </c>
    </row>
    <row r="440" spans="1:9" ht="16" x14ac:dyDescent="0.2">
      <c r="A440" s="6">
        <v>439</v>
      </c>
      <c r="B440" s="7">
        <v>43174</v>
      </c>
      <c r="C440" s="6" t="s">
        <v>2</v>
      </c>
      <c r="D440" s="45">
        <v>1</v>
      </c>
      <c r="E440" s="45">
        <v>1.01</v>
      </c>
      <c r="F440" s="45">
        <v>0.9849</v>
      </c>
      <c r="G440" s="45">
        <v>1</v>
      </c>
      <c r="H440" s="45">
        <v>2259869952</v>
      </c>
      <c r="I440" s="45">
        <v>2219978754</v>
      </c>
    </row>
    <row r="441" spans="1:9" ht="16" x14ac:dyDescent="0.2">
      <c r="A441" s="6">
        <v>440</v>
      </c>
      <c r="B441" s="7">
        <v>43175</v>
      </c>
      <c r="C441" s="6" t="s">
        <v>4</v>
      </c>
      <c r="D441" s="45">
        <v>0.99750000000000005</v>
      </c>
      <c r="E441" s="45">
        <v>1.01</v>
      </c>
      <c r="F441" s="45">
        <v>0.98960000000000004</v>
      </c>
      <c r="G441" s="45">
        <v>0.99860000000000004</v>
      </c>
      <c r="H441" s="45">
        <v>1872050048</v>
      </c>
      <c r="I441" s="45">
        <v>2213928176</v>
      </c>
    </row>
    <row r="442" spans="1:9" ht="16" x14ac:dyDescent="0.2">
      <c r="A442" s="6">
        <v>441</v>
      </c>
      <c r="B442" s="7">
        <v>43176</v>
      </c>
      <c r="C442" s="6" t="s">
        <v>5</v>
      </c>
      <c r="D442" s="45">
        <v>1</v>
      </c>
      <c r="E442" s="45">
        <v>1.01</v>
      </c>
      <c r="F442" s="45">
        <v>0.99070000000000003</v>
      </c>
      <c r="G442" s="45">
        <v>1</v>
      </c>
      <c r="H442" s="45">
        <v>1687920000</v>
      </c>
      <c r="I442" s="45">
        <v>2220732582</v>
      </c>
    </row>
    <row r="443" spans="1:9" ht="16" x14ac:dyDescent="0.2">
      <c r="A443" s="6">
        <v>442</v>
      </c>
      <c r="B443" s="7">
        <v>43177</v>
      </c>
      <c r="C443" s="6" t="s">
        <v>3</v>
      </c>
      <c r="D443" s="45">
        <v>1.01</v>
      </c>
      <c r="E443" s="45">
        <v>1.01</v>
      </c>
      <c r="F443" s="45">
        <v>0.9798</v>
      </c>
      <c r="G443" s="45">
        <v>1</v>
      </c>
      <c r="H443" s="45">
        <v>2639470080</v>
      </c>
      <c r="I443" s="45">
        <v>2223969607</v>
      </c>
    </row>
    <row r="444" spans="1:9" ht="16" x14ac:dyDescent="0.2">
      <c r="A444" s="6">
        <v>443</v>
      </c>
      <c r="B444" s="7">
        <v>43178</v>
      </c>
      <c r="C444" s="6" t="s">
        <v>1</v>
      </c>
      <c r="D444" s="45">
        <v>0.98219999999999996</v>
      </c>
      <c r="E444" s="45">
        <v>1.02</v>
      </c>
      <c r="F444" s="45">
        <v>0.98219999999999996</v>
      </c>
      <c r="G444" s="45">
        <v>0.9899</v>
      </c>
      <c r="H444" s="45">
        <v>2638089984</v>
      </c>
      <c r="I444" s="45">
        <v>2194674526</v>
      </c>
    </row>
    <row r="445" spans="1:9" ht="16" x14ac:dyDescent="0.2">
      <c r="A445" s="6">
        <v>444</v>
      </c>
      <c r="B445" s="7">
        <v>43179</v>
      </c>
      <c r="C445" s="6" t="s">
        <v>7</v>
      </c>
      <c r="D445" s="45">
        <v>1.01</v>
      </c>
      <c r="E445" s="45">
        <v>1.01</v>
      </c>
      <c r="F445" s="45">
        <v>0.98960000000000004</v>
      </c>
      <c r="G445" s="45">
        <v>0.99680000000000002</v>
      </c>
      <c r="H445" s="45">
        <v>2506319872</v>
      </c>
      <c r="I445" s="45">
        <v>2210116911</v>
      </c>
    </row>
    <row r="446" spans="1:9" ht="16" x14ac:dyDescent="0.2">
      <c r="A446" s="6">
        <v>445</v>
      </c>
      <c r="B446" s="7">
        <v>43180</v>
      </c>
      <c r="C446" s="6" t="s">
        <v>6</v>
      </c>
      <c r="D446" s="45">
        <v>0.99690000000000001</v>
      </c>
      <c r="E446" s="45">
        <v>1.01</v>
      </c>
      <c r="F446" s="45">
        <v>0.99260000000000004</v>
      </c>
      <c r="G446" s="45">
        <v>0.99919999999999998</v>
      </c>
      <c r="H446" s="45">
        <v>2353890048</v>
      </c>
      <c r="I446" s="45">
        <v>2215464655</v>
      </c>
    </row>
    <row r="447" spans="1:9" ht="16" x14ac:dyDescent="0.2">
      <c r="A447" s="6">
        <v>446</v>
      </c>
      <c r="B447" s="7">
        <v>43181</v>
      </c>
      <c r="C447" s="6" t="s">
        <v>2</v>
      </c>
      <c r="D447" s="45">
        <v>0.99950000000000006</v>
      </c>
      <c r="E447" s="45">
        <v>1.01</v>
      </c>
      <c r="F447" s="45">
        <v>0.99350000000000005</v>
      </c>
      <c r="G447" s="45">
        <v>0.999</v>
      </c>
      <c r="H447" s="45">
        <v>2171849984</v>
      </c>
      <c r="I447" s="45">
        <v>2284812504</v>
      </c>
    </row>
    <row r="448" spans="1:9" ht="16" x14ac:dyDescent="0.2">
      <c r="A448" s="6">
        <v>447</v>
      </c>
      <c r="B448" s="7">
        <v>43182</v>
      </c>
      <c r="C448" s="6" t="s">
        <v>4</v>
      </c>
      <c r="D448" s="45">
        <v>0.99919999999999998</v>
      </c>
      <c r="E448" s="45">
        <v>1.01</v>
      </c>
      <c r="F448" s="45">
        <v>0.99019999999999997</v>
      </c>
      <c r="G448" s="45">
        <v>0.99019999999999997</v>
      </c>
      <c r="H448" s="45">
        <v>1995699968</v>
      </c>
      <c r="I448" s="45">
        <v>2264806883</v>
      </c>
    </row>
    <row r="449" spans="1:9" ht="16" x14ac:dyDescent="0.2">
      <c r="A449" s="6">
        <v>448</v>
      </c>
      <c r="B449" s="7">
        <v>43183</v>
      </c>
      <c r="C449" s="6" t="s">
        <v>5</v>
      </c>
      <c r="D449" s="45">
        <v>1</v>
      </c>
      <c r="E449" s="45">
        <v>1.01</v>
      </c>
      <c r="F449" s="45">
        <v>0.99429999999999996</v>
      </c>
      <c r="G449" s="45">
        <v>1.01</v>
      </c>
      <c r="H449" s="45">
        <v>1785500032</v>
      </c>
      <c r="I449" s="45">
        <v>2307953795</v>
      </c>
    </row>
    <row r="450" spans="1:9" ht="16" x14ac:dyDescent="0.2">
      <c r="A450" s="6">
        <v>449</v>
      </c>
      <c r="B450" s="7">
        <v>43184</v>
      </c>
      <c r="C450" s="6" t="s">
        <v>3</v>
      </c>
      <c r="D450" s="45">
        <v>1</v>
      </c>
      <c r="E450" s="45">
        <v>1.01</v>
      </c>
      <c r="F450" s="45">
        <v>0.99450000000000005</v>
      </c>
      <c r="G450" s="45">
        <v>0.99970000000000003</v>
      </c>
      <c r="H450" s="45">
        <v>1511320064</v>
      </c>
      <c r="I450" s="45">
        <v>2286422651</v>
      </c>
    </row>
    <row r="451" spans="1:9" ht="16" x14ac:dyDescent="0.2">
      <c r="A451" s="6">
        <v>450</v>
      </c>
      <c r="B451" s="7">
        <v>43185</v>
      </c>
      <c r="C451" s="6" t="s">
        <v>1</v>
      </c>
      <c r="D451" s="45">
        <v>0.99660000000000004</v>
      </c>
      <c r="E451" s="45">
        <v>1.01</v>
      </c>
      <c r="F451" s="45">
        <v>0.98370000000000002</v>
      </c>
      <c r="G451" s="45">
        <v>1</v>
      </c>
      <c r="H451" s="45">
        <v>2183960064</v>
      </c>
      <c r="I451" s="45">
        <v>2294939964</v>
      </c>
    </row>
    <row r="452" spans="1:9" ht="16" x14ac:dyDescent="0.2">
      <c r="A452" s="6">
        <v>451</v>
      </c>
      <c r="B452" s="7">
        <v>43186</v>
      </c>
      <c r="C452" s="6" t="s">
        <v>7</v>
      </c>
      <c r="D452" s="45">
        <v>1</v>
      </c>
      <c r="E452" s="45">
        <v>1.01</v>
      </c>
      <c r="F452" s="45">
        <v>0.98950000000000005</v>
      </c>
      <c r="G452" s="45">
        <v>1</v>
      </c>
      <c r="H452" s="45">
        <v>2051079936</v>
      </c>
      <c r="I452" s="45">
        <v>2290823110</v>
      </c>
    </row>
    <row r="453" spans="1:9" ht="16" x14ac:dyDescent="0.2">
      <c r="A453" s="6">
        <v>452</v>
      </c>
      <c r="B453" s="7">
        <v>43187</v>
      </c>
      <c r="C453" s="6" t="s">
        <v>6</v>
      </c>
      <c r="D453" s="45">
        <v>1</v>
      </c>
      <c r="E453" s="45">
        <v>1.01</v>
      </c>
      <c r="F453" s="45">
        <v>0.99370000000000003</v>
      </c>
      <c r="G453" s="45">
        <v>0.99919999999999998</v>
      </c>
      <c r="H453" s="45">
        <v>1857049984</v>
      </c>
      <c r="I453" s="45">
        <v>2285320249</v>
      </c>
    </row>
    <row r="454" spans="1:9" ht="16" x14ac:dyDescent="0.2">
      <c r="A454" s="6">
        <v>453</v>
      </c>
      <c r="B454" s="7">
        <v>43188</v>
      </c>
      <c r="C454" s="6" t="s">
        <v>2</v>
      </c>
      <c r="D454" s="45">
        <v>1</v>
      </c>
      <c r="E454" s="45">
        <v>1.01</v>
      </c>
      <c r="F454" s="45">
        <v>0.98250000000000004</v>
      </c>
      <c r="G454" s="45">
        <v>0.99860000000000004</v>
      </c>
      <c r="H454" s="45">
        <v>2486609920</v>
      </c>
      <c r="I454" s="45">
        <v>2283991421</v>
      </c>
    </row>
    <row r="455" spans="1:9" ht="16" x14ac:dyDescent="0.2">
      <c r="A455" s="6">
        <v>454</v>
      </c>
      <c r="B455" s="7">
        <v>43189</v>
      </c>
      <c r="C455" s="6" t="s">
        <v>4</v>
      </c>
      <c r="D455" s="45">
        <v>0.99590000000000001</v>
      </c>
      <c r="E455" s="45">
        <v>1.01</v>
      </c>
      <c r="F455" s="45">
        <v>0.97960000000000003</v>
      </c>
      <c r="G455" s="45">
        <v>0.99890000000000001</v>
      </c>
      <c r="H455" s="45">
        <v>2596849920</v>
      </c>
      <c r="I455" s="45">
        <v>2284723306</v>
      </c>
    </row>
    <row r="456" spans="1:9" ht="16" x14ac:dyDescent="0.2">
      <c r="A456" s="6">
        <v>455</v>
      </c>
      <c r="B456" s="7">
        <v>43190</v>
      </c>
      <c r="C456" s="6" t="s">
        <v>5</v>
      </c>
      <c r="D456" s="45">
        <v>0.997</v>
      </c>
      <c r="E456" s="45">
        <v>1.01</v>
      </c>
      <c r="F456" s="45">
        <v>0.99360000000000004</v>
      </c>
      <c r="G456" s="45">
        <v>1</v>
      </c>
      <c r="H456" s="45">
        <v>1763719936</v>
      </c>
      <c r="I456" s="45">
        <v>2288901912</v>
      </c>
    </row>
    <row r="457" spans="1:9" ht="16" x14ac:dyDescent="0.2">
      <c r="A457" s="6">
        <v>456</v>
      </c>
      <c r="B457" s="7">
        <v>43191</v>
      </c>
      <c r="C457" s="6" t="s">
        <v>3</v>
      </c>
      <c r="D457" s="45">
        <v>0.99570000000000003</v>
      </c>
      <c r="E457" s="45">
        <v>1.01</v>
      </c>
      <c r="F457" s="45">
        <v>0.98080000000000001</v>
      </c>
      <c r="G457" s="45">
        <v>0.99980000000000002</v>
      </c>
      <c r="H457" s="45">
        <v>1832530048</v>
      </c>
      <c r="I457" s="45">
        <v>2286706257</v>
      </c>
    </row>
    <row r="458" spans="1:9" ht="16" x14ac:dyDescent="0.2">
      <c r="A458" s="6">
        <v>457</v>
      </c>
      <c r="B458" s="7">
        <v>43192</v>
      </c>
      <c r="C458" s="6" t="s">
        <v>1</v>
      </c>
      <c r="D458" s="45">
        <v>1</v>
      </c>
      <c r="E458" s="45">
        <v>1.01</v>
      </c>
      <c r="F458" s="45">
        <v>0.98809999999999998</v>
      </c>
      <c r="G458" s="45">
        <v>1</v>
      </c>
      <c r="H458" s="45">
        <v>1550880000</v>
      </c>
      <c r="I458" s="45">
        <v>2287438142</v>
      </c>
    </row>
    <row r="459" spans="1:9" ht="16" x14ac:dyDescent="0.2">
      <c r="A459" s="6">
        <v>458</v>
      </c>
      <c r="B459" s="7">
        <v>43193</v>
      </c>
      <c r="C459" s="6" t="s">
        <v>7</v>
      </c>
      <c r="D459" s="45">
        <v>0.99760000000000004</v>
      </c>
      <c r="E459" s="45">
        <v>1.01</v>
      </c>
      <c r="F459" s="45">
        <v>0.99509999999999998</v>
      </c>
      <c r="G459" s="45">
        <v>1</v>
      </c>
      <c r="H459" s="45">
        <v>1753520000</v>
      </c>
      <c r="I459" s="45">
        <v>2287987056</v>
      </c>
    </row>
    <row r="460" spans="1:9" ht="16" x14ac:dyDescent="0.2">
      <c r="A460" s="6">
        <v>459</v>
      </c>
      <c r="B460" s="7">
        <v>43194</v>
      </c>
      <c r="C460" s="6" t="s">
        <v>6</v>
      </c>
      <c r="D460" s="45">
        <v>1</v>
      </c>
      <c r="E460" s="45">
        <v>1.01</v>
      </c>
      <c r="F460" s="45">
        <v>0.99429999999999996</v>
      </c>
      <c r="G460" s="45">
        <v>1</v>
      </c>
      <c r="H460" s="45">
        <v>1772329984</v>
      </c>
      <c r="I460" s="45">
        <v>2289039140</v>
      </c>
    </row>
    <row r="461" spans="1:9" ht="16" x14ac:dyDescent="0.2">
      <c r="A461" s="6">
        <v>460</v>
      </c>
      <c r="B461" s="7">
        <v>43195</v>
      </c>
      <c r="C461" s="6" t="s">
        <v>2</v>
      </c>
      <c r="D461" s="45">
        <v>1</v>
      </c>
      <c r="E461" s="45">
        <v>1.01</v>
      </c>
      <c r="F461" s="45">
        <v>0.98740000000000006</v>
      </c>
      <c r="G461" s="45">
        <v>1</v>
      </c>
      <c r="H461" s="45">
        <v>1609469952</v>
      </c>
      <c r="I461" s="45">
        <v>2292927280</v>
      </c>
    </row>
    <row r="462" spans="1:9" ht="16" x14ac:dyDescent="0.2">
      <c r="A462" s="6">
        <v>461</v>
      </c>
      <c r="B462" s="7">
        <v>43196</v>
      </c>
      <c r="C462" s="6" t="s">
        <v>4</v>
      </c>
      <c r="D462" s="45">
        <v>1</v>
      </c>
      <c r="E462" s="45">
        <v>1.01</v>
      </c>
      <c r="F462" s="45">
        <v>0.99139999999999995</v>
      </c>
      <c r="G462" s="45">
        <v>1</v>
      </c>
      <c r="H462" s="45">
        <v>1257110016</v>
      </c>
      <c r="I462" s="45">
        <v>2289633797</v>
      </c>
    </row>
    <row r="463" spans="1:9" ht="16" x14ac:dyDescent="0.2">
      <c r="A463" s="6">
        <v>462</v>
      </c>
      <c r="B463" s="7">
        <v>43197</v>
      </c>
      <c r="C463" s="6" t="s">
        <v>5</v>
      </c>
      <c r="D463" s="45">
        <v>1</v>
      </c>
      <c r="E463" s="45">
        <v>1.01</v>
      </c>
      <c r="F463" s="45">
        <v>0.98650000000000004</v>
      </c>
      <c r="G463" s="45">
        <v>0.99960000000000004</v>
      </c>
      <c r="H463" s="45">
        <v>1332259968</v>
      </c>
      <c r="I463" s="45">
        <v>2286326591</v>
      </c>
    </row>
    <row r="464" spans="1:9" ht="16" x14ac:dyDescent="0.2">
      <c r="A464" s="6">
        <v>463</v>
      </c>
      <c r="B464" s="7">
        <v>43198</v>
      </c>
      <c r="C464" s="6" t="s">
        <v>3</v>
      </c>
      <c r="D464" s="45">
        <v>1</v>
      </c>
      <c r="E464" s="45">
        <v>1.01</v>
      </c>
      <c r="F464" s="45">
        <v>0.99509999999999998</v>
      </c>
      <c r="G464" s="45">
        <v>0.99680000000000002</v>
      </c>
      <c r="H464" s="45">
        <v>1090880000</v>
      </c>
      <c r="I464" s="45">
        <v>2279842547</v>
      </c>
    </row>
    <row r="465" spans="1:9" ht="16" x14ac:dyDescent="0.2">
      <c r="A465" s="6">
        <v>464</v>
      </c>
      <c r="B465" s="7">
        <v>43199</v>
      </c>
      <c r="C465" s="6" t="s">
        <v>1</v>
      </c>
      <c r="D465" s="45">
        <v>0.99750000000000005</v>
      </c>
      <c r="E465" s="45">
        <v>1.01</v>
      </c>
      <c r="F465" s="45">
        <v>0.99339999999999995</v>
      </c>
      <c r="G465" s="45">
        <v>0.99760000000000004</v>
      </c>
      <c r="H465" s="45">
        <v>1678770048</v>
      </c>
      <c r="I465" s="45">
        <v>2281548754</v>
      </c>
    </row>
    <row r="466" spans="1:9" ht="16" x14ac:dyDescent="0.2">
      <c r="A466" s="6">
        <v>465</v>
      </c>
      <c r="B466" s="7">
        <v>43200</v>
      </c>
      <c r="C466" s="6" t="s">
        <v>7</v>
      </c>
      <c r="D466" s="45">
        <v>0.997</v>
      </c>
      <c r="E466" s="45">
        <v>1</v>
      </c>
      <c r="F466" s="45">
        <v>0.99170000000000003</v>
      </c>
      <c r="G466" s="45">
        <v>0.99739999999999995</v>
      </c>
      <c r="H466" s="45">
        <v>1253949952</v>
      </c>
      <c r="I466" s="45">
        <v>2281093613</v>
      </c>
    </row>
    <row r="467" spans="1:9" ht="16" x14ac:dyDescent="0.2">
      <c r="A467" s="6">
        <v>466</v>
      </c>
      <c r="B467" s="7">
        <v>43201</v>
      </c>
      <c r="C467" s="6" t="s">
        <v>6</v>
      </c>
      <c r="D467" s="45">
        <v>0.99760000000000004</v>
      </c>
      <c r="E467" s="45">
        <v>1</v>
      </c>
      <c r="F467" s="45">
        <v>0.99250000000000005</v>
      </c>
      <c r="G467" s="45">
        <v>1</v>
      </c>
      <c r="H467" s="45">
        <v>1741699968</v>
      </c>
      <c r="I467" s="45">
        <v>2287712599</v>
      </c>
    </row>
    <row r="468" spans="1:9" ht="16" x14ac:dyDescent="0.2">
      <c r="A468" s="6">
        <v>467</v>
      </c>
      <c r="B468" s="7">
        <v>43202</v>
      </c>
      <c r="C468" s="6" t="s">
        <v>2</v>
      </c>
      <c r="D468" s="45">
        <v>0.99639999999999995</v>
      </c>
      <c r="E468" s="45">
        <v>1.02</v>
      </c>
      <c r="F468" s="45">
        <v>0.98599999999999999</v>
      </c>
      <c r="G468" s="45">
        <v>0.99680000000000002</v>
      </c>
      <c r="H468" s="45">
        <v>3636590080</v>
      </c>
      <c r="I468" s="45">
        <v>2279892864</v>
      </c>
    </row>
    <row r="469" spans="1:9" ht="16" x14ac:dyDescent="0.2">
      <c r="A469" s="6">
        <v>468</v>
      </c>
      <c r="B469" s="7">
        <v>43203</v>
      </c>
      <c r="C469" s="6" t="s">
        <v>4</v>
      </c>
      <c r="D469" s="45">
        <v>0.99580000000000002</v>
      </c>
      <c r="E469" s="45">
        <v>1.01</v>
      </c>
      <c r="F469" s="45">
        <v>0.98939999999999995</v>
      </c>
      <c r="G469" s="45">
        <v>0.99890000000000001</v>
      </c>
      <c r="H469" s="45">
        <v>3218919936</v>
      </c>
      <c r="I469" s="45">
        <v>2284613523</v>
      </c>
    </row>
    <row r="470" spans="1:9" ht="16" x14ac:dyDescent="0.2">
      <c r="A470" s="6">
        <v>469</v>
      </c>
      <c r="B470" s="7">
        <v>43204</v>
      </c>
      <c r="C470" s="6" t="s">
        <v>5</v>
      </c>
      <c r="D470" s="45">
        <v>1</v>
      </c>
      <c r="E470" s="45">
        <v>1.01</v>
      </c>
      <c r="F470" s="45">
        <v>0.99399999999999999</v>
      </c>
      <c r="G470" s="45">
        <v>0.99980000000000002</v>
      </c>
      <c r="H470" s="45">
        <v>2060220032</v>
      </c>
      <c r="I470" s="45">
        <v>2286605623</v>
      </c>
    </row>
    <row r="471" spans="1:9" ht="16" x14ac:dyDescent="0.2">
      <c r="A471" s="6">
        <v>470</v>
      </c>
      <c r="B471" s="7">
        <v>43205</v>
      </c>
      <c r="C471" s="6" t="s">
        <v>3</v>
      </c>
      <c r="D471" s="45">
        <v>0.99629999999999996</v>
      </c>
      <c r="E471" s="45">
        <v>1.01</v>
      </c>
      <c r="F471" s="45">
        <v>0.98660000000000003</v>
      </c>
      <c r="G471" s="45">
        <v>0.99860000000000004</v>
      </c>
      <c r="H471" s="45">
        <v>2057859968</v>
      </c>
      <c r="I471" s="45">
        <v>2283943391</v>
      </c>
    </row>
    <row r="472" spans="1:9" ht="16" x14ac:dyDescent="0.2">
      <c r="A472" s="6">
        <v>471</v>
      </c>
      <c r="B472" s="7">
        <v>43206</v>
      </c>
      <c r="C472" s="6" t="s">
        <v>1</v>
      </c>
      <c r="D472" s="45">
        <v>0.99890000000000001</v>
      </c>
      <c r="E472" s="45">
        <v>1.01</v>
      </c>
      <c r="F472" s="45">
        <v>0.99580000000000002</v>
      </c>
      <c r="G472" s="45">
        <v>0.99760000000000004</v>
      </c>
      <c r="H472" s="45">
        <v>2125180032</v>
      </c>
      <c r="I472" s="45">
        <v>2281633378</v>
      </c>
    </row>
    <row r="473" spans="1:9" ht="16" x14ac:dyDescent="0.2">
      <c r="A473" s="6">
        <v>472</v>
      </c>
      <c r="B473" s="7">
        <v>43207</v>
      </c>
      <c r="C473" s="6" t="s">
        <v>7</v>
      </c>
      <c r="D473" s="45">
        <v>0.99719999999999998</v>
      </c>
      <c r="E473" s="45">
        <v>1.01</v>
      </c>
      <c r="F473" s="45">
        <v>0.99129999999999996</v>
      </c>
      <c r="G473" s="45">
        <v>0.99860000000000004</v>
      </c>
      <c r="H473" s="45">
        <v>2075650048</v>
      </c>
      <c r="I473" s="45">
        <v>2283838182</v>
      </c>
    </row>
    <row r="474" spans="1:9" ht="16" x14ac:dyDescent="0.2">
      <c r="A474" s="6">
        <v>473</v>
      </c>
      <c r="B474" s="7">
        <v>43208</v>
      </c>
      <c r="C474" s="6" t="s">
        <v>6</v>
      </c>
      <c r="D474" s="45">
        <v>1</v>
      </c>
      <c r="E474" s="45">
        <v>1.01</v>
      </c>
      <c r="F474" s="45">
        <v>0.98329999999999995</v>
      </c>
      <c r="G474" s="45">
        <v>0.99760000000000004</v>
      </c>
      <c r="H474" s="45">
        <v>2112089984</v>
      </c>
      <c r="I474" s="45">
        <v>2281672260</v>
      </c>
    </row>
    <row r="475" spans="1:9" ht="16" x14ac:dyDescent="0.2">
      <c r="A475" s="6">
        <v>474</v>
      </c>
      <c r="B475" s="7">
        <v>43209</v>
      </c>
      <c r="C475" s="6" t="s">
        <v>2</v>
      </c>
      <c r="D475" s="45">
        <v>0.99790000000000001</v>
      </c>
      <c r="E475" s="45">
        <v>1</v>
      </c>
      <c r="F475" s="45">
        <v>0.9929</v>
      </c>
      <c r="G475" s="45">
        <v>0.99719999999999998</v>
      </c>
      <c r="H475" s="45">
        <v>2217799936</v>
      </c>
      <c r="I475" s="45">
        <v>2280702512</v>
      </c>
    </row>
    <row r="476" spans="1:9" ht="16" x14ac:dyDescent="0.2">
      <c r="A476" s="6">
        <v>475</v>
      </c>
      <c r="B476" s="7">
        <v>43210</v>
      </c>
      <c r="C476" s="6" t="s">
        <v>4</v>
      </c>
      <c r="D476" s="45">
        <v>0.99760000000000004</v>
      </c>
      <c r="E476" s="45">
        <v>1</v>
      </c>
      <c r="F476" s="45">
        <v>0.98829999999999996</v>
      </c>
      <c r="G476" s="45">
        <v>0.99829999999999997</v>
      </c>
      <c r="H476" s="45">
        <v>3458870016</v>
      </c>
      <c r="I476" s="45">
        <v>2283339585</v>
      </c>
    </row>
    <row r="477" spans="1:9" ht="16" x14ac:dyDescent="0.2">
      <c r="A477" s="6">
        <v>476</v>
      </c>
      <c r="B477" s="7">
        <v>43211</v>
      </c>
      <c r="C477" s="6" t="s">
        <v>5</v>
      </c>
      <c r="D477" s="45">
        <v>0.99709999999999999</v>
      </c>
      <c r="E477" s="45">
        <v>1.01</v>
      </c>
      <c r="F477" s="45">
        <v>0.99380000000000002</v>
      </c>
      <c r="G477" s="45">
        <v>0.999</v>
      </c>
      <c r="H477" s="45">
        <v>3570040064</v>
      </c>
      <c r="I477" s="45">
        <v>2284885693</v>
      </c>
    </row>
    <row r="478" spans="1:9" ht="16" x14ac:dyDescent="0.2">
      <c r="A478" s="6">
        <v>477</v>
      </c>
      <c r="B478" s="7">
        <v>43212</v>
      </c>
      <c r="C478" s="6" t="s">
        <v>3</v>
      </c>
      <c r="D478" s="45">
        <v>1</v>
      </c>
      <c r="E478" s="45">
        <v>1.01</v>
      </c>
      <c r="F478" s="45">
        <v>0.98919999999999997</v>
      </c>
      <c r="G478" s="45">
        <v>0.99619999999999997</v>
      </c>
      <c r="H478" s="45">
        <v>3176019968</v>
      </c>
      <c r="I478" s="45">
        <v>2278440530</v>
      </c>
    </row>
    <row r="479" spans="1:9" ht="16" x14ac:dyDescent="0.2">
      <c r="A479" s="6">
        <v>478</v>
      </c>
      <c r="B479" s="7">
        <v>43213</v>
      </c>
      <c r="C479" s="6" t="s">
        <v>1</v>
      </c>
      <c r="D479" s="45">
        <v>0.99509999999999998</v>
      </c>
      <c r="E479" s="45">
        <v>1</v>
      </c>
      <c r="F479" s="45">
        <v>0.98880000000000001</v>
      </c>
      <c r="G479" s="45">
        <v>0.99780000000000002</v>
      </c>
      <c r="H479" s="45">
        <v>3075480064</v>
      </c>
      <c r="I479" s="45">
        <v>2282216599</v>
      </c>
    </row>
    <row r="480" spans="1:9" ht="16" x14ac:dyDescent="0.2">
      <c r="A480" s="6">
        <v>479</v>
      </c>
      <c r="B480" s="7">
        <v>43214</v>
      </c>
      <c r="C480" s="6" t="s">
        <v>7</v>
      </c>
      <c r="D480" s="45">
        <v>0.999</v>
      </c>
      <c r="E480" s="45">
        <v>1.01</v>
      </c>
      <c r="F480" s="45">
        <v>0.99029999999999996</v>
      </c>
      <c r="G480" s="45">
        <v>1</v>
      </c>
      <c r="H480" s="45">
        <v>5033249792</v>
      </c>
      <c r="I480" s="45">
        <v>2298027604</v>
      </c>
    </row>
    <row r="481" spans="1:9" ht="16" x14ac:dyDescent="0.2">
      <c r="A481" s="6">
        <v>480</v>
      </c>
      <c r="B481" s="7">
        <v>43215</v>
      </c>
      <c r="C481" s="6" t="s">
        <v>6</v>
      </c>
      <c r="D481" s="45">
        <v>1.01</v>
      </c>
      <c r="E481" s="45">
        <v>1.02</v>
      </c>
      <c r="F481" s="45">
        <v>0.98609999999999998</v>
      </c>
      <c r="G481" s="45">
        <v>0.99180000000000001</v>
      </c>
      <c r="H481" s="45">
        <v>6126580224</v>
      </c>
      <c r="I481" s="45">
        <v>2397342013</v>
      </c>
    </row>
    <row r="482" spans="1:9" ht="16" x14ac:dyDescent="0.2">
      <c r="A482" s="6">
        <v>481</v>
      </c>
      <c r="B482" s="7">
        <v>43216</v>
      </c>
      <c r="C482" s="6" t="s">
        <v>2</v>
      </c>
      <c r="D482" s="45">
        <v>1</v>
      </c>
      <c r="E482" s="45">
        <v>1.01</v>
      </c>
      <c r="F482" s="45">
        <v>0.99239999999999995</v>
      </c>
      <c r="G482" s="45">
        <v>0.99960000000000004</v>
      </c>
      <c r="H482" s="45">
        <v>4206320128</v>
      </c>
      <c r="I482" s="45">
        <v>2416207797</v>
      </c>
    </row>
    <row r="483" spans="1:9" ht="16" x14ac:dyDescent="0.2">
      <c r="A483" s="6">
        <v>482</v>
      </c>
      <c r="B483" s="7">
        <v>43217</v>
      </c>
      <c r="C483" s="6" t="s">
        <v>4</v>
      </c>
      <c r="D483" s="45">
        <v>1</v>
      </c>
      <c r="E483" s="45">
        <v>1.01</v>
      </c>
      <c r="F483" s="45">
        <v>0.99509999999999998</v>
      </c>
      <c r="G483" s="45">
        <v>1</v>
      </c>
      <c r="H483" s="45">
        <v>4060179968</v>
      </c>
      <c r="I483" s="45">
        <v>2427171948</v>
      </c>
    </row>
    <row r="484" spans="1:9" ht="16" x14ac:dyDescent="0.2">
      <c r="A484" s="6">
        <v>483</v>
      </c>
      <c r="B484" s="7">
        <v>43218</v>
      </c>
      <c r="C484" s="6" t="s">
        <v>5</v>
      </c>
      <c r="D484" s="45">
        <v>1</v>
      </c>
      <c r="E484" s="45">
        <v>1.01</v>
      </c>
      <c r="F484" s="45">
        <v>0.99099999999999999</v>
      </c>
      <c r="G484" s="45">
        <v>0.99929999999999997</v>
      </c>
      <c r="H484" s="45">
        <v>4066050048</v>
      </c>
      <c r="I484" s="45">
        <v>2415533415</v>
      </c>
    </row>
    <row r="485" spans="1:9" ht="16" x14ac:dyDescent="0.2">
      <c r="A485" s="6">
        <v>484</v>
      </c>
      <c r="B485" s="7">
        <v>43219</v>
      </c>
      <c r="C485" s="6" t="s">
        <v>3</v>
      </c>
      <c r="D485" s="45">
        <v>0.99890000000000001</v>
      </c>
      <c r="E485" s="45">
        <v>1.01</v>
      </c>
      <c r="F485" s="45">
        <v>0.99229999999999996</v>
      </c>
      <c r="G485" s="45">
        <v>0.998</v>
      </c>
      <c r="H485" s="45">
        <v>5167799808</v>
      </c>
      <c r="I485" s="45">
        <v>2412345206</v>
      </c>
    </row>
    <row r="486" spans="1:9" ht="16" x14ac:dyDescent="0.2">
      <c r="A486" s="6">
        <v>485</v>
      </c>
      <c r="B486" s="7">
        <v>43220</v>
      </c>
      <c r="C486" s="6" t="s">
        <v>1</v>
      </c>
      <c r="D486" s="45">
        <v>0.99760000000000004</v>
      </c>
      <c r="E486" s="45">
        <v>1.01</v>
      </c>
      <c r="F486" s="45">
        <v>0.9929</v>
      </c>
      <c r="G486" s="45">
        <v>0.99890000000000001</v>
      </c>
      <c r="H486" s="45">
        <v>4498440192</v>
      </c>
      <c r="I486" s="45">
        <v>2414527884</v>
      </c>
    </row>
    <row r="487" spans="1:9" ht="16" x14ac:dyDescent="0.2">
      <c r="A487" s="6">
        <v>486</v>
      </c>
      <c r="B487" s="7">
        <v>43221</v>
      </c>
      <c r="C487" s="6" t="s">
        <v>7</v>
      </c>
      <c r="D487" s="45">
        <v>1</v>
      </c>
      <c r="E487" s="45">
        <v>1.01</v>
      </c>
      <c r="F487" s="45">
        <v>0.99360000000000004</v>
      </c>
      <c r="G487" s="45">
        <v>1</v>
      </c>
      <c r="H487" s="45">
        <v>3901110016</v>
      </c>
      <c r="I487" s="45">
        <v>2425576635</v>
      </c>
    </row>
    <row r="488" spans="1:9" ht="16" x14ac:dyDescent="0.2">
      <c r="A488" s="6">
        <v>487</v>
      </c>
      <c r="B488" s="7">
        <v>43222</v>
      </c>
      <c r="C488" s="6" t="s">
        <v>6</v>
      </c>
      <c r="D488" s="45">
        <v>1</v>
      </c>
      <c r="E488" s="45">
        <v>1</v>
      </c>
      <c r="F488" s="45">
        <v>0.99270000000000003</v>
      </c>
      <c r="G488" s="45">
        <v>0.99750000000000005</v>
      </c>
      <c r="H488" s="45">
        <v>3711889920</v>
      </c>
      <c r="I488" s="45">
        <v>2311264544</v>
      </c>
    </row>
    <row r="489" spans="1:9" ht="16" x14ac:dyDescent="0.2">
      <c r="A489" s="6">
        <v>488</v>
      </c>
      <c r="B489" s="7">
        <v>43223</v>
      </c>
      <c r="C489" s="6" t="s">
        <v>2</v>
      </c>
      <c r="D489" s="45">
        <v>0.99629999999999996</v>
      </c>
      <c r="E489" s="45">
        <v>1.01</v>
      </c>
      <c r="F489" s="45">
        <v>0.99390000000000001</v>
      </c>
      <c r="G489" s="45">
        <v>0.998</v>
      </c>
      <c r="H489" s="45">
        <v>4307829760</v>
      </c>
      <c r="I489" s="45">
        <v>2312443969</v>
      </c>
    </row>
    <row r="490" spans="1:9" ht="16" x14ac:dyDescent="0.2">
      <c r="A490" s="6">
        <v>489</v>
      </c>
      <c r="B490" s="7">
        <v>43224</v>
      </c>
      <c r="C490" s="6" t="s">
        <v>4</v>
      </c>
      <c r="D490" s="45">
        <v>1.01</v>
      </c>
      <c r="E490" s="45">
        <v>1.01</v>
      </c>
      <c r="F490" s="45">
        <v>0.99219999999999997</v>
      </c>
      <c r="G490" s="45">
        <v>0.99860000000000004</v>
      </c>
      <c r="H490" s="45">
        <v>3844979968</v>
      </c>
      <c r="I490" s="45">
        <v>2263878398</v>
      </c>
    </row>
    <row r="491" spans="1:9" ht="16" x14ac:dyDescent="0.2">
      <c r="A491" s="6">
        <v>490</v>
      </c>
      <c r="B491" s="7">
        <v>43225</v>
      </c>
      <c r="C491" s="6" t="s">
        <v>5</v>
      </c>
      <c r="D491" s="45">
        <v>0.99939999999999996</v>
      </c>
      <c r="E491" s="45">
        <v>1</v>
      </c>
      <c r="F491" s="45">
        <v>0.99239999999999995</v>
      </c>
      <c r="G491" s="45">
        <v>0.99629999999999996</v>
      </c>
      <c r="H491" s="45">
        <v>3848780032</v>
      </c>
      <c r="I491" s="45">
        <v>2258716118</v>
      </c>
    </row>
    <row r="492" spans="1:9" ht="16" x14ac:dyDescent="0.2">
      <c r="A492" s="6">
        <v>491</v>
      </c>
      <c r="B492" s="7">
        <v>43226</v>
      </c>
      <c r="C492" s="6" t="s">
        <v>3</v>
      </c>
      <c r="D492" s="45">
        <v>0.99590000000000001</v>
      </c>
      <c r="E492" s="45">
        <v>1.01</v>
      </c>
      <c r="F492" s="45">
        <v>0.99229999999999996</v>
      </c>
      <c r="G492" s="45">
        <v>0.99719999999999998</v>
      </c>
      <c r="H492" s="45">
        <v>3948859904</v>
      </c>
      <c r="I492" s="45">
        <v>2190993214</v>
      </c>
    </row>
    <row r="493" spans="1:9" ht="16" x14ac:dyDescent="0.2">
      <c r="A493" s="6">
        <v>492</v>
      </c>
      <c r="B493" s="7">
        <v>43227</v>
      </c>
      <c r="C493" s="6" t="s">
        <v>1</v>
      </c>
      <c r="D493" s="45">
        <v>0.99539999999999995</v>
      </c>
      <c r="E493" s="45">
        <v>1.01</v>
      </c>
      <c r="F493" s="45">
        <v>0.99080000000000001</v>
      </c>
      <c r="G493" s="45">
        <v>0.99719999999999998</v>
      </c>
      <c r="H493" s="45">
        <v>4137240064</v>
      </c>
      <c r="I493" s="45">
        <v>2151180633</v>
      </c>
    </row>
    <row r="494" spans="1:9" ht="16" x14ac:dyDescent="0.2">
      <c r="A494" s="6">
        <v>493</v>
      </c>
      <c r="B494" s="7">
        <v>43228</v>
      </c>
      <c r="C494" s="6" t="s">
        <v>7</v>
      </c>
      <c r="D494" s="45">
        <v>0.99870000000000003</v>
      </c>
      <c r="E494" s="45">
        <v>1.01</v>
      </c>
      <c r="F494" s="45">
        <v>0.99470000000000003</v>
      </c>
      <c r="G494" s="45">
        <v>1</v>
      </c>
      <c r="H494" s="45">
        <v>3317769984</v>
      </c>
      <c r="I494" s="45">
        <v>2111607952</v>
      </c>
    </row>
    <row r="495" spans="1:9" ht="16" x14ac:dyDescent="0.2">
      <c r="A495" s="6">
        <v>494</v>
      </c>
      <c r="B495" s="7">
        <v>43229</v>
      </c>
      <c r="C495" s="6" t="s">
        <v>6</v>
      </c>
      <c r="D495" s="45">
        <v>1</v>
      </c>
      <c r="E495" s="45">
        <v>1.01</v>
      </c>
      <c r="F495" s="45">
        <v>0.99309999999999998</v>
      </c>
      <c r="G495" s="45">
        <v>1</v>
      </c>
      <c r="H495" s="45">
        <v>3236689920</v>
      </c>
      <c r="I495" s="45">
        <v>2108215455</v>
      </c>
    </row>
    <row r="496" spans="1:9" ht="16" x14ac:dyDescent="0.2">
      <c r="A496" s="6">
        <v>495</v>
      </c>
      <c r="B496" s="7">
        <v>43230</v>
      </c>
      <c r="C496" s="6" t="s">
        <v>2</v>
      </c>
      <c r="D496" s="45">
        <v>0.99939999999999996</v>
      </c>
      <c r="E496" s="45">
        <v>1.01</v>
      </c>
      <c r="F496" s="45">
        <v>0.996</v>
      </c>
      <c r="G496" s="45">
        <v>1</v>
      </c>
      <c r="H496" s="45">
        <v>3430200064</v>
      </c>
      <c r="I496" s="45">
        <v>2109964382</v>
      </c>
    </row>
    <row r="497" spans="1:9" ht="16" x14ac:dyDescent="0.2">
      <c r="A497" s="6">
        <v>496</v>
      </c>
      <c r="B497" s="7">
        <v>43231</v>
      </c>
      <c r="C497" s="6" t="s">
        <v>4</v>
      </c>
      <c r="D497" s="45">
        <v>1</v>
      </c>
      <c r="E497" s="45">
        <v>1.01</v>
      </c>
      <c r="F497" s="45">
        <v>0.98299999999999998</v>
      </c>
      <c r="G497" s="45">
        <v>1</v>
      </c>
      <c r="H497" s="45">
        <v>4733060096</v>
      </c>
      <c r="I497" s="45">
        <v>2111881880</v>
      </c>
    </row>
    <row r="498" spans="1:9" ht="16" x14ac:dyDescent="0.2">
      <c r="A498" s="6">
        <v>497</v>
      </c>
      <c r="B498" s="7">
        <v>43232</v>
      </c>
      <c r="C498" s="6" t="s">
        <v>5</v>
      </c>
      <c r="D498" s="45">
        <v>0.99980000000000002</v>
      </c>
      <c r="E498" s="45">
        <v>1.02</v>
      </c>
      <c r="F498" s="45">
        <v>0.98470000000000002</v>
      </c>
      <c r="G498" s="45">
        <v>1</v>
      </c>
      <c r="H498" s="45">
        <v>4539990016</v>
      </c>
      <c r="I498" s="45">
        <v>2209568668</v>
      </c>
    </row>
    <row r="499" spans="1:9" ht="16" x14ac:dyDescent="0.2">
      <c r="A499" s="6">
        <v>498</v>
      </c>
      <c r="B499" s="7">
        <v>43233</v>
      </c>
      <c r="C499" s="6" t="s">
        <v>3</v>
      </c>
      <c r="D499" s="45">
        <v>1</v>
      </c>
      <c r="E499" s="45">
        <v>1.01</v>
      </c>
      <c r="F499" s="45">
        <v>0.99319999999999997</v>
      </c>
      <c r="G499" s="45">
        <v>1</v>
      </c>
      <c r="H499" s="45">
        <v>3179099904</v>
      </c>
      <c r="I499" s="45">
        <v>2214314021</v>
      </c>
    </row>
    <row r="500" spans="1:9" ht="16" x14ac:dyDescent="0.2">
      <c r="A500" s="6">
        <v>499</v>
      </c>
      <c r="B500" s="7">
        <v>43234</v>
      </c>
      <c r="C500" s="6" t="s">
        <v>1</v>
      </c>
      <c r="D500" s="45">
        <v>1</v>
      </c>
      <c r="E500" s="45">
        <v>1.01</v>
      </c>
      <c r="F500" s="45">
        <v>0.98950000000000005</v>
      </c>
      <c r="G500" s="45">
        <v>1</v>
      </c>
      <c r="H500" s="45">
        <v>3820280064</v>
      </c>
      <c r="I500" s="45">
        <v>2209943882</v>
      </c>
    </row>
    <row r="501" spans="1:9" ht="16" x14ac:dyDescent="0.2">
      <c r="A501" s="6">
        <v>500</v>
      </c>
      <c r="B501" s="7">
        <v>43235</v>
      </c>
      <c r="C501" s="6" t="s">
        <v>7</v>
      </c>
      <c r="D501" s="45">
        <v>1</v>
      </c>
      <c r="E501" s="45">
        <v>1.01</v>
      </c>
      <c r="F501" s="45">
        <v>0.99390000000000001</v>
      </c>
      <c r="G501" s="45">
        <v>1</v>
      </c>
      <c r="H501" s="45">
        <v>3315440128</v>
      </c>
      <c r="I501" s="45">
        <v>2209656954</v>
      </c>
    </row>
    <row r="502" spans="1:9" ht="16" x14ac:dyDescent="0.2">
      <c r="A502" s="6">
        <v>501</v>
      </c>
      <c r="B502" s="7">
        <v>43236</v>
      </c>
      <c r="C502" s="6" t="s">
        <v>6</v>
      </c>
      <c r="D502" s="45">
        <v>1</v>
      </c>
      <c r="E502" s="45">
        <v>1.01</v>
      </c>
      <c r="F502" s="45">
        <v>0.99039999999999995</v>
      </c>
      <c r="G502" s="45">
        <v>0.99990000000000001</v>
      </c>
      <c r="H502" s="45">
        <v>3238190080</v>
      </c>
      <c r="I502" s="45">
        <v>2307025456</v>
      </c>
    </row>
    <row r="503" spans="1:9" ht="16" x14ac:dyDescent="0.2">
      <c r="A503" s="6">
        <v>502</v>
      </c>
      <c r="B503" s="7">
        <v>43237</v>
      </c>
      <c r="C503" s="6" t="s">
        <v>2</v>
      </c>
      <c r="D503" s="45">
        <v>1</v>
      </c>
      <c r="E503" s="45">
        <v>1.01</v>
      </c>
      <c r="F503" s="45">
        <v>0.99670000000000003</v>
      </c>
      <c r="G503" s="45">
        <v>1</v>
      </c>
      <c r="H503" s="45">
        <v>3026749952</v>
      </c>
      <c r="I503" s="45">
        <v>2307579170</v>
      </c>
    </row>
    <row r="504" spans="1:9" ht="16" x14ac:dyDescent="0.2">
      <c r="A504" s="6">
        <v>503</v>
      </c>
      <c r="B504" s="7">
        <v>43238</v>
      </c>
      <c r="C504" s="6" t="s">
        <v>4</v>
      </c>
      <c r="D504" s="45">
        <v>1</v>
      </c>
      <c r="E504" s="45">
        <v>1</v>
      </c>
      <c r="F504" s="45">
        <v>0.99370000000000003</v>
      </c>
      <c r="G504" s="45">
        <v>1</v>
      </c>
      <c r="H504" s="45">
        <v>3051709952</v>
      </c>
      <c r="I504" s="45">
        <v>2509923740</v>
      </c>
    </row>
    <row r="505" spans="1:9" ht="16" x14ac:dyDescent="0.2">
      <c r="A505" s="6">
        <v>504</v>
      </c>
      <c r="B505" s="7">
        <v>43239</v>
      </c>
      <c r="C505" s="6" t="s">
        <v>5</v>
      </c>
      <c r="D505" s="45">
        <v>1</v>
      </c>
      <c r="E505" s="45">
        <v>1.01</v>
      </c>
      <c r="F505" s="45">
        <v>0.99419999999999997</v>
      </c>
      <c r="G505" s="45">
        <v>1</v>
      </c>
      <c r="H505" s="45">
        <v>2569299968</v>
      </c>
      <c r="I505" s="45">
        <v>2508043384</v>
      </c>
    </row>
    <row r="506" spans="1:9" ht="16" x14ac:dyDescent="0.2">
      <c r="A506" s="6">
        <v>505</v>
      </c>
      <c r="B506" s="7">
        <v>43240</v>
      </c>
      <c r="C506" s="6" t="s">
        <v>3</v>
      </c>
      <c r="D506" s="45">
        <v>1</v>
      </c>
      <c r="E506" s="45">
        <v>1</v>
      </c>
      <c r="F506" s="45">
        <v>0.99080000000000001</v>
      </c>
      <c r="G506" s="45">
        <v>0.99909999999999999</v>
      </c>
      <c r="H506" s="45">
        <v>2610939904</v>
      </c>
      <c r="I506" s="45">
        <v>2504927008</v>
      </c>
    </row>
    <row r="507" spans="1:9" ht="16" x14ac:dyDescent="0.2">
      <c r="A507" s="6">
        <v>506</v>
      </c>
      <c r="B507" s="7">
        <v>43241</v>
      </c>
      <c r="C507" s="6" t="s">
        <v>1</v>
      </c>
      <c r="D507" s="45">
        <v>0.99960000000000004</v>
      </c>
      <c r="E507" s="45">
        <v>1.01</v>
      </c>
      <c r="F507" s="45">
        <v>0.99680000000000002</v>
      </c>
      <c r="G507" s="45">
        <v>1</v>
      </c>
      <c r="H507" s="45">
        <v>2406449920</v>
      </c>
      <c r="I507" s="45">
        <v>2514587022</v>
      </c>
    </row>
    <row r="508" spans="1:9" ht="16" x14ac:dyDescent="0.2">
      <c r="A508" s="6">
        <v>507</v>
      </c>
      <c r="B508" s="7">
        <v>43242</v>
      </c>
      <c r="C508" s="6" t="s">
        <v>7</v>
      </c>
      <c r="D508" s="45">
        <v>1</v>
      </c>
      <c r="E508" s="45">
        <v>1.01</v>
      </c>
      <c r="F508" s="45">
        <v>0.99609999999999999</v>
      </c>
      <c r="G508" s="45">
        <v>1</v>
      </c>
      <c r="H508" s="45">
        <v>2417590016</v>
      </c>
      <c r="I508" s="45">
        <v>2514587022</v>
      </c>
    </row>
    <row r="509" spans="1:9" ht="16" x14ac:dyDescent="0.2">
      <c r="A509" s="6">
        <v>508</v>
      </c>
      <c r="B509" s="7">
        <v>43243</v>
      </c>
      <c r="C509" s="6" t="s">
        <v>6</v>
      </c>
      <c r="D509" s="45">
        <v>1</v>
      </c>
      <c r="E509" s="45">
        <v>1.01</v>
      </c>
      <c r="F509" s="45">
        <v>0.99609999999999999</v>
      </c>
      <c r="G509" s="45">
        <v>1</v>
      </c>
      <c r="H509" s="45">
        <v>3360600064</v>
      </c>
      <c r="I509" s="45">
        <v>2517219520</v>
      </c>
    </row>
    <row r="510" spans="1:9" ht="16" x14ac:dyDescent="0.2">
      <c r="A510" s="6">
        <v>509</v>
      </c>
      <c r="B510" s="7">
        <v>43244</v>
      </c>
      <c r="C510" s="6" t="s">
        <v>2</v>
      </c>
      <c r="D510" s="45">
        <v>1</v>
      </c>
      <c r="E510" s="45">
        <v>1.01</v>
      </c>
      <c r="F510" s="45">
        <v>0.99370000000000003</v>
      </c>
      <c r="G510" s="45">
        <v>0.99880000000000002</v>
      </c>
      <c r="H510" s="45">
        <v>3122710016</v>
      </c>
      <c r="I510" s="45">
        <v>2504177373</v>
      </c>
    </row>
    <row r="511" spans="1:9" ht="16" x14ac:dyDescent="0.2">
      <c r="A511" s="6">
        <v>510</v>
      </c>
      <c r="B511" s="7">
        <v>43245</v>
      </c>
      <c r="C511" s="6" t="s">
        <v>4</v>
      </c>
      <c r="D511" s="45">
        <v>0.99929999999999997</v>
      </c>
      <c r="E511" s="45">
        <v>1.01</v>
      </c>
      <c r="F511" s="45">
        <v>0.99060000000000004</v>
      </c>
      <c r="G511" s="45">
        <v>1</v>
      </c>
      <c r="H511" s="45">
        <v>2375610112</v>
      </c>
      <c r="I511" s="45">
        <v>2508243955</v>
      </c>
    </row>
    <row r="512" spans="1:9" ht="16" x14ac:dyDescent="0.2">
      <c r="A512" s="6">
        <v>511</v>
      </c>
      <c r="B512" s="7">
        <v>43246</v>
      </c>
      <c r="C512" s="6" t="s">
        <v>5</v>
      </c>
      <c r="D512" s="45">
        <v>1</v>
      </c>
      <c r="E512" s="45">
        <v>1.01</v>
      </c>
      <c r="F512" s="45">
        <v>0.9829</v>
      </c>
      <c r="G512" s="45">
        <v>0.99990000000000001</v>
      </c>
      <c r="H512" s="45">
        <v>1872140032</v>
      </c>
      <c r="I512" s="45">
        <v>2506865028</v>
      </c>
    </row>
    <row r="513" spans="1:9" ht="16" x14ac:dyDescent="0.2">
      <c r="A513" s="6">
        <v>512</v>
      </c>
      <c r="B513" s="7">
        <v>43247</v>
      </c>
      <c r="C513" s="6" t="s">
        <v>3</v>
      </c>
      <c r="D513" s="45">
        <v>1</v>
      </c>
      <c r="E513" s="45">
        <v>1.01</v>
      </c>
      <c r="F513" s="45">
        <v>0.99160000000000004</v>
      </c>
      <c r="G513" s="45">
        <v>0.99919999999999998</v>
      </c>
      <c r="H513" s="45">
        <v>1885900032</v>
      </c>
      <c r="I513" s="45">
        <v>2505089972</v>
      </c>
    </row>
    <row r="514" spans="1:9" ht="16" x14ac:dyDescent="0.2">
      <c r="A514" s="6">
        <v>513</v>
      </c>
      <c r="B514" s="7">
        <v>43248</v>
      </c>
      <c r="C514" s="6" t="s">
        <v>1</v>
      </c>
      <c r="D514" s="45">
        <v>1</v>
      </c>
      <c r="E514" s="45">
        <v>1.01</v>
      </c>
      <c r="F514" s="45">
        <v>0.98750000000000004</v>
      </c>
      <c r="G514" s="45">
        <v>1</v>
      </c>
      <c r="H514" s="45">
        <v>2582710016</v>
      </c>
      <c r="I514" s="45">
        <v>2513383594</v>
      </c>
    </row>
    <row r="515" spans="1:9" ht="16" x14ac:dyDescent="0.2">
      <c r="A515" s="6">
        <v>514</v>
      </c>
      <c r="B515" s="7">
        <v>43249</v>
      </c>
      <c r="C515" s="6" t="s">
        <v>7</v>
      </c>
      <c r="D515" s="45">
        <v>0.99929999999999997</v>
      </c>
      <c r="E515" s="45">
        <v>1.01</v>
      </c>
      <c r="F515" s="45">
        <v>0.98580000000000001</v>
      </c>
      <c r="G515" s="45">
        <v>1</v>
      </c>
      <c r="H515" s="45">
        <v>3003919872</v>
      </c>
      <c r="I515" s="45">
        <v>2508845669</v>
      </c>
    </row>
    <row r="516" spans="1:9" ht="16" x14ac:dyDescent="0.2">
      <c r="A516" s="6">
        <v>515</v>
      </c>
      <c r="B516" s="7">
        <v>43250</v>
      </c>
      <c r="C516" s="6" t="s">
        <v>6</v>
      </c>
      <c r="D516" s="45">
        <v>0.99950000000000006</v>
      </c>
      <c r="E516" s="45">
        <v>1.01</v>
      </c>
      <c r="F516" s="45">
        <v>0.99519999999999997</v>
      </c>
      <c r="G516" s="45">
        <v>0.99970000000000003</v>
      </c>
      <c r="H516" s="45">
        <v>2429060096</v>
      </c>
      <c r="I516" s="45">
        <v>2506456364</v>
      </c>
    </row>
    <row r="517" spans="1:9" ht="16" x14ac:dyDescent="0.2">
      <c r="A517" s="6">
        <v>516</v>
      </c>
      <c r="B517" s="7">
        <v>43251</v>
      </c>
      <c r="C517" s="6" t="s">
        <v>2</v>
      </c>
      <c r="D517" s="45">
        <v>1</v>
      </c>
      <c r="E517" s="45">
        <v>1.01</v>
      </c>
      <c r="F517" s="45">
        <v>0.99470000000000003</v>
      </c>
      <c r="G517" s="45">
        <v>0.998</v>
      </c>
      <c r="H517" s="45">
        <v>2613339904</v>
      </c>
      <c r="I517" s="45">
        <v>2502134053</v>
      </c>
    </row>
    <row r="518" spans="1:9" ht="16" x14ac:dyDescent="0.2">
      <c r="A518" s="6">
        <v>517</v>
      </c>
      <c r="B518" s="7">
        <v>43252</v>
      </c>
      <c r="C518" s="6" t="s">
        <v>4</v>
      </c>
      <c r="D518" s="45">
        <v>0.99909999999999999</v>
      </c>
      <c r="E518" s="45">
        <v>1.01</v>
      </c>
      <c r="F518" s="45">
        <v>0.99470000000000003</v>
      </c>
      <c r="G518" s="45">
        <v>1</v>
      </c>
      <c r="H518" s="45">
        <v>2486080000</v>
      </c>
      <c r="I518" s="45">
        <v>2509622883</v>
      </c>
    </row>
    <row r="519" spans="1:9" ht="16" x14ac:dyDescent="0.2">
      <c r="A519" s="6">
        <v>518</v>
      </c>
      <c r="B519" s="7">
        <v>43253</v>
      </c>
      <c r="C519" s="6" t="s">
        <v>5</v>
      </c>
      <c r="D519" s="45">
        <v>1</v>
      </c>
      <c r="E519" s="45">
        <v>1.01</v>
      </c>
      <c r="F519" s="45">
        <v>0.98619999999999997</v>
      </c>
      <c r="G519" s="45">
        <v>0.99350000000000005</v>
      </c>
      <c r="H519" s="45">
        <v>3187569920</v>
      </c>
      <c r="I519" s="45">
        <v>2490919612</v>
      </c>
    </row>
    <row r="520" spans="1:9" ht="16" x14ac:dyDescent="0.2">
      <c r="A520" s="6">
        <v>519</v>
      </c>
      <c r="B520" s="7">
        <v>43254</v>
      </c>
      <c r="C520" s="6" t="s">
        <v>3</v>
      </c>
      <c r="D520" s="45">
        <v>0.99199999999999999</v>
      </c>
      <c r="E520" s="45">
        <v>1</v>
      </c>
      <c r="F520" s="45">
        <v>0.98680000000000001</v>
      </c>
      <c r="G520" s="45">
        <v>1</v>
      </c>
      <c r="H520" s="45">
        <v>2796300032</v>
      </c>
      <c r="I520" s="45">
        <v>2507391528</v>
      </c>
    </row>
    <row r="521" spans="1:9" ht="16" x14ac:dyDescent="0.2">
      <c r="A521" s="6">
        <v>520</v>
      </c>
      <c r="B521" s="7">
        <v>43255</v>
      </c>
      <c r="C521" s="6" t="s">
        <v>1</v>
      </c>
      <c r="D521" s="45">
        <v>0.99770000000000003</v>
      </c>
      <c r="E521" s="45">
        <v>1.01</v>
      </c>
      <c r="F521" s="45">
        <v>0.99529999999999996</v>
      </c>
      <c r="G521" s="45">
        <v>1</v>
      </c>
      <c r="H521" s="45">
        <v>2798279936</v>
      </c>
      <c r="I521" s="45">
        <v>2508444527</v>
      </c>
    </row>
    <row r="522" spans="1:9" ht="16" x14ac:dyDescent="0.2">
      <c r="A522" s="6">
        <v>521</v>
      </c>
      <c r="B522" s="7">
        <v>43256</v>
      </c>
      <c r="C522" s="6" t="s">
        <v>7</v>
      </c>
      <c r="D522" s="45">
        <v>0.99929999999999997</v>
      </c>
      <c r="E522" s="45">
        <v>1.01</v>
      </c>
      <c r="F522" s="45">
        <v>0.9909</v>
      </c>
      <c r="G522" s="45">
        <v>1</v>
      </c>
      <c r="H522" s="45">
        <v>2796069888</v>
      </c>
      <c r="I522" s="45">
        <v>2509698097</v>
      </c>
    </row>
    <row r="523" spans="1:9" ht="16" x14ac:dyDescent="0.2">
      <c r="A523" s="6">
        <v>522</v>
      </c>
      <c r="B523" s="7">
        <v>43257</v>
      </c>
      <c r="C523" s="6" t="s">
        <v>6</v>
      </c>
      <c r="D523" s="45">
        <v>0.99790000000000001</v>
      </c>
      <c r="E523" s="45">
        <v>1.01</v>
      </c>
      <c r="F523" s="45">
        <v>0.9909</v>
      </c>
      <c r="G523" s="45">
        <v>1</v>
      </c>
      <c r="H523" s="45">
        <v>2508359936</v>
      </c>
      <c r="I523" s="45">
        <v>2508870741</v>
      </c>
    </row>
    <row r="524" spans="1:9" ht="16" x14ac:dyDescent="0.2">
      <c r="A524" s="6">
        <v>523</v>
      </c>
      <c r="B524" s="7">
        <v>43258</v>
      </c>
      <c r="C524" s="6" t="s">
        <v>2</v>
      </c>
      <c r="D524" s="45">
        <v>0.99950000000000006</v>
      </c>
      <c r="E524" s="45">
        <v>1.01</v>
      </c>
      <c r="F524" s="45">
        <v>0.99619999999999997</v>
      </c>
      <c r="G524" s="45">
        <v>0.99870000000000003</v>
      </c>
      <c r="H524" s="45">
        <v>2554540032</v>
      </c>
      <c r="I524" s="45">
        <v>2504006888</v>
      </c>
    </row>
    <row r="525" spans="1:9" ht="16" x14ac:dyDescent="0.2">
      <c r="A525" s="6">
        <v>524</v>
      </c>
      <c r="B525" s="7">
        <v>43259</v>
      </c>
      <c r="C525" s="6" t="s">
        <v>4</v>
      </c>
      <c r="D525" s="45">
        <v>0.99990000000000001</v>
      </c>
      <c r="E525" s="45">
        <v>1.01</v>
      </c>
      <c r="F525" s="45">
        <v>0.99429999999999996</v>
      </c>
      <c r="G525" s="45">
        <v>1</v>
      </c>
      <c r="H525" s="45">
        <v>2219579904</v>
      </c>
      <c r="I525" s="45">
        <v>2511628596</v>
      </c>
    </row>
    <row r="526" spans="1:9" ht="16" x14ac:dyDescent="0.2">
      <c r="A526" s="6">
        <v>525</v>
      </c>
      <c r="B526" s="7">
        <v>43260</v>
      </c>
      <c r="C526" s="6" t="s">
        <v>5</v>
      </c>
      <c r="D526" s="45">
        <v>1</v>
      </c>
      <c r="E526" s="45">
        <v>1.01</v>
      </c>
      <c r="F526" s="45">
        <v>0.99919999999999998</v>
      </c>
      <c r="G526" s="45">
        <v>1.01</v>
      </c>
      <c r="H526" s="45">
        <v>2006880000</v>
      </c>
      <c r="I526" s="45">
        <v>2522383759</v>
      </c>
    </row>
    <row r="527" spans="1:9" ht="16" x14ac:dyDescent="0.2">
      <c r="A527" s="6">
        <v>526</v>
      </c>
      <c r="B527" s="7">
        <v>43261</v>
      </c>
      <c r="C527" s="6" t="s">
        <v>3</v>
      </c>
      <c r="D527" s="45">
        <v>1.01</v>
      </c>
      <c r="E527" s="45">
        <v>1.02</v>
      </c>
      <c r="F527" s="45">
        <v>0.98899999999999999</v>
      </c>
      <c r="G527" s="45">
        <v>0.99819999999999998</v>
      </c>
      <c r="H527" s="45">
        <v>3845029888</v>
      </c>
      <c r="I527" s="45">
        <v>2502665100</v>
      </c>
    </row>
    <row r="528" spans="1:9" ht="16" x14ac:dyDescent="0.2">
      <c r="A528" s="6">
        <v>527</v>
      </c>
      <c r="B528" s="7">
        <v>43262</v>
      </c>
      <c r="C528" s="6" t="s">
        <v>1</v>
      </c>
      <c r="D528" s="45">
        <v>1.01</v>
      </c>
      <c r="E528" s="45">
        <v>1.01</v>
      </c>
      <c r="F528" s="45">
        <v>0.99170000000000003</v>
      </c>
      <c r="G528" s="45">
        <v>1</v>
      </c>
      <c r="H528" s="45">
        <v>2913220096</v>
      </c>
      <c r="I528" s="45">
        <v>2511979126</v>
      </c>
    </row>
    <row r="529" spans="1:9" ht="16" x14ac:dyDescent="0.2">
      <c r="A529" s="6">
        <v>528</v>
      </c>
      <c r="B529" s="7">
        <v>43263</v>
      </c>
      <c r="C529" s="6" t="s">
        <v>7</v>
      </c>
      <c r="D529" s="45">
        <v>1</v>
      </c>
      <c r="E529" s="45">
        <v>1.02</v>
      </c>
      <c r="F529" s="45">
        <v>0.99870000000000003</v>
      </c>
      <c r="G529" s="45">
        <v>1</v>
      </c>
      <c r="H529" s="45">
        <v>2702340096</v>
      </c>
      <c r="I529" s="45">
        <v>2509070844</v>
      </c>
    </row>
    <row r="530" spans="1:9" ht="16" x14ac:dyDescent="0.2">
      <c r="A530" s="6">
        <v>529</v>
      </c>
      <c r="B530" s="7">
        <v>43264</v>
      </c>
      <c r="C530" s="6" t="s">
        <v>6</v>
      </c>
      <c r="D530" s="45">
        <v>1</v>
      </c>
      <c r="E530" s="45">
        <v>1.03</v>
      </c>
      <c r="F530" s="45">
        <v>0.99429999999999996</v>
      </c>
      <c r="G530" s="45">
        <v>1</v>
      </c>
      <c r="H530" s="45">
        <v>3056750080</v>
      </c>
      <c r="I530" s="45">
        <v>2515990551</v>
      </c>
    </row>
    <row r="531" spans="1:9" ht="16" x14ac:dyDescent="0.2">
      <c r="A531" s="6">
        <v>530</v>
      </c>
      <c r="B531" s="7">
        <v>43265</v>
      </c>
      <c r="C531" s="6" t="s">
        <v>2</v>
      </c>
      <c r="D531" s="45">
        <v>1</v>
      </c>
      <c r="E531" s="45">
        <v>1.01</v>
      </c>
      <c r="F531" s="45">
        <v>0.99299999999999999</v>
      </c>
      <c r="G531" s="45">
        <v>1</v>
      </c>
      <c r="H531" s="45">
        <v>3104209920</v>
      </c>
      <c r="I531" s="45">
        <v>2517043550</v>
      </c>
    </row>
    <row r="532" spans="1:9" ht="16" x14ac:dyDescent="0.2">
      <c r="A532" s="6">
        <v>531</v>
      </c>
      <c r="B532" s="7">
        <v>43266</v>
      </c>
      <c r="C532" s="6" t="s">
        <v>4</v>
      </c>
      <c r="D532" s="45">
        <v>1</v>
      </c>
      <c r="E532" s="45">
        <v>1.01</v>
      </c>
      <c r="F532" s="45">
        <v>0.99509999999999998</v>
      </c>
      <c r="G532" s="45">
        <v>1.01</v>
      </c>
      <c r="H532" s="45">
        <v>2376110080</v>
      </c>
      <c r="I532" s="45">
        <v>2625259971</v>
      </c>
    </row>
    <row r="533" spans="1:9" ht="16" x14ac:dyDescent="0.2">
      <c r="A533" s="6">
        <v>532</v>
      </c>
      <c r="B533" s="7">
        <v>43267</v>
      </c>
      <c r="C533" s="6" t="s">
        <v>5</v>
      </c>
      <c r="D533" s="45">
        <v>1</v>
      </c>
      <c r="E533" s="45">
        <v>1.01</v>
      </c>
      <c r="F533" s="45">
        <v>0.98799999999999999</v>
      </c>
      <c r="G533" s="45">
        <v>1</v>
      </c>
      <c r="H533" s="45">
        <v>1797939968</v>
      </c>
      <c r="I533" s="45">
        <v>2618194621</v>
      </c>
    </row>
    <row r="534" spans="1:9" ht="16" x14ac:dyDescent="0.2">
      <c r="A534" s="6">
        <v>533</v>
      </c>
      <c r="B534" s="7">
        <v>43268</v>
      </c>
      <c r="C534" s="6" t="s">
        <v>3</v>
      </c>
      <c r="D534" s="45">
        <v>1</v>
      </c>
      <c r="E534" s="45">
        <v>1.01</v>
      </c>
      <c r="F534" s="45">
        <v>0.99850000000000005</v>
      </c>
      <c r="G534" s="45">
        <v>1.01</v>
      </c>
      <c r="H534" s="45">
        <v>1548390016</v>
      </c>
      <c r="I534" s="45">
        <v>2621427475</v>
      </c>
    </row>
    <row r="535" spans="1:9" ht="16" x14ac:dyDescent="0.2">
      <c r="A535" s="6">
        <v>534</v>
      </c>
      <c r="B535" s="7">
        <v>43269</v>
      </c>
      <c r="C535" s="6" t="s">
        <v>1</v>
      </c>
      <c r="D535" s="45">
        <v>1</v>
      </c>
      <c r="E535" s="45">
        <v>1.01</v>
      </c>
      <c r="F535" s="45">
        <v>0.99119999999999997</v>
      </c>
      <c r="G535" s="45">
        <v>1</v>
      </c>
      <c r="H535" s="45">
        <v>2073910016</v>
      </c>
      <c r="I535" s="45">
        <v>2614518553</v>
      </c>
    </row>
    <row r="536" spans="1:9" ht="16" x14ac:dyDescent="0.2">
      <c r="A536" s="6">
        <v>535</v>
      </c>
      <c r="B536" s="7">
        <v>43270</v>
      </c>
      <c r="C536" s="6" t="s">
        <v>7</v>
      </c>
      <c r="D536" s="45">
        <v>1</v>
      </c>
      <c r="E536" s="45">
        <v>1.01</v>
      </c>
      <c r="F536" s="45">
        <v>0.99480000000000002</v>
      </c>
      <c r="G536" s="45">
        <v>1</v>
      </c>
      <c r="H536" s="45">
        <v>2253370112</v>
      </c>
      <c r="I536" s="45">
        <v>2607713917</v>
      </c>
    </row>
    <row r="537" spans="1:9" ht="16" x14ac:dyDescent="0.2">
      <c r="A537" s="6">
        <v>536</v>
      </c>
      <c r="B537" s="7">
        <v>43271</v>
      </c>
      <c r="C537" s="6" t="s">
        <v>6</v>
      </c>
      <c r="D537" s="45">
        <v>1</v>
      </c>
      <c r="E537" s="45">
        <v>1.01</v>
      </c>
      <c r="F537" s="45">
        <v>0.99439999999999995</v>
      </c>
      <c r="G537" s="45">
        <v>0.99880000000000002</v>
      </c>
      <c r="H537" s="45">
        <v>2215259904</v>
      </c>
      <c r="I537" s="45">
        <v>2604087384</v>
      </c>
    </row>
    <row r="538" spans="1:9" ht="16" x14ac:dyDescent="0.2">
      <c r="A538" s="6">
        <v>537</v>
      </c>
      <c r="B538" s="7">
        <v>43272</v>
      </c>
      <c r="C538" s="6" t="s">
        <v>2</v>
      </c>
      <c r="D538" s="45">
        <v>1</v>
      </c>
      <c r="E538" s="45">
        <v>1.01</v>
      </c>
      <c r="F538" s="45">
        <v>0.99409999999999998</v>
      </c>
      <c r="G538" s="45">
        <v>1</v>
      </c>
      <c r="H538" s="45">
        <v>2017639936</v>
      </c>
      <c r="I538" s="45">
        <v>2608522130</v>
      </c>
    </row>
    <row r="539" spans="1:9" ht="16" x14ac:dyDescent="0.2">
      <c r="A539" s="6">
        <v>538</v>
      </c>
      <c r="B539" s="7">
        <v>43273</v>
      </c>
      <c r="C539" s="6" t="s">
        <v>4</v>
      </c>
      <c r="D539" s="45">
        <v>1</v>
      </c>
      <c r="E539" s="45">
        <v>1.03</v>
      </c>
      <c r="F539" s="45">
        <v>0.99099999999999999</v>
      </c>
      <c r="G539" s="45">
        <v>1</v>
      </c>
      <c r="H539" s="45">
        <v>3747810048</v>
      </c>
      <c r="I539" s="45">
        <v>2614961767</v>
      </c>
    </row>
    <row r="540" spans="1:9" ht="16" x14ac:dyDescent="0.2">
      <c r="A540" s="6">
        <v>539</v>
      </c>
      <c r="B540" s="7">
        <v>43274</v>
      </c>
      <c r="C540" s="6" t="s">
        <v>5</v>
      </c>
      <c r="D540" s="45">
        <v>1</v>
      </c>
      <c r="E540" s="45">
        <v>1.01</v>
      </c>
      <c r="F540" s="45">
        <v>0.99060000000000004</v>
      </c>
      <c r="G540" s="45">
        <v>1</v>
      </c>
      <c r="H540" s="45">
        <v>2500859904</v>
      </c>
      <c r="I540" s="45">
        <v>2612302484</v>
      </c>
    </row>
    <row r="541" spans="1:9" ht="16" x14ac:dyDescent="0.2">
      <c r="A541" s="6">
        <v>540</v>
      </c>
      <c r="B541" s="7">
        <v>43275</v>
      </c>
      <c r="C541" s="6" t="s">
        <v>3</v>
      </c>
      <c r="D541" s="45">
        <v>0.99890000000000001</v>
      </c>
      <c r="E541" s="45">
        <v>1.02</v>
      </c>
      <c r="F541" s="45">
        <v>0.97170000000000001</v>
      </c>
      <c r="G541" s="45">
        <v>1.01</v>
      </c>
      <c r="H541" s="45">
        <v>3952620032</v>
      </c>
      <c r="I541" s="45">
        <v>2620436761</v>
      </c>
    </row>
    <row r="542" spans="1:9" ht="16" x14ac:dyDescent="0.2">
      <c r="A542" s="6">
        <v>541</v>
      </c>
      <c r="B542" s="7">
        <v>43276</v>
      </c>
      <c r="C542" s="6" t="s">
        <v>1</v>
      </c>
      <c r="D542" s="45">
        <v>1</v>
      </c>
      <c r="E542" s="45">
        <v>1.01</v>
      </c>
      <c r="F542" s="45">
        <v>0.98470000000000002</v>
      </c>
      <c r="G542" s="45">
        <v>1</v>
      </c>
      <c r="H542" s="45">
        <v>3956019968</v>
      </c>
      <c r="I542" s="45">
        <v>2708818773</v>
      </c>
    </row>
    <row r="543" spans="1:9" ht="16" x14ac:dyDescent="0.2">
      <c r="A543" s="6">
        <v>542</v>
      </c>
      <c r="B543" s="7">
        <v>43277</v>
      </c>
      <c r="C543" s="6" t="s">
        <v>7</v>
      </c>
      <c r="D543" s="45">
        <v>0.99880000000000002</v>
      </c>
      <c r="E543" s="45">
        <v>1.01</v>
      </c>
      <c r="F543" s="45">
        <v>0.99050000000000005</v>
      </c>
      <c r="G543" s="45">
        <v>1</v>
      </c>
      <c r="H543" s="45">
        <v>2025110016</v>
      </c>
      <c r="I543" s="45">
        <v>2708656344</v>
      </c>
    </row>
    <row r="544" spans="1:9" ht="16" x14ac:dyDescent="0.2">
      <c r="A544" s="6">
        <v>543</v>
      </c>
      <c r="B544" s="7">
        <v>43278</v>
      </c>
      <c r="C544" s="6" t="s">
        <v>6</v>
      </c>
      <c r="D544" s="45">
        <v>1</v>
      </c>
      <c r="E544" s="45">
        <v>1.01</v>
      </c>
      <c r="F544" s="45">
        <v>0.98150000000000004</v>
      </c>
      <c r="G544" s="45">
        <v>0.99790000000000001</v>
      </c>
      <c r="H544" s="45">
        <v>2055360000</v>
      </c>
      <c r="I544" s="45">
        <v>2701550101</v>
      </c>
    </row>
    <row r="545" spans="1:9" ht="16" x14ac:dyDescent="0.2">
      <c r="A545" s="6">
        <v>544</v>
      </c>
      <c r="B545" s="7">
        <v>43279</v>
      </c>
      <c r="C545" s="6" t="s">
        <v>2</v>
      </c>
      <c r="D545" s="45">
        <v>0.99880000000000002</v>
      </c>
      <c r="E545" s="45">
        <v>1</v>
      </c>
      <c r="F545" s="45">
        <v>0.98980000000000001</v>
      </c>
      <c r="G545" s="45">
        <v>0.99719999999999998</v>
      </c>
      <c r="H545" s="45">
        <v>2331049984</v>
      </c>
      <c r="I545" s="45">
        <v>2699541403</v>
      </c>
    </row>
    <row r="546" spans="1:9" ht="16" x14ac:dyDescent="0.2">
      <c r="A546" s="6">
        <v>545</v>
      </c>
      <c r="B546" s="7">
        <v>43280</v>
      </c>
      <c r="C546" s="6" t="s">
        <v>4</v>
      </c>
      <c r="D546" s="45">
        <v>0.996</v>
      </c>
      <c r="E546" s="45">
        <v>1.01</v>
      </c>
      <c r="F546" s="45">
        <v>0.99029999999999996</v>
      </c>
      <c r="G546" s="45">
        <v>1</v>
      </c>
      <c r="H546" s="45">
        <v>2482319872</v>
      </c>
      <c r="I546" s="45">
        <v>2716155123</v>
      </c>
    </row>
    <row r="547" spans="1:9" ht="16" x14ac:dyDescent="0.2">
      <c r="A547" s="6">
        <v>546</v>
      </c>
      <c r="B547" s="7">
        <v>43281</v>
      </c>
      <c r="C547" s="6" t="s">
        <v>5</v>
      </c>
      <c r="D547" s="45">
        <v>1</v>
      </c>
      <c r="E547" s="45">
        <v>1.01</v>
      </c>
      <c r="F547" s="45">
        <v>0.99270000000000003</v>
      </c>
      <c r="G547" s="45">
        <v>0.99919999999999998</v>
      </c>
      <c r="H547" s="45">
        <v>2540620032</v>
      </c>
      <c r="I547" s="45">
        <v>2704952976</v>
      </c>
    </row>
    <row r="548" spans="1:9" ht="16" x14ac:dyDescent="0.2">
      <c r="A548" s="6">
        <v>547</v>
      </c>
      <c r="B548" s="7">
        <v>43282</v>
      </c>
      <c r="C548" s="6" t="s">
        <v>3</v>
      </c>
      <c r="D548" s="45">
        <v>0.99729999999999996</v>
      </c>
      <c r="E548" s="45">
        <v>1.01</v>
      </c>
      <c r="F548" s="45">
        <v>0.997</v>
      </c>
      <c r="G548" s="45">
        <v>0.99880000000000002</v>
      </c>
      <c r="H548" s="45">
        <v>3653040128</v>
      </c>
      <c r="I548" s="45">
        <v>2703948627</v>
      </c>
    </row>
    <row r="549" spans="1:9" ht="16" x14ac:dyDescent="0.2">
      <c r="A549" s="6">
        <v>548</v>
      </c>
      <c r="B549" s="7">
        <v>43283</v>
      </c>
      <c r="C549" s="6" t="s">
        <v>1</v>
      </c>
      <c r="D549" s="45">
        <v>0.99939999999999996</v>
      </c>
      <c r="E549" s="45">
        <v>1</v>
      </c>
      <c r="F549" s="45">
        <v>0.99319999999999997</v>
      </c>
      <c r="G549" s="45">
        <v>0.99890000000000001</v>
      </c>
      <c r="H549" s="45">
        <v>2787729920</v>
      </c>
      <c r="I549" s="45">
        <v>2704051498</v>
      </c>
    </row>
    <row r="550" spans="1:9" ht="16" x14ac:dyDescent="0.2">
      <c r="A550" s="6">
        <v>549</v>
      </c>
      <c r="B550" s="7">
        <v>43284</v>
      </c>
      <c r="C550" s="6" t="s">
        <v>7</v>
      </c>
      <c r="D550" s="45">
        <v>0.99739999999999995</v>
      </c>
      <c r="E550" s="45">
        <v>1</v>
      </c>
      <c r="F550" s="45">
        <v>0.99529999999999996</v>
      </c>
      <c r="G550" s="45">
        <v>1</v>
      </c>
      <c r="H550" s="45">
        <v>2786769920</v>
      </c>
      <c r="I550" s="45">
        <v>2708006631</v>
      </c>
    </row>
    <row r="551" spans="1:9" ht="16" x14ac:dyDescent="0.2">
      <c r="A551" s="6">
        <v>550</v>
      </c>
      <c r="B551" s="7">
        <v>43285</v>
      </c>
      <c r="C551" s="6" t="s">
        <v>6</v>
      </c>
      <c r="D551" s="45">
        <v>0.99890000000000001</v>
      </c>
      <c r="E551" s="45">
        <v>1</v>
      </c>
      <c r="F551" s="45">
        <v>0.99339999999999995</v>
      </c>
      <c r="G551" s="45">
        <v>0.99919999999999998</v>
      </c>
      <c r="H551" s="45">
        <v>2638139904</v>
      </c>
      <c r="I551" s="45">
        <v>2704961098</v>
      </c>
    </row>
    <row r="552" spans="1:9" ht="16" x14ac:dyDescent="0.2">
      <c r="A552" s="6">
        <v>551</v>
      </c>
      <c r="B552" s="7">
        <v>43286</v>
      </c>
      <c r="C552" s="6" t="s">
        <v>2</v>
      </c>
      <c r="D552" s="45">
        <v>1</v>
      </c>
      <c r="E552" s="45">
        <v>1.01</v>
      </c>
      <c r="F552" s="45">
        <v>0.99950000000000006</v>
      </c>
      <c r="G552" s="45">
        <v>1.01</v>
      </c>
      <c r="H552" s="45">
        <v>3606159872</v>
      </c>
      <c r="I552" s="45">
        <v>2723762187</v>
      </c>
    </row>
    <row r="553" spans="1:9" ht="16" x14ac:dyDescent="0.2">
      <c r="A553" s="6">
        <v>552</v>
      </c>
      <c r="B553" s="7">
        <v>43287</v>
      </c>
      <c r="C553" s="6" t="s">
        <v>4</v>
      </c>
      <c r="D553" s="45">
        <v>1.01</v>
      </c>
      <c r="E553" s="45">
        <v>1.01</v>
      </c>
      <c r="F553" s="45">
        <v>0.99870000000000003</v>
      </c>
      <c r="G553" s="45">
        <v>1</v>
      </c>
      <c r="H553" s="45">
        <v>2460250112</v>
      </c>
      <c r="I553" s="45">
        <v>2615378909</v>
      </c>
    </row>
    <row r="554" spans="1:9" ht="16" x14ac:dyDescent="0.2">
      <c r="A554" s="6">
        <v>553</v>
      </c>
      <c r="B554" s="7">
        <v>43288</v>
      </c>
      <c r="C554" s="6" t="s">
        <v>5</v>
      </c>
      <c r="D554" s="45">
        <v>1</v>
      </c>
      <c r="E554" s="45">
        <v>1.01</v>
      </c>
      <c r="F554" s="45">
        <v>0.98899999999999999</v>
      </c>
      <c r="G554" s="45">
        <v>1.01</v>
      </c>
      <c r="H554" s="45">
        <v>2134790016</v>
      </c>
      <c r="I554" s="45">
        <v>2623330687</v>
      </c>
    </row>
    <row r="555" spans="1:9" ht="16" x14ac:dyDescent="0.2">
      <c r="A555" s="6">
        <v>554</v>
      </c>
      <c r="B555" s="7">
        <v>43289</v>
      </c>
      <c r="C555" s="6" t="s">
        <v>3</v>
      </c>
      <c r="D555" s="45">
        <v>1</v>
      </c>
      <c r="E555" s="45">
        <v>1.01</v>
      </c>
      <c r="F555" s="45">
        <v>1</v>
      </c>
      <c r="G555" s="45">
        <v>1</v>
      </c>
      <c r="H555" s="45">
        <v>2142080000</v>
      </c>
      <c r="I555" s="45">
        <v>2618220692</v>
      </c>
    </row>
    <row r="556" spans="1:9" ht="16" x14ac:dyDescent="0.2">
      <c r="A556" s="6">
        <v>555</v>
      </c>
      <c r="B556" s="7">
        <v>43290</v>
      </c>
      <c r="C556" s="6" t="s">
        <v>1</v>
      </c>
      <c r="D556" s="45">
        <v>1</v>
      </c>
      <c r="E556" s="45">
        <v>1.01</v>
      </c>
      <c r="F556" s="45">
        <v>1</v>
      </c>
      <c r="G556" s="45">
        <v>1.01</v>
      </c>
      <c r="H556" s="45">
        <v>2358560000</v>
      </c>
      <c r="I556" s="45">
        <v>2626693898</v>
      </c>
    </row>
    <row r="557" spans="1:9" ht="16" x14ac:dyDescent="0.2">
      <c r="A557" s="6">
        <v>556</v>
      </c>
      <c r="B557" s="7">
        <v>43291</v>
      </c>
      <c r="C557" s="6" t="s">
        <v>7</v>
      </c>
      <c r="D557" s="45">
        <v>1.01</v>
      </c>
      <c r="E557" s="45">
        <v>1.01</v>
      </c>
      <c r="F557" s="45">
        <v>0.99780000000000002</v>
      </c>
      <c r="G557" s="45">
        <v>1</v>
      </c>
      <c r="H557" s="45">
        <v>2974149888</v>
      </c>
      <c r="I557" s="45">
        <v>2610268914</v>
      </c>
    </row>
    <row r="558" spans="1:9" ht="16" x14ac:dyDescent="0.2">
      <c r="A558" s="6">
        <v>557</v>
      </c>
      <c r="B558" s="7">
        <v>43292</v>
      </c>
      <c r="C558" s="6" t="s">
        <v>6</v>
      </c>
      <c r="D558" s="45">
        <v>1</v>
      </c>
      <c r="E558" s="45">
        <v>1.01</v>
      </c>
      <c r="F558" s="45">
        <v>0.99890000000000001</v>
      </c>
      <c r="G558" s="45">
        <v>1</v>
      </c>
      <c r="H558" s="45">
        <v>2524790016</v>
      </c>
      <c r="I558" s="45">
        <v>2610164628</v>
      </c>
    </row>
    <row r="559" spans="1:9" ht="16" x14ac:dyDescent="0.2">
      <c r="A559" s="6">
        <v>558</v>
      </c>
      <c r="B559" s="7">
        <v>43293</v>
      </c>
      <c r="C559" s="6" t="s">
        <v>2</v>
      </c>
      <c r="D559" s="45">
        <v>1</v>
      </c>
      <c r="E559" s="45">
        <v>1.01</v>
      </c>
      <c r="F559" s="45">
        <v>0.99450000000000005</v>
      </c>
      <c r="G559" s="45">
        <v>0.99909999999999999</v>
      </c>
      <c r="H559" s="45">
        <v>2404160000</v>
      </c>
      <c r="I559" s="45">
        <v>2704622705</v>
      </c>
    </row>
    <row r="560" spans="1:9" ht="16" x14ac:dyDescent="0.2">
      <c r="A560" s="6">
        <v>559</v>
      </c>
      <c r="B560" s="7">
        <v>43294</v>
      </c>
      <c r="C560" s="6" t="s">
        <v>4</v>
      </c>
      <c r="D560" s="45">
        <v>0.99939999999999996</v>
      </c>
      <c r="E560" s="45">
        <v>1.01</v>
      </c>
      <c r="F560" s="45">
        <v>0.99580000000000002</v>
      </c>
      <c r="G560" s="45">
        <v>1</v>
      </c>
      <c r="H560" s="45">
        <v>2279970048</v>
      </c>
      <c r="I560" s="45">
        <v>2710984485</v>
      </c>
    </row>
    <row r="561" spans="1:9" ht="16" x14ac:dyDescent="0.2">
      <c r="A561" s="6">
        <v>560</v>
      </c>
      <c r="B561" s="7">
        <v>43295</v>
      </c>
      <c r="C561" s="6" t="s">
        <v>5</v>
      </c>
      <c r="D561" s="45">
        <v>1</v>
      </c>
      <c r="E561" s="45">
        <v>1.01</v>
      </c>
      <c r="F561" s="45">
        <v>0.998</v>
      </c>
      <c r="G561" s="45">
        <v>1</v>
      </c>
      <c r="H561" s="45">
        <v>1620770048</v>
      </c>
      <c r="I561" s="45">
        <v>2714314268</v>
      </c>
    </row>
    <row r="562" spans="1:9" ht="16" x14ac:dyDescent="0.2">
      <c r="A562" s="6">
        <v>561</v>
      </c>
      <c r="B562" s="7">
        <v>43296</v>
      </c>
      <c r="C562" s="6" t="s">
        <v>3</v>
      </c>
      <c r="D562" s="45">
        <v>1</v>
      </c>
      <c r="E562" s="45">
        <v>1</v>
      </c>
      <c r="F562" s="45">
        <v>0.99670000000000003</v>
      </c>
      <c r="G562" s="45">
        <v>0.99839999999999995</v>
      </c>
      <c r="H562" s="45">
        <v>1919559936</v>
      </c>
      <c r="I562" s="45">
        <v>2702678978</v>
      </c>
    </row>
    <row r="563" spans="1:9" ht="16" x14ac:dyDescent="0.2">
      <c r="A563" s="6">
        <v>562</v>
      </c>
      <c r="B563" s="7">
        <v>43297</v>
      </c>
      <c r="C563" s="6" t="s">
        <v>1</v>
      </c>
      <c r="D563" s="45">
        <v>0.999</v>
      </c>
      <c r="E563" s="45">
        <v>1</v>
      </c>
      <c r="F563" s="45">
        <v>0.98829999999999996</v>
      </c>
      <c r="G563" s="45">
        <v>0.99909999999999999</v>
      </c>
      <c r="H563" s="45">
        <v>2864659968</v>
      </c>
      <c r="I563" s="45">
        <v>2704809498</v>
      </c>
    </row>
    <row r="564" spans="1:9" ht="16" x14ac:dyDescent="0.2">
      <c r="A564" s="6">
        <v>563</v>
      </c>
      <c r="B564" s="7">
        <v>43298</v>
      </c>
      <c r="C564" s="6" t="s">
        <v>7</v>
      </c>
      <c r="D564" s="45">
        <v>1</v>
      </c>
      <c r="E564" s="45">
        <v>1.01</v>
      </c>
      <c r="F564" s="45">
        <v>0.9798</v>
      </c>
      <c r="G564" s="45">
        <v>1</v>
      </c>
      <c r="H564" s="45">
        <v>3620499968</v>
      </c>
      <c r="I564" s="45">
        <v>2707492274</v>
      </c>
    </row>
    <row r="565" spans="1:9" ht="16" x14ac:dyDescent="0.2">
      <c r="A565" s="6">
        <v>564</v>
      </c>
      <c r="B565" s="7">
        <v>43299</v>
      </c>
      <c r="C565" s="6" t="s">
        <v>6</v>
      </c>
      <c r="D565" s="45">
        <v>0.99950000000000006</v>
      </c>
      <c r="E565" s="45">
        <v>1.01</v>
      </c>
      <c r="F565" s="45">
        <v>0.99339999999999995</v>
      </c>
      <c r="G565" s="45">
        <v>1</v>
      </c>
      <c r="H565" s="45">
        <v>4082030080</v>
      </c>
      <c r="I565" s="45">
        <v>2713123126</v>
      </c>
    </row>
    <row r="566" spans="1:9" ht="16" x14ac:dyDescent="0.2">
      <c r="A566" s="6">
        <v>565</v>
      </c>
      <c r="B566" s="7">
        <v>43300</v>
      </c>
      <c r="C566" s="6" t="s">
        <v>2</v>
      </c>
      <c r="D566" s="45">
        <v>1</v>
      </c>
      <c r="E566" s="45">
        <v>1</v>
      </c>
      <c r="F566" s="45">
        <v>0.99329999999999996</v>
      </c>
      <c r="G566" s="45">
        <v>0.99809999999999999</v>
      </c>
      <c r="H566" s="45">
        <v>3188349952</v>
      </c>
      <c r="I566" s="45">
        <v>2701964293</v>
      </c>
    </row>
    <row r="567" spans="1:9" ht="16" x14ac:dyDescent="0.2">
      <c r="A567" s="6">
        <v>566</v>
      </c>
      <c r="B567" s="7">
        <v>43301</v>
      </c>
      <c r="C567" s="6" t="s">
        <v>4</v>
      </c>
      <c r="D567" s="45">
        <v>0.99890000000000001</v>
      </c>
      <c r="E567" s="45">
        <v>1.01</v>
      </c>
      <c r="F567" s="45">
        <v>0.99429999999999996</v>
      </c>
      <c r="G567" s="45">
        <v>1</v>
      </c>
      <c r="H567" s="45">
        <v>3072349952</v>
      </c>
      <c r="I567" s="45">
        <v>2659877200</v>
      </c>
    </row>
    <row r="568" spans="1:9" ht="16" x14ac:dyDescent="0.2">
      <c r="A568" s="6">
        <v>567</v>
      </c>
      <c r="B568" s="7">
        <v>43302</v>
      </c>
      <c r="C568" s="6" t="s">
        <v>5</v>
      </c>
      <c r="D568" s="45">
        <v>1</v>
      </c>
      <c r="E568" s="45">
        <v>1</v>
      </c>
      <c r="F568" s="45">
        <v>0.99570000000000003</v>
      </c>
      <c r="G568" s="45">
        <v>1</v>
      </c>
      <c r="H568" s="45">
        <v>2164900096</v>
      </c>
      <c r="I568" s="45">
        <v>2657246631</v>
      </c>
    </row>
    <row r="569" spans="1:9" ht="16" x14ac:dyDescent="0.2">
      <c r="A569" s="6">
        <v>568</v>
      </c>
      <c r="B569" s="7">
        <v>43303</v>
      </c>
      <c r="C569" s="6" t="s">
        <v>3</v>
      </c>
      <c r="D569" s="45">
        <v>1</v>
      </c>
      <c r="E569" s="45">
        <v>1.01</v>
      </c>
      <c r="F569" s="45">
        <v>0.99480000000000002</v>
      </c>
      <c r="G569" s="45">
        <v>0.99980000000000002</v>
      </c>
      <c r="H569" s="45">
        <v>2209939968</v>
      </c>
      <c r="I569" s="45">
        <v>2656723175</v>
      </c>
    </row>
    <row r="570" spans="1:9" ht="16" x14ac:dyDescent="0.2">
      <c r="A570" s="6">
        <v>569</v>
      </c>
      <c r="B570" s="7">
        <v>43304</v>
      </c>
      <c r="C570" s="6" t="s">
        <v>1</v>
      </c>
      <c r="D570" s="45">
        <v>1</v>
      </c>
      <c r="E570" s="45">
        <v>1</v>
      </c>
      <c r="F570" s="45">
        <v>0.99199999999999999</v>
      </c>
      <c r="G570" s="45">
        <v>0.99750000000000005</v>
      </c>
      <c r="H570" s="45">
        <v>2808819968</v>
      </c>
      <c r="I570" s="45">
        <v>2600612066</v>
      </c>
    </row>
    <row r="571" spans="1:9" ht="16" x14ac:dyDescent="0.2">
      <c r="A571" s="6">
        <v>570</v>
      </c>
      <c r="B571" s="7">
        <v>43305</v>
      </c>
      <c r="C571" s="6" t="s">
        <v>7</v>
      </c>
      <c r="D571" s="45">
        <v>0.99790000000000001</v>
      </c>
      <c r="E571" s="45">
        <v>1</v>
      </c>
      <c r="F571" s="45">
        <v>0.99339999999999995</v>
      </c>
      <c r="G571" s="45">
        <v>0.99650000000000005</v>
      </c>
      <c r="H571" s="45">
        <v>4417310208</v>
      </c>
      <c r="I571" s="45">
        <v>2498377890</v>
      </c>
    </row>
    <row r="572" spans="1:9" ht="16" x14ac:dyDescent="0.2">
      <c r="A572" s="6">
        <v>571</v>
      </c>
      <c r="B572" s="7">
        <v>43306</v>
      </c>
      <c r="C572" s="6" t="s">
        <v>6</v>
      </c>
      <c r="D572" s="45">
        <v>0.99239999999999995</v>
      </c>
      <c r="E572" s="45">
        <v>1</v>
      </c>
      <c r="F572" s="45">
        <v>0.98499999999999999</v>
      </c>
      <c r="G572" s="45">
        <v>0.99880000000000002</v>
      </c>
      <c r="H572" s="45">
        <v>3514560000</v>
      </c>
      <c r="I572" s="45">
        <v>2504109213</v>
      </c>
    </row>
    <row r="573" spans="1:9" ht="16" x14ac:dyDescent="0.2">
      <c r="A573" s="6">
        <v>572</v>
      </c>
      <c r="B573" s="7">
        <v>43307</v>
      </c>
      <c r="C573" s="6" t="s">
        <v>2</v>
      </c>
      <c r="D573" s="45">
        <v>0.99670000000000003</v>
      </c>
      <c r="E573" s="45">
        <v>1</v>
      </c>
      <c r="F573" s="45">
        <v>0.9929</v>
      </c>
      <c r="G573" s="45">
        <v>0.998</v>
      </c>
      <c r="H573" s="45">
        <v>2894500096</v>
      </c>
      <c r="I573" s="45">
        <v>2502003215</v>
      </c>
    </row>
    <row r="574" spans="1:9" ht="16" x14ac:dyDescent="0.2">
      <c r="A574" s="6">
        <v>573</v>
      </c>
      <c r="B574" s="7">
        <v>43308</v>
      </c>
      <c r="C574" s="6" t="s">
        <v>4</v>
      </c>
      <c r="D574" s="45">
        <v>0.99960000000000004</v>
      </c>
      <c r="E574" s="45">
        <v>1</v>
      </c>
      <c r="F574" s="45">
        <v>0.99119999999999997</v>
      </c>
      <c r="G574" s="45">
        <v>0.99709999999999999</v>
      </c>
      <c r="H574" s="45">
        <v>3092310016</v>
      </c>
      <c r="I574" s="45">
        <v>2499914767</v>
      </c>
    </row>
    <row r="575" spans="1:9" ht="16" x14ac:dyDescent="0.2">
      <c r="A575" s="6">
        <v>574</v>
      </c>
      <c r="B575" s="7">
        <v>43309</v>
      </c>
      <c r="C575" s="6" t="s">
        <v>5</v>
      </c>
      <c r="D575" s="45">
        <v>0.99560000000000004</v>
      </c>
      <c r="E575" s="45">
        <v>1</v>
      </c>
      <c r="F575" s="45">
        <v>0.99560000000000004</v>
      </c>
      <c r="G575" s="45">
        <v>0.99790000000000001</v>
      </c>
      <c r="H575" s="45">
        <v>2298899968</v>
      </c>
      <c r="I575" s="45">
        <v>2501842758</v>
      </c>
    </row>
    <row r="576" spans="1:9" ht="16" x14ac:dyDescent="0.2">
      <c r="A576" s="6">
        <v>575</v>
      </c>
      <c r="B576" s="7">
        <v>43310</v>
      </c>
      <c r="C576" s="6" t="s">
        <v>3</v>
      </c>
      <c r="D576" s="45">
        <v>0.99639999999999995</v>
      </c>
      <c r="E576" s="45">
        <v>1</v>
      </c>
      <c r="F576" s="45">
        <v>0.99509999999999998</v>
      </c>
      <c r="G576" s="45">
        <v>0.99890000000000001</v>
      </c>
      <c r="H576" s="45">
        <v>2404489984</v>
      </c>
      <c r="I576" s="45">
        <v>2504430127</v>
      </c>
    </row>
    <row r="577" spans="1:9" ht="16" x14ac:dyDescent="0.2">
      <c r="A577" s="6">
        <v>576</v>
      </c>
      <c r="B577" s="7">
        <v>43311</v>
      </c>
      <c r="C577" s="6" t="s">
        <v>1</v>
      </c>
      <c r="D577" s="45">
        <v>0.99929999999999997</v>
      </c>
      <c r="E577" s="45">
        <v>1.01</v>
      </c>
      <c r="F577" s="45">
        <v>0.99399999999999999</v>
      </c>
      <c r="G577" s="45">
        <v>0.99890000000000001</v>
      </c>
      <c r="H577" s="45">
        <v>4311410000</v>
      </c>
      <c r="I577" s="45">
        <v>2504407563</v>
      </c>
    </row>
    <row r="578" spans="1:9" ht="16" x14ac:dyDescent="0.2">
      <c r="A578" s="6">
        <v>577</v>
      </c>
      <c r="B578" s="7">
        <v>43312</v>
      </c>
      <c r="C578" s="6" t="s">
        <v>7</v>
      </c>
      <c r="D578" s="45">
        <v>0.99970000000000003</v>
      </c>
      <c r="E578" s="45">
        <v>1.01</v>
      </c>
      <c r="F578" s="45">
        <v>0.99529999999999996</v>
      </c>
      <c r="G578" s="45">
        <v>0.99950000000000006</v>
      </c>
      <c r="H578" s="45">
        <v>3253100000</v>
      </c>
      <c r="I578" s="45">
        <v>2460926510</v>
      </c>
    </row>
    <row r="579" spans="1:9" ht="16" x14ac:dyDescent="0.2">
      <c r="A579" s="6">
        <v>578</v>
      </c>
      <c r="B579" s="7">
        <v>43313</v>
      </c>
      <c r="C579" s="6" t="s">
        <v>6</v>
      </c>
      <c r="D579" s="45">
        <v>0.99919999999999998</v>
      </c>
      <c r="E579" s="45">
        <v>1</v>
      </c>
      <c r="F579" s="45">
        <v>0.99480000000000002</v>
      </c>
      <c r="G579" s="45">
        <v>0.99939999999999996</v>
      </c>
      <c r="H579" s="45">
        <v>3059190000</v>
      </c>
      <c r="I579" s="45">
        <v>2395723636</v>
      </c>
    </row>
    <row r="580" spans="1:9" ht="16" x14ac:dyDescent="0.2">
      <c r="A580" s="6">
        <v>579</v>
      </c>
      <c r="B580" s="7">
        <v>43314</v>
      </c>
      <c r="C580" s="6" t="s">
        <v>2</v>
      </c>
      <c r="D580" s="45">
        <v>0.99870000000000003</v>
      </c>
      <c r="E580" s="45">
        <v>1</v>
      </c>
      <c r="F580" s="45">
        <v>0.99519999999999997</v>
      </c>
      <c r="G580" s="45">
        <v>1</v>
      </c>
      <c r="H580" s="45">
        <v>2539460000</v>
      </c>
      <c r="I580" s="45">
        <v>2418735658</v>
      </c>
    </row>
    <row r="581" spans="1:9" ht="16" x14ac:dyDescent="0.2">
      <c r="A581" s="6">
        <v>580</v>
      </c>
      <c r="B581" s="7">
        <v>43315</v>
      </c>
      <c r="C581" s="6" t="s">
        <v>4</v>
      </c>
      <c r="D581" s="45">
        <v>1</v>
      </c>
      <c r="E581" s="45">
        <v>1</v>
      </c>
      <c r="F581" s="45">
        <v>0.99580000000000002</v>
      </c>
      <c r="G581" s="45">
        <v>0.99909999999999999</v>
      </c>
      <c r="H581" s="45">
        <v>2843800000</v>
      </c>
      <c r="I581" s="45">
        <v>2434934734</v>
      </c>
    </row>
    <row r="582" spans="1:9" ht="16" x14ac:dyDescent="0.2">
      <c r="A582" s="6">
        <v>581</v>
      </c>
      <c r="B582" s="7">
        <v>43316</v>
      </c>
      <c r="C582" s="6" t="s">
        <v>5</v>
      </c>
      <c r="D582" s="45">
        <v>1</v>
      </c>
      <c r="E582" s="45">
        <v>1</v>
      </c>
      <c r="F582" s="45">
        <v>0.99329999999999996</v>
      </c>
      <c r="G582" s="45">
        <v>0.99850000000000005</v>
      </c>
      <c r="H582" s="45">
        <v>2526060000</v>
      </c>
      <c r="I582" s="45">
        <v>2433496821</v>
      </c>
    </row>
    <row r="583" spans="1:9" ht="16" x14ac:dyDescent="0.2">
      <c r="A583" s="6">
        <v>582</v>
      </c>
      <c r="B583" s="7">
        <v>43317</v>
      </c>
      <c r="C583" s="6" t="s">
        <v>3</v>
      </c>
      <c r="D583" s="45">
        <v>0.998</v>
      </c>
      <c r="E583" s="45">
        <v>1</v>
      </c>
      <c r="F583" s="45">
        <v>0.99629999999999996</v>
      </c>
      <c r="G583" s="45">
        <v>0.99929999999999997</v>
      </c>
      <c r="H583" s="45">
        <v>2204100000</v>
      </c>
      <c r="I583" s="45">
        <v>2435548893</v>
      </c>
    </row>
    <row r="584" spans="1:9" ht="16" x14ac:dyDescent="0.2">
      <c r="A584" s="6">
        <v>583</v>
      </c>
      <c r="B584" s="7">
        <v>43318</v>
      </c>
      <c r="C584" s="6" t="s">
        <v>1</v>
      </c>
      <c r="D584" s="45">
        <v>1</v>
      </c>
      <c r="E584" s="45">
        <v>1</v>
      </c>
      <c r="F584" s="45">
        <v>0.99819999999999998</v>
      </c>
      <c r="G584" s="45">
        <v>1</v>
      </c>
      <c r="H584" s="45">
        <v>2336390000</v>
      </c>
      <c r="I584" s="45">
        <v>2439455629</v>
      </c>
    </row>
    <row r="585" spans="1:9" ht="16" x14ac:dyDescent="0.2">
      <c r="A585" s="6">
        <v>584</v>
      </c>
      <c r="B585" s="7">
        <v>43319</v>
      </c>
      <c r="C585" s="6" t="s">
        <v>7</v>
      </c>
      <c r="D585" s="45">
        <v>0.99939999999999996</v>
      </c>
      <c r="E585" s="45">
        <v>1.03</v>
      </c>
      <c r="F585" s="45">
        <v>0.99529999999999996</v>
      </c>
      <c r="G585" s="45">
        <v>1</v>
      </c>
      <c r="H585" s="45">
        <v>2942000000</v>
      </c>
      <c r="I585" s="45">
        <v>2440893542</v>
      </c>
    </row>
    <row r="586" spans="1:9" ht="16" x14ac:dyDescent="0.2">
      <c r="A586" s="6">
        <v>585</v>
      </c>
      <c r="B586" s="7">
        <v>43320</v>
      </c>
      <c r="C586" s="6" t="s">
        <v>6</v>
      </c>
      <c r="D586" s="45">
        <v>1</v>
      </c>
      <c r="E586" s="45">
        <v>1.02</v>
      </c>
      <c r="F586" s="45">
        <v>0.99129999999999996</v>
      </c>
      <c r="G586" s="45">
        <v>1</v>
      </c>
      <c r="H586" s="45">
        <v>3421800000</v>
      </c>
      <c r="I586" s="45">
        <v>2411208413</v>
      </c>
    </row>
    <row r="587" spans="1:9" ht="16" x14ac:dyDescent="0.2">
      <c r="A587" s="6">
        <v>586</v>
      </c>
      <c r="B587" s="7">
        <v>43321</v>
      </c>
      <c r="C587" s="6" t="s">
        <v>2</v>
      </c>
      <c r="D587" s="45">
        <v>1</v>
      </c>
      <c r="E587" s="45">
        <v>1.01</v>
      </c>
      <c r="F587" s="45">
        <v>0.97950000000000004</v>
      </c>
      <c r="G587" s="45">
        <v>1</v>
      </c>
      <c r="H587" s="45">
        <v>2626630000</v>
      </c>
      <c r="I587" s="45">
        <v>2417346621</v>
      </c>
    </row>
    <row r="588" spans="1:9" ht="16" x14ac:dyDescent="0.2">
      <c r="A588" s="6">
        <v>587</v>
      </c>
      <c r="B588" s="7">
        <v>43322</v>
      </c>
      <c r="C588" s="6" t="s">
        <v>4</v>
      </c>
      <c r="D588" s="45">
        <v>1</v>
      </c>
      <c r="E588" s="45">
        <v>1.01</v>
      </c>
      <c r="F588" s="45">
        <v>0.9919</v>
      </c>
      <c r="G588" s="45">
        <v>1</v>
      </c>
      <c r="H588" s="45">
        <v>2887490000</v>
      </c>
      <c r="I588" s="45">
        <v>2410943627</v>
      </c>
    </row>
    <row r="589" spans="1:9" ht="16" x14ac:dyDescent="0.2">
      <c r="A589" s="6">
        <v>588</v>
      </c>
      <c r="B589" s="7">
        <v>43323</v>
      </c>
      <c r="C589" s="6" t="s">
        <v>5</v>
      </c>
      <c r="D589" s="45">
        <v>1</v>
      </c>
      <c r="E589" s="45">
        <v>1.01</v>
      </c>
      <c r="F589" s="45">
        <v>0.97850000000000004</v>
      </c>
      <c r="G589" s="45">
        <v>1.01</v>
      </c>
      <c r="H589" s="45">
        <v>2630390000</v>
      </c>
      <c r="I589" s="45">
        <v>2430850678</v>
      </c>
    </row>
    <row r="590" spans="1:9" ht="16" x14ac:dyDescent="0.2">
      <c r="A590" s="6">
        <v>589</v>
      </c>
      <c r="B590" s="7">
        <v>43324</v>
      </c>
      <c r="C590" s="6" t="s">
        <v>3</v>
      </c>
      <c r="D590" s="45">
        <v>1.01</v>
      </c>
      <c r="E590" s="45">
        <v>1.01</v>
      </c>
      <c r="F590" s="45">
        <v>0.99490000000000001</v>
      </c>
      <c r="G590" s="45">
        <v>1</v>
      </c>
      <c r="H590" s="45">
        <v>4066320000</v>
      </c>
      <c r="I590" s="45">
        <v>2408319844</v>
      </c>
    </row>
    <row r="591" spans="1:9" ht="16" x14ac:dyDescent="0.2">
      <c r="A591" s="6">
        <v>590</v>
      </c>
      <c r="B591" s="7">
        <v>43325</v>
      </c>
      <c r="C591" s="6" t="s">
        <v>1</v>
      </c>
      <c r="D591" s="45">
        <v>1</v>
      </c>
      <c r="E591" s="45">
        <v>1.02</v>
      </c>
      <c r="F591" s="45">
        <v>0.99470000000000003</v>
      </c>
      <c r="G591" s="45">
        <v>1</v>
      </c>
      <c r="H591" s="45">
        <v>2596380000</v>
      </c>
      <c r="I591" s="45">
        <v>2416600407</v>
      </c>
    </row>
    <row r="592" spans="1:9" ht="16" x14ac:dyDescent="0.2">
      <c r="A592" s="6">
        <v>591</v>
      </c>
      <c r="B592" s="7">
        <v>43326</v>
      </c>
      <c r="C592" s="6" t="s">
        <v>7</v>
      </c>
      <c r="D592" s="45">
        <v>1</v>
      </c>
      <c r="E592" s="45">
        <v>1.02</v>
      </c>
      <c r="F592" s="45">
        <v>0.99199999999999999</v>
      </c>
      <c r="G592" s="45">
        <v>0.99750000000000005</v>
      </c>
      <c r="H592" s="45">
        <v>3917750000</v>
      </c>
      <c r="I592" s="45">
        <v>2401226002</v>
      </c>
    </row>
    <row r="593" spans="1:9" ht="16" x14ac:dyDescent="0.2">
      <c r="A593" s="6">
        <v>592</v>
      </c>
      <c r="B593" s="7">
        <v>43327</v>
      </c>
      <c r="C593" s="6" t="s">
        <v>6</v>
      </c>
      <c r="D593" s="45">
        <v>0.995</v>
      </c>
      <c r="E593" s="45">
        <v>1.01</v>
      </c>
      <c r="F593" s="45">
        <v>0.99329999999999996</v>
      </c>
      <c r="G593" s="45">
        <v>1</v>
      </c>
      <c r="H593" s="45">
        <v>3277720000</v>
      </c>
      <c r="I593" s="45">
        <v>2410149271</v>
      </c>
    </row>
    <row r="594" spans="1:9" ht="16" x14ac:dyDescent="0.2">
      <c r="A594" s="6">
        <v>593</v>
      </c>
      <c r="B594" s="7">
        <v>43328</v>
      </c>
      <c r="C594" s="6" t="s">
        <v>2</v>
      </c>
      <c r="D594" s="45">
        <v>1</v>
      </c>
      <c r="E594" s="45">
        <v>1.01</v>
      </c>
      <c r="F594" s="45">
        <v>0.99399999999999999</v>
      </c>
      <c r="G594" s="45">
        <v>1</v>
      </c>
      <c r="H594" s="45">
        <v>2741290000</v>
      </c>
      <c r="I594" s="45">
        <v>2410077057</v>
      </c>
    </row>
    <row r="595" spans="1:9" ht="16" x14ac:dyDescent="0.2">
      <c r="A595" s="6">
        <v>594</v>
      </c>
      <c r="B595" s="7">
        <v>43329</v>
      </c>
      <c r="C595" s="6" t="s">
        <v>4</v>
      </c>
      <c r="D595" s="45">
        <v>1</v>
      </c>
      <c r="E595" s="45">
        <v>1.01</v>
      </c>
      <c r="F595" s="45">
        <v>0.99409999999999998</v>
      </c>
      <c r="G595" s="45">
        <v>0.99780000000000002</v>
      </c>
      <c r="H595" s="45">
        <v>3783430000</v>
      </c>
      <c r="I595" s="45">
        <v>2696090243</v>
      </c>
    </row>
    <row r="596" spans="1:9" ht="16" x14ac:dyDescent="0.2">
      <c r="A596" s="6">
        <v>595</v>
      </c>
      <c r="B596" s="7">
        <v>43330</v>
      </c>
      <c r="C596" s="6" t="s">
        <v>5</v>
      </c>
      <c r="D596" s="45">
        <v>1</v>
      </c>
      <c r="E596" s="45">
        <v>1.01</v>
      </c>
      <c r="F596" s="45">
        <v>0.99650000000000005</v>
      </c>
      <c r="G596" s="45">
        <v>1</v>
      </c>
      <c r="H596" s="45">
        <v>3247510000</v>
      </c>
      <c r="I596" s="45">
        <v>2729925657</v>
      </c>
    </row>
    <row r="597" spans="1:9" ht="16" x14ac:dyDescent="0.2">
      <c r="A597" s="6">
        <v>596</v>
      </c>
      <c r="B597" s="7">
        <v>43331</v>
      </c>
      <c r="C597" s="6" t="s">
        <v>3</v>
      </c>
      <c r="D597" s="45">
        <v>1.01</v>
      </c>
      <c r="E597" s="45">
        <v>1.01</v>
      </c>
      <c r="F597" s="45">
        <v>0.99690000000000001</v>
      </c>
      <c r="G597" s="45">
        <v>1</v>
      </c>
      <c r="H597" s="45">
        <v>2622560000</v>
      </c>
      <c r="I597" s="45">
        <v>2723555849</v>
      </c>
    </row>
    <row r="598" spans="1:9" ht="16" x14ac:dyDescent="0.2">
      <c r="A598" s="6">
        <v>597</v>
      </c>
      <c r="B598" s="7">
        <v>43332</v>
      </c>
      <c r="C598" s="6" t="s">
        <v>1</v>
      </c>
      <c r="D598" s="45">
        <v>1</v>
      </c>
      <c r="E598" s="45">
        <v>1.02</v>
      </c>
      <c r="F598" s="45">
        <v>0.997</v>
      </c>
      <c r="G598" s="45">
        <v>1.01</v>
      </c>
      <c r="H598" s="45">
        <v>2596870000</v>
      </c>
      <c r="I598" s="45">
        <v>2736812672</v>
      </c>
    </row>
    <row r="599" spans="1:9" ht="16" x14ac:dyDescent="0.2">
      <c r="A599" s="6">
        <v>598</v>
      </c>
      <c r="B599" s="7">
        <v>43333</v>
      </c>
      <c r="C599" s="6" t="s">
        <v>7</v>
      </c>
      <c r="D599" s="45">
        <v>1.01</v>
      </c>
      <c r="E599" s="45">
        <v>1.01</v>
      </c>
      <c r="F599" s="45">
        <v>0.99539999999999995</v>
      </c>
      <c r="G599" s="45">
        <v>1</v>
      </c>
      <c r="H599" s="45">
        <v>2350790000</v>
      </c>
      <c r="I599" s="45">
        <v>2824115834</v>
      </c>
    </row>
    <row r="600" spans="1:9" ht="16" x14ac:dyDescent="0.2">
      <c r="A600" s="6">
        <v>599</v>
      </c>
      <c r="B600" s="7">
        <v>43334</v>
      </c>
      <c r="C600" s="6" t="s">
        <v>6</v>
      </c>
      <c r="D600" s="45">
        <v>1</v>
      </c>
      <c r="E600" s="45">
        <v>1.01</v>
      </c>
      <c r="F600" s="45">
        <v>0.98109999999999997</v>
      </c>
      <c r="G600" s="45">
        <v>1</v>
      </c>
      <c r="H600" s="45">
        <v>3325510000</v>
      </c>
      <c r="I600" s="45">
        <v>2823128085</v>
      </c>
    </row>
    <row r="601" spans="1:9" ht="16" x14ac:dyDescent="0.2">
      <c r="A601" s="6">
        <v>600</v>
      </c>
      <c r="B601" s="7">
        <v>43335</v>
      </c>
      <c r="C601" s="6" t="s">
        <v>2</v>
      </c>
      <c r="D601" s="45">
        <v>1</v>
      </c>
      <c r="E601" s="45">
        <v>1</v>
      </c>
      <c r="F601" s="45">
        <v>0.99360000000000004</v>
      </c>
      <c r="G601" s="45">
        <v>0.999</v>
      </c>
      <c r="H601" s="45">
        <v>2392970000</v>
      </c>
      <c r="I601" s="45">
        <v>2789281184</v>
      </c>
    </row>
    <row r="602" spans="1:9" ht="16" x14ac:dyDescent="0.2">
      <c r="A602" s="6">
        <v>601</v>
      </c>
      <c r="B602" s="7">
        <v>43336</v>
      </c>
      <c r="C602" s="6" t="s">
        <v>4</v>
      </c>
      <c r="D602" s="45">
        <v>0.99839999999999995</v>
      </c>
      <c r="E602" s="45">
        <v>1.01</v>
      </c>
      <c r="F602" s="45">
        <v>0.99429999999999996</v>
      </c>
      <c r="G602" s="45">
        <v>1</v>
      </c>
      <c r="H602" s="45">
        <v>2850500000</v>
      </c>
      <c r="I602" s="45">
        <v>2797110345</v>
      </c>
    </row>
    <row r="603" spans="1:9" ht="16" x14ac:dyDescent="0.2">
      <c r="A603" s="6">
        <v>602</v>
      </c>
      <c r="B603" s="7">
        <v>43337</v>
      </c>
      <c r="C603" s="6" t="s">
        <v>5</v>
      </c>
      <c r="D603" s="45">
        <v>0.99850000000000005</v>
      </c>
      <c r="E603" s="45">
        <v>1</v>
      </c>
      <c r="F603" s="45">
        <v>0.99529999999999996</v>
      </c>
      <c r="G603" s="45">
        <v>1</v>
      </c>
      <c r="H603" s="45">
        <v>1958700000</v>
      </c>
      <c r="I603" s="45">
        <v>2794932476</v>
      </c>
    </row>
    <row r="604" spans="1:9" ht="16" x14ac:dyDescent="0.2">
      <c r="A604" s="6">
        <v>603</v>
      </c>
      <c r="B604" s="7">
        <v>43338</v>
      </c>
      <c r="C604" s="6" t="s">
        <v>3</v>
      </c>
      <c r="D604" s="45">
        <v>1</v>
      </c>
      <c r="E604" s="45">
        <v>1.01</v>
      </c>
      <c r="F604" s="45">
        <v>0.99780000000000002</v>
      </c>
      <c r="G604" s="45">
        <v>0.99919999999999998</v>
      </c>
      <c r="H604" s="45">
        <v>1946530000</v>
      </c>
      <c r="I604" s="45">
        <v>2789982011</v>
      </c>
    </row>
    <row r="605" spans="1:9" ht="16" x14ac:dyDescent="0.2">
      <c r="A605" s="6">
        <v>604</v>
      </c>
      <c r="B605" s="7">
        <v>43339</v>
      </c>
      <c r="C605" s="6" t="s">
        <v>1</v>
      </c>
      <c r="D605" s="45">
        <v>1</v>
      </c>
      <c r="E605" s="45">
        <v>1.01</v>
      </c>
      <c r="F605" s="45">
        <v>0.98319999999999996</v>
      </c>
      <c r="G605" s="45">
        <v>0.99780000000000002</v>
      </c>
      <c r="H605" s="45">
        <v>2718980000</v>
      </c>
      <c r="I605" s="45">
        <v>2805959251</v>
      </c>
    </row>
    <row r="606" spans="1:9" ht="16" x14ac:dyDescent="0.2">
      <c r="A606" s="6">
        <v>605</v>
      </c>
      <c r="B606" s="7">
        <v>43340</v>
      </c>
      <c r="C606" s="6" t="s">
        <v>7</v>
      </c>
      <c r="D606" s="45">
        <v>0.99770000000000003</v>
      </c>
      <c r="E606" s="45">
        <v>1</v>
      </c>
      <c r="F606" s="45">
        <v>0.99199999999999999</v>
      </c>
      <c r="G606" s="45">
        <v>0.99939999999999996</v>
      </c>
      <c r="H606" s="45">
        <v>2991530000</v>
      </c>
      <c r="I606" s="45">
        <v>2810438991</v>
      </c>
    </row>
    <row r="607" spans="1:9" ht="16" x14ac:dyDescent="0.2">
      <c r="A607" s="6">
        <v>606</v>
      </c>
      <c r="B607" s="7">
        <v>43341</v>
      </c>
      <c r="C607" s="6" t="s">
        <v>6</v>
      </c>
      <c r="D607" s="45">
        <v>1</v>
      </c>
      <c r="E607" s="45">
        <v>1.02</v>
      </c>
      <c r="F607" s="45">
        <v>0.99109999999999998</v>
      </c>
      <c r="G607" s="45">
        <v>1</v>
      </c>
      <c r="H607" s="45">
        <v>3024040000</v>
      </c>
      <c r="I607" s="45">
        <v>2783976548</v>
      </c>
    </row>
    <row r="608" spans="1:9" ht="16" x14ac:dyDescent="0.2">
      <c r="A608" s="6">
        <v>607</v>
      </c>
      <c r="B608" s="7">
        <v>43342</v>
      </c>
      <c r="C608" s="6" t="s">
        <v>2</v>
      </c>
      <c r="D608" s="45">
        <v>0.99970000000000003</v>
      </c>
      <c r="E608" s="45">
        <v>1.01</v>
      </c>
      <c r="F608" s="45">
        <v>0.99209999999999998</v>
      </c>
      <c r="G608" s="45">
        <v>1</v>
      </c>
      <c r="H608" s="45">
        <v>2764870000</v>
      </c>
      <c r="I608" s="45">
        <v>2782223800</v>
      </c>
    </row>
    <row r="609" spans="1:9" ht="16" x14ac:dyDescent="0.2">
      <c r="A609" s="6">
        <v>608</v>
      </c>
      <c r="B609" s="7">
        <v>43343</v>
      </c>
      <c r="C609" s="6" t="s">
        <v>4</v>
      </c>
      <c r="D609" s="45">
        <v>1</v>
      </c>
      <c r="E609" s="45">
        <v>1.01</v>
      </c>
      <c r="F609" s="45">
        <v>0.996</v>
      </c>
      <c r="G609" s="45">
        <v>1</v>
      </c>
      <c r="H609" s="45">
        <v>2659230000</v>
      </c>
      <c r="I609" s="45">
        <v>2751765248</v>
      </c>
    </row>
    <row r="610" spans="1:9" ht="16" x14ac:dyDescent="0.2">
      <c r="A610" s="6">
        <v>609</v>
      </c>
      <c r="B610" s="7">
        <v>43344</v>
      </c>
      <c r="C610" s="6" t="s">
        <v>5</v>
      </c>
      <c r="D610" s="45">
        <v>1</v>
      </c>
      <c r="E610" s="45">
        <v>1</v>
      </c>
      <c r="F610" s="45">
        <v>0.98519999999999996</v>
      </c>
      <c r="G610" s="45">
        <v>0.99680000000000002</v>
      </c>
      <c r="H610" s="45">
        <v>2910380000</v>
      </c>
      <c r="I610" s="45">
        <v>2733401134</v>
      </c>
    </row>
    <row r="611" spans="1:9" ht="16" x14ac:dyDescent="0.2">
      <c r="A611" s="6">
        <v>610</v>
      </c>
      <c r="B611" s="7">
        <v>43345</v>
      </c>
      <c r="C611" s="6" t="s">
        <v>3</v>
      </c>
      <c r="D611" s="45">
        <v>0.99690000000000001</v>
      </c>
      <c r="E611" s="45">
        <v>1.01</v>
      </c>
      <c r="F611" s="45">
        <v>0.99339999999999995</v>
      </c>
      <c r="G611" s="45">
        <v>0.99780000000000002</v>
      </c>
      <c r="H611" s="45">
        <v>2844130000</v>
      </c>
      <c r="I611" s="45">
        <v>2835998470</v>
      </c>
    </row>
    <row r="612" spans="1:9" ht="16" x14ac:dyDescent="0.2">
      <c r="A612" s="6">
        <v>611</v>
      </c>
      <c r="B612" s="7">
        <v>43346</v>
      </c>
      <c r="C612" s="6" t="s">
        <v>1</v>
      </c>
      <c r="D612" s="45">
        <v>0.99539999999999995</v>
      </c>
      <c r="E612" s="45">
        <v>1</v>
      </c>
      <c r="F612" s="45">
        <v>0.99299999999999999</v>
      </c>
      <c r="G612" s="45">
        <v>0.99860000000000004</v>
      </c>
      <c r="H612" s="45">
        <v>2530750000</v>
      </c>
      <c r="I612" s="45">
        <v>2798335029</v>
      </c>
    </row>
    <row r="613" spans="1:9" ht="16" x14ac:dyDescent="0.2">
      <c r="A613" s="6">
        <v>612</v>
      </c>
      <c r="B613" s="7">
        <v>43347</v>
      </c>
      <c r="C613" s="6" t="s">
        <v>7</v>
      </c>
      <c r="D613" s="45">
        <v>0.99960000000000004</v>
      </c>
      <c r="E613" s="45">
        <v>1</v>
      </c>
      <c r="F613" s="45">
        <v>0.99339999999999995</v>
      </c>
      <c r="G613" s="45">
        <v>0.99950000000000006</v>
      </c>
      <c r="H613" s="45">
        <v>2758550000</v>
      </c>
      <c r="I613" s="45">
        <v>2765803807</v>
      </c>
    </row>
    <row r="614" spans="1:9" ht="16" x14ac:dyDescent="0.2">
      <c r="A614" s="6">
        <v>613</v>
      </c>
      <c r="B614" s="7">
        <v>43348</v>
      </c>
      <c r="C614" s="6" t="s">
        <v>6</v>
      </c>
      <c r="D614" s="45">
        <v>0.99990000000000001</v>
      </c>
      <c r="E614" s="45">
        <v>1.03</v>
      </c>
      <c r="F614" s="45">
        <v>0.99739999999999995</v>
      </c>
      <c r="G614" s="45">
        <v>1.01</v>
      </c>
      <c r="H614" s="45">
        <v>4000180000</v>
      </c>
      <c r="I614" s="45">
        <v>2778335288</v>
      </c>
    </row>
    <row r="615" spans="1:9" ht="16" x14ac:dyDescent="0.2">
      <c r="A615" s="6">
        <v>614</v>
      </c>
      <c r="B615" s="7">
        <v>43349</v>
      </c>
      <c r="C615" s="6" t="s">
        <v>2</v>
      </c>
      <c r="D615" s="45">
        <v>1.01</v>
      </c>
      <c r="E615" s="45">
        <v>1.03</v>
      </c>
      <c r="F615" s="45">
        <v>0.98919999999999997</v>
      </c>
      <c r="G615" s="45">
        <v>1</v>
      </c>
      <c r="H615" s="45">
        <v>3695980000</v>
      </c>
      <c r="I615" s="45">
        <v>2758930079</v>
      </c>
    </row>
    <row r="616" spans="1:9" ht="16" x14ac:dyDescent="0.2">
      <c r="A616" s="6">
        <v>615</v>
      </c>
      <c r="B616" s="7">
        <v>43350</v>
      </c>
      <c r="C616" s="6" t="s">
        <v>4</v>
      </c>
      <c r="D616" s="45">
        <v>1</v>
      </c>
      <c r="E616" s="45">
        <v>1.01</v>
      </c>
      <c r="F616" s="45">
        <v>0.99629999999999996</v>
      </c>
      <c r="G616" s="45">
        <v>1.01</v>
      </c>
      <c r="H616" s="45">
        <v>2778320000</v>
      </c>
      <c r="I616" s="45">
        <v>2773952578</v>
      </c>
    </row>
    <row r="617" spans="1:9" ht="16" x14ac:dyDescent="0.2">
      <c r="A617" s="6">
        <v>616</v>
      </c>
      <c r="B617" s="7">
        <v>43351</v>
      </c>
      <c r="C617" s="6" t="s">
        <v>5</v>
      </c>
      <c r="D617" s="45">
        <v>1.01</v>
      </c>
      <c r="E617" s="45">
        <v>1.02</v>
      </c>
      <c r="F617" s="45">
        <v>0.99729999999999996</v>
      </c>
      <c r="G617" s="45">
        <v>1</v>
      </c>
      <c r="H617" s="45">
        <v>2345090000</v>
      </c>
      <c r="I617" s="45">
        <v>2768219221</v>
      </c>
    </row>
    <row r="618" spans="1:9" ht="16" x14ac:dyDescent="0.2">
      <c r="A618" s="6">
        <v>617</v>
      </c>
      <c r="B618" s="7">
        <v>43352</v>
      </c>
      <c r="C618" s="6" t="s">
        <v>3</v>
      </c>
      <c r="D618" s="45">
        <v>1</v>
      </c>
      <c r="E618" s="45">
        <v>1.02</v>
      </c>
      <c r="F618" s="45">
        <v>0.96840000000000004</v>
      </c>
      <c r="G618" s="45">
        <v>1</v>
      </c>
      <c r="H618" s="45">
        <v>2470930000</v>
      </c>
      <c r="I618" s="45">
        <v>2770148716</v>
      </c>
    </row>
    <row r="619" spans="1:9" ht="16" x14ac:dyDescent="0.2">
      <c r="A619" s="6">
        <v>618</v>
      </c>
      <c r="B619" s="7">
        <v>43353</v>
      </c>
      <c r="C619" s="6" t="s">
        <v>1</v>
      </c>
      <c r="D619" s="45">
        <v>0.99880000000000002</v>
      </c>
      <c r="E619" s="45">
        <v>1.01</v>
      </c>
      <c r="F619" s="45">
        <v>0.995</v>
      </c>
      <c r="G619" s="45">
        <v>1</v>
      </c>
      <c r="H619" s="45">
        <v>2300220000</v>
      </c>
      <c r="I619" s="45">
        <v>2759949955</v>
      </c>
    </row>
    <row r="620" spans="1:9" ht="16" x14ac:dyDescent="0.2">
      <c r="A620" s="6">
        <v>619</v>
      </c>
      <c r="B620" s="7">
        <v>43354</v>
      </c>
      <c r="C620" s="6" t="s">
        <v>7</v>
      </c>
      <c r="D620" s="45">
        <v>0.99639999999999995</v>
      </c>
      <c r="E620" s="45">
        <v>1.02</v>
      </c>
      <c r="F620" s="45">
        <v>0.99639999999999995</v>
      </c>
      <c r="G620" s="45">
        <v>1</v>
      </c>
      <c r="H620" s="45">
        <v>2375530000</v>
      </c>
      <c r="I620" s="45">
        <v>2768935890</v>
      </c>
    </row>
    <row r="621" spans="1:9" ht="16" x14ac:dyDescent="0.2">
      <c r="A621" s="6">
        <v>620</v>
      </c>
      <c r="B621" s="7">
        <v>43355</v>
      </c>
      <c r="C621" s="6" t="s">
        <v>6</v>
      </c>
      <c r="D621" s="45">
        <v>1</v>
      </c>
      <c r="E621" s="45">
        <v>1.01</v>
      </c>
      <c r="F621" s="45">
        <v>0.98939999999999995</v>
      </c>
      <c r="G621" s="45">
        <v>1</v>
      </c>
      <c r="H621" s="45">
        <v>2512200000</v>
      </c>
      <c r="I621" s="45">
        <v>2759867263</v>
      </c>
    </row>
    <row r="622" spans="1:9" ht="16" x14ac:dyDescent="0.2">
      <c r="A622" s="6">
        <v>621</v>
      </c>
      <c r="B622" s="7">
        <v>43356</v>
      </c>
      <c r="C622" s="6" t="s">
        <v>2</v>
      </c>
      <c r="D622" s="45">
        <v>1</v>
      </c>
      <c r="E622" s="45">
        <v>1.01</v>
      </c>
      <c r="F622" s="45">
        <v>0.98699999999999999</v>
      </c>
      <c r="G622" s="45">
        <v>1.01</v>
      </c>
      <c r="H622" s="45">
        <v>3009780000</v>
      </c>
      <c r="I622" s="45">
        <v>2773925014</v>
      </c>
    </row>
    <row r="623" spans="1:9" ht="16" x14ac:dyDescent="0.2">
      <c r="A623" s="6">
        <v>622</v>
      </c>
      <c r="B623" s="7">
        <v>43357</v>
      </c>
      <c r="C623" s="6" t="s">
        <v>4</v>
      </c>
      <c r="D623" s="45">
        <v>0.999</v>
      </c>
      <c r="E623" s="45">
        <v>1.02</v>
      </c>
      <c r="F623" s="45">
        <v>0.98829999999999996</v>
      </c>
      <c r="G623" s="45">
        <v>1</v>
      </c>
      <c r="H623" s="45">
        <v>2804570000</v>
      </c>
      <c r="I623" s="45">
        <v>2762926891</v>
      </c>
    </row>
    <row r="624" spans="1:9" ht="16" x14ac:dyDescent="0.2">
      <c r="A624" s="6">
        <v>623</v>
      </c>
      <c r="B624" s="7">
        <v>43358</v>
      </c>
      <c r="C624" s="6" t="s">
        <v>5</v>
      </c>
      <c r="D624" s="45">
        <v>1.01</v>
      </c>
      <c r="E624" s="45">
        <v>1.01</v>
      </c>
      <c r="F624" s="45">
        <v>0.99370000000000003</v>
      </c>
      <c r="G624" s="45">
        <v>1</v>
      </c>
      <c r="H624" s="45">
        <v>2112840000</v>
      </c>
      <c r="I624" s="45">
        <v>2758792258</v>
      </c>
    </row>
    <row r="625" spans="1:9" ht="16" x14ac:dyDescent="0.2">
      <c r="A625" s="6">
        <v>624</v>
      </c>
      <c r="B625" s="7">
        <v>43359</v>
      </c>
      <c r="C625" s="6" t="s">
        <v>3</v>
      </c>
      <c r="D625" s="45">
        <v>1</v>
      </c>
      <c r="E625" s="45">
        <v>1.01</v>
      </c>
      <c r="F625" s="45">
        <v>0.99519999999999997</v>
      </c>
      <c r="G625" s="45">
        <v>1</v>
      </c>
      <c r="H625" s="45">
        <v>2103110000</v>
      </c>
      <c r="I625" s="45">
        <v>2759067900</v>
      </c>
    </row>
    <row r="626" spans="1:9" ht="16" x14ac:dyDescent="0.2">
      <c r="A626" s="6">
        <v>625</v>
      </c>
      <c r="B626" s="7">
        <v>43360</v>
      </c>
      <c r="C626" s="6" t="s">
        <v>1</v>
      </c>
      <c r="D626" s="45">
        <v>0.999</v>
      </c>
      <c r="E626" s="45">
        <v>1.01</v>
      </c>
      <c r="F626" s="45">
        <v>0.99529999999999996</v>
      </c>
      <c r="G626" s="45">
        <v>1</v>
      </c>
      <c r="H626" s="45">
        <v>2854420000</v>
      </c>
      <c r="I626" s="45">
        <v>2767750629</v>
      </c>
    </row>
    <row r="627" spans="1:9" ht="16" x14ac:dyDescent="0.2">
      <c r="A627" s="6">
        <v>626</v>
      </c>
      <c r="B627" s="7">
        <v>43361</v>
      </c>
      <c r="C627" s="6" t="s">
        <v>7</v>
      </c>
      <c r="D627" s="45">
        <v>1.01</v>
      </c>
      <c r="E627" s="45">
        <v>1.01</v>
      </c>
      <c r="F627" s="45">
        <v>0.98060000000000003</v>
      </c>
      <c r="G627" s="45">
        <v>1</v>
      </c>
      <c r="H627" s="45">
        <v>2687350000</v>
      </c>
      <c r="I627" s="45">
        <v>2762623685</v>
      </c>
    </row>
    <row r="628" spans="1:9" ht="16" x14ac:dyDescent="0.2">
      <c r="A628" s="6">
        <v>627</v>
      </c>
      <c r="B628" s="7">
        <v>43362</v>
      </c>
      <c r="C628" s="6" t="s">
        <v>6</v>
      </c>
      <c r="D628" s="45">
        <v>1.01</v>
      </c>
      <c r="E628" s="45">
        <v>1.01</v>
      </c>
      <c r="F628" s="45">
        <v>0.96460000000000001</v>
      </c>
      <c r="G628" s="45">
        <v>1</v>
      </c>
      <c r="H628" s="45">
        <v>2635660000</v>
      </c>
      <c r="I628" s="45">
        <v>2758323667</v>
      </c>
    </row>
    <row r="629" spans="1:9" ht="16" x14ac:dyDescent="0.2">
      <c r="A629" s="6">
        <v>628</v>
      </c>
      <c r="B629" s="7">
        <v>43363</v>
      </c>
      <c r="C629" s="6" t="s">
        <v>2</v>
      </c>
      <c r="D629" s="45">
        <v>0.99950000000000006</v>
      </c>
      <c r="E629" s="45">
        <v>1.01</v>
      </c>
      <c r="F629" s="45">
        <v>0.99050000000000005</v>
      </c>
      <c r="G629" s="45">
        <v>1</v>
      </c>
      <c r="H629" s="45">
        <v>2689090000</v>
      </c>
      <c r="I629" s="45">
        <v>2760666625</v>
      </c>
    </row>
    <row r="630" spans="1:9" ht="16" x14ac:dyDescent="0.2">
      <c r="A630" s="6">
        <v>629</v>
      </c>
      <c r="B630" s="7">
        <v>43364</v>
      </c>
      <c r="C630" s="6" t="s">
        <v>4</v>
      </c>
      <c r="D630" s="45">
        <v>0.99870000000000003</v>
      </c>
      <c r="E630" s="45">
        <v>1.02</v>
      </c>
      <c r="F630" s="45">
        <v>0.97509999999999997</v>
      </c>
      <c r="G630" s="45">
        <v>0.99439999999999995</v>
      </c>
      <c r="H630" s="45">
        <v>5090540000</v>
      </c>
      <c r="I630" s="45">
        <v>2790784354</v>
      </c>
    </row>
    <row r="631" spans="1:9" ht="16" x14ac:dyDescent="0.2">
      <c r="A631" s="6">
        <v>630</v>
      </c>
      <c r="B631" s="7">
        <v>43365</v>
      </c>
      <c r="C631" s="6" t="s">
        <v>5</v>
      </c>
      <c r="D631" s="45">
        <v>0.99199999999999999</v>
      </c>
      <c r="E631" s="45">
        <v>1.02</v>
      </c>
      <c r="F631" s="45">
        <v>0.98270000000000002</v>
      </c>
      <c r="G631" s="45">
        <v>1</v>
      </c>
      <c r="H631" s="45">
        <v>3352660000</v>
      </c>
      <c r="I631" s="45">
        <v>2809003644</v>
      </c>
    </row>
    <row r="632" spans="1:9" ht="16" x14ac:dyDescent="0.2">
      <c r="A632" s="6">
        <v>631</v>
      </c>
      <c r="B632" s="7">
        <v>43366</v>
      </c>
      <c r="C632" s="6" t="s">
        <v>3</v>
      </c>
      <c r="D632" s="45">
        <v>0.99619999999999997</v>
      </c>
      <c r="E632" s="45">
        <v>1.01</v>
      </c>
      <c r="F632" s="45">
        <v>0.99270000000000003</v>
      </c>
      <c r="G632" s="45">
        <v>0.99950000000000006</v>
      </c>
      <c r="H632" s="45">
        <v>2804770000</v>
      </c>
      <c r="I632" s="45">
        <v>2805052202</v>
      </c>
    </row>
    <row r="633" spans="1:9" ht="16" x14ac:dyDescent="0.2">
      <c r="A633" s="6">
        <v>632</v>
      </c>
      <c r="B633" s="7">
        <v>43367</v>
      </c>
      <c r="C633" s="6" t="s">
        <v>1</v>
      </c>
      <c r="D633" s="45">
        <v>0.99939999999999996</v>
      </c>
      <c r="E633" s="45">
        <v>1.01</v>
      </c>
      <c r="F633" s="45">
        <v>0.99429999999999996</v>
      </c>
      <c r="G633" s="45">
        <v>1</v>
      </c>
      <c r="H633" s="45">
        <v>2852810000</v>
      </c>
      <c r="I633" s="45">
        <v>2808189781</v>
      </c>
    </row>
    <row r="634" spans="1:9" ht="16" x14ac:dyDescent="0.2">
      <c r="A634" s="6">
        <v>633</v>
      </c>
      <c r="B634" s="7">
        <v>43368</v>
      </c>
      <c r="C634" s="6" t="s">
        <v>7</v>
      </c>
      <c r="D634" s="45">
        <v>1.01</v>
      </c>
      <c r="E634" s="45">
        <v>1.01</v>
      </c>
      <c r="F634" s="45">
        <v>0.99309999999999998</v>
      </c>
      <c r="G634" s="45">
        <v>1</v>
      </c>
      <c r="H634" s="45">
        <v>3572280000</v>
      </c>
      <c r="I634" s="45">
        <v>2807656561</v>
      </c>
    </row>
    <row r="635" spans="1:9" ht="16" x14ac:dyDescent="0.2">
      <c r="A635" s="6">
        <v>634</v>
      </c>
      <c r="B635" s="7">
        <v>43369</v>
      </c>
      <c r="C635" s="6" t="s">
        <v>6</v>
      </c>
      <c r="D635" s="45">
        <v>1</v>
      </c>
      <c r="E635" s="45">
        <v>1.01</v>
      </c>
      <c r="F635" s="45">
        <v>0.9909</v>
      </c>
      <c r="G635" s="45">
        <v>1</v>
      </c>
      <c r="H635" s="45">
        <v>3380990000</v>
      </c>
      <c r="I635" s="45">
        <v>2812399414</v>
      </c>
    </row>
    <row r="636" spans="1:9" ht="16" x14ac:dyDescent="0.2">
      <c r="A636" s="6">
        <v>635</v>
      </c>
      <c r="B636" s="7">
        <v>43370</v>
      </c>
      <c r="C636" s="6" t="s">
        <v>2</v>
      </c>
      <c r="D636" s="45">
        <v>1</v>
      </c>
      <c r="E636" s="45">
        <v>1.01</v>
      </c>
      <c r="F636" s="45">
        <v>0.97789999999999999</v>
      </c>
      <c r="G636" s="45">
        <v>0.99709999999999999</v>
      </c>
      <c r="H636" s="45">
        <v>3408680000</v>
      </c>
      <c r="I636" s="45">
        <v>2798302758</v>
      </c>
    </row>
    <row r="637" spans="1:9" ht="16" x14ac:dyDescent="0.2">
      <c r="A637" s="6">
        <v>636</v>
      </c>
      <c r="B637" s="7">
        <v>43371</v>
      </c>
      <c r="C637" s="6" t="s">
        <v>4</v>
      </c>
      <c r="D637" s="45">
        <v>0.99480000000000002</v>
      </c>
      <c r="E637" s="45">
        <v>1.01</v>
      </c>
      <c r="F637" s="45">
        <v>0.98809999999999998</v>
      </c>
      <c r="G637" s="45">
        <v>1</v>
      </c>
      <c r="H637" s="45">
        <v>3447280000</v>
      </c>
      <c r="I637" s="45">
        <v>2810406854</v>
      </c>
    </row>
    <row r="638" spans="1:9" ht="16" x14ac:dyDescent="0.2">
      <c r="A638" s="6">
        <v>637</v>
      </c>
      <c r="B638" s="7">
        <v>43372</v>
      </c>
      <c r="C638" s="6" t="s">
        <v>5</v>
      </c>
      <c r="D638" s="45">
        <v>1</v>
      </c>
      <c r="E638" s="45">
        <v>1.01</v>
      </c>
      <c r="F638" s="45">
        <v>0.99080000000000001</v>
      </c>
      <c r="G638" s="45">
        <v>0.99960000000000004</v>
      </c>
      <c r="H638" s="45">
        <v>3249000000</v>
      </c>
      <c r="I638" s="45">
        <v>2805304780</v>
      </c>
    </row>
    <row r="639" spans="1:9" ht="16" x14ac:dyDescent="0.2">
      <c r="A639" s="6">
        <v>638</v>
      </c>
      <c r="B639" s="7">
        <v>43373</v>
      </c>
      <c r="C639" s="6" t="s">
        <v>3</v>
      </c>
      <c r="D639" s="45">
        <v>1</v>
      </c>
      <c r="E639" s="45">
        <v>1.01</v>
      </c>
      <c r="F639" s="45">
        <v>0.99099999999999999</v>
      </c>
      <c r="G639" s="45">
        <v>1</v>
      </c>
      <c r="H639" s="45">
        <v>3307320000</v>
      </c>
      <c r="I639" s="45">
        <v>2807432047</v>
      </c>
    </row>
    <row r="640" spans="1:9" ht="16" x14ac:dyDescent="0.2">
      <c r="A640" s="6">
        <v>639</v>
      </c>
      <c r="B640" s="7">
        <v>43374</v>
      </c>
      <c r="C640" s="6" t="s">
        <v>1</v>
      </c>
      <c r="D640" s="45">
        <v>0.99680000000000002</v>
      </c>
      <c r="E640" s="45">
        <v>1.01</v>
      </c>
      <c r="F640" s="45">
        <v>0.99370000000000003</v>
      </c>
      <c r="G640" s="45">
        <v>0.99790000000000001</v>
      </c>
      <c r="H640" s="45">
        <v>3069480000</v>
      </c>
      <c r="I640" s="45">
        <v>2800598411</v>
      </c>
    </row>
    <row r="641" spans="1:9" ht="16" x14ac:dyDescent="0.2">
      <c r="A641" s="6">
        <v>640</v>
      </c>
      <c r="B641" s="7">
        <v>43375</v>
      </c>
      <c r="C641" s="6" t="s">
        <v>7</v>
      </c>
      <c r="D641" s="45">
        <v>0.99539999999999995</v>
      </c>
      <c r="E641" s="45">
        <v>1</v>
      </c>
      <c r="F641" s="45">
        <v>0.99399999999999999</v>
      </c>
      <c r="G641" s="45">
        <v>0.99970000000000003</v>
      </c>
      <c r="H641" s="45">
        <v>2818190000</v>
      </c>
      <c r="I641" s="45">
        <v>2805694872</v>
      </c>
    </row>
    <row r="642" spans="1:9" ht="16" x14ac:dyDescent="0.2">
      <c r="A642" s="6">
        <v>641</v>
      </c>
      <c r="B642" s="7">
        <v>43376</v>
      </c>
      <c r="C642" s="6" t="s">
        <v>6</v>
      </c>
      <c r="D642" s="45">
        <v>1</v>
      </c>
      <c r="E642" s="45">
        <v>1.01</v>
      </c>
      <c r="F642" s="45">
        <v>0.99139999999999995</v>
      </c>
      <c r="G642" s="45">
        <v>0.99860000000000004</v>
      </c>
      <c r="H642" s="45">
        <v>2812780000</v>
      </c>
      <c r="I642" s="45">
        <v>2802405746</v>
      </c>
    </row>
    <row r="643" spans="1:9" ht="16" x14ac:dyDescent="0.2">
      <c r="A643" s="6">
        <v>642</v>
      </c>
      <c r="B643" s="7">
        <v>43377</v>
      </c>
      <c r="C643" s="6" t="s">
        <v>2</v>
      </c>
      <c r="D643" s="45">
        <v>0.99829999999999997</v>
      </c>
      <c r="E643" s="45">
        <v>1</v>
      </c>
      <c r="F643" s="45">
        <v>0.98839999999999995</v>
      </c>
      <c r="G643" s="45">
        <v>0.99619999999999997</v>
      </c>
      <c r="H643" s="45">
        <v>2374680000</v>
      </c>
      <c r="I643" s="45">
        <v>2795715237</v>
      </c>
    </row>
    <row r="644" spans="1:9" ht="16" x14ac:dyDescent="0.2">
      <c r="A644" s="6">
        <v>643</v>
      </c>
      <c r="B644" s="7">
        <v>43378</v>
      </c>
      <c r="C644" s="6" t="s">
        <v>4</v>
      </c>
      <c r="D644" s="45">
        <v>0.99619999999999997</v>
      </c>
      <c r="E644" s="45">
        <v>1</v>
      </c>
      <c r="F644" s="45">
        <v>0.99</v>
      </c>
      <c r="G644" s="45">
        <v>0.99580000000000002</v>
      </c>
      <c r="H644" s="45">
        <v>2330830000</v>
      </c>
      <c r="I644" s="45">
        <v>2794573023</v>
      </c>
    </row>
    <row r="645" spans="1:9" ht="16" x14ac:dyDescent="0.2">
      <c r="A645" s="6">
        <v>644</v>
      </c>
      <c r="B645" s="7">
        <v>43379</v>
      </c>
      <c r="C645" s="6" t="s">
        <v>5</v>
      </c>
      <c r="D645" s="45">
        <v>0.99650000000000005</v>
      </c>
      <c r="E645" s="45">
        <v>1</v>
      </c>
      <c r="F645" s="45">
        <v>0.99580000000000002</v>
      </c>
      <c r="G645" s="45">
        <v>0.99719999999999998</v>
      </c>
      <c r="H645" s="45">
        <v>2238520000</v>
      </c>
      <c r="I645" s="45">
        <v>2798499207</v>
      </c>
    </row>
    <row r="646" spans="1:9" ht="16" x14ac:dyDescent="0.2">
      <c r="A646" s="6">
        <v>645</v>
      </c>
      <c r="B646" s="7">
        <v>43380</v>
      </c>
      <c r="C646" s="6" t="s">
        <v>3</v>
      </c>
      <c r="D646" s="45">
        <v>0.99790000000000001</v>
      </c>
      <c r="E646" s="45">
        <v>1</v>
      </c>
      <c r="F646" s="45">
        <v>0.99260000000000004</v>
      </c>
      <c r="G646" s="45">
        <v>0.99660000000000004</v>
      </c>
      <c r="H646" s="45">
        <v>2187670000</v>
      </c>
      <c r="I646" s="45">
        <v>2796927611</v>
      </c>
    </row>
    <row r="647" spans="1:9" ht="16" x14ac:dyDescent="0.2">
      <c r="A647" s="6">
        <v>646</v>
      </c>
      <c r="B647" s="7">
        <v>43381</v>
      </c>
      <c r="C647" s="6" t="s">
        <v>1</v>
      </c>
      <c r="D647" s="45">
        <v>0.99619999999999997</v>
      </c>
      <c r="E647" s="45">
        <v>1</v>
      </c>
      <c r="F647" s="45">
        <v>0.99009999999999998</v>
      </c>
      <c r="G647" s="45">
        <v>0.99580000000000002</v>
      </c>
      <c r="H647" s="45">
        <v>2594100000</v>
      </c>
      <c r="I647" s="45">
        <v>2794674054</v>
      </c>
    </row>
    <row r="648" spans="1:9" ht="16" x14ac:dyDescent="0.2">
      <c r="A648" s="6">
        <v>647</v>
      </c>
      <c r="B648" s="7">
        <v>43382</v>
      </c>
      <c r="C648" s="6" t="s">
        <v>7</v>
      </c>
      <c r="D648" s="45">
        <v>0.99639999999999995</v>
      </c>
      <c r="E648" s="45">
        <v>0.99980000000000002</v>
      </c>
      <c r="F648" s="45">
        <v>0.9919</v>
      </c>
      <c r="G648" s="45">
        <v>0.99680000000000002</v>
      </c>
      <c r="H648" s="45">
        <v>2183500000</v>
      </c>
      <c r="I648" s="45">
        <v>2697704351</v>
      </c>
    </row>
    <row r="649" spans="1:9" ht="16" x14ac:dyDescent="0.2">
      <c r="A649" s="6">
        <v>648</v>
      </c>
      <c r="B649" s="7">
        <v>43383</v>
      </c>
      <c r="C649" s="6" t="s">
        <v>6</v>
      </c>
      <c r="D649" s="45">
        <v>0.99529999999999996</v>
      </c>
      <c r="E649" s="45">
        <v>1</v>
      </c>
      <c r="F649" s="45">
        <v>0.99080000000000001</v>
      </c>
      <c r="G649" s="45">
        <v>0.99350000000000005</v>
      </c>
      <c r="H649" s="45">
        <v>2295300000</v>
      </c>
      <c r="I649" s="45">
        <v>2688835407</v>
      </c>
    </row>
    <row r="650" spans="1:9" ht="16" x14ac:dyDescent="0.2">
      <c r="A650" s="6">
        <v>649</v>
      </c>
      <c r="B650" s="7">
        <v>43384</v>
      </c>
      <c r="C650" s="6" t="s">
        <v>2</v>
      </c>
      <c r="D650" s="45">
        <v>0.9929</v>
      </c>
      <c r="E650" s="45">
        <v>1.02</v>
      </c>
      <c r="F650" s="45">
        <v>0.98729999999999996</v>
      </c>
      <c r="G650" s="45">
        <v>0.99299999999999999</v>
      </c>
      <c r="H650" s="45">
        <v>3772600000</v>
      </c>
      <c r="I650" s="45">
        <v>2687547150</v>
      </c>
    </row>
    <row r="651" spans="1:9" ht="16" x14ac:dyDescent="0.2">
      <c r="A651" s="6">
        <v>650</v>
      </c>
      <c r="B651" s="7">
        <v>43385</v>
      </c>
      <c r="C651" s="6" t="s">
        <v>4</v>
      </c>
      <c r="D651" s="45">
        <v>0.99870000000000003</v>
      </c>
      <c r="E651" s="45">
        <v>0.99870000000000003</v>
      </c>
      <c r="F651" s="45">
        <v>0.98370000000000002</v>
      </c>
      <c r="G651" s="45">
        <v>0.99409999999999998</v>
      </c>
      <c r="H651" s="45">
        <v>2962380000</v>
      </c>
      <c r="I651" s="45">
        <v>2690459260</v>
      </c>
    </row>
    <row r="652" spans="1:9" ht="16" x14ac:dyDescent="0.2">
      <c r="A652" s="6">
        <v>651</v>
      </c>
      <c r="B652" s="7">
        <v>43386</v>
      </c>
      <c r="C652" s="6" t="s">
        <v>5</v>
      </c>
      <c r="D652" s="45">
        <v>0.995</v>
      </c>
      <c r="E652" s="45">
        <v>0.99550000000000005</v>
      </c>
      <c r="F652" s="45">
        <v>0.9849</v>
      </c>
      <c r="G652" s="45">
        <v>0.98799999999999999</v>
      </c>
      <c r="H652" s="45">
        <v>1961540000</v>
      </c>
      <c r="I652" s="45">
        <v>2674069170</v>
      </c>
    </row>
    <row r="653" spans="1:9" ht="16" x14ac:dyDescent="0.2">
      <c r="A653" s="6">
        <v>652</v>
      </c>
      <c r="B653" s="7">
        <v>43387</v>
      </c>
      <c r="C653" s="6" t="s">
        <v>3</v>
      </c>
      <c r="D653" s="45">
        <v>0.9879</v>
      </c>
      <c r="E653" s="45">
        <v>0.99590000000000001</v>
      </c>
      <c r="F653" s="45">
        <v>0.98419999999999996</v>
      </c>
      <c r="G653" s="45">
        <v>0.98960000000000004</v>
      </c>
      <c r="H653" s="45">
        <v>2008170000</v>
      </c>
      <c r="I653" s="45">
        <v>2480279757</v>
      </c>
    </row>
    <row r="654" spans="1:9" ht="16" x14ac:dyDescent="0.2">
      <c r="A654" s="6">
        <v>653</v>
      </c>
      <c r="B654" s="7">
        <v>43388</v>
      </c>
      <c r="C654" s="6" t="s">
        <v>1</v>
      </c>
      <c r="D654" s="45">
        <v>0.99309999999999998</v>
      </c>
      <c r="E654" s="45">
        <v>0.99309999999999998</v>
      </c>
      <c r="F654" s="45">
        <v>0.92530000000000001</v>
      </c>
      <c r="G654" s="45">
        <v>0.98009999999999997</v>
      </c>
      <c r="H654" s="45">
        <v>5891700000</v>
      </c>
      <c r="I654" s="45">
        <v>2456639187</v>
      </c>
    </row>
    <row r="655" spans="1:9" ht="16" x14ac:dyDescent="0.2">
      <c r="A655" s="6">
        <v>654</v>
      </c>
      <c r="B655" s="7">
        <v>43389</v>
      </c>
      <c r="C655" s="6" t="s">
        <v>7</v>
      </c>
      <c r="D655" s="45">
        <v>0.97919999999999996</v>
      </c>
      <c r="E655" s="45">
        <v>0.98540000000000005</v>
      </c>
      <c r="F655" s="45">
        <v>0.96940000000000004</v>
      </c>
      <c r="G655" s="45">
        <v>0.97519999999999996</v>
      </c>
      <c r="H655" s="45">
        <v>2585550000</v>
      </c>
      <c r="I655" s="45">
        <v>2200354168</v>
      </c>
    </row>
    <row r="656" spans="1:9" ht="16" x14ac:dyDescent="0.2">
      <c r="A656" s="6">
        <v>655</v>
      </c>
      <c r="B656" s="7">
        <v>43390</v>
      </c>
      <c r="C656" s="6" t="s">
        <v>6</v>
      </c>
      <c r="D656" s="45">
        <v>0.97709999999999997</v>
      </c>
      <c r="E656" s="45">
        <v>0.97870000000000001</v>
      </c>
      <c r="F656" s="45">
        <v>0.96630000000000005</v>
      </c>
      <c r="G656" s="45">
        <v>0.97119999999999995</v>
      </c>
      <c r="H656" s="45">
        <v>2569210000</v>
      </c>
      <c r="I656" s="45">
        <v>2142931950</v>
      </c>
    </row>
    <row r="657" spans="1:9" ht="16" x14ac:dyDescent="0.2">
      <c r="A657" s="6">
        <v>656</v>
      </c>
      <c r="B657" s="7">
        <v>43391</v>
      </c>
      <c r="C657" s="6" t="s">
        <v>2</v>
      </c>
      <c r="D657" s="45">
        <v>0.97250000000000003</v>
      </c>
      <c r="E657" s="45">
        <v>0.98509999999999998</v>
      </c>
      <c r="F657" s="45">
        <v>0.96730000000000005</v>
      </c>
      <c r="G657" s="45">
        <v>0.98089999999999999</v>
      </c>
      <c r="H657" s="45">
        <v>2485030000</v>
      </c>
      <c r="I657" s="45">
        <v>2085717771</v>
      </c>
    </row>
    <row r="658" spans="1:9" ht="16" x14ac:dyDescent="0.2">
      <c r="A658" s="6">
        <v>657</v>
      </c>
      <c r="B658" s="7">
        <v>43392</v>
      </c>
      <c r="C658" s="6" t="s">
        <v>4</v>
      </c>
      <c r="D658" s="45">
        <v>0.98129999999999995</v>
      </c>
      <c r="E658" s="45">
        <v>0.98929999999999996</v>
      </c>
      <c r="F658" s="45">
        <v>0.97799999999999998</v>
      </c>
      <c r="G658" s="45">
        <v>0.98770000000000002</v>
      </c>
      <c r="H658" s="45">
        <v>2322570000</v>
      </c>
      <c r="I658" s="45">
        <v>2050906665</v>
      </c>
    </row>
    <row r="659" spans="1:9" ht="16" x14ac:dyDescent="0.2">
      <c r="A659" s="6">
        <v>658</v>
      </c>
      <c r="B659" s="7">
        <v>43393</v>
      </c>
      <c r="C659" s="6" t="s">
        <v>5</v>
      </c>
      <c r="D659" s="45">
        <v>0.98819999999999997</v>
      </c>
      <c r="E659" s="45">
        <v>0.9909</v>
      </c>
      <c r="F659" s="45">
        <v>0.97760000000000002</v>
      </c>
      <c r="G659" s="45">
        <v>0.98380000000000001</v>
      </c>
      <c r="H659" s="45">
        <v>2094040000</v>
      </c>
      <c r="I659" s="45">
        <v>2042848073</v>
      </c>
    </row>
    <row r="660" spans="1:9" ht="16" x14ac:dyDescent="0.2">
      <c r="A660" s="6">
        <v>659</v>
      </c>
      <c r="B660" s="7">
        <v>43394</v>
      </c>
      <c r="C660" s="6" t="s">
        <v>3</v>
      </c>
      <c r="D660" s="45">
        <v>0.98429999999999995</v>
      </c>
      <c r="E660" s="45">
        <v>0.9889</v>
      </c>
      <c r="F660" s="45">
        <v>0.97499999999999998</v>
      </c>
      <c r="G660" s="45">
        <v>0.98350000000000004</v>
      </c>
      <c r="H660" s="45">
        <v>2188330000</v>
      </c>
      <c r="I660" s="45">
        <v>2042260445</v>
      </c>
    </row>
    <row r="661" spans="1:9" ht="16" x14ac:dyDescent="0.2">
      <c r="A661" s="6">
        <v>660</v>
      </c>
      <c r="B661" s="7">
        <v>43395</v>
      </c>
      <c r="C661" s="6" t="s">
        <v>1</v>
      </c>
      <c r="D661" s="45">
        <v>0.98570000000000002</v>
      </c>
      <c r="E661" s="45">
        <v>0.99519999999999997</v>
      </c>
      <c r="F661" s="45">
        <v>0.97629999999999995</v>
      </c>
      <c r="G661" s="45">
        <v>0.98399999999999999</v>
      </c>
      <c r="H661" s="45">
        <v>2213350000</v>
      </c>
      <c r="I661" s="45">
        <v>2043194835</v>
      </c>
    </row>
    <row r="662" spans="1:9" ht="16" x14ac:dyDescent="0.2">
      <c r="A662" s="6">
        <v>661</v>
      </c>
      <c r="B662" s="7">
        <v>43396</v>
      </c>
      <c r="C662" s="6" t="s">
        <v>7</v>
      </c>
      <c r="D662" s="45">
        <v>0.9849</v>
      </c>
      <c r="E662" s="45">
        <v>0.99039999999999995</v>
      </c>
      <c r="F662" s="45">
        <v>0.98250000000000004</v>
      </c>
      <c r="G662" s="45">
        <v>0.98799999999999999</v>
      </c>
      <c r="H662" s="45">
        <v>2111740000</v>
      </c>
      <c r="I662" s="45">
        <v>2002027671</v>
      </c>
    </row>
    <row r="663" spans="1:9" ht="16" x14ac:dyDescent="0.2">
      <c r="A663" s="6">
        <v>662</v>
      </c>
      <c r="B663" s="7">
        <v>43397</v>
      </c>
      <c r="C663" s="6" t="s">
        <v>6</v>
      </c>
      <c r="D663" s="45">
        <v>0.98599999999999999</v>
      </c>
      <c r="E663" s="45">
        <v>0.98860000000000003</v>
      </c>
      <c r="F663" s="45">
        <v>0.98250000000000004</v>
      </c>
      <c r="G663" s="45">
        <v>0.98860000000000003</v>
      </c>
      <c r="H663" s="45">
        <v>1781560000</v>
      </c>
      <c r="I663" s="45">
        <v>2003344845</v>
      </c>
    </row>
    <row r="664" spans="1:9" ht="16" x14ac:dyDescent="0.2">
      <c r="A664" s="6">
        <v>663</v>
      </c>
      <c r="B664" s="7">
        <v>43398</v>
      </c>
      <c r="C664" s="6" t="s">
        <v>2</v>
      </c>
      <c r="D664" s="45">
        <v>0.99039999999999995</v>
      </c>
      <c r="E664" s="45">
        <v>0.99150000000000005</v>
      </c>
      <c r="F664" s="45">
        <v>0.9849</v>
      </c>
      <c r="G664" s="45">
        <v>0.98880000000000001</v>
      </c>
      <c r="H664" s="45">
        <v>1677800000</v>
      </c>
      <c r="I664" s="45">
        <v>1904828474</v>
      </c>
    </row>
    <row r="665" spans="1:9" ht="16" x14ac:dyDescent="0.2">
      <c r="A665" s="6">
        <v>664</v>
      </c>
      <c r="B665" s="7">
        <v>43399</v>
      </c>
      <c r="C665" s="6" t="s">
        <v>4</v>
      </c>
      <c r="D665" s="45">
        <v>0.98860000000000003</v>
      </c>
      <c r="E665" s="45">
        <v>0.99050000000000005</v>
      </c>
      <c r="F665" s="45">
        <v>0.98129999999999995</v>
      </c>
      <c r="G665" s="45">
        <v>0.98980000000000001</v>
      </c>
      <c r="H665" s="45">
        <v>1881270000</v>
      </c>
      <c r="I665" s="45">
        <v>1906751043</v>
      </c>
    </row>
    <row r="666" spans="1:9" ht="16" x14ac:dyDescent="0.2">
      <c r="A666" s="6">
        <v>665</v>
      </c>
      <c r="B666" s="7">
        <v>43400</v>
      </c>
      <c r="C666" s="6" t="s">
        <v>5</v>
      </c>
      <c r="D666" s="45">
        <v>0.98780000000000001</v>
      </c>
      <c r="E666" s="45">
        <v>0.99729999999999996</v>
      </c>
      <c r="F666" s="45">
        <v>0.98699999999999999</v>
      </c>
      <c r="G666" s="45">
        <v>0.99309999999999998</v>
      </c>
      <c r="H666" s="45">
        <v>1671750000</v>
      </c>
      <c r="I666" s="45">
        <v>1913123646</v>
      </c>
    </row>
    <row r="667" spans="1:9" ht="16" x14ac:dyDescent="0.2">
      <c r="A667" s="6">
        <v>666</v>
      </c>
      <c r="B667" s="7">
        <v>43401</v>
      </c>
      <c r="C667" s="6" t="s">
        <v>3</v>
      </c>
      <c r="D667" s="45">
        <v>0.99519999999999997</v>
      </c>
      <c r="E667" s="45">
        <v>0.99890000000000001</v>
      </c>
      <c r="F667" s="45">
        <v>0.99150000000000005</v>
      </c>
      <c r="G667" s="45">
        <v>0.99850000000000005</v>
      </c>
      <c r="H667" s="45">
        <v>1729890000</v>
      </c>
      <c r="I667" s="45">
        <v>1923441561</v>
      </c>
    </row>
    <row r="668" spans="1:9" ht="16" x14ac:dyDescent="0.2">
      <c r="A668" s="6">
        <v>667</v>
      </c>
      <c r="B668" s="7">
        <v>43402</v>
      </c>
      <c r="C668" s="6" t="s">
        <v>1</v>
      </c>
      <c r="D668" s="45">
        <v>0.99639999999999995</v>
      </c>
      <c r="E668" s="45">
        <v>1.01</v>
      </c>
      <c r="F668" s="45">
        <v>0.99170000000000003</v>
      </c>
      <c r="G668" s="45">
        <v>0.99690000000000001</v>
      </c>
      <c r="H668" s="45">
        <v>2296810000</v>
      </c>
      <c r="I668" s="45">
        <v>1920370845</v>
      </c>
    </row>
    <row r="669" spans="1:9" ht="16" x14ac:dyDescent="0.2">
      <c r="A669" s="6">
        <v>668</v>
      </c>
      <c r="B669" s="7">
        <v>43403</v>
      </c>
      <c r="C669" s="6" t="s">
        <v>7</v>
      </c>
      <c r="D669" s="45">
        <v>0.99590000000000001</v>
      </c>
      <c r="E669" s="45">
        <v>0.99980000000000002</v>
      </c>
      <c r="F669" s="45">
        <v>0.98419999999999996</v>
      </c>
      <c r="G669" s="45">
        <v>0.99670000000000003</v>
      </c>
      <c r="H669" s="45">
        <v>1983070000</v>
      </c>
      <c r="I669" s="45">
        <v>1820341578</v>
      </c>
    </row>
    <row r="670" spans="1:9" ht="16" x14ac:dyDescent="0.2">
      <c r="A670" s="6">
        <v>669</v>
      </c>
      <c r="B670" s="7">
        <v>43404</v>
      </c>
      <c r="C670" s="6" t="s">
        <v>6</v>
      </c>
      <c r="D670" s="45">
        <v>0.99850000000000005</v>
      </c>
      <c r="E670" s="45">
        <v>1.01</v>
      </c>
      <c r="F670" s="45">
        <v>0.9839</v>
      </c>
      <c r="G670" s="45">
        <v>0.98809999999999998</v>
      </c>
      <c r="H670" s="45">
        <v>2152470000</v>
      </c>
      <c r="I670" s="45">
        <v>1755321398</v>
      </c>
    </row>
    <row r="671" spans="1:9" ht="16" x14ac:dyDescent="0.2">
      <c r="A671" s="6">
        <v>670</v>
      </c>
      <c r="B671" s="7">
        <v>43405</v>
      </c>
      <c r="C671" s="6" t="s">
        <v>2</v>
      </c>
      <c r="D671" s="45">
        <v>0.98740000000000006</v>
      </c>
      <c r="E671" s="45">
        <v>1.02</v>
      </c>
      <c r="F671" s="45">
        <v>0.98729999999999996</v>
      </c>
      <c r="G671" s="45">
        <v>0.99170000000000003</v>
      </c>
      <c r="H671" s="45">
        <v>2043660000</v>
      </c>
      <c r="I671" s="45">
        <v>1761712964</v>
      </c>
    </row>
    <row r="672" spans="1:9" ht="16" x14ac:dyDescent="0.2">
      <c r="A672" s="6">
        <v>671</v>
      </c>
      <c r="B672" s="7">
        <v>43406</v>
      </c>
      <c r="C672" s="6" t="s">
        <v>4</v>
      </c>
      <c r="D672" s="45">
        <v>0.99070000000000003</v>
      </c>
      <c r="E672" s="45">
        <v>0.99609999999999999</v>
      </c>
      <c r="F672" s="45">
        <v>0.97689999999999999</v>
      </c>
      <c r="G672" s="45">
        <v>0.99350000000000005</v>
      </c>
      <c r="H672" s="45">
        <v>2373920000</v>
      </c>
      <c r="I672" s="45">
        <v>1764876771</v>
      </c>
    </row>
    <row r="673" spans="1:9" ht="16" x14ac:dyDescent="0.2">
      <c r="A673" s="6">
        <v>672</v>
      </c>
      <c r="B673" s="7">
        <v>43407</v>
      </c>
      <c r="C673" s="6" t="s">
        <v>5</v>
      </c>
      <c r="D673" s="45">
        <v>0.99309999999999998</v>
      </c>
      <c r="E673" s="45">
        <v>1.01</v>
      </c>
      <c r="F673" s="45">
        <v>0.9929</v>
      </c>
      <c r="G673" s="45">
        <v>0.99939999999999996</v>
      </c>
      <c r="H673" s="45">
        <v>2117390000</v>
      </c>
      <c r="I673" s="45">
        <v>1775414505</v>
      </c>
    </row>
    <row r="674" spans="1:9" ht="16" x14ac:dyDescent="0.2">
      <c r="A674" s="6">
        <v>673</v>
      </c>
      <c r="B674" s="7">
        <v>43408</v>
      </c>
      <c r="C674" s="6" t="s">
        <v>3</v>
      </c>
      <c r="D674" s="45">
        <v>0.999</v>
      </c>
      <c r="E674" s="45">
        <v>1</v>
      </c>
      <c r="F674" s="45">
        <v>0.94569999999999999</v>
      </c>
      <c r="G674" s="45">
        <v>0.98870000000000002</v>
      </c>
      <c r="H674" s="45">
        <v>2955200000</v>
      </c>
      <c r="I674" s="45">
        <v>1756362381</v>
      </c>
    </row>
    <row r="675" spans="1:9" ht="16" x14ac:dyDescent="0.2">
      <c r="A675" s="6">
        <v>674</v>
      </c>
      <c r="B675" s="7">
        <v>43409</v>
      </c>
      <c r="C675" s="6" t="s">
        <v>1</v>
      </c>
      <c r="D675" s="45">
        <v>0.98980000000000001</v>
      </c>
      <c r="E675" s="45">
        <v>1.01</v>
      </c>
      <c r="F675" s="45">
        <v>0.98980000000000001</v>
      </c>
      <c r="G675" s="45">
        <v>0.99319999999999997</v>
      </c>
      <c r="H675" s="45">
        <v>2757810000</v>
      </c>
      <c r="I675" s="45">
        <v>1764299434</v>
      </c>
    </row>
    <row r="676" spans="1:9" ht="16" x14ac:dyDescent="0.2">
      <c r="A676" s="6">
        <v>675</v>
      </c>
      <c r="B676" s="7">
        <v>43410</v>
      </c>
      <c r="C676" s="6" t="s">
        <v>7</v>
      </c>
      <c r="D676" s="45">
        <v>0.99480000000000002</v>
      </c>
      <c r="E676" s="45">
        <v>0.99690000000000001</v>
      </c>
      <c r="F676" s="45">
        <v>0.98780000000000001</v>
      </c>
      <c r="G676" s="45">
        <v>0.99280000000000002</v>
      </c>
      <c r="H676" s="45">
        <v>3076640000</v>
      </c>
      <c r="I676" s="45">
        <v>1765260478</v>
      </c>
    </row>
    <row r="677" spans="1:9" ht="16" x14ac:dyDescent="0.2">
      <c r="A677" s="6">
        <v>676</v>
      </c>
      <c r="B677" s="7">
        <v>43411</v>
      </c>
      <c r="C677" s="6" t="s">
        <v>6</v>
      </c>
      <c r="D677" s="45">
        <v>0.99350000000000005</v>
      </c>
      <c r="E677" s="45">
        <v>0.99850000000000005</v>
      </c>
      <c r="F677" s="45">
        <v>0.98950000000000005</v>
      </c>
      <c r="G677" s="45">
        <v>0.99329999999999996</v>
      </c>
      <c r="H677" s="45">
        <v>3266710000</v>
      </c>
      <c r="I677" s="45">
        <v>1764466417</v>
      </c>
    </row>
    <row r="678" spans="1:9" ht="16" x14ac:dyDescent="0.2">
      <c r="A678" s="6">
        <v>677</v>
      </c>
      <c r="B678" s="7">
        <v>43412</v>
      </c>
      <c r="C678" s="6" t="s">
        <v>2</v>
      </c>
      <c r="D678" s="45">
        <v>0.99229999999999996</v>
      </c>
      <c r="E678" s="45">
        <v>0.99970000000000003</v>
      </c>
      <c r="F678" s="45">
        <v>0.98950000000000005</v>
      </c>
      <c r="G678" s="45">
        <v>0.99429999999999996</v>
      </c>
      <c r="H678" s="45">
        <v>2951660000</v>
      </c>
      <c r="I678" s="45">
        <v>1766354754</v>
      </c>
    </row>
    <row r="679" spans="1:9" ht="16" x14ac:dyDescent="0.2">
      <c r="A679" s="6">
        <v>678</v>
      </c>
      <c r="B679" s="7">
        <v>43413</v>
      </c>
      <c r="C679" s="6" t="s">
        <v>4</v>
      </c>
      <c r="D679" s="45">
        <v>0.99439999999999995</v>
      </c>
      <c r="E679" s="45">
        <v>0.99990000000000001</v>
      </c>
      <c r="F679" s="45">
        <v>0.98880000000000001</v>
      </c>
      <c r="G679" s="45">
        <v>0.99480000000000002</v>
      </c>
      <c r="H679" s="45">
        <v>2643090000</v>
      </c>
      <c r="I679" s="45">
        <v>1767241188</v>
      </c>
    </row>
    <row r="680" spans="1:9" ht="16" x14ac:dyDescent="0.2">
      <c r="A680" s="6">
        <v>679</v>
      </c>
      <c r="B680" s="7">
        <v>43414</v>
      </c>
      <c r="C680" s="6" t="s">
        <v>5</v>
      </c>
      <c r="D680" s="45">
        <v>0.99539999999999995</v>
      </c>
      <c r="E680" s="45">
        <v>0.999</v>
      </c>
      <c r="F680" s="45">
        <v>0.99070000000000003</v>
      </c>
      <c r="G680" s="45">
        <v>0.99719999999999998</v>
      </c>
      <c r="H680" s="45">
        <v>2558040000</v>
      </c>
      <c r="I680" s="45">
        <v>1771412226</v>
      </c>
    </row>
    <row r="681" spans="1:9" ht="16" x14ac:dyDescent="0.2">
      <c r="A681" s="6">
        <v>680</v>
      </c>
      <c r="B681" s="7">
        <v>43415</v>
      </c>
      <c r="C681" s="6" t="s">
        <v>3</v>
      </c>
      <c r="D681" s="45">
        <v>0.99719999999999998</v>
      </c>
      <c r="E681" s="45">
        <v>1</v>
      </c>
      <c r="F681" s="45">
        <v>0.99050000000000005</v>
      </c>
      <c r="G681" s="45">
        <v>0.99050000000000005</v>
      </c>
      <c r="H681" s="45">
        <v>2634060000</v>
      </c>
      <c r="I681" s="45">
        <v>1690145885</v>
      </c>
    </row>
    <row r="682" spans="1:9" ht="16" x14ac:dyDescent="0.2">
      <c r="A682" s="6">
        <v>681</v>
      </c>
      <c r="B682" s="7">
        <v>43416</v>
      </c>
      <c r="C682" s="6" t="s">
        <v>1</v>
      </c>
      <c r="D682" s="45">
        <v>0.99029999999999996</v>
      </c>
      <c r="E682" s="45">
        <v>0.99760000000000004</v>
      </c>
      <c r="F682" s="45">
        <v>0.98719999999999997</v>
      </c>
      <c r="G682" s="45">
        <v>0.98909999999999998</v>
      </c>
      <c r="H682" s="45">
        <v>2716680000</v>
      </c>
      <c r="I682" s="45">
        <v>1687903647</v>
      </c>
    </row>
    <row r="683" spans="1:9" ht="16" x14ac:dyDescent="0.2">
      <c r="A683" s="6">
        <v>682</v>
      </c>
      <c r="B683" s="7">
        <v>43417</v>
      </c>
      <c r="C683" s="6" t="s">
        <v>7</v>
      </c>
      <c r="D683" s="45">
        <v>0.98780000000000001</v>
      </c>
      <c r="E683" s="45">
        <v>0.99480000000000002</v>
      </c>
      <c r="F683" s="45">
        <v>0.97989999999999999</v>
      </c>
      <c r="G683" s="45">
        <v>0.98509999999999998</v>
      </c>
      <c r="H683" s="45">
        <v>2679670000</v>
      </c>
      <c r="I683" s="45">
        <v>1681026767</v>
      </c>
    </row>
    <row r="684" spans="1:9" ht="16" x14ac:dyDescent="0.2">
      <c r="A684" s="6">
        <v>683</v>
      </c>
      <c r="B684" s="7">
        <v>43418</v>
      </c>
      <c r="C684" s="6" t="s">
        <v>6</v>
      </c>
      <c r="D684" s="45">
        <v>0.98319999999999996</v>
      </c>
      <c r="E684" s="45">
        <v>1</v>
      </c>
      <c r="F684" s="45">
        <v>0.96419999999999995</v>
      </c>
      <c r="G684" s="45">
        <v>0.96660000000000001</v>
      </c>
      <c r="H684" s="45">
        <v>4749050000</v>
      </c>
      <c r="I684" s="45">
        <v>1649502332</v>
      </c>
    </row>
    <row r="685" spans="1:9" ht="16" x14ac:dyDescent="0.2">
      <c r="A685" s="6">
        <v>684</v>
      </c>
      <c r="B685" s="7">
        <v>43419</v>
      </c>
      <c r="C685" s="6" t="s">
        <v>2</v>
      </c>
      <c r="D685" s="45">
        <v>0.97260000000000002</v>
      </c>
      <c r="E685" s="45">
        <v>0.99260000000000004</v>
      </c>
      <c r="F685" s="45">
        <v>0.96240000000000003</v>
      </c>
      <c r="G685" s="45">
        <v>0.98199999999999998</v>
      </c>
      <c r="H685" s="45">
        <v>4956910000</v>
      </c>
      <c r="I685" s="45">
        <v>1675743686</v>
      </c>
    </row>
    <row r="686" spans="1:9" ht="16" x14ac:dyDescent="0.2">
      <c r="A686" s="6">
        <v>685</v>
      </c>
      <c r="B686" s="7">
        <v>43420</v>
      </c>
      <c r="C686" s="6" t="s">
        <v>4</v>
      </c>
      <c r="D686" s="45">
        <v>0.98319999999999996</v>
      </c>
      <c r="E686" s="45">
        <v>0.99229999999999996</v>
      </c>
      <c r="F686" s="45">
        <v>0.97899999999999998</v>
      </c>
      <c r="G686" s="45">
        <v>0.98699999999999999</v>
      </c>
      <c r="H686" s="45">
        <v>3454560000</v>
      </c>
      <c r="I686" s="45">
        <v>1684284326</v>
      </c>
    </row>
    <row r="687" spans="1:9" ht="16" x14ac:dyDescent="0.2">
      <c r="A687" s="6">
        <v>686</v>
      </c>
      <c r="B687" s="7">
        <v>43421</v>
      </c>
      <c r="C687" s="6" t="s">
        <v>5</v>
      </c>
      <c r="D687" s="45">
        <v>0.99</v>
      </c>
      <c r="E687" s="45">
        <v>0.9929</v>
      </c>
      <c r="F687" s="45">
        <v>0.98480000000000001</v>
      </c>
      <c r="G687" s="45">
        <v>0.9859</v>
      </c>
      <c r="H687" s="45">
        <v>2909490000</v>
      </c>
      <c r="I687" s="45">
        <v>1731601740</v>
      </c>
    </row>
    <row r="688" spans="1:9" ht="16" x14ac:dyDescent="0.2">
      <c r="A688" s="6">
        <v>687</v>
      </c>
      <c r="B688" s="7">
        <v>43422</v>
      </c>
      <c r="C688" s="6" t="s">
        <v>3</v>
      </c>
      <c r="D688" s="45">
        <v>0.98519999999999996</v>
      </c>
      <c r="E688" s="45">
        <v>0.995</v>
      </c>
      <c r="F688" s="45">
        <v>0.98329999999999995</v>
      </c>
      <c r="G688" s="45">
        <v>0.99250000000000005</v>
      </c>
      <c r="H688" s="45">
        <v>3037000000</v>
      </c>
      <c r="I688" s="45">
        <v>1743306535</v>
      </c>
    </row>
    <row r="689" spans="1:9" ht="16" x14ac:dyDescent="0.2">
      <c r="A689" s="6">
        <v>688</v>
      </c>
      <c r="B689" s="7">
        <v>43423</v>
      </c>
      <c r="C689" s="6" t="s">
        <v>1</v>
      </c>
      <c r="D689" s="45">
        <v>0.99399999999999999</v>
      </c>
      <c r="E689" s="45">
        <v>1</v>
      </c>
      <c r="F689" s="45">
        <v>0.97619999999999996</v>
      </c>
      <c r="G689" s="45">
        <v>0.98270000000000002</v>
      </c>
      <c r="H689" s="45">
        <v>5189080000</v>
      </c>
      <c r="I689" s="45">
        <v>1726088332</v>
      </c>
    </row>
    <row r="690" spans="1:9" ht="16" x14ac:dyDescent="0.2">
      <c r="A690" s="6">
        <v>689</v>
      </c>
      <c r="B690" s="7">
        <v>43424</v>
      </c>
      <c r="C690" s="6" t="s">
        <v>7</v>
      </c>
      <c r="D690" s="45">
        <v>0.97760000000000002</v>
      </c>
      <c r="E690" s="45">
        <v>0.99299999999999999</v>
      </c>
      <c r="F690" s="45">
        <v>0.95</v>
      </c>
      <c r="G690" s="45">
        <v>0.96879999999999999</v>
      </c>
      <c r="H690" s="45">
        <v>5908970000</v>
      </c>
      <c r="I690" s="45">
        <v>1750059571</v>
      </c>
    </row>
    <row r="691" spans="1:9" ht="16" x14ac:dyDescent="0.2">
      <c r="A691" s="6">
        <v>690</v>
      </c>
      <c r="B691" s="7">
        <v>43425</v>
      </c>
      <c r="C691" s="6" t="s">
        <v>6</v>
      </c>
      <c r="D691" s="45">
        <v>0.97340000000000004</v>
      </c>
      <c r="E691" s="45">
        <v>0.99639999999999995</v>
      </c>
      <c r="F691" s="45">
        <v>0.9647</v>
      </c>
      <c r="G691" s="45">
        <v>0.98750000000000004</v>
      </c>
      <c r="H691" s="45">
        <v>4348950000</v>
      </c>
      <c r="I691" s="45">
        <v>1783848690</v>
      </c>
    </row>
    <row r="692" spans="1:9" ht="16" x14ac:dyDescent="0.2">
      <c r="A692" s="6">
        <v>691</v>
      </c>
      <c r="B692" s="7">
        <v>43426</v>
      </c>
      <c r="C692" s="6" t="s">
        <v>2</v>
      </c>
      <c r="D692" s="45">
        <v>0.98480000000000001</v>
      </c>
      <c r="E692" s="45">
        <v>0.99980000000000002</v>
      </c>
      <c r="F692" s="45">
        <v>0.98060000000000003</v>
      </c>
      <c r="G692" s="45">
        <v>0.99819999999999998</v>
      </c>
      <c r="H692" s="45">
        <v>3287830000</v>
      </c>
      <c r="I692" s="45">
        <v>1803148499</v>
      </c>
    </row>
    <row r="693" spans="1:9" ht="16" x14ac:dyDescent="0.2">
      <c r="A693" s="6">
        <v>692</v>
      </c>
      <c r="B693" s="7">
        <v>43427</v>
      </c>
      <c r="C693" s="6" t="s">
        <v>4</v>
      </c>
      <c r="D693" s="45">
        <v>0.9909</v>
      </c>
      <c r="E693" s="45">
        <v>1</v>
      </c>
      <c r="F693" s="45">
        <v>0.9758</v>
      </c>
      <c r="G693" s="45">
        <v>0.98260000000000003</v>
      </c>
      <c r="H693" s="45">
        <v>3775250000</v>
      </c>
      <c r="I693" s="45">
        <v>1774935805</v>
      </c>
    </row>
    <row r="694" spans="1:9" ht="16" x14ac:dyDescent="0.2">
      <c r="A694" s="6">
        <v>693</v>
      </c>
      <c r="B694" s="7">
        <v>43428</v>
      </c>
      <c r="C694" s="6" t="s">
        <v>5</v>
      </c>
      <c r="D694" s="45">
        <v>0.9819</v>
      </c>
      <c r="E694" s="45">
        <v>0.99299999999999999</v>
      </c>
      <c r="F694" s="45">
        <v>0.96489999999999998</v>
      </c>
      <c r="G694" s="45">
        <v>0.98019999999999996</v>
      </c>
      <c r="H694" s="45">
        <v>3549490000</v>
      </c>
      <c r="I694" s="45">
        <v>1770697939</v>
      </c>
    </row>
    <row r="695" spans="1:9" ht="16" x14ac:dyDescent="0.2">
      <c r="A695" s="6">
        <v>694</v>
      </c>
      <c r="B695" s="7">
        <v>43429</v>
      </c>
      <c r="C695" s="6" t="s">
        <v>3</v>
      </c>
      <c r="D695" s="45">
        <v>0.97850000000000004</v>
      </c>
      <c r="E695" s="45">
        <v>0.99060000000000004</v>
      </c>
      <c r="F695" s="45">
        <v>0.96120000000000005</v>
      </c>
      <c r="G695" s="45">
        <v>0.98099999999999998</v>
      </c>
      <c r="H695" s="45">
        <v>5223930000</v>
      </c>
      <c r="I695" s="45">
        <v>1821092174</v>
      </c>
    </row>
    <row r="696" spans="1:9" ht="16" x14ac:dyDescent="0.2">
      <c r="A696" s="6">
        <v>695</v>
      </c>
      <c r="B696" s="7">
        <v>43430</v>
      </c>
      <c r="C696" s="6" t="s">
        <v>1</v>
      </c>
      <c r="D696" s="45">
        <v>0.97499999999999998</v>
      </c>
      <c r="E696" s="45">
        <v>0.99260000000000004</v>
      </c>
      <c r="F696" s="45">
        <v>0.96789999999999998</v>
      </c>
      <c r="G696" s="45">
        <v>0.97719999999999996</v>
      </c>
      <c r="H696" s="45">
        <v>4696030000</v>
      </c>
      <c r="I696" s="45">
        <v>1814175146</v>
      </c>
    </row>
    <row r="697" spans="1:9" ht="16" x14ac:dyDescent="0.2">
      <c r="A697" s="6">
        <v>696</v>
      </c>
      <c r="B697" s="7">
        <v>43431</v>
      </c>
      <c r="C697" s="6" t="s">
        <v>7</v>
      </c>
      <c r="D697" s="45">
        <v>0.97899999999999998</v>
      </c>
      <c r="E697" s="45">
        <v>0.99170000000000003</v>
      </c>
      <c r="F697" s="45">
        <v>0.96630000000000005</v>
      </c>
      <c r="G697" s="45">
        <v>0.98429999999999995</v>
      </c>
      <c r="H697" s="45">
        <v>4071230000</v>
      </c>
      <c r="I697" s="45">
        <v>1827201658</v>
      </c>
    </row>
    <row r="698" spans="1:9" ht="16" x14ac:dyDescent="0.2">
      <c r="A698" s="6">
        <v>697</v>
      </c>
      <c r="B698" s="7">
        <v>43432</v>
      </c>
      <c r="C698" s="6" t="s">
        <v>6</v>
      </c>
      <c r="D698" s="45">
        <v>0.98329999999999995</v>
      </c>
      <c r="E698" s="45">
        <v>1.01</v>
      </c>
      <c r="F698" s="45">
        <v>0.98009999999999997</v>
      </c>
      <c r="G698" s="45">
        <v>0.99860000000000004</v>
      </c>
      <c r="H698" s="45">
        <v>4765620000</v>
      </c>
      <c r="I698" s="45">
        <v>1853863586</v>
      </c>
    </row>
    <row r="699" spans="1:9" ht="16" x14ac:dyDescent="0.2">
      <c r="A699" s="6">
        <v>698</v>
      </c>
      <c r="B699" s="7">
        <v>43433</v>
      </c>
      <c r="C699" s="6" t="s">
        <v>2</v>
      </c>
      <c r="D699" s="45">
        <v>0.99519999999999997</v>
      </c>
      <c r="E699" s="45">
        <v>1.01</v>
      </c>
      <c r="F699" s="45">
        <v>0.99209999999999998</v>
      </c>
      <c r="G699" s="45">
        <v>0.99739999999999995</v>
      </c>
      <c r="H699" s="45">
        <v>4348557871</v>
      </c>
      <c r="I699" s="45">
        <v>1851552529</v>
      </c>
    </row>
    <row r="700" spans="1:9" ht="16" x14ac:dyDescent="0.2">
      <c r="A700" s="6">
        <v>699</v>
      </c>
      <c r="B700" s="7">
        <v>43434</v>
      </c>
      <c r="C700" s="6" t="s">
        <v>4</v>
      </c>
      <c r="D700" s="45">
        <v>0.99660000000000004</v>
      </c>
      <c r="E700" s="45">
        <v>1.01</v>
      </c>
      <c r="F700" s="45">
        <v>0.98650000000000004</v>
      </c>
      <c r="G700" s="45">
        <v>0.99180000000000001</v>
      </c>
      <c r="H700" s="45">
        <v>4065662222</v>
      </c>
      <c r="I700" s="45">
        <v>1841241018</v>
      </c>
    </row>
    <row r="701" spans="1:9" ht="16" x14ac:dyDescent="0.2">
      <c r="A701" s="6">
        <v>700</v>
      </c>
      <c r="B701" s="7">
        <v>43435</v>
      </c>
      <c r="C701" s="6" t="s">
        <v>5</v>
      </c>
      <c r="D701" s="45">
        <v>0.995</v>
      </c>
      <c r="E701" s="45">
        <v>1.02</v>
      </c>
      <c r="F701" s="45">
        <v>0.98219999999999996</v>
      </c>
      <c r="G701" s="45">
        <v>1</v>
      </c>
      <c r="H701" s="45">
        <v>3306556081</v>
      </c>
      <c r="I701" s="45">
        <v>1858375216</v>
      </c>
    </row>
    <row r="702" spans="1:9" ht="16" x14ac:dyDescent="0.2">
      <c r="A702" s="6">
        <v>701</v>
      </c>
      <c r="B702" s="7">
        <v>43436</v>
      </c>
      <c r="C702" s="6" t="s">
        <v>3</v>
      </c>
      <c r="D702" s="45">
        <v>0.99980000000000002</v>
      </c>
      <c r="E702" s="45">
        <v>1</v>
      </c>
      <c r="F702" s="45">
        <v>0.99339999999999995</v>
      </c>
      <c r="G702" s="45">
        <v>0.99839999999999995</v>
      </c>
      <c r="H702" s="45">
        <v>3221855294</v>
      </c>
      <c r="I702" s="45">
        <v>1853398856</v>
      </c>
    </row>
    <row r="703" spans="1:9" ht="16" x14ac:dyDescent="0.2">
      <c r="A703" s="6">
        <v>702</v>
      </c>
      <c r="B703" s="7">
        <v>43437</v>
      </c>
      <c r="C703" s="6" t="s">
        <v>1</v>
      </c>
      <c r="D703" s="45">
        <v>0.99670000000000003</v>
      </c>
      <c r="E703" s="45">
        <v>1.01</v>
      </c>
      <c r="F703" s="45">
        <v>0.98899999999999999</v>
      </c>
      <c r="G703" s="45">
        <v>0.99660000000000004</v>
      </c>
      <c r="H703" s="45">
        <v>3069963646</v>
      </c>
      <c r="I703" s="45">
        <v>1850098416</v>
      </c>
    </row>
    <row r="704" spans="1:9" ht="16" x14ac:dyDescent="0.2">
      <c r="A704" s="6">
        <v>703</v>
      </c>
      <c r="B704" s="7">
        <v>43438</v>
      </c>
      <c r="C704" s="6" t="s">
        <v>7</v>
      </c>
      <c r="D704" s="45">
        <v>0.99529999999999996</v>
      </c>
      <c r="E704" s="45">
        <v>1.01</v>
      </c>
      <c r="F704" s="45">
        <v>0.98399999999999999</v>
      </c>
      <c r="G704" s="45">
        <v>1</v>
      </c>
      <c r="H704" s="45">
        <v>3048831081</v>
      </c>
      <c r="I704" s="45">
        <v>1856479288</v>
      </c>
    </row>
    <row r="705" spans="1:9" ht="16" x14ac:dyDescent="0.2">
      <c r="A705" s="6">
        <v>704</v>
      </c>
      <c r="B705" s="7">
        <v>43439</v>
      </c>
      <c r="C705" s="6" t="s">
        <v>6</v>
      </c>
      <c r="D705" s="45">
        <v>1</v>
      </c>
      <c r="E705" s="45">
        <v>1</v>
      </c>
      <c r="F705" s="45">
        <v>0.98670000000000002</v>
      </c>
      <c r="G705" s="45">
        <v>0.99299999999999999</v>
      </c>
      <c r="H705" s="45">
        <v>3119796461</v>
      </c>
      <c r="I705" s="45">
        <v>1843363374</v>
      </c>
    </row>
    <row r="706" spans="1:9" ht="16" x14ac:dyDescent="0.2">
      <c r="A706" s="6">
        <v>705</v>
      </c>
      <c r="B706" s="7">
        <v>43440</v>
      </c>
      <c r="C706" s="6" t="s">
        <v>2</v>
      </c>
      <c r="D706" s="45">
        <v>0.99139999999999995</v>
      </c>
      <c r="E706" s="45">
        <v>1.01</v>
      </c>
      <c r="F706" s="45">
        <v>0.98209999999999997</v>
      </c>
      <c r="G706" s="45">
        <v>0.99829999999999997</v>
      </c>
      <c r="H706" s="45">
        <v>3702066873</v>
      </c>
      <c r="I706" s="45">
        <v>1853258432</v>
      </c>
    </row>
    <row r="707" spans="1:9" ht="16" x14ac:dyDescent="0.2">
      <c r="A707" s="6">
        <v>706</v>
      </c>
      <c r="B707" s="7">
        <v>43441</v>
      </c>
      <c r="C707" s="6" t="s">
        <v>4</v>
      </c>
      <c r="D707" s="45">
        <v>0.99880000000000002</v>
      </c>
      <c r="E707" s="45">
        <v>1.01</v>
      </c>
      <c r="F707" s="45">
        <v>0.99080000000000001</v>
      </c>
      <c r="G707" s="45">
        <v>1</v>
      </c>
      <c r="H707" s="45">
        <v>4636871756</v>
      </c>
      <c r="I707" s="45">
        <v>1859078678</v>
      </c>
    </row>
    <row r="708" spans="1:9" ht="16" x14ac:dyDescent="0.2">
      <c r="A708" s="6">
        <v>707</v>
      </c>
      <c r="B708" s="7">
        <v>43442</v>
      </c>
      <c r="C708" s="6" t="s">
        <v>5</v>
      </c>
      <c r="D708" s="45">
        <v>1</v>
      </c>
      <c r="E708" s="45">
        <v>1.02</v>
      </c>
      <c r="F708" s="45">
        <v>0.99670000000000003</v>
      </c>
      <c r="G708" s="45">
        <v>1.02</v>
      </c>
      <c r="H708" s="45">
        <v>3700874976</v>
      </c>
      <c r="I708" s="45">
        <v>1893504596</v>
      </c>
    </row>
    <row r="709" spans="1:9" ht="16" x14ac:dyDescent="0.2">
      <c r="A709" s="6">
        <v>708</v>
      </c>
      <c r="B709" s="7">
        <v>43443</v>
      </c>
      <c r="C709" s="6" t="s">
        <v>3</v>
      </c>
      <c r="D709" s="45">
        <v>1.02</v>
      </c>
      <c r="E709" s="45">
        <v>1.02</v>
      </c>
      <c r="F709" s="45">
        <v>1.01</v>
      </c>
      <c r="G709" s="45">
        <v>1.02</v>
      </c>
      <c r="H709" s="45">
        <v>3210392369</v>
      </c>
      <c r="I709" s="45">
        <v>1885200219</v>
      </c>
    </row>
    <row r="710" spans="1:9" ht="16" x14ac:dyDescent="0.2">
      <c r="A710" s="6">
        <v>709</v>
      </c>
      <c r="B710" s="7">
        <v>43444</v>
      </c>
      <c r="C710" s="6" t="s">
        <v>1</v>
      </c>
      <c r="D710" s="45">
        <v>1.02</v>
      </c>
      <c r="E710" s="45">
        <v>1.02</v>
      </c>
      <c r="F710" s="45">
        <v>1.01</v>
      </c>
      <c r="G710" s="45">
        <v>1.02</v>
      </c>
      <c r="H710" s="45">
        <v>3208473004</v>
      </c>
      <c r="I710" s="45">
        <v>1887246299</v>
      </c>
    </row>
    <row r="711" spans="1:9" ht="16" x14ac:dyDescent="0.2">
      <c r="A711" s="6">
        <v>710</v>
      </c>
      <c r="B711" s="7">
        <v>43445</v>
      </c>
      <c r="C711" s="6" t="s">
        <v>7</v>
      </c>
      <c r="D711" s="45">
        <v>1.02</v>
      </c>
      <c r="E711" s="45">
        <v>1.02</v>
      </c>
      <c r="F711" s="45">
        <v>1.01</v>
      </c>
      <c r="G711" s="45">
        <v>1.01</v>
      </c>
      <c r="H711" s="45">
        <v>3002221768</v>
      </c>
      <c r="I711" s="45">
        <v>1874603559</v>
      </c>
    </row>
    <row r="712" spans="1:9" ht="16" x14ac:dyDescent="0.2">
      <c r="A712" s="6">
        <v>711</v>
      </c>
      <c r="B712" s="7">
        <v>43446</v>
      </c>
      <c r="C712" s="6" t="s">
        <v>6</v>
      </c>
      <c r="D712" s="45">
        <v>1.01</v>
      </c>
      <c r="E712" s="45">
        <v>1.02</v>
      </c>
      <c r="F712" s="45">
        <v>1.01</v>
      </c>
      <c r="G712" s="45">
        <v>1.01</v>
      </c>
      <c r="H712" s="45">
        <v>2623601152</v>
      </c>
      <c r="I712" s="45">
        <v>1874533234</v>
      </c>
    </row>
    <row r="713" spans="1:9" ht="16" x14ac:dyDescent="0.2">
      <c r="A713" s="6">
        <v>712</v>
      </c>
      <c r="B713" s="7">
        <v>43447</v>
      </c>
      <c r="C713" s="6" t="s">
        <v>2</v>
      </c>
      <c r="D713" s="45">
        <v>1.01</v>
      </c>
      <c r="E713" s="45">
        <v>1.01</v>
      </c>
      <c r="F713" s="45">
        <v>0.99670000000000003</v>
      </c>
      <c r="G713" s="45">
        <v>1</v>
      </c>
      <c r="H713" s="45">
        <v>2657124589</v>
      </c>
      <c r="I713" s="45">
        <v>1862692456</v>
      </c>
    </row>
    <row r="714" spans="1:9" ht="16" x14ac:dyDescent="0.2">
      <c r="A714" s="6">
        <v>713</v>
      </c>
      <c r="B714" s="7">
        <v>43448</v>
      </c>
      <c r="C714" s="6" t="s">
        <v>4</v>
      </c>
      <c r="D714" s="45">
        <v>1</v>
      </c>
      <c r="E714" s="45">
        <v>1.01</v>
      </c>
      <c r="F714" s="45">
        <v>0.99619999999999997</v>
      </c>
      <c r="G714" s="45">
        <v>1</v>
      </c>
      <c r="H714" s="45">
        <v>2751719689</v>
      </c>
      <c r="I714" s="45">
        <v>1860500701</v>
      </c>
    </row>
    <row r="715" spans="1:9" ht="16" x14ac:dyDescent="0.2">
      <c r="A715" s="6">
        <v>714</v>
      </c>
      <c r="B715" s="7">
        <v>43449</v>
      </c>
      <c r="C715" s="6" t="s">
        <v>5</v>
      </c>
      <c r="D715" s="45">
        <v>1</v>
      </c>
      <c r="E715" s="45">
        <v>1.01</v>
      </c>
      <c r="F715" s="45">
        <v>0.99860000000000004</v>
      </c>
      <c r="G715" s="45">
        <v>1</v>
      </c>
      <c r="H715" s="45">
        <v>2191631708</v>
      </c>
      <c r="I715" s="45">
        <v>1865684231</v>
      </c>
    </row>
    <row r="716" spans="1:9" ht="16" x14ac:dyDescent="0.2">
      <c r="A716" s="6">
        <v>715</v>
      </c>
      <c r="B716" s="7">
        <v>43450</v>
      </c>
      <c r="C716" s="6" t="s">
        <v>3</v>
      </c>
      <c r="D716" s="45">
        <v>1.01</v>
      </c>
      <c r="E716" s="45">
        <v>1.01</v>
      </c>
      <c r="F716" s="45">
        <v>0.997</v>
      </c>
      <c r="G716" s="45">
        <v>1.01</v>
      </c>
      <c r="H716" s="45">
        <v>2322330505</v>
      </c>
      <c r="I716" s="45">
        <v>1868184263</v>
      </c>
    </row>
    <row r="717" spans="1:9" ht="16" x14ac:dyDescent="0.2">
      <c r="A717" s="6">
        <v>716</v>
      </c>
      <c r="B717" s="7">
        <v>43451</v>
      </c>
      <c r="C717" s="6" t="s">
        <v>1</v>
      </c>
      <c r="D717" s="45">
        <v>1.01</v>
      </c>
      <c r="E717" s="45">
        <v>1.02</v>
      </c>
      <c r="F717" s="45">
        <v>0.99539999999999995</v>
      </c>
      <c r="G717" s="45">
        <v>1.01</v>
      </c>
      <c r="H717" s="45">
        <v>3775394830</v>
      </c>
      <c r="I717" s="45">
        <v>1874876148</v>
      </c>
    </row>
    <row r="718" spans="1:9" ht="16" x14ac:dyDescent="0.2">
      <c r="A718" s="6">
        <v>717</v>
      </c>
      <c r="B718" s="7">
        <v>43452</v>
      </c>
      <c r="C718" s="6" t="s">
        <v>7</v>
      </c>
      <c r="D718" s="45">
        <v>1.01</v>
      </c>
      <c r="E718" s="45">
        <v>1.02</v>
      </c>
      <c r="F718" s="45">
        <v>1</v>
      </c>
      <c r="G718" s="45">
        <v>1.01</v>
      </c>
      <c r="H718" s="45">
        <v>4567397832</v>
      </c>
      <c r="I718" s="45">
        <v>1880309990</v>
      </c>
    </row>
    <row r="719" spans="1:9" ht="16" x14ac:dyDescent="0.2">
      <c r="A719" s="6">
        <v>718</v>
      </c>
      <c r="B719" s="7">
        <v>43453</v>
      </c>
      <c r="C719" s="6" t="s">
        <v>6</v>
      </c>
      <c r="D719" s="45">
        <v>1.01</v>
      </c>
      <c r="E719" s="45">
        <v>1.02</v>
      </c>
      <c r="F719" s="45">
        <v>1.01</v>
      </c>
      <c r="G719" s="45">
        <v>1.02</v>
      </c>
      <c r="H719" s="45">
        <v>5315586579</v>
      </c>
      <c r="I719" s="45">
        <v>1897935600</v>
      </c>
    </row>
    <row r="720" spans="1:9" ht="16" x14ac:dyDescent="0.2">
      <c r="A720" s="6">
        <v>719</v>
      </c>
      <c r="B720" s="7">
        <v>43454</v>
      </c>
      <c r="C720" s="6" t="s">
        <v>2</v>
      </c>
      <c r="D720" s="45">
        <v>1.02</v>
      </c>
      <c r="E720" s="45">
        <v>1.04</v>
      </c>
      <c r="F720" s="45">
        <v>1.01</v>
      </c>
      <c r="G720" s="45">
        <v>1.02</v>
      </c>
      <c r="H720" s="45">
        <v>6967777735</v>
      </c>
      <c r="I720" s="45">
        <v>1892468256</v>
      </c>
    </row>
    <row r="721" spans="1:9" ht="16" x14ac:dyDescent="0.2">
      <c r="A721" s="6">
        <v>720</v>
      </c>
      <c r="B721" s="7">
        <v>43455</v>
      </c>
      <c r="C721" s="6" t="s">
        <v>4</v>
      </c>
      <c r="D721" s="45">
        <v>1.02</v>
      </c>
      <c r="E721" s="45">
        <v>1.03</v>
      </c>
      <c r="F721" s="45">
        <v>1.01</v>
      </c>
      <c r="G721" s="45">
        <v>1.02</v>
      </c>
      <c r="H721" s="45">
        <v>5957952408</v>
      </c>
      <c r="I721" s="45">
        <v>1885208114</v>
      </c>
    </row>
    <row r="722" spans="1:9" ht="16" x14ac:dyDescent="0.2">
      <c r="A722" s="6">
        <v>721</v>
      </c>
      <c r="B722" s="7">
        <v>43456</v>
      </c>
      <c r="C722" s="6" t="s">
        <v>5</v>
      </c>
      <c r="D722" s="45">
        <v>1.01</v>
      </c>
      <c r="E722" s="45">
        <v>1.02</v>
      </c>
      <c r="F722" s="45">
        <v>1.01</v>
      </c>
      <c r="G722" s="45">
        <v>1.02</v>
      </c>
      <c r="H722" s="45">
        <v>4244056323</v>
      </c>
      <c r="I722" s="45">
        <v>1895045965</v>
      </c>
    </row>
    <row r="723" spans="1:9" ht="16" x14ac:dyDescent="0.2">
      <c r="A723" s="6">
        <v>722</v>
      </c>
      <c r="B723" s="7">
        <v>43457</v>
      </c>
      <c r="C723" s="6" t="s">
        <v>3</v>
      </c>
      <c r="D723" s="45">
        <v>1.02</v>
      </c>
      <c r="E723" s="45">
        <v>1.03</v>
      </c>
      <c r="F723" s="45">
        <v>1.01</v>
      </c>
      <c r="G723" s="45">
        <v>1.02</v>
      </c>
      <c r="H723" s="45">
        <v>5243877298</v>
      </c>
      <c r="I723" s="45">
        <v>1886040853</v>
      </c>
    </row>
    <row r="724" spans="1:9" ht="16" x14ac:dyDescent="0.2">
      <c r="A724" s="6">
        <v>723</v>
      </c>
      <c r="B724" s="7">
        <v>43458</v>
      </c>
      <c r="C724" s="6" t="s">
        <v>1</v>
      </c>
      <c r="D724" s="45">
        <v>1.02</v>
      </c>
      <c r="E724" s="45">
        <v>1.03</v>
      </c>
      <c r="F724" s="45">
        <v>1</v>
      </c>
      <c r="G724" s="45">
        <v>1.02</v>
      </c>
      <c r="H724" s="45">
        <v>6912098933</v>
      </c>
      <c r="I724" s="45">
        <v>1885710064</v>
      </c>
    </row>
    <row r="725" spans="1:9" ht="16" x14ac:dyDescent="0.2">
      <c r="A725" s="6">
        <v>724</v>
      </c>
      <c r="B725" s="7">
        <v>43459</v>
      </c>
      <c r="C725" s="6" t="s">
        <v>7</v>
      </c>
      <c r="D725" s="45">
        <v>1.02</v>
      </c>
      <c r="E725" s="45">
        <v>1.03</v>
      </c>
      <c r="F725" s="45">
        <v>1.01</v>
      </c>
      <c r="G725" s="45">
        <v>1.02</v>
      </c>
      <c r="H725" s="45">
        <v>5493940637</v>
      </c>
      <c r="I725" s="45">
        <v>1891786345</v>
      </c>
    </row>
    <row r="726" spans="1:9" ht="16" x14ac:dyDescent="0.2">
      <c r="A726" s="6">
        <v>725</v>
      </c>
      <c r="B726" s="7">
        <v>43460</v>
      </c>
      <c r="C726" s="6" t="s">
        <v>6</v>
      </c>
      <c r="D726" s="45">
        <v>1.02</v>
      </c>
      <c r="E726" s="45">
        <v>1.03</v>
      </c>
      <c r="F726" s="45">
        <v>1.01</v>
      </c>
      <c r="G726" s="45">
        <v>1.02</v>
      </c>
      <c r="H726" s="45">
        <v>4461185016</v>
      </c>
      <c r="I726" s="45">
        <v>1892714209</v>
      </c>
    </row>
    <row r="727" spans="1:9" ht="16" x14ac:dyDescent="0.2">
      <c r="A727" s="6">
        <v>726</v>
      </c>
      <c r="B727" s="7">
        <v>43461</v>
      </c>
      <c r="C727" s="6" t="s">
        <v>2</v>
      </c>
      <c r="D727" s="45">
        <v>1.02</v>
      </c>
      <c r="E727" s="45">
        <v>1.04</v>
      </c>
      <c r="F727" s="45">
        <v>1.02</v>
      </c>
      <c r="G727" s="45">
        <v>1.02</v>
      </c>
      <c r="H727" s="45">
        <v>3977540744</v>
      </c>
      <c r="I727" s="45">
        <v>1901298702</v>
      </c>
    </row>
    <row r="728" spans="1:9" ht="16" x14ac:dyDescent="0.2">
      <c r="A728" s="6">
        <v>727</v>
      </c>
      <c r="B728" s="7">
        <v>43462</v>
      </c>
      <c r="C728" s="6" t="s">
        <v>4</v>
      </c>
      <c r="D728" s="45">
        <v>1.02</v>
      </c>
      <c r="E728" s="45">
        <v>1.03</v>
      </c>
      <c r="F728" s="45">
        <v>0.99709999999999999</v>
      </c>
      <c r="G728" s="45">
        <v>1.02</v>
      </c>
      <c r="H728" s="45">
        <v>4639997631</v>
      </c>
      <c r="I728" s="45">
        <v>1901200729</v>
      </c>
    </row>
    <row r="729" spans="1:9" ht="16" x14ac:dyDescent="0.2">
      <c r="A729" s="6">
        <v>728</v>
      </c>
      <c r="B729" s="7">
        <v>43463</v>
      </c>
      <c r="C729" s="6" t="s">
        <v>5</v>
      </c>
      <c r="D729" s="45">
        <v>1.02</v>
      </c>
      <c r="E729" s="45">
        <v>1.05</v>
      </c>
      <c r="F729" s="45">
        <v>1.02</v>
      </c>
      <c r="G729" s="45">
        <v>1.03</v>
      </c>
      <c r="H729" s="45">
        <v>4372940348</v>
      </c>
      <c r="I729" s="45">
        <v>1916646100</v>
      </c>
    </row>
    <row r="730" spans="1:9" ht="16" x14ac:dyDescent="0.2">
      <c r="A730" s="6">
        <v>729</v>
      </c>
      <c r="B730" s="7">
        <v>43464</v>
      </c>
      <c r="C730" s="6" t="s">
        <v>3</v>
      </c>
      <c r="D730" s="45">
        <v>1.03</v>
      </c>
      <c r="E730" s="45">
        <v>1.04</v>
      </c>
      <c r="F730" s="45">
        <v>1.02</v>
      </c>
      <c r="G730" s="45">
        <v>1.02</v>
      </c>
      <c r="H730" s="45">
        <v>3762583033</v>
      </c>
      <c r="I730" s="45">
        <v>1893629500</v>
      </c>
    </row>
    <row r="731" spans="1:9" ht="16" x14ac:dyDescent="0.2">
      <c r="A731" s="6">
        <v>730</v>
      </c>
      <c r="B731" s="7">
        <v>43465</v>
      </c>
      <c r="C731" s="6" t="s">
        <v>1</v>
      </c>
      <c r="D731" s="45">
        <v>1.02</v>
      </c>
      <c r="E731" s="45">
        <v>1.02</v>
      </c>
      <c r="F731" s="45">
        <v>1.01</v>
      </c>
      <c r="G731" s="45">
        <v>1.01</v>
      </c>
      <c r="H731" s="45">
        <v>3447513904</v>
      </c>
      <c r="I731" s="45">
        <v>1884199082</v>
      </c>
    </row>
    <row r="732" spans="1:9" ht="16" x14ac:dyDescent="0.2">
      <c r="A732" s="6">
        <v>731</v>
      </c>
      <c r="B732" s="7">
        <v>43466</v>
      </c>
      <c r="C732" s="6" t="s">
        <v>7</v>
      </c>
      <c r="D732" s="45">
        <v>1.02</v>
      </c>
      <c r="E732" s="45">
        <v>1.02</v>
      </c>
      <c r="F732" s="45">
        <v>1.01</v>
      </c>
      <c r="G732" s="45">
        <v>1.02</v>
      </c>
      <c r="H732" s="45">
        <v>3139234963</v>
      </c>
      <c r="I732" s="45">
        <v>1892772547</v>
      </c>
    </row>
    <row r="733" spans="1:9" ht="16" x14ac:dyDescent="0.2">
      <c r="A733" s="6">
        <v>732</v>
      </c>
      <c r="B733" s="7">
        <v>43467</v>
      </c>
      <c r="C733" s="6" t="s">
        <v>6</v>
      </c>
      <c r="D733" s="45">
        <v>1.02</v>
      </c>
      <c r="E733" s="45">
        <v>1.02</v>
      </c>
      <c r="F733" s="45">
        <v>1.01</v>
      </c>
      <c r="G733" s="45">
        <v>1.02</v>
      </c>
      <c r="H733" s="45">
        <v>4442755398</v>
      </c>
      <c r="I733" s="45">
        <v>1908446134</v>
      </c>
    </row>
    <row r="734" spans="1:9" ht="16" x14ac:dyDescent="0.2">
      <c r="A734" s="6">
        <v>733</v>
      </c>
      <c r="B734" s="7">
        <v>43468</v>
      </c>
      <c r="C734" s="6" t="s">
        <v>2</v>
      </c>
      <c r="D734" s="45">
        <v>1.02</v>
      </c>
      <c r="E734" s="45">
        <v>1.03</v>
      </c>
      <c r="F734" s="45">
        <v>1.02</v>
      </c>
      <c r="G734" s="45">
        <v>1.02</v>
      </c>
      <c r="H734" s="45">
        <v>3487202823</v>
      </c>
      <c r="I734" s="45">
        <v>1900260730</v>
      </c>
    </row>
    <row r="735" spans="1:9" ht="16" x14ac:dyDescent="0.2">
      <c r="A735" s="6">
        <v>734</v>
      </c>
      <c r="B735" s="7">
        <v>43469</v>
      </c>
      <c r="C735" s="6" t="s">
        <v>4</v>
      </c>
      <c r="D735" s="45">
        <v>1.02</v>
      </c>
      <c r="E735" s="45">
        <v>1.02</v>
      </c>
      <c r="F735" s="45">
        <v>1.01</v>
      </c>
      <c r="G735" s="45">
        <v>1.02</v>
      </c>
      <c r="H735" s="45">
        <v>3895786727</v>
      </c>
      <c r="I735" s="45">
        <v>1898444419</v>
      </c>
    </row>
    <row r="736" spans="1:9" ht="16" x14ac:dyDescent="0.2">
      <c r="A736" s="6">
        <v>735</v>
      </c>
      <c r="B736" s="7">
        <v>43470</v>
      </c>
      <c r="C736" s="6" t="s">
        <v>5</v>
      </c>
      <c r="D736" s="45">
        <v>1.02</v>
      </c>
      <c r="E736" s="45">
        <v>1.03</v>
      </c>
      <c r="F736" s="45">
        <v>1.01</v>
      </c>
      <c r="G736" s="45">
        <v>1.02</v>
      </c>
      <c r="H736" s="45">
        <v>3993806914</v>
      </c>
      <c r="I736" s="45">
        <v>1900850297</v>
      </c>
    </row>
    <row r="737" spans="1:9" ht="16" x14ac:dyDescent="0.2">
      <c r="A737" s="6">
        <v>736</v>
      </c>
      <c r="B737" s="7">
        <v>43471</v>
      </c>
      <c r="C737" s="6" t="s">
        <v>3</v>
      </c>
      <c r="D737" s="45">
        <v>1.02</v>
      </c>
      <c r="E737" s="45">
        <v>1.03</v>
      </c>
      <c r="F737" s="45">
        <v>1</v>
      </c>
      <c r="G737" s="45">
        <v>1.02</v>
      </c>
      <c r="H737" s="45">
        <v>4224650070</v>
      </c>
      <c r="I737" s="45">
        <v>1910347641</v>
      </c>
    </row>
    <row r="738" spans="1:9" ht="16" x14ac:dyDescent="0.2">
      <c r="A738" s="6">
        <v>737</v>
      </c>
      <c r="B738" s="7">
        <v>43472</v>
      </c>
      <c r="C738" s="6" t="s">
        <v>1</v>
      </c>
      <c r="D738" s="45">
        <v>1.02</v>
      </c>
      <c r="E738" s="45">
        <v>1.02</v>
      </c>
      <c r="F738" s="45">
        <v>1.01</v>
      </c>
      <c r="G738" s="45">
        <v>1.01</v>
      </c>
      <c r="H738" s="45">
        <v>3761972510</v>
      </c>
      <c r="I738" s="45">
        <v>1899849838</v>
      </c>
    </row>
    <row r="739" spans="1:9" ht="16" x14ac:dyDescent="0.2">
      <c r="A739" s="6">
        <v>738</v>
      </c>
      <c r="B739" s="7">
        <v>43473</v>
      </c>
      <c r="C739" s="6" t="s">
        <v>7</v>
      </c>
      <c r="D739" s="45">
        <v>1.01</v>
      </c>
      <c r="E739" s="45">
        <v>1.02</v>
      </c>
      <c r="F739" s="45">
        <v>1.01</v>
      </c>
      <c r="G739" s="45">
        <v>1.02</v>
      </c>
      <c r="H739" s="45">
        <v>3843200052</v>
      </c>
      <c r="I739" s="45">
        <v>1921519012</v>
      </c>
    </row>
    <row r="740" spans="1:9" ht="16" x14ac:dyDescent="0.2">
      <c r="A740" s="6">
        <v>739</v>
      </c>
      <c r="B740" s="7">
        <v>43474</v>
      </c>
      <c r="C740" s="6" t="s">
        <v>6</v>
      </c>
      <c r="D740" s="45">
        <v>1.02</v>
      </c>
      <c r="E740" s="45">
        <v>1.02</v>
      </c>
      <c r="F740" s="45">
        <v>1.01</v>
      </c>
      <c r="G740" s="45">
        <v>1.02</v>
      </c>
      <c r="H740" s="45">
        <v>3694148978</v>
      </c>
      <c r="I740" s="45">
        <v>1924061690</v>
      </c>
    </row>
    <row r="741" spans="1:9" ht="16" x14ac:dyDescent="0.2">
      <c r="A741" s="6">
        <v>740</v>
      </c>
      <c r="B741" s="7">
        <v>43475</v>
      </c>
      <c r="C741" s="6" t="s">
        <v>2</v>
      </c>
      <c r="D741" s="45">
        <v>1.02</v>
      </c>
      <c r="E741" s="45">
        <v>1.05</v>
      </c>
      <c r="F741" s="45">
        <v>1.02</v>
      </c>
      <c r="G741" s="45">
        <v>1.02</v>
      </c>
      <c r="H741" s="45">
        <v>5844376311</v>
      </c>
      <c r="I741" s="45">
        <v>1951532809</v>
      </c>
    </row>
    <row r="742" spans="1:9" ht="16" x14ac:dyDescent="0.2">
      <c r="A742" s="6">
        <v>741</v>
      </c>
      <c r="B742" s="7">
        <v>43476</v>
      </c>
      <c r="C742" s="6" t="s">
        <v>4</v>
      </c>
      <c r="D742" s="45">
        <v>1.03</v>
      </c>
      <c r="E742" s="45">
        <v>1.03</v>
      </c>
      <c r="F742" s="45">
        <v>1.02</v>
      </c>
      <c r="G742" s="45">
        <v>1.02</v>
      </c>
      <c r="H742" s="45">
        <v>4194066259</v>
      </c>
      <c r="I742" s="45">
        <v>1973324876</v>
      </c>
    </row>
    <row r="743" spans="1:9" ht="16" x14ac:dyDescent="0.2">
      <c r="A743" s="6">
        <v>742</v>
      </c>
      <c r="B743" s="7">
        <v>43477</v>
      </c>
      <c r="C743" s="6" t="s">
        <v>5</v>
      </c>
      <c r="D743" s="45">
        <v>1.02</v>
      </c>
      <c r="E743" s="45">
        <v>1.03</v>
      </c>
      <c r="F743" s="45">
        <v>1.02</v>
      </c>
      <c r="G743" s="45">
        <v>1.02</v>
      </c>
      <c r="H743" s="45">
        <v>3258438567</v>
      </c>
      <c r="I743" s="45">
        <v>1968628488</v>
      </c>
    </row>
    <row r="744" spans="1:9" ht="16" x14ac:dyDescent="0.2">
      <c r="A744" s="6">
        <v>743</v>
      </c>
      <c r="B744" s="7">
        <v>43478</v>
      </c>
      <c r="C744" s="6" t="s">
        <v>3</v>
      </c>
      <c r="D744" s="45">
        <v>1.02</v>
      </c>
      <c r="E744" s="45">
        <v>1.04</v>
      </c>
      <c r="F744" s="45">
        <v>1.02</v>
      </c>
      <c r="G744" s="45">
        <v>1.02</v>
      </c>
      <c r="H744" s="45">
        <v>3380321686</v>
      </c>
      <c r="I744" s="45">
        <v>1967105373</v>
      </c>
    </row>
    <row r="745" spans="1:9" ht="16" x14ac:dyDescent="0.2">
      <c r="A745" s="6">
        <v>744</v>
      </c>
      <c r="B745" s="7">
        <v>43479</v>
      </c>
      <c r="C745" s="6" t="s">
        <v>1</v>
      </c>
      <c r="D745" s="45">
        <v>1.02</v>
      </c>
      <c r="E745" s="45">
        <v>1.03</v>
      </c>
      <c r="F745" s="45">
        <v>1.01</v>
      </c>
      <c r="G745" s="45">
        <v>1.02</v>
      </c>
      <c r="H745" s="45">
        <v>4072427029</v>
      </c>
      <c r="I745" s="45">
        <v>1994117522</v>
      </c>
    </row>
    <row r="746" spans="1:9" ht="16" x14ac:dyDescent="0.2">
      <c r="A746" s="6">
        <v>745</v>
      </c>
      <c r="B746" s="7">
        <v>43480</v>
      </c>
      <c r="C746" s="6" t="s">
        <v>7</v>
      </c>
      <c r="D746" s="45">
        <v>1.02</v>
      </c>
      <c r="E746" s="45">
        <v>1.03</v>
      </c>
      <c r="F746" s="45">
        <v>1.02</v>
      </c>
      <c r="G746" s="45">
        <v>1.02</v>
      </c>
      <c r="H746" s="45">
        <v>3956962447</v>
      </c>
      <c r="I746" s="45">
        <v>2030634314</v>
      </c>
    </row>
    <row r="747" spans="1:9" ht="16" x14ac:dyDescent="0.2">
      <c r="A747" s="6">
        <v>746</v>
      </c>
      <c r="B747" s="7">
        <v>43481</v>
      </c>
      <c r="C747" s="6" t="s">
        <v>6</v>
      </c>
      <c r="D747" s="45">
        <v>1.02</v>
      </c>
      <c r="E747" s="45">
        <v>1.02</v>
      </c>
      <c r="F747" s="45">
        <v>1.02</v>
      </c>
      <c r="G747" s="45">
        <v>1.02</v>
      </c>
      <c r="H747" s="45">
        <v>3933540777</v>
      </c>
      <c r="I747" s="45">
        <v>2034461698</v>
      </c>
    </row>
    <row r="748" spans="1:9" ht="16" x14ac:dyDescent="0.2">
      <c r="A748" s="6">
        <v>747</v>
      </c>
      <c r="B748" s="7">
        <v>43482</v>
      </c>
      <c r="C748" s="6" t="s">
        <v>2</v>
      </c>
      <c r="D748" s="45">
        <v>1.02</v>
      </c>
      <c r="E748" s="45">
        <v>1.02</v>
      </c>
      <c r="F748" s="45">
        <v>1.01</v>
      </c>
      <c r="G748" s="45">
        <v>1.02</v>
      </c>
      <c r="H748" s="45">
        <v>4146824182</v>
      </c>
      <c r="I748" s="45">
        <v>2039914521</v>
      </c>
    </row>
    <row r="749" spans="1:9" ht="16" x14ac:dyDescent="0.2">
      <c r="A749" s="6">
        <v>748</v>
      </c>
      <c r="B749" s="7">
        <v>43483</v>
      </c>
      <c r="C749" s="6" t="s">
        <v>4</v>
      </c>
      <c r="D749" s="45">
        <v>1.02</v>
      </c>
      <c r="E749" s="45">
        <v>1.02</v>
      </c>
      <c r="F749" s="45">
        <v>1.01</v>
      </c>
      <c r="G749" s="45">
        <v>1.02</v>
      </c>
      <c r="H749" s="45">
        <v>3661299223</v>
      </c>
      <c r="I749" s="45">
        <v>2049916429</v>
      </c>
    </row>
    <row r="750" spans="1:9" ht="16" x14ac:dyDescent="0.2">
      <c r="A750" s="6">
        <v>749</v>
      </c>
      <c r="B750" s="7">
        <v>43484</v>
      </c>
      <c r="C750" s="6" t="s">
        <v>5</v>
      </c>
      <c r="D750" s="45">
        <v>1.01</v>
      </c>
      <c r="E750" s="45">
        <v>1.02</v>
      </c>
      <c r="F750" s="45">
        <v>1.01</v>
      </c>
      <c r="G750" s="45">
        <v>1.02</v>
      </c>
      <c r="H750" s="45">
        <v>3961648844</v>
      </c>
      <c r="I750" s="45">
        <v>2049986707</v>
      </c>
    </row>
    <row r="751" spans="1:9" ht="16" x14ac:dyDescent="0.2">
      <c r="A751" s="6">
        <v>750</v>
      </c>
      <c r="B751" s="7">
        <v>43485</v>
      </c>
      <c r="C751" s="6" t="s">
        <v>3</v>
      </c>
      <c r="D751" s="45">
        <v>1.02</v>
      </c>
      <c r="E751" s="45">
        <v>1.03</v>
      </c>
      <c r="F751" s="45">
        <v>1.01</v>
      </c>
      <c r="G751" s="45">
        <v>1.02</v>
      </c>
      <c r="H751" s="45">
        <v>4389435191</v>
      </c>
      <c r="I751" s="45">
        <v>2050721693</v>
      </c>
    </row>
    <row r="752" spans="1:9" ht="16" x14ac:dyDescent="0.2">
      <c r="A752" s="6">
        <v>751</v>
      </c>
      <c r="B752" s="7">
        <v>43486</v>
      </c>
      <c r="C752" s="6" t="s">
        <v>1</v>
      </c>
      <c r="D752" s="45">
        <v>1.02</v>
      </c>
      <c r="E752" s="45">
        <v>1.02</v>
      </c>
      <c r="F752" s="45">
        <v>1.01</v>
      </c>
      <c r="G752" s="45">
        <v>1.01</v>
      </c>
      <c r="H752" s="45">
        <v>3497758658</v>
      </c>
      <c r="I752" s="45">
        <v>2043620530</v>
      </c>
    </row>
    <row r="753" spans="1:9" ht="16" x14ac:dyDescent="0.2">
      <c r="A753" s="6">
        <v>752</v>
      </c>
      <c r="B753" s="7">
        <v>43487</v>
      </c>
      <c r="C753" s="6" t="s">
        <v>7</v>
      </c>
      <c r="D753" s="45">
        <v>1.01</v>
      </c>
      <c r="E753" s="45">
        <v>1.02</v>
      </c>
      <c r="F753" s="45">
        <v>1.01</v>
      </c>
      <c r="G753" s="45">
        <v>1.01</v>
      </c>
      <c r="H753" s="45">
        <v>3879616222</v>
      </c>
      <c r="I753" s="45">
        <v>2035374036</v>
      </c>
    </row>
    <row r="754" spans="1:9" ht="16" x14ac:dyDescent="0.2">
      <c r="A754" s="6">
        <v>753</v>
      </c>
      <c r="B754" s="7">
        <v>43488</v>
      </c>
      <c r="C754" s="6" t="s">
        <v>6</v>
      </c>
      <c r="D754" s="45">
        <v>1.01</v>
      </c>
      <c r="E754" s="45">
        <v>1.01</v>
      </c>
      <c r="F754" s="45">
        <v>1.01</v>
      </c>
      <c r="G754" s="45">
        <v>1.01</v>
      </c>
      <c r="H754" s="45">
        <v>3663985821</v>
      </c>
      <c r="I754" s="45">
        <v>2033881765</v>
      </c>
    </row>
    <row r="755" spans="1:9" ht="16" x14ac:dyDescent="0.2">
      <c r="A755" s="6">
        <v>754</v>
      </c>
      <c r="B755" s="7">
        <v>43489</v>
      </c>
      <c r="C755" s="6" t="s">
        <v>2</v>
      </c>
      <c r="D755" s="45">
        <v>1.01</v>
      </c>
      <c r="E755" s="45">
        <v>1.01</v>
      </c>
      <c r="F755" s="45">
        <v>1</v>
      </c>
      <c r="G755" s="45">
        <v>1.01</v>
      </c>
      <c r="H755" s="45">
        <v>3581348682</v>
      </c>
      <c r="I755" s="45">
        <v>2034477909</v>
      </c>
    </row>
    <row r="756" spans="1:9" ht="16" x14ac:dyDescent="0.2">
      <c r="A756" s="6">
        <v>755</v>
      </c>
      <c r="B756" s="7">
        <v>43490</v>
      </c>
      <c r="C756" s="6" t="s">
        <v>4</v>
      </c>
      <c r="D756" s="45">
        <v>1.01</v>
      </c>
      <c r="E756" s="45">
        <v>1.01</v>
      </c>
      <c r="F756" s="45">
        <v>1.01</v>
      </c>
      <c r="G756" s="45">
        <v>1.01</v>
      </c>
      <c r="H756" s="45">
        <v>3634209137</v>
      </c>
      <c r="I756" s="45">
        <v>2038477177</v>
      </c>
    </row>
    <row r="757" spans="1:9" ht="16" x14ac:dyDescent="0.2">
      <c r="A757" s="6">
        <v>756</v>
      </c>
      <c r="B757" s="7">
        <v>43491</v>
      </c>
      <c r="C757" s="6" t="s">
        <v>5</v>
      </c>
      <c r="D757" s="45">
        <v>1.01</v>
      </c>
      <c r="E757" s="45">
        <v>1.01</v>
      </c>
      <c r="F757" s="45">
        <v>1</v>
      </c>
      <c r="G757" s="45">
        <v>1.01</v>
      </c>
      <c r="H757" s="45">
        <v>3445405585</v>
      </c>
      <c r="I757" s="45">
        <v>2035939570</v>
      </c>
    </row>
    <row r="758" spans="1:9" ht="16" x14ac:dyDescent="0.2">
      <c r="A758" s="6">
        <v>757</v>
      </c>
      <c r="B758" s="7">
        <v>43492</v>
      </c>
      <c r="C758" s="6" t="s">
        <v>3</v>
      </c>
      <c r="D758" s="45">
        <v>1.01</v>
      </c>
      <c r="E758" s="45">
        <v>1.01</v>
      </c>
      <c r="F758" s="45">
        <v>1</v>
      </c>
      <c r="G758" s="45">
        <v>1.01</v>
      </c>
      <c r="H758" s="45">
        <v>3932642453</v>
      </c>
      <c r="I758" s="45">
        <v>2034836041</v>
      </c>
    </row>
    <row r="759" spans="1:9" ht="16" x14ac:dyDescent="0.2">
      <c r="A759" s="6">
        <v>758</v>
      </c>
      <c r="B759" s="7">
        <v>43493</v>
      </c>
      <c r="C759" s="6" t="s">
        <v>1</v>
      </c>
      <c r="D759" s="45">
        <v>1.01</v>
      </c>
      <c r="E759" s="45">
        <v>1.01</v>
      </c>
      <c r="F759" s="45">
        <v>1.01</v>
      </c>
      <c r="G759" s="45">
        <v>1.01</v>
      </c>
      <c r="H759" s="45">
        <v>4951907623</v>
      </c>
      <c r="I759" s="45">
        <v>2038694610</v>
      </c>
    </row>
    <row r="760" spans="1:9" ht="16" x14ac:dyDescent="0.2">
      <c r="A760" s="6">
        <v>759</v>
      </c>
      <c r="B760" s="7">
        <v>43494</v>
      </c>
      <c r="C760" s="6" t="s">
        <v>7</v>
      </c>
      <c r="D760" s="45">
        <v>1.01</v>
      </c>
      <c r="E760" s="45">
        <v>1.01</v>
      </c>
      <c r="F760" s="45">
        <v>1.01</v>
      </c>
      <c r="G760" s="45">
        <v>1.01</v>
      </c>
      <c r="H760" s="45">
        <v>4206195777</v>
      </c>
      <c r="I760" s="45">
        <v>2039923121</v>
      </c>
    </row>
    <row r="761" spans="1:9" ht="16" x14ac:dyDescent="0.2">
      <c r="A761" s="6">
        <v>760</v>
      </c>
      <c r="B761" s="7">
        <v>43495</v>
      </c>
      <c r="C761" s="6" t="s">
        <v>6</v>
      </c>
      <c r="D761" s="45">
        <v>1.01</v>
      </c>
      <c r="E761" s="45">
        <v>1.01</v>
      </c>
      <c r="F761" s="45">
        <v>1</v>
      </c>
      <c r="G761" s="45">
        <v>1.01</v>
      </c>
      <c r="H761" s="45">
        <v>4249354160</v>
      </c>
      <c r="I761" s="45">
        <v>2035381727</v>
      </c>
    </row>
    <row r="762" spans="1:9" ht="16" x14ac:dyDescent="0.2">
      <c r="A762" s="6">
        <v>761</v>
      </c>
      <c r="B762" s="7">
        <v>43496</v>
      </c>
      <c r="C762" s="6" t="s">
        <v>2</v>
      </c>
      <c r="D762" s="45">
        <v>1.01</v>
      </c>
      <c r="E762" s="45">
        <v>1.01</v>
      </c>
      <c r="F762" s="45">
        <v>1</v>
      </c>
      <c r="G762" s="45">
        <v>1.01</v>
      </c>
      <c r="H762" s="45">
        <v>4110696174</v>
      </c>
      <c r="I762" s="45">
        <v>2033970566</v>
      </c>
    </row>
    <row r="763" spans="1:9" ht="16" x14ac:dyDescent="0.2">
      <c r="A763" s="6">
        <v>762</v>
      </c>
      <c r="B763" s="7">
        <v>43497</v>
      </c>
      <c r="C763" s="6" t="s">
        <v>4</v>
      </c>
      <c r="D763" s="45">
        <v>1</v>
      </c>
      <c r="E763" s="45">
        <v>1.01</v>
      </c>
      <c r="F763" s="45">
        <v>1</v>
      </c>
      <c r="G763" s="45">
        <v>1.01</v>
      </c>
      <c r="H763" s="45">
        <v>3949396927</v>
      </c>
      <c r="I763" s="45">
        <v>2033605783</v>
      </c>
    </row>
    <row r="764" spans="1:9" ht="16" x14ac:dyDescent="0.2">
      <c r="A764" s="6">
        <v>763</v>
      </c>
      <c r="B764" s="7">
        <v>43498</v>
      </c>
      <c r="C764" s="6" t="s">
        <v>5</v>
      </c>
      <c r="D764" s="45">
        <v>1.01</v>
      </c>
      <c r="E764" s="45">
        <v>1.01</v>
      </c>
      <c r="F764" s="45">
        <v>1</v>
      </c>
      <c r="G764" s="45">
        <v>1</v>
      </c>
      <c r="H764" s="45">
        <v>3806913471</v>
      </c>
      <c r="I764" s="45">
        <v>2026311240</v>
      </c>
    </row>
    <row r="765" spans="1:9" ht="16" x14ac:dyDescent="0.2">
      <c r="A765" s="6">
        <v>764</v>
      </c>
      <c r="B765" s="7">
        <v>43499</v>
      </c>
      <c r="C765" s="6" t="s">
        <v>3</v>
      </c>
      <c r="D765" s="45">
        <v>1</v>
      </c>
      <c r="E765" s="45">
        <v>1.01</v>
      </c>
      <c r="F765" s="45">
        <v>0.99809999999999999</v>
      </c>
      <c r="G765" s="45">
        <v>1</v>
      </c>
      <c r="H765" s="45">
        <v>3756996124</v>
      </c>
      <c r="I765" s="45">
        <v>2020950151</v>
      </c>
    </row>
    <row r="766" spans="1:9" ht="16" x14ac:dyDescent="0.2">
      <c r="A766" s="6">
        <v>765</v>
      </c>
      <c r="B766" s="7">
        <v>43500</v>
      </c>
      <c r="C766" s="6" t="s">
        <v>1</v>
      </c>
      <c r="D766" s="45">
        <v>1</v>
      </c>
      <c r="E766" s="45">
        <v>1</v>
      </c>
      <c r="F766" s="45">
        <v>0.99760000000000004</v>
      </c>
      <c r="G766" s="45">
        <v>0.99980000000000002</v>
      </c>
      <c r="H766" s="45">
        <v>3770858317</v>
      </c>
      <c r="I766" s="45">
        <v>2020505215</v>
      </c>
    </row>
    <row r="767" spans="1:9" ht="16" x14ac:dyDescent="0.2">
      <c r="A767" s="6">
        <v>766</v>
      </c>
      <c r="B767" s="7">
        <v>43501</v>
      </c>
      <c r="C767" s="6" t="s">
        <v>7</v>
      </c>
      <c r="D767" s="45">
        <v>0.99839999999999995</v>
      </c>
      <c r="E767" s="45">
        <v>1</v>
      </c>
      <c r="F767" s="45">
        <v>0.99550000000000005</v>
      </c>
      <c r="G767" s="45">
        <v>0.99950000000000006</v>
      </c>
      <c r="H767" s="45">
        <v>3691717612</v>
      </c>
      <c r="I767" s="45">
        <v>2019910268</v>
      </c>
    </row>
    <row r="768" spans="1:9" ht="16" x14ac:dyDescent="0.2">
      <c r="A768" s="6">
        <v>767</v>
      </c>
      <c r="B768" s="7">
        <v>43502</v>
      </c>
      <c r="C768" s="6" t="s">
        <v>6</v>
      </c>
      <c r="D768" s="45">
        <v>0.99950000000000006</v>
      </c>
      <c r="E768" s="45">
        <v>1.01</v>
      </c>
      <c r="F768" s="45">
        <v>0.9929</v>
      </c>
      <c r="G768" s="45">
        <v>1</v>
      </c>
      <c r="H768" s="45">
        <v>4271302713</v>
      </c>
      <c r="I768" s="45">
        <v>2023129504</v>
      </c>
    </row>
    <row r="769" spans="1:9" ht="16" x14ac:dyDescent="0.2">
      <c r="A769" s="6">
        <v>768</v>
      </c>
      <c r="B769" s="7">
        <v>43503</v>
      </c>
      <c r="C769" s="6" t="s">
        <v>2</v>
      </c>
      <c r="D769" s="45">
        <v>1</v>
      </c>
      <c r="E769" s="45">
        <v>1</v>
      </c>
      <c r="F769" s="45">
        <v>0.99850000000000005</v>
      </c>
      <c r="G769" s="45">
        <v>1</v>
      </c>
      <c r="H769" s="45">
        <v>3569921563</v>
      </c>
      <c r="I769" s="45">
        <v>2023283054</v>
      </c>
    </row>
    <row r="770" spans="1:9" ht="16" x14ac:dyDescent="0.2">
      <c r="A770" s="6">
        <v>769</v>
      </c>
      <c r="B770" s="7">
        <v>43504</v>
      </c>
      <c r="C770" s="6" t="s">
        <v>4</v>
      </c>
      <c r="D770" s="45">
        <v>1</v>
      </c>
      <c r="E770" s="45">
        <v>1.01</v>
      </c>
      <c r="F770" s="45">
        <v>0.98680000000000001</v>
      </c>
      <c r="G770" s="45">
        <v>1</v>
      </c>
      <c r="H770" s="45">
        <v>6153689552</v>
      </c>
      <c r="I770" s="45">
        <v>2025330851</v>
      </c>
    </row>
    <row r="771" spans="1:9" ht="16" x14ac:dyDescent="0.2">
      <c r="A771" s="6">
        <v>770</v>
      </c>
      <c r="B771" s="7">
        <v>43505</v>
      </c>
      <c r="C771" s="6" t="s">
        <v>5</v>
      </c>
      <c r="D771" s="45">
        <v>1</v>
      </c>
      <c r="E771" s="45">
        <v>1.01</v>
      </c>
      <c r="F771" s="45">
        <v>0.99880000000000002</v>
      </c>
      <c r="G771" s="45">
        <v>1</v>
      </c>
      <c r="H771" s="45">
        <v>4749715865</v>
      </c>
      <c r="I771" s="45">
        <v>2021998987</v>
      </c>
    </row>
    <row r="772" spans="1:9" ht="16" x14ac:dyDescent="0.2">
      <c r="A772" s="6">
        <v>771</v>
      </c>
      <c r="B772" s="7">
        <v>43506</v>
      </c>
      <c r="C772" s="6" t="s">
        <v>3</v>
      </c>
      <c r="D772" s="45">
        <v>1</v>
      </c>
      <c r="E772" s="45">
        <v>1.01</v>
      </c>
      <c r="F772" s="45">
        <v>0.99990000000000001</v>
      </c>
      <c r="G772" s="45">
        <v>1</v>
      </c>
      <c r="H772" s="45">
        <v>4965113768</v>
      </c>
      <c r="I772" s="45">
        <v>2029926999</v>
      </c>
    </row>
    <row r="773" spans="1:9" ht="16" x14ac:dyDescent="0.2">
      <c r="A773" s="6">
        <v>772</v>
      </c>
      <c r="B773" s="7">
        <v>43507</v>
      </c>
      <c r="C773" s="6" t="s">
        <v>1</v>
      </c>
      <c r="D773" s="45">
        <v>1</v>
      </c>
      <c r="E773" s="45">
        <v>1.01</v>
      </c>
      <c r="F773" s="45">
        <v>1</v>
      </c>
      <c r="G773" s="45">
        <v>1</v>
      </c>
      <c r="H773" s="45">
        <v>5144064149</v>
      </c>
      <c r="I773" s="45">
        <v>2027856142</v>
      </c>
    </row>
    <row r="774" spans="1:9" ht="16" x14ac:dyDescent="0.2">
      <c r="A774" s="6">
        <v>773</v>
      </c>
      <c r="B774" s="7">
        <v>43508</v>
      </c>
      <c r="C774" s="6" t="s">
        <v>7</v>
      </c>
      <c r="D774" s="45">
        <v>1</v>
      </c>
      <c r="E774" s="45">
        <v>1.01</v>
      </c>
      <c r="F774" s="45">
        <v>0.99880000000000002</v>
      </c>
      <c r="G774" s="45">
        <v>1</v>
      </c>
      <c r="H774" s="45">
        <v>5105059634</v>
      </c>
      <c r="I774" s="45">
        <v>2029502697</v>
      </c>
    </row>
    <row r="775" spans="1:9" ht="16" x14ac:dyDescent="0.2">
      <c r="A775" s="6">
        <v>774</v>
      </c>
      <c r="B775" s="7">
        <v>43509</v>
      </c>
      <c r="C775" s="6" t="s">
        <v>6</v>
      </c>
      <c r="D775" s="45">
        <v>1</v>
      </c>
      <c r="E775" s="45">
        <v>1.01</v>
      </c>
      <c r="F775" s="45">
        <v>0.99950000000000006</v>
      </c>
      <c r="G775" s="45">
        <v>1</v>
      </c>
      <c r="H775" s="45">
        <v>5228665975</v>
      </c>
      <c r="I775" s="45">
        <v>2029480830</v>
      </c>
    </row>
    <row r="776" spans="1:9" ht="16" x14ac:dyDescent="0.2">
      <c r="A776" s="6">
        <v>775</v>
      </c>
      <c r="B776" s="7">
        <v>43510</v>
      </c>
      <c r="C776" s="6" t="s">
        <v>2</v>
      </c>
      <c r="D776" s="45">
        <v>1</v>
      </c>
      <c r="E776" s="45">
        <v>1.01</v>
      </c>
      <c r="F776" s="45">
        <v>1</v>
      </c>
      <c r="G776" s="45">
        <v>1.01</v>
      </c>
      <c r="H776" s="45">
        <v>4761618448</v>
      </c>
      <c r="I776" s="45">
        <v>2034561938</v>
      </c>
    </row>
    <row r="777" spans="1:9" ht="16" x14ac:dyDescent="0.2">
      <c r="A777" s="6">
        <v>776</v>
      </c>
      <c r="B777" s="7">
        <v>43511</v>
      </c>
      <c r="C777" s="6" t="s">
        <v>4</v>
      </c>
      <c r="D777" s="45">
        <v>1.01</v>
      </c>
      <c r="E777" s="45">
        <v>1.01</v>
      </c>
      <c r="F777" s="45">
        <v>1</v>
      </c>
      <c r="G777" s="45">
        <v>1</v>
      </c>
      <c r="H777" s="45">
        <v>5016161093</v>
      </c>
      <c r="I777" s="45">
        <v>2028414752</v>
      </c>
    </row>
    <row r="778" spans="1:9" ht="16" x14ac:dyDescent="0.2">
      <c r="A778" s="6">
        <v>777</v>
      </c>
      <c r="B778" s="7">
        <v>43512</v>
      </c>
      <c r="C778" s="6" t="s">
        <v>5</v>
      </c>
      <c r="D778" s="45">
        <v>1</v>
      </c>
      <c r="E778" s="45">
        <v>1.01</v>
      </c>
      <c r="F778" s="45">
        <v>0.99890000000000001</v>
      </c>
      <c r="G778" s="45">
        <v>1</v>
      </c>
      <c r="H778" s="45">
        <v>4506743621</v>
      </c>
      <c r="I778" s="45">
        <v>2028056761</v>
      </c>
    </row>
    <row r="779" spans="1:9" ht="16" x14ac:dyDescent="0.2">
      <c r="A779" s="6">
        <v>778</v>
      </c>
      <c r="B779" s="7">
        <v>43513</v>
      </c>
      <c r="C779" s="6" t="s">
        <v>3</v>
      </c>
      <c r="D779" s="45">
        <v>1</v>
      </c>
      <c r="E779" s="45">
        <v>1.01</v>
      </c>
      <c r="F779" s="45">
        <v>0.99250000000000005</v>
      </c>
      <c r="G779" s="45">
        <v>1</v>
      </c>
      <c r="H779" s="45">
        <v>5746888553</v>
      </c>
      <c r="I779" s="45">
        <v>2023392364</v>
      </c>
    </row>
    <row r="780" spans="1:9" ht="16" x14ac:dyDescent="0.2">
      <c r="A780" s="6">
        <v>779</v>
      </c>
      <c r="B780" s="7">
        <v>43514</v>
      </c>
      <c r="C780" s="6" t="s">
        <v>1</v>
      </c>
      <c r="D780" s="45">
        <v>1</v>
      </c>
      <c r="E780" s="45">
        <v>1.01</v>
      </c>
      <c r="F780" s="45">
        <v>0.99650000000000005</v>
      </c>
      <c r="G780" s="45">
        <v>1.01</v>
      </c>
      <c r="H780" s="45">
        <v>9082574152</v>
      </c>
      <c r="I780" s="45">
        <v>2032482156</v>
      </c>
    </row>
    <row r="781" spans="1:9" ht="16" x14ac:dyDescent="0.2">
      <c r="A781" s="6">
        <v>780</v>
      </c>
      <c r="B781" s="7">
        <v>43515</v>
      </c>
      <c r="C781" s="6" t="s">
        <v>7</v>
      </c>
      <c r="D781" s="45">
        <v>1</v>
      </c>
      <c r="E781" s="45">
        <v>1.01</v>
      </c>
      <c r="F781" s="45">
        <v>1</v>
      </c>
      <c r="G781" s="45">
        <v>1.01</v>
      </c>
      <c r="H781" s="45">
        <v>9304885086</v>
      </c>
      <c r="I781" s="45">
        <v>2036854533</v>
      </c>
    </row>
    <row r="782" spans="1:9" ht="16" x14ac:dyDescent="0.2">
      <c r="A782" s="6">
        <v>781</v>
      </c>
      <c r="B782" s="7">
        <v>43516</v>
      </c>
      <c r="C782" s="6" t="s">
        <v>6</v>
      </c>
      <c r="D782" s="45">
        <v>1.01</v>
      </c>
      <c r="E782" s="45">
        <v>1.01</v>
      </c>
      <c r="F782" s="45">
        <v>1</v>
      </c>
      <c r="G782" s="45">
        <v>1.01</v>
      </c>
      <c r="H782" s="45">
        <v>8091720630</v>
      </c>
      <c r="I782" s="45">
        <v>2035565492</v>
      </c>
    </row>
    <row r="783" spans="1:9" ht="16" x14ac:dyDescent="0.2">
      <c r="A783" s="6">
        <v>782</v>
      </c>
      <c r="B783" s="7">
        <v>43517</v>
      </c>
      <c r="C783" s="6" t="s">
        <v>2</v>
      </c>
      <c r="D783" s="45">
        <v>1.01</v>
      </c>
      <c r="E783" s="45">
        <v>1.01</v>
      </c>
      <c r="F783" s="45">
        <v>1</v>
      </c>
      <c r="G783" s="45">
        <v>1</v>
      </c>
      <c r="H783" s="45">
        <v>6765318432</v>
      </c>
      <c r="I783" s="45">
        <v>2030389249</v>
      </c>
    </row>
    <row r="784" spans="1:9" ht="16" x14ac:dyDescent="0.2">
      <c r="A784" s="6">
        <v>783</v>
      </c>
      <c r="B784" s="7">
        <v>43518</v>
      </c>
      <c r="C784" s="6" t="s">
        <v>4</v>
      </c>
      <c r="D784" s="45">
        <v>1</v>
      </c>
      <c r="E784" s="45">
        <v>1.01</v>
      </c>
      <c r="F784" s="45">
        <v>1</v>
      </c>
      <c r="G784" s="45">
        <v>1.01</v>
      </c>
      <c r="H784" s="45">
        <v>6931449681</v>
      </c>
      <c r="I784" s="45">
        <v>2038722002</v>
      </c>
    </row>
    <row r="785" spans="1:9" ht="16" x14ac:dyDescent="0.2">
      <c r="A785" s="6">
        <v>784</v>
      </c>
      <c r="B785" s="7">
        <v>43519</v>
      </c>
      <c r="C785" s="6" t="s">
        <v>5</v>
      </c>
      <c r="D785" s="45">
        <v>1.01</v>
      </c>
      <c r="E785" s="45">
        <v>1.01</v>
      </c>
      <c r="F785" s="45">
        <v>1</v>
      </c>
      <c r="G785" s="45">
        <v>1.01</v>
      </c>
      <c r="H785" s="45">
        <v>8122320488</v>
      </c>
      <c r="I785" s="45">
        <v>2038700777</v>
      </c>
    </row>
    <row r="786" spans="1:9" ht="16" x14ac:dyDescent="0.2">
      <c r="A786" s="6">
        <v>785</v>
      </c>
      <c r="B786" s="7">
        <v>43520</v>
      </c>
      <c r="C786" s="6" t="s">
        <v>3</v>
      </c>
      <c r="D786" s="45">
        <v>1.01</v>
      </c>
      <c r="E786" s="45">
        <v>1.05</v>
      </c>
      <c r="F786" s="45">
        <v>1</v>
      </c>
      <c r="G786" s="45">
        <v>1.01</v>
      </c>
      <c r="H786" s="45">
        <v>11405442806</v>
      </c>
      <c r="I786" s="45">
        <v>2045808840</v>
      </c>
    </row>
    <row r="787" spans="1:9" ht="16" x14ac:dyDescent="0.2">
      <c r="A787" s="6">
        <v>786</v>
      </c>
      <c r="B787" s="7">
        <v>43521</v>
      </c>
      <c r="C787" s="6" t="s">
        <v>1</v>
      </c>
      <c r="D787" s="45">
        <v>1.01</v>
      </c>
      <c r="E787" s="45">
        <v>1.02</v>
      </c>
      <c r="F787" s="45">
        <v>1.01</v>
      </c>
      <c r="G787" s="45">
        <v>1.02</v>
      </c>
      <c r="H787" s="45">
        <v>9138604588</v>
      </c>
      <c r="I787" s="45">
        <v>2051885482</v>
      </c>
    </row>
    <row r="788" spans="1:9" ht="16" x14ac:dyDescent="0.2">
      <c r="A788" s="6">
        <v>787</v>
      </c>
      <c r="B788" s="7">
        <v>43522</v>
      </c>
      <c r="C788" s="6" t="s">
        <v>7</v>
      </c>
      <c r="D788" s="45">
        <v>1.01</v>
      </c>
      <c r="E788" s="45">
        <v>1.02</v>
      </c>
      <c r="F788" s="45">
        <v>1.01</v>
      </c>
      <c r="G788" s="45">
        <v>1.01</v>
      </c>
      <c r="H788" s="45">
        <v>7159288173</v>
      </c>
      <c r="I788" s="45">
        <v>2043385025</v>
      </c>
    </row>
    <row r="789" spans="1:9" ht="16" x14ac:dyDescent="0.2">
      <c r="A789" s="6">
        <v>788</v>
      </c>
      <c r="B789" s="7">
        <v>43523</v>
      </c>
      <c r="C789" s="6" t="s">
        <v>6</v>
      </c>
      <c r="D789" s="45">
        <v>1.01</v>
      </c>
      <c r="E789" s="45">
        <v>1.02</v>
      </c>
      <c r="F789" s="45">
        <v>1.01</v>
      </c>
      <c r="G789" s="45">
        <v>1.01</v>
      </c>
      <c r="H789" s="45">
        <v>7569906987</v>
      </c>
      <c r="I789" s="45">
        <v>2039742726</v>
      </c>
    </row>
    <row r="790" spans="1:9" ht="16" x14ac:dyDescent="0.2">
      <c r="A790" s="6">
        <v>789</v>
      </c>
      <c r="B790" s="7">
        <v>43524</v>
      </c>
      <c r="C790" s="6" t="s">
        <v>2</v>
      </c>
      <c r="D790" s="45">
        <v>1.01</v>
      </c>
      <c r="E790" s="45">
        <v>1.02</v>
      </c>
      <c r="F790" s="45">
        <v>1.01</v>
      </c>
      <c r="G790" s="45">
        <v>1.01</v>
      </c>
      <c r="H790" s="45">
        <v>7911756336</v>
      </c>
      <c r="I790" s="45">
        <v>2041809695</v>
      </c>
    </row>
    <row r="791" spans="1:9" ht="16" x14ac:dyDescent="0.2">
      <c r="A791" s="6">
        <v>790</v>
      </c>
      <c r="B791" s="7">
        <v>43525</v>
      </c>
      <c r="C791" s="6" t="s">
        <v>4</v>
      </c>
      <c r="D791" s="45">
        <v>1.01</v>
      </c>
      <c r="E791" s="45">
        <v>1.02</v>
      </c>
      <c r="F791" s="45">
        <v>1.01</v>
      </c>
      <c r="G791" s="45">
        <v>1.01</v>
      </c>
      <c r="H791" s="45">
        <v>6628411253</v>
      </c>
      <c r="I791" s="45">
        <v>2035341543</v>
      </c>
    </row>
    <row r="792" spans="1:9" ht="16" x14ac:dyDescent="0.2">
      <c r="A792" s="6">
        <v>791</v>
      </c>
      <c r="B792" s="7">
        <v>43526</v>
      </c>
      <c r="C792" s="6" t="s">
        <v>5</v>
      </c>
      <c r="D792" s="45">
        <v>1.01</v>
      </c>
      <c r="E792" s="45">
        <v>1.01</v>
      </c>
      <c r="F792" s="45">
        <v>1.01</v>
      </c>
      <c r="G792" s="45">
        <v>1.01</v>
      </c>
      <c r="H792" s="45">
        <v>6623334103</v>
      </c>
      <c r="I792" s="45">
        <v>2046557763</v>
      </c>
    </row>
    <row r="793" spans="1:9" ht="16" x14ac:dyDescent="0.2">
      <c r="A793" s="6">
        <v>792</v>
      </c>
      <c r="B793" s="7">
        <v>43527</v>
      </c>
      <c r="C793" s="6" t="s">
        <v>3</v>
      </c>
      <c r="D793" s="45">
        <v>1.01</v>
      </c>
      <c r="E793" s="45">
        <v>1.01</v>
      </c>
      <c r="F793" s="45">
        <v>1.01</v>
      </c>
      <c r="G793" s="45">
        <v>1.01</v>
      </c>
      <c r="H793" s="45">
        <v>6148316202</v>
      </c>
      <c r="I793" s="45">
        <v>2043328705</v>
      </c>
    </row>
    <row r="794" spans="1:9" ht="16" x14ac:dyDescent="0.2">
      <c r="A794" s="6">
        <v>793</v>
      </c>
      <c r="B794" s="7">
        <v>43528</v>
      </c>
      <c r="C794" s="6" t="s">
        <v>1</v>
      </c>
      <c r="D794" s="45">
        <v>1.01</v>
      </c>
      <c r="E794" s="45">
        <v>1.02</v>
      </c>
      <c r="F794" s="45">
        <v>1.01</v>
      </c>
      <c r="G794" s="45">
        <v>1.01</v>
      </c>
      <c r="H794" s="45">
        <v>8129567032</v>
      </c>
      <c r="I794" s="45">
        <v>2046154638</v>
      </c>
    </row>
    <row r="795" spans="1:9" ht="16" x14ac:dyDescent="0.2">
      <c r="A795" s="6">
        <v>794</v>
      </c>
      <c r="B795" s="7">
        <v>43529</v>
      </c>
      <c r="C795" s="6" t="s">
        <v>7</v>
      </c>
      <c r="D795" s="45">
        <v>1.01</v>
      </c>
      <c r="E795" s="45">
        <v>1.01</v>
      </c>
      <c r="F795" s="45">
        <v>1</v>
      </c>
      <c r="G795" s="45">
        <v>1.01</v>
      </c>
      <c r="H795" s="45">
        <v>9791470887</v>
      </c>
      <c r="I795" s="45">
        <v>2045218544</v>
      </c>
    </row>
    <row r="796" spans="1:9" ht="16" x14ac:dyDescent="0.2">
      <c r="A796" s="6">
        <v>795</v>
      </c>
      <c r="B796" s="7">
        <v>43530</v>
      </c>
      <c r="C796" s="6" t="s">
        <v>6</v>
      </c>
      <c r="D796" s="45">
        <v>1.01</v>
      </c>
      <c r="E796" s="45">
        <v>1.02</v>
      </c>
      <c r="F796" s="45">
        <v>1.01</v>
      </c>
      <c r="G796" s="45">
        <v>1.01</v>
      </c>
      <c r="H796" s="45">
        <v>8754632122</v>
      </c>
      <c r="I796" s="45">
        <v>2015364290</v>
      </c>
    </row>
    <row r="797" spans="1:9" ht="16" x14ac:dyDescent="0.2">
      <c r="A797" s="6">
        <v>796</v>
      </c>
      <c r="B797" s="7">
        <v>43531</v>
      </c>
      <c r="C797" s="6" t="s">
        <v>2</v>
      </c>
      <c r="D797" s="45">
        <v>1.01</v>
      </c>
      <c r="E797" s="45">
        <v>1.02</v>
      </c>
      <c r="F797" s="45">
        <v>1.01</v>
      </c>
      <c r="G797" s="45">
        <v>1.01</v>
      </c>
      <c r="H797" s="45">
        <v>8964016754</v>
      </c>
      <c r="I797" s="45">
        <v>2011160434</v>
      </c>
    </row>
    <row r="798" spans="1:9" ht="16" x14ac:dyDescent="0.2">
      <c r="A798" s="6">
        <v>797</v>
      </c>
      <c r="B798" s="7">
        <v>43532</v>
      </c>
      <c r="C798" s="6" t="s">
        <v>4</v>
      </c>
      <c r="D798" s="45">
        <v>1.01</v>
      </c>
      <c r="E798" s="45">
        <v>1.02</v>
      </c>
      <c r="F798" s="45">
        <v>1</v>
      </c>
      <c r="G798" s="45">
        <v>1.01</v>
      </c>
      <c r="H798" s="45">
        <v>9170949582</v>
      </c>
      <c r="I798" s="45">
        <v>2013254636</v>
      </c>
    </row>
    <row r="799" spans="1:9" ht="16" x14ac:dyDescent="0.2">
      <c r="A799" s="6">
        <v>798</v>
      </c>
      <c r="B799" s="7">
        <v>43533</v>
      </c>
      <c r="C799" s="6" t="s">
        <v>5</v>
      </c>
      <c r="D799" s="45">
        <v>1.01</v>
      </c>
      <c r="E799" s="45">
        <v>1.01</v>
      </c>
      <c r="F799" s="45">
        <v>1.01</v>
      </c>
      <c r="G799" s="45">
        <v>1.01</v>
      </c>
      <c r="H799" s="45">
        <v>9012563866</v>
      </c>
      <c r="I799" s="45">
        <v>2006176237</v>
      </c>
    </row>
    <row r="800" spans="1:9" ht="16" x14ac:dyDescent="0.2">
      <c r="A800" s="6">
        <v>799</v>
      </c>
      <c r="B800" s="7">
        <v>43534</v>
      </c>
      <c r="C800" s="6" t="s">
        <v>3</v>
      </c>
      <c r="D800" s="45">
        <v>1.01</v>
      </c>
      <c r="E800" s="45">
        <v>1.01</v>
      </c>
      <c r="F800" s="45">
        <v>1</v>
      </c>
      <c r="G800" s="45">
        <v>1.01</v>
      </c>
      <c r="H800" s="45">
        <v>7993146408</v>
      </c>
      <c r="I800" s="45">
        <v>2011853490</v>
      </c>
    </row>
    <row r="801" spans="1:9" ht="16" x14ac:dyDescent="0.2">
      <c r="A801" s="6">
        <v>800</v>
      </c>
      <c r="B801" s="7">
        <v>43535</v>
      </c>
      <c r="C801" s="6" t="s">
        <v>1</v>
      </c>
      <c r="D801" s="45">
        <v>1.01</v>
      </c>
      <c r="E801" s="45">
        <v>1.01</v>
      </c>
      <c r="F801" s="45">
        <v>1.01</v>
      </c>
      <c r="G801" s="45">
        <v>1.01</v>
      </c>
      <c r="H801" s="45">
        <v>8754662156</v>
      </c>
      <c r="I801" s="45">
        <v>2013884109</v>
      </c>
    </row>
    <row r="802" spans="1:9" ht="16" x14ac:dyDescent="0.2">
      <c r="A802" s="6">
        <v>801</v>
      </c>
      <c r="B802" s="7">
        <v>43536</v>
      </c>
      <c r="C802" s="6" t="s">
        <v>7</v>
      </c>
      <c r="D802" s="45">
        <v>1.01</v>
      </c>
      <c r="E802" s="45">
        <v>1.01</v>
      </c>
      <c r="F802" s="45">
        <v>1</v>
      </c>
      <c r="G802" s="45">
        <v>1.01</v>
      </c>
      <c r="H802" s="45">
        <v>8193056943</v>
      </c>
      <c r="I802" s="45">
        <v>2009529080</v>
      </c>
    </row>
    <row r="803" spans="1:9" ht="16" x14ac:dyDescent="0.2">
      <c r="A803" s="6">
        <v>802</v>
      </c>
      <c r="B803" s="7">
        <v>43537</v>
      </c>
      <c r="C803" s="6" t="s">
        <v>6</v>
      </c>
      <c r="D803" s="45">
        <v>1.01</v>
      </c>
      <c r="E803" s="45">
        <v>1.02</v>
      </c>
      <c r="F803" s="45">
        <v>1.01</v>
      </c>
      <c r="G803" s="45">
        <v>1.01</v>
      </c>
      <c r="H803" s="45">
        <v>7861726433</v>
      </c>
      <c r="I803" s="45">
        <v>2016486636</v>
      </c>
    </row>
    <row r="804" spans="1:9" ht="16" x14ac:dyDescent="0.2">
      <c r="A804" s="6">
        <v>803</v>
      </c>
      <c r="B804" s="7">
        <v>43538</v>
      </c>
      <c r="C804" s="6" t="s">
        <v>2</v>
      </c>
      <c r="D804" s="45">
        <v>1.01</v>
      </c>
      <c r="E804" s="45">
        <v>1.02</v>
      </c>
      <c r="F804" s="45">
        <v>1.01</v>
      </c>
      <c r="G804" s="45">
        <v>1.01</v>
      </c>
      <c r="H804" s="45">
        <v>8089597848</v>
      </c>
      <c r="I804" s="45">
        <v>2021198680</v>
      </c>
    </row>
    <row r="805" spans="1:9" ht="16" x14ac:dyDescent="0.2">
      <c r="A805" s="6">
        <v>804</v>
      </c>
      <c r="B805" s="7">
        <v>43539</v>
      </c>
      <c r="C805" s="6" t="s">
        <v>4</v>
      </c>
      <c r="D805" s="45">
        <v>1.01</v>
      </c>
      <c r="E805" s="45">
        <v>1.01</v>
      </c>
      <c r="F805" s="45">
        <v>1.01</v>
      </c>
      <c r="G805" s="45">
        <v>1.01</v>
      </c>
      <c r="H805" s="45">
        <v>8024364516</v>
      </c>
      <c r="I805" s="45">
        <v>2019386958</v>
      </c>
    </row>
    <row r="806" spans="1:9" ht="16" x14ac:dyDescent="0.2">
      <c r="A806" s="6">
        <v>805</v>
      </c>
      <c r="B806" s="7">
        <v>43540</v>
      </c>
      <c r="C806" s="6" t="s">
        <v>5</v>
      </c>
      <c r="D806" s="45">
        <v>1.01</v>
      </c>
      <c r="E806" s="45">
        <v>1.02</v>
      </c>
      <c r="F806" s="45">
        <v>1</v>
      </c>
      <c r="G806" s="45">
        <v>1.01</v>
      </c>
      <c r="H806" s="45">
        <v>9333467997</v>
      </c>
      <c r="I806" s="45">
        <v>2023624450</v>
      </c>
    </row>
    <row r="807" spans="1:9" ht="16" x14ac:dyDescent="0.2">
      <c r="A807" s="6">
        <v>806</v>
      </c>
      <c r="B807" s="7">
        <v>43541</v>
      </c>
      <c r="C807" s="6" t="s">
        <v>3</v>
      </c>
      <c r="D807" s="45">
        <v>1.01</v>
      </c>
      <c r="E807" s="45">
        <v>1.02</v>
      </c>
      <c r="F807" s="45">
        <v>1.01</v>
      </c>
      <c r="G807" s="45">
        <v>1.01</v>
      </c>
      <c r="H807" s="45">
        <v>7070867589</v>
      </c>
      <c r="I807" s="45">
        <v>2020136779</v>
      </c>
    </row>
    <row r="808" spans="1:9" ht="16" x14ac:dyDescent="0.2">
      <c r="A808" s="6">
        <v>807</v>
      </c>
      <c r="B808" s="7">
        <v>43542</v>
      </c>
      <c r="C808" s="6" t="s">
        <v>1</v>
      </c>
      <c r="D808" s="45">
        <v>1.01</v>
      </c>
      <c r="E808" s="45">
        <v>1.01</v>
      </c>
      <c r="F808" s="45">
        <v>1.01</v>
      </c>
      <c r="G808" s="45">
        <v>1.01</v>
      </c>
      <c r="H808" s="45">
        <v>8604028178</v>
      </c>
      <c r="I808" s="45">
        <v>2023596102</v>
      </c>
    </row>
    <row r="809" spans="1:9" ht="16" x14ac:dyDescent="0.2">
      <c r="A809" s="6">
        <v>808</v>
      </c>
      <c r="B809" s="7">
        <v>43543</v>
      </c>
      <c r="C809" s="6" t="s">
        <v>7</v>
      </c>
      <c r="D809" s="45">
        <v>1.01</v>
      </c>
      <c r="E809" s="45">
        <v>1.02</v>
      </c>
      <c r="F809" s="45">
        <v>1.01</v>
      </c>
      <c r="G809" s="45">
        <v>1.01</v>
      </c>
      <c r="H809" s="45">
        <v>8243478388</v>
      </c>
      <c r="I809" s="45">
        <v>2039364772</v>
      </c>
    </row>
    <row r="810" spans="1:9" ht="16" x14ac:dyDescent="0.2">
      <c r="A810" s="6">
        <v>809</v>
      </c>
      <c r="B810" s="7">
        <v>43544</v>
      </c>
      <c r="C810" s="6" t="s">
        <v>6</v>
      </c>
      <c r="D810" s="45">
        <v>1.02</v>
      </c>
      <c r="E810" s="45">
        <v>1.02</v>
      </c>
      <c r="F810" s="45">
        <v>1.01</v>
      </c>
      <c r="G810" s="45">
        <v>1.01</v>
      </c>
      <c r="H810" s="45">
        <v>9474331302</v>
      </c>
      <c r="I810" s="45">
        <v>2032419228</v>
      </c>
    </row>
    <row r="811" spans="1:9" ht="16" x14ac:dyDescent="0.2">
      <c r="A811" s="6">
        <v>810</v>
      </c>
      <c r="B811" s="7">
        <v>43545</v>
      </c>
      <c r="C811" s="6" t="s">
        <v>2</v>
      </c>
      <c r="D811" s="45">
        <v>1.01</v>
      </c>
      <c r="E811" s="45">
        <v>1.02</v>
      </c>
      <c r="F811" s="45">
        <v>1.01</v>
      </c>
      <c r="G811" s="45">
        <v>1.01</v>
      </c>
      <c r="H811" s="45">
        <v>10022422933</v>
      </c>
      <c r="I811" s="45">
        <v>2034791375</v>
      </c>
    </row>
    <row r="812" spans="1:9" ht="16" x14ac:dyDescent="0.2">
      <c r="A812" s="6">
        <v>811</v>
      </c>
      <c r="B812" s="7">
        <v>43546</v>
      </c>
      <c r="C812" s="6" t="s">
        <v>4</v>
      </c>
      <c r="D812" s="45">
        <v>1.01</v>
      </c>
      <c r="E812" s="45">
        <v>1.01</v>
      </c>
      <c r="F812" s="45">
        <v>1.01</v>
      </c>
      <c r="G812" s="45">
        <v>1.01</v>
      </c>
      <c r="H812" s="45">
        <v>8043069056</v>
      </c>
      <c r="I812" s="45">
        <v>2026517620</v>
      </c>
    </row>
    <row r="813" spans="1:9" ht="16" x14ac:dyDescent="0.2">
      <c r="A813" s="6">
        <v>812</v>
      </c>
      <c r="B813" s="7">
        <v>43547</v>
      </c>
      <c r="C813" s="6" t="s">
        <v>5</v>
      </c>
      <c r="D813" s="45">
        <v>1.01</v>
      </c>
      <c r="E813" s="45">
        <v>1.01</v>
      </c>
      <c r="F813" s="45">
        <v>1.01</v>
      </c>
      <c r="G813" s="45">
        <v>1.01</v>
      </c>
      <c r="H813" s="45">
        <v>8252465265</v>
      </c>
      <c r="I813" s="45">
        <v>2035564495</v>
      </c>
    </row>
    <row r="814" spans="1:9" ht="16" x14ac:dyDescent="0.2">
      <c r="A814" s="6">
        <v>813</v>
      </c>
      <c r="B814" s="7">
        <v>43548</v>
      </c>
      <c r="C814" s="6" t="s">
        <v>3</v>
      </c>
      <c r="D814" s="45">
        <v>1.01</v>
      </c>
      <c r="E814" s="45">
        <v>1.01</v>
      </c>
      <c r="F814" s="45">
        <v>1</v>
      </c>
      <c r="G814" s="45">
        <v>1.01</v>
      </c>
      <c r="H814" s="45">
        <v>7789146127</v>
      </c>
      <c r="I814" s="45">
        <v>2032100364</v>
      </c>
    </row>
    <row r="815" spans="1:9" ht="16" x14ac:dyDescent="0.2">
      <c r="A815" s="6">
        <v>814</v>
      </c>
      <c r="B815" s="7">
        <v>43549</v>
      </c>
      <c r="C815" s="6" t="s">
        <v>1</v>
      </c>
      <c r="D815" s="45">
        <v>1.01</v>
      </c>
      <c r="E815" s="45">
        <v>1.01</v>
      </c>
      <c r="F815" s="45">
        <v>0.998</v>
      </c>
      <c r="G815" s="45">
        <v>1.01</v>
      </c>
      <c r="H815" s="45">
        <v>9042276853</v>
      </c>
      <c r="I815" s="45">
        <v>2035968594</v>
      </c>
    </row>
    <row r="816" spans="1:9" ht="16" x14ac:dyDescent="0.2">
      <c r="A816" s="6">
        <v>815</v>
      </c>
      <c r="B816" s="7">
        <v>43550</v>
      </c>
      <c r="C816" s="6" t="s">
        <v>7</v>
      </c>
      <c r="D816" s="45">
        <v>1.01</v>
      </c>
      <c r="E816" s="45">
        <v>1.01</v>
      </c>
      <c r="F816" s="45">
        <v>1</v>
      </c>
      <c r="G816" s="45">
        <v>1.01</v>
      </c>
      <c r="H816" s="45">
        <v>9075098633</v>
      </c>
      <c r="I816" s="45">
        <v>2041600212</v>
      </c>
    </row>
    <row r="817" spans="1:9" ht="16" x14ac:dyDescent="0.2">
      <c r="A817" s="6">
        <v>816</v>
      </c>
      <c r="B817" s="7">
        <v>43551</v>
      </c>
      <c r="C817" s="6" t="s">
        <v>6</v>
      </c>
      <c r="D817" s="45">
        <v>1.01</v>
      </c>
      <c r="E817" s="45">
        <v>1.02</v>
      </c>
      <c r="F817" s="45">
        <v>1.01</v>
      </c>
      <c r="G817" s="45">
        <v>1.01</v>
      </c>
      <c r="H817" s="45">
        <v>10893307729</v>
      </c>
      <c r="I817" s="45">
        <v>2052994600</v>
      </c>
    </row>
    <row r="818" spans="1:9" ht="16" x14ac:dyDescent="0.2">
      <c r="A818" s="6">
        <v>817</v>
      </c>
      <c r="B818" s="7">
        <v>43552</v>
      </c>
      <c r="C818" s="6" t="s">
        <v>2</v>
      </c>
      <c r="D818" s="45">
        <v>1.01</v>
      </c>
      <c r="E818" s="45">
        <v>1.02</v>
      </c>
      <c r="F818" s="45">
        <v>1</v>
      </c>
      <c r="G818" s="45">
        <v>1.01</v>
      </c>
      <c r="H818" s="45">
        <v>8064353737</v>
      </c>
      <c r="I818" s="45">
        <v>2050152763</v>
      </c>
    </row>
    <row r="819" spans="1:9" ht="16" x14ac:dyDescent="0.2">
      <c r="A819" s="6">
        <v>818</v>
      </c>
      <c r="B819" s="7">
        <v>43553</v>
      </c>
      <c r="C819" s="6" t="s">
        <v>4</v>
      </c>
      <c r="D819" s="45">
        <v>1.01</v>
      </c>
      <c r="E819" s="45">
        <v>1.01</v>
      </c>
      <c r="F819" s="45">
        <v>0.99519999999999997</v>
      </c>
      <c r="G819" s="45">
        <v>0.99850000000000005</v>
      </c>
      <c r="H819" s="45">
        <v>9802241562</v>
      </c>
      <c r="I819" s="45">
        <v>2025447734</v>
      </c>
    </row>
    <row r="820" spans="1:9" ht="16" x14ac:dyDescent="0.2">
      <c r="A820" s="6">
        <v>819</v>
      </c>
      <c r="B820" s="7">
        <v>43554</v>
      </c>
      <c r="C820" s="6" t="s">
        <v>5</v>
      </c>
      <c r="D820" s="45">
        <v>0.99739999999999995</v>
      </c>
      <c r="E820" s="45">
        <v>1.05</v>
      </c>
      <c r="F820" s="45">
        <v>0.99329999999999996</v>
      </c>
      <c r="G820" s="45">
        <v>1</v>
      </c>
      <c r="H820" s="45">
        <v>9083798415</v>
      </c>
      <c r="I820" s="45">
        <v>2029560141</v>
      </c>
    </row>
    <row r="821" spans="1:9" ht="16" x14ac:dyDescent="0.2">
      <c r="A821" s="6">
        <v>820</v>
      </c>
      <c r="B821" s="7">
        <v>43555</v>
      </c>
      <c r="C821" s="6" t="s">
        <v>3</v>
      </c>
      <c r="D821" s="45">
        <v>1</v>
      </c>
      <c r="E821" s="45">
        <v>1</v>
      </c>
      <c r="F821" s="45">
        <v>0.998</v>
      </c>
      <c r="G821" s="45">
        <v>1</v>
      </c>
      <c r="H821" s="45">
        <v>8108743211</v>
      </c>
      <c r="I821" s="45">
        <v>2029986705</v>
      </c>
    </row>
    <row r="822" spans="1:9" ht="16" x14ac:dyDescent="0.2">
      <c r="A822" s="6">
        <v>821</v>
      </c>
      <c r="B822" s="7">
        <v>43556</v>
      </c>
      <c r="C822" s="6" t="s">
        <v>1</v>
      </c>
      <c r="D822" s="45">
        <v>1</v>
      </c>
      <c r="E822" s="45">
        <v>1.01</v>
      </c>
      <c r="F822" s="45">
        <v>0.99770000000000003</v>
      </c>
      <c r="G822" s="45">
        <v>1</v>
      </c>
      <c r="H822" s="45">
        <v>9569263475</v>
      </c>
      <c r="I822" s="45">
        <v>2044790317</v>
      </c>
    </row>
    <row r="823" spans="1:9" ht="16" x14ac:dyDescent="0.2">
      <c r="A823" s="6">
        <v>822</v>
      </c>
      <c r="B823" s="7">
        <v>43557</v>
      </c>
      <c r="C823" s="6" t="s">
        <v>7</v>
      </c>
      <c r="D823" s="45">
        <v>1</v>
      </c>
      <c r="E823" s="45">
        <v>1.03</v>
      </c>
      <c r="F823" s="45">
        <v>0.99229999999999996</v>
      </c>
      <c r="G823" s="45">
        <v>1.01</v>
      </c>
      <c r="H823" s="45">
        <v>21843762437</v>
      </c>
      <c r="I823" s="45">
        <v>2058622343</v>
      </c>
    </row>
    <row r="824" spans="1:9" ht="16" x14ac:dyDescent="0.2">
      <c r="A824" s="6">
        <v>823</v>
      </c>
      <c r="B824" s="7">
        <v>43558</v>
      </c>
      <c r="C824" s="6" t="s">
        <v>6</v>
      </c>
      <c r="D824" s="45">
        <v>1.01</v>
      </c>
      <c r="E824" s="45">
        <v>1.04</v>
      </c>
      <c r="F824" s="45">
        <v>1</v>
      </c>
      <c r="G824" s="45">
        <v>1.01</v>
      </c>
      <c r="H824" s="45">
        <v>26557549335</v>
      </c>
      <c r="I824" s="45">
        <v>2083736155</v>
      </c>
    </row>
    <row r="825" spans="1:9" ht="16" x14ac:dyDescent="0.2">
      <c r="A825" s="6">
        <v>824</v>
      </c>
      <c r="B825" s="7">
        <v>43559</v>
      </c>
      <c r="C825" s="6" t="s">
        <v>2</v>
      </c>
      <c r="D825" s="45">
        <v>1.01</v>
      </c>
      <c r="E825" s="45">
        <v>1.01</v>
      </c>
      <c r="F825" s="45">
        <v>1</v>
      </c>
      <c r="G825" s="45">
        <v>1.01</v>
      </c>
      <c r="H825" s="45">
        <v>19847220123</v>
      </c>
      <c r="I825" s="45">
        <v>2086183477</v>
      </c>
    </row>
    <row r="826" spans="1:9" ht="16" x14ac:dyDescent="0.2">
      <c r="A826" s="6">
        <v>825</v>
      </c>
      <c r="B826" s="7">
        <v>43560</v>
      </c>
      <c r="C826" s="6" t="s">
        <v>4</v>
      </c>
      <c r="D826" s="45">
        <v>1</v>
      </c>
      <c r="E826" s="45">
        <v>1.01</v>
      </c>
      <c r="F826" s="45">
        <v>0.99960000000000004</v>
      </c>
      <c r="G826" s="45">
        <v>1.01</v>
      </c>
      <c r="H826" s="45">
        <v>16216708300</v>
      </c>
      <c r="I826" s="45">
        <v>2091887834</v>
      </c>
    </row>
    <row r="827" spans="1:9" ht="16" x14ac:dyDescent="0.2">
      <c r="A827" s="6">
        <v>826</v>
      </c>
      <c r="B827" s="7">
        <v>43561</v>
      </c>
      <c r="C827" s="6" t="s">
        <v>5</v>
      </c>
      <c r="D827" s="45">
        <v>1.01</v>
      </c>
      <c r="E827" s="45">
        <v>1.01</v>
      </c>
      <c r="F827" s="45">
        <v>0.998</v>
      </c>
      <c r="G827" s="45">
        <v>1</v>
      </c>
      <c r="H827" s="45">
        <v>16693450474</v>
      </c>
      <c r="I827" s="45">
        <v>2086940761</v>
      </c>
    </row>
    <row r="828" spans="1:9" ht="16" x14ac:dyDescent="0.2">
      <c r="A828" s="6">
        <v>827</v>
      </c>
      <c r="B828" s="7">
        <v>43562</v>
      </c>
      <c r="C828" s="6" t="s">
        <v>3</v>
      </c>
      <c r="D828" s="45">
        <v>1</v>
      </c>
      <c r="E828" s="45">
        <v>1.01</v>
      </c>
      <c r="F828" s="45">
        <v>1</v>
      </c>
      <c r="G828" s="45">
        <v>1</v>
      </c>
      <c r="H828" s="45">
        <v>16782653244</v>
      </c>
      <c r="I828" s="45">
        <v>2090015279</v>
      </c>
    </row>
    <row r="829" spans="1:9" ht="16" x14ac:dyDescent="0.2">
      <c r="A829" s="6">
        <v>828</v>
      </c>
      <c r="B829" s="7">
        <v>43563</v>
      </c>
      <c r="C829" s="6" t="s">
        <v>1</v>
      </c>
      <c r="D829" s="45">
        <v>1</v>
      </c>
      <c r="E829" s="45">
        <v>1.02</v>
      </c>
      <c r="F829" s="45">
        <v>0.99980000000000002</v>
      </c>
      <c r="G829" s="45">
        <v>1.01</v>
      </c>
      <c r="H829" s="45">
        <v>17972924418</v>
      </c>
      <c r="I829" s="45">
        <v>2158728024</v>
      </c>
    </row>
    <row r="830" spans="1:9" ht="16" x14ac:dyDescent="0.2">
      <c r="A830" s="6">
        <v>829</v>
      </c>
      <c r="B830" s="7">
        <v>43564</v>
      </c>
      <c r="C830" s="6" t="s">
        <v>7</v>
      </c>
      <c r="D830" s="45">
        <v>1.01</v>
      </c>
      <c r="E830" s="45">
        <v>1.02</v>
      </c>
      <c r="F830" s="45">
        <v>1.01</v>
      </c>
      <c r="G830" s="45">
        <v>1.01</v>
      </c>
      <c r="H830" s="45">
        <v>14315304509</v>
      </c>
      <c r="I830" s="45">
        <v>2212375022</v>
      </c>
    </row>
    <row r="831" spans="1:9" ht="16" x14ac:dyDescent="0.2">
      <c r="A831" s="6">
        <v>830</v>
      </c>
      <c r="B831" s="7">
        <v>43565</v>
      </c>
      <c r="C831" s="6" t="s">
        <v>6</v>
      </c>
      <c r="D831" s="45">
        <v>1.01</v>
      </c>
      <c r="E831" s="45">
        <v>1.02</v>
      </c>
      <c r="F831" s="45">
        <v>1</v>
      </c>
      <c r="G831" s="45">
        <v>1</v>
      </c>
      <c r="H831" s="45">
        <v>15995091262</v>
      </c>
      <c r="I831" s="45">
        <v>2271407886</v>
      </c>
    </row>
    <row r="832" spans="1:9" ht="16" x14ac:dyDescent="0.2">
      <c r="A832" s="6">
        <v>831</v>
      </c>
      <c r="B832" s="7">
        <v>43566</v>
      </c>
      <c r="C832" s="6" t="s">
        <v>2</v>
      </c>
      <c r="D832" s="45">
        <v>1</v>
      </c>
      <c r="E832" s="45">
        <v>1.02</v>
      </c>
      <c r="F832" s="45">
        <v>1</v>
      </c>
      <c r="G832" s="45">
        <v>1.01</v>
      </c>
      <c r="H832" s="45">
        <v>17391967979</v>
      </c>
      <c r="I832" s="45">
        <v>2318990462</v>
      </c>
    </row>
    <row r="833" spans="1:9" ht="16" x14ac:dyDescent="0.2">
      <c r="A833" s="6">
        <v>832</v>
      </c>
      <c r="B833" s="7">
        <v>43567</v>
      </c>
      <c r="C833" s="6" t="s">
        <v>4</v>
      </c>
      <c r="D833" s="45">
        <v>1.01</v>
      </c>
      <c r="E833" s="45">
        <v>1.01</v>
      </c>
      <c r="F833" s="45">
        <v>1</v>
      </c>
      <c r="G833" s="45">
        <v>1.01</v>
      </c>
      <c r="H833" s="45">
        <v>13546700426</v>
      </c>
      <c r="I833" s="45">
        <v>2425813372</v>
      </c>
    </row>
    <row r="834" spans="1:9" ht="16" x14ac:dyDescent="0.2">
      <c r="A834" s="6">
        <v>833</v>
      </c>
      <c r="B834" s="7">
        <v>43568</v>
      </c>
      <c r="C834" s="6" t="s">
        <v>5</v>
      </c>
      <c r="D834" s="45">
        <v>1.01</v>
      </c>
      <c r="E834" s="45">
        <v>1.01</v>
      </c>
      <c r="F834" s="45">
        <v>1</v>
      </c>
      <c r="G834" s="45">
        <v>1.01</v>
      </c>
      <c r="H834" s="45">
        <v>10655745799</v>
      </c>
      <c r="I834" s="45">
        <v>2434771925</v>
      </c>
    </row>
    <row r="835" spans="1:9" ht="16" x14ac:dyDescent="0.2">
      <c r="A835" s="6">
        <v>834</v>
      </c>
      <c r="B835" s="7">
        <v>43569</v>
      </c>
      <c r="C835" s="6" t="s">
        <v>3</v>
      </c>
      <c r="D835" s="45">
        <v>1.01</v>
      </c>
      <c r="E835" s="45">
        <v>1.01</v>
      </c>
      <c r="F835" s="45">
        <v>1</v>
      </c>
      <c r="G835" s="45">
        <v>1.01</v>
      </c>
      <c r="H835" s="45">
        <v>9870255987</v>
      </c>
      <c r="I835" s="45">
        <v>2431637598</v>
      </c>
    </row>
    <row r="836" spans="1:9" ht="16" x14ac:dyDescent="0.2">
      <c r="A836" s="6">
        <v>835</v>
      </c>
      <c r="B836" s="7">
        <v>43570</v>
      </c>
      <c r="C836" s="6" t="s">
        <v>1</v>
      </c>
      <c r="D836" s="45">
        <v>1.01</v>
      </c>
      <c r="E836" s="45">
        <v>1.02</v>
      </c>
      <c r="F836" s="45">
        <v>0.99890000000000001</v>
      </c>
      <c r="G836" s="45">
        <v>1</v>
      </c>
      <c r="H836" s="45">
        <v>12810459909</v>
      </c>
      <c r="I836" s="45">
        <v>2461221437</v>
      </c>
    </row>
    <row r="837" spans="1:9" ht="16" x14ac:dyDescent="0.2">
      <c r="A837" s="6">
        <v>836</v>
      </c>
      <c r="B837" s="7">
        <v>43571</v>
      </c>
      <c r="C837" s="6" t="s">
        <v>7</v>
      </c>
      <c r="D837" s="45">
        <v>1</v>
      </c>
      <c r="E837" s="45">
        <v>1.01</v>
      </c>
      <c r="F837" s="45">
        <v>0.99729999999999996</v>
      </c>
      <c r="G837" s="45">
        <v>1.01</v>
      </c>
      <c r="H837" s="45">
        <v>10983003413</v>
      </c>
      <c r="I837" s="45">
        <v>2501559972</v>
      </c>
    </row>
    <row r="838" spans="1:9" ht="16" x14ac:dyDescent="0.2">
      <c r="A838" s="6">
        <v>837</v>
      </c>
      <c r="B838" s="7">
        <v>43572</v>
      </c>
      <c r="C838" s="6" t="s">
        <v>6</v>
      </c>
      <c r="D838" s="45">
        <v>1.01</v>
      </c>
      <c r="E838" s="45">
        <v>1.01</v>
      </c>
      <c r="F838" s="45">
        <v>1</v>
      </c>
      <c r="G838" s="45">
        <v>1.01</v>
      </c>
      <c r="H838" s="45">
        <v>11369931706</v>
      </c>
      <c r="I838" s="45">
        <v>2541510568</v>
      </c>
    </row>
    <row r="839" spans="1:9" ht="16" x14ac:dyDescent="0.2">
      <c r="A839" s="6">
        <v>838</v>
      </c>
      <c r="B839" s="7">
        <v>43573</v>
      </c>
      <c r="C839" s="6" t="s">
        <v>2</v>
      </c>
      <c r="D839" s="45">
        <v>1.01</v>
      </c>
      <c r="E839" s="45">
        <v>1.01</v>
      </c>
      <c r="F839" s="45">
        <v>1</v>
      </c>
      <c r="G839" s="45">
        <v>1</v>
      </c>
      <c r="H839" s="45">
        <v>12499290660</v>
      </c>
      <c r="I839" s="45">
        <v>2561734880</v>
      </c>
    </row>
    <row r="840" spans="1:9" ht="16" x14ac:dyDescent="0.2">
      <c r="A840" s="6">
        <v>839</v>
      </c>
      <c r="B840" s="7">
        <v>43574</v>
      </c>
      <c r="C840" s="6" t="s">
        <v>4</v>
      </c>
      <c r="D840" s="45">
        <v>1</v>
      </c>
      <c r="E840" s="45">
        <v>1.01</v>
      </c>
      <c r="F840" s="45">
        <v>1</v>
      </c>
      <c r="G840" s="45">
        <v>1.01</v>
      </c>
      <c r="H840" s="45">
        <v>12376436010</v>
      </c>
      <c r="I840" s="45">
        <v>2582526477</v>
      </c>
    </row>
    <row r="841" spans="1:9" ht="16" x14ac:dyDescent="0.2">
      <c r="A841" s="6">
        <v>840</v>
      </c>
      <c r="B841" s="7">
        <v>43575</v>
      </c>
      <c r="C841" s="6" t="s">
        <v>5</v>
      </c>
      <c r="D841" s="45">
        <v>1.01</v>
      </c>
      <c r="E841" s="45">
        <v>1.01</v>
      </c>
      <c r="F841" s="45">
        <v>1</v>
      </c>
      <c r="G841" s="45">
        <v>1.01</v>
      </c>
      <c r="H841" s="45">
        <v>11106675016</v>
      </c>
      <c r="I841" s="45">
        <v>2580691185</v>
      </c>
    </row>
    <row r="842" spans="1:9" ht="16" x14ac:dyDescent="0.2">
      <c r="A842" s="6">
        <v>841</v>
      </c>
      <c r="B842" s="7">
        <v>43576</v>
      </c>
      <c r="C842" s="6" t="s">
        <v>3</v>
      </c>
      <c r="D842" s="45">
        <v>1.01</v>
      </c>
      <c r="E842" s="45">
        <v>1.01</v>
      </c>
      <c r="F842" s="45">
        <v>1</v>
      </c>
      <c r="G842" s="45">
        <v>1.01</v>
      </c>
      <c r="H842" s="45">
        <v>12526292374</v>
      </c>
      <c r="I842" s="45">
        <v>2601017107</v>
      </c>
    </row>
    <row r="843" spans="1:9" ht="16" x14ac:dyDescent="0.2">
      <c r="A843" s="6">
        <v>842</v>
      </c>
      <c r="B843" s="7">
        <v>43577</v>
      </c>
      <c r="C843" s="6" t="s">
        <v>1</v>
      </c>
      <c r="D843" s="45">
        <v>1.01</v>
      </c>
      <c r="E843" s="45">
        <v>1.01</v>
      </c>
      <c r="F843" s="45">
        <v>1</v>
      </c>
      <c r="G843" s="45">
        <v>1.01</v>
      </c>
      <c r="H843" s="45">
        <v>12392918470</v>
      </c>
      <c r="I843" s="45">
        <v>2627691194</v>
      </c>
    </row>
    <row r="844" spans="1:9" ht="16" x14ac:dyDescent="0.2">
      <c r="A844" s="6">
        <v>843</v>
      </c>
      <c r="B844" s="7">
        <v>43578</v>
      </c>
      <c r="C844" s="6" t="s">
        <v>7</v>
      </c>
      <c r="D844" s="45">
        <v>1.01</v>
      </c>
      <c r="E844" s="45">
        <v>1.01</v>
      </c>
      <c r="F844" s="45">
        <v>0.99750000000000005</v>
      </c>
      <c r="G844" s="45">
        <v>1.01</v>
      </c>
      <c r="H844" s="45">
        <v>13668552021</v>
      </c>
      <c r="I844" s="45">
        <v>2698944300</v>
      </c>
    </row>
    <row r="845" spans="1:9" ht="16" x14ac:dyDescent="0.2">
      <c r="A845" s="6">
        <v>844</v>
      </c>
      <c r="B845" s="7">
        <v>43579</v>
      </c>
      <c r="C845" s="6" t="s">
        <v>6</v>
      </c>
      <c r="D845" s="45">
        <v>1.01</v>
      </c>
      <c r="E845" s="45">
        <v>1.02</v>
      </c>
      <c r="F845" s="45">
        <v>1</v>
      </c>
      <c r="G845" s="45">
        <v>1.01</v>
      </c>
      <c r="H845" s="45">
        <v>15689022306</v>
      </c>
      <c r="I845" s="45">
        <v>2843517618</v>
      </c>
    </row>
    <row r="846" spans="1:9" ht="16" x14ac:dyDescent="0.2">
      <c r="A846" s="6">
        <v>845</v>
      </c>
      <c r="B846" s="7">
        <v>43580</v>
      </c>
      <c r="C846" s="6" t="s">
        <v>2</v>
      </c>
      <c r="D846" s="45">
        <v>1.01</v>
      </c>
      <c r="E846" s="45">
        <v>1.02</v>
      </c>
      <c r="F846" s="45">
        <v>0.98529999999999995</v>
      </c>
      <c r="G846" s="45">
        <v>0.99280000000000002</v>
      </c>
      <c r="H846" s="45">
        <v>13786916955</v>
      </c>
      <c r="I846" s="45">
        <v>2842830013</v>
      </c>
    </row>
    <row r="847" spans="1:9" ht="16" x14ac:dyDescent="0.2">
      <c r="A847" s="6">
        <v>846</v>
      </c>
      <c r="B847" s="7">
        <v>43581</v>
      </c>
      <c r="C847" s="6" t="s">
        <v>4</v>
      </c>
      <c r="D847" s="45">
        <v>0.99419999999999997</v>
      </c>
      <c r="E847" s="45">
        <v>0.99660000000000004</v>
      </c>
      <c r="F847" s="45">
        <v>0.97419999999999995</v>
      </c>
      <c r="G847" s="45">
        <v>0.99109999999999998</v>
      </c>
      <c r="H847" s="45">
        <v>15229200868</v>
      </c>
      <c r="I847" s="45">
        <v>2821503163</v>
      </c>
    </row>
    <row r="848" spans="1:9" ht="16" x14ac:dyDescent="0.2">
      <c r="A848" s="6">
        <v>847</v>
      </c>
      <c r="B848" s="7">
        <v>43582</v>
      </c>
      <c r="C848" s="6" t="s">
        <v>5</v>
      </c>
      <c r="D848" s="45">
        <v>0.99139999999999995</v>
      </c>
      <c r="E848" s="45">
        <v>0.99729999999999996</v>
      </c>
      <c r="F848" s="45">
        <v>0.98919999999999997</v>
      </c>
      <c r="G848" s="45">
        <v>0.99480000000000002</v>
      </c>
      <c r="H848" s="45">
        <v>10698521526</v>
      </c>
      <c r="I848" s="45">
        <v>2831886955</v>
      </c>
    </row>
    <row r="849" spans="1:9" ht="16" x14ac:dyDescent="0.2">
      <c r="A849" s="6">
        <v>848</v>
      </c>
      <c r="B849" s="7">
        <v>43583</v>
      </c>
      <c r="C849" s="6" t="s">
        <v>3</v>
      </c>
      <c r="D849" s="45">
        <v>0.99470000000000003</v>
      </c>
      <c r="E849" s="45">
        <v>1</v>
      </c>
      <c r="F849" s="45">
        <v>0.99229999999999996</v>
      </c>
      <c r="G849" s="45">
        <v>0.99390000000000001</v>
      </c>
      <c r="H849" s="45">
        <v>10548623452</v>
      </c>
      <c r="I849" s="45">
        <v>2829388044</v>
      </c>
    </row>
    <row r="850" spans="1:9" ht="16" x14ac:dyDescent="0.2">
      <c r="A850" s="6">
        <v>849</v>
      </c>
      <c r="B850" s="7">
        <v>43584</v>
      </c>
      <c r="C850" s="6" t="s">
        <v>1</v>
      </c>
      <c r="D850" s="45">
        <v>0.99390000000000001</v>
      </c>
      <c r="E850" s="45">
        <v>1</v>
      </c>
      <c r="F850" s="45">
        <v>0.99299999999999999</v>
      </c>
      <c r="G850" s="45">
        <v>1</v>
      </c>
      <c r="H850" s="45">
        <v>12221464798</v>
      </c>
      <c r="I850" s="45">
        <v>2835764600</v>
      </c>
    </row>
    <row r="851" spans="1:9" ht="16" x14ac:dyDescent="0.2">
      <c r="A851" s="6">
        <v>850</v>
      </c>
      <c r="B851" s="7">
        <v>43585</v>
      </c>
      <c r="C851" s="6" t="s">
        <v>7</v>
      </c>
      <c r="D851" s="45">
        <v>1</v>
      </c>
      <c r="E851" s="45">
        <v>1.01</v>
      </c>
      <c r="F851" s="45">
        <v>0.99809999999999999</v>
      </c>
      <c r="G851" s="45">
        <v>1.01</v>
      </c>
      <c r="H851" s="45">
        <v>12702033347</v>
      </c>
      <c r="I851" s="45">
        <v>2851502734</v>
      </c>
    </row>
    <row r="852" spans="1:9" ht="16" x14ac:dyDescent="0.2">
      <c r="A852" s="6">
        <v>851</v>
      </c>
      <c r="B852" s="7">
        <v>43586</v>
      </c>
      <c r="C852" s="6" t="s">
        <v>6</v>
      </c>
      <c r="D852" s="45">
        <v>1.01</v>
      </c>
      <c r="E852" s="45">
        <v>1.01</v>
      </c>
      <c r="F852" s="45">
        <v>1</v>
      </c>
      <c r="G852" s="45">
        <v>1</v>
      </c>
      <c r="H852" s="45">
        <v>11389167590</v>
      </c>
      <c r="I852" s="45">
        <v>2800146869</v>
      </c>
    </row>
    <row r="853" spans="1:9" ht="16" x14ac:dyDescent="0.2">
      <c r="A853" s="6">
        <v>852</v>
      </c>
      <c r="B853" s="7">
        <v>43587</v>
      </c>
      <c r="C853" s="6" t="s">
        <v>2</v>
      </c>
      <c r="D853" s="45">
        <v>1</v>
      </c>
      <c r="E853" s="45">
        <v>1.01</v>
      </c>
      <c r="F853" s="45">
        <v>0.99860000000000004</v>
      </c>
      <c r="G853" s="45">
        <v>1</v>
      </c>
      <c r="H853" s="45">
        <v>12403603820</v>
      </c>
      <c r="I853" s="45">
        <v>2782770293</v>
      </c>
    </row>
    <row r="854" spans="1:9" ht="16" x14ac:dyDescent="0.2">
      <c r="A854" s="6">
        <v>853</v>
      </c>
      <c r="B854" s="7">
        <v>43588</v>
      </c>
      <c r="C854" s="6" t="s">
        <v>4</v>
      </c>
      <c r="D854" s="45">
        <v>1</v>
      </c>
      <c r="E854" s="45">
        <v>1.01</v>
      </c>
      <c r="F854" s="45">
        <v>0.99709999999999999</v>
      </c>
      <c r="G854" s="45">
        <v>1</v>
      </c>
      <c r="H854" s="45">
        <v>16697196560</v>
      </c>
      <c r="I854" s="45">
        <v>2783727234</v>
      </c>
    </row>
    <row r="855" spans="1:9" ht="16" x14ac:dyDescent="0.2">
      <c r="A855" s="6">
        <v>854</v>
      </c>
      <c r="B855" s="7">
        <v>43589</v>
      </c>
      <c r="C855" s="6" t="s">
        <v>5</v>
      </c>
      <c r="D855" s="45">
        <v>1</v>
      </c>
      <c r="E855" s="45">
        <v>1.01</v>
      </c>
      <c r="F855" s="45">
        <v>0.99819999999999998</v>
      </c>
      <c r="G855" s="45">
        <v>1</v>
      </c>
      <c r="H855" s="45">
        <v>15580791271</v>
      </c>
      <c r="I855" s="45">
        <v>2781657476</v>
      </c>
    </row>
    <row r="856" spans="1:9" ht="16" x14ac:dyDescent="0.2">
      <c r="A856" s="6">
        <v>855</v>
      </c>
      <c r="B856" s="7">
        <v>43590</v>
      </c>
      <c r="C856" s="6" t="s">
        <v>3</v>
      </c>
      <c r="D856" s="45">
        <v>1</v>
      </c>
      <c r="E856" s="45">
        <v>1</v>
      </c>
      <c r="F856" s="45">
        <v>0.99460000000000004</v>
      </c>
      <c r="G856" s="45">
        <v>1</v>
      </c>
      <c r="H856" s="45">
        <v>12450308259</v>
      </c>
      <c r="I856" s="45">
        <v>2786657649</v>
      </c>
    </row>
    <row r="857" spans="1:9" ht="16" x14ac:dyDescent="0.2">
      <c r="A857" s="6">
        <v>856</v>
      </c>
      <c r="B857" s="7">
        <v>43591</v>
      </c>
      <c r="C857" s="6" t="s">
        <v>1</v>
      </c>
      <c r="D857" s="45">
        <v>1</v>
      </c>
      <c r="E857" s="45">
        <v>1.01</v>
      </c>
      <c r="F857" s="45">
        <v>0.99560000000000004</v>
      </c>
      <c r="G857" s="45">
        <v>0.99950000000000006</v>
      </c>
      <c r="H857" s="45">
        <v>14133150896</v>
      </c>
      <c r="I857" s="45">
        <v>2775335548</v>
      </c>
    </row>
    <row r="858" spans="1:9" ht="16" x14ac:dyDescent="0.2">
      <c r="A858" s="6">
        <v>857</v>
      </c>
      <c r="B858" s="7">
        <v>43592</v>
      </c>
      <c r="C858" s="6" t="s">
        <v>7</v>
      </c>
      <c r="D858" s="45">
        <v>0.99960000000000004</v>
      </c>
      <c r="E858" s="45">
        <v>1.01</v>
      </c>
      <c r="F858" s="45">
        <v>0.99399999999999999</v>
      </c>
      <c r="G858" s="45">
        <v>0.998</v>
      </c>
      <c r="H858" s="45">
        <v>16055442570</v>
      </c>
      <c r="I858" s="45">
        <v>2771084835</v>
      </c>
    </row>
    <row r="859" spans="1:9" ht="16" x14ac:dyDescent="0.2">
      <c r="A859" s="6">
        <v>858</v>
      </c>
      <c r="B859" s="7">
        <v>43593</v>
      </c>
      <c r="C859" s="6" t="s">
        <v>6</v>
      </c>
      <c r="D859" s="45">
        <v>0.998</v>
      </c>
      <c r="E859" s="45">
        <v>1.01</v>
      </c>
      <c r="F859" s="45">
        <v>0.99319999999999997</v>
      </c>
      <c r="G859" s="45">
        <v>1</v>
      </c>
      <c r="H859" s="45">
        <v>12724666198</v>
      </c>
      <c r="I859" s="45">
        <v>2780409484</v>
      </c>
    </row>
    <row r="860" spans="1:9" ht="16" x14ac:dyDescent="0.2">
      <c r="A860" s="6">
        <v>859</v>
      </c>
      <c r="B860" s="7">
        <v>43594</v>
      </c>
      <c r="C860" s="6" t="s">
        <v>2</v>
      </c>
      <c r="D860" s="45">
        <v>1</v>
      </c>
      <c r="E860" s="45">
        <v>1</v>
      </c>
      <c r="F860" s="45">
        <v>0.99660000000000004</v>
      </c>
      <c r="G860" s="45">
        <v>0.99929999999999997</v>
      </c>
      <c r="H860" s="45">
        <v>13582927983</v>
      </c>
      <c r="I860" s="45">
        <v>2774598197</v>
      </c>
    </row>
    <row r="861" spans="1:9" ht="16" x14ac:dyDescent="0.2">
      <c r="A861" s="6">
        <v>860</v>
      </c>
      <c r="B861" s="7">
        <v>43595</v>
      </c>
      <c r="C861" s="6" t="s">
        <v>4</v>
      </c>
      <c r="D861" s="45">
        <v>0.999</v>
      </c>
      <c r="E861" s="45">
        <v>1.01</v>
      </c>
      <c r="F861" s="45">
        <v>0.99099999999999999</v>
      </c>
      <c r="G861" s="45">
        <v>1</v>
      </c>
      <c r="H861" s="45">
        <v>16345518855</v>
      </c>
      <c r="I861" s="45">
        <v>2779655673</v>
      </c>
    </row>
    <row r="862" spans="1:9" ht="16" x14ac:dyDescent="0.2">
      <c r="A862" s="6">
        <v>861</v>
      </c>
      <c r="B862" s="7">
        <v>43596</v>
      </c>
      <c r="C862" s="6" t="s">
        <v>5</v>
      </c>
      <c r="D862" s="45">
        <v>1</v>
      </c>
      <c r="E862" s="45">
        <v>1.01</v>
      </c>
      <c r="F862" s="45">
        <v>0.997</v>
      </c>
      <c r="G862" s="45">
        <v>1</v>
      </c>
      <c r="H862" s="45">
        <v>26823706394</v>
      </c>
      <c r="I862" s="45">
        <v>2780202557</v>
      </c>
    </row>
    <row r="863" spans="1:9" ht="16" x14ac:dyDescent="0.2">
      <c r="A863" s="6">
        <v>862</v>
      </c>
      <c r="B863" s="7">
        <v>43597</v>
      </c>
      <c r="C863" s="6" t="s">
        <v>3</v>
      </c>
      <c r="D863" s="45">
        <v>1</v>
      </c>
      <c r="E863" s="45">
        <v>1.01</v>
      </c>
      <c r="F863" s="45">
        <v>0.99480000000000002</v>
      </c>
      <c r="G863" s="45">
        <v>0.99560000000000004</v>
      </c>
      <c r="H863" s="45">
        <v>26115401657</v>
      </c>
      <c r="I863" s="45">
        <v>2765964070</v>
      </c>
    </row>
    <row r="864" spans="1:9" ht="16" x14ac:dyDescent="0.2">
      <c r="A864" s="6">
        <v>863</v>
      </c>
      <c r="B864" s="7">
        <v>43598</v>
      </c>
      <c r="C864" s="6" t="s">
        <v>1</v>
      </c>
      <c r="D864" s="45">
        <v>0.99560000000000004</v>
      </c>
      <c r="E864" s="45">
        <v>1.01</v>
      </c>
      <c r="F864" s="45">
        <v>0.99060000000000004</v>
      </c>
      <c r="G864" s="45">
        <v>1.01</v>
      </c>
      <c r="H864" s="45">
        <v>24593762690</v>
      </c>
      <c r="I864" s="45">
        <v>2814581049</v>
      </c>
    </row>
    <row r="865" spans="1:9" ht="16" x14ac:dyDescent="0.2">
      <c r="A865" s="6">
        <v>864</v>
      </c>
      <c r="B865" s="7">
        <v>43599</v>
      </c>
      <c r="C865" s="6" t="s">
        <v>7</v>
      </c>
      <c r="D865" s="45">
        <v>1</v>
      </c>
      <c r="E865" s="45">
        <v>1.01</v>
      </c>
      <c r="F865" s="45">
        <v>0.99339999999999995</v>
      </c>
      <c r="G865" s="45">
        <v>1</v>
      </c>
      <c r="H865" s="45">
        <v>31171158466</v>
      </c>
      <c r="I865" s="45">
        <v>2801454823</v>
      </c>
    </row>
    <row r="866" spans="1:9" ht="16" x14ac:dyDescent="0.2">
      <c r="A866" s="6">
        <v>865</v>
      </c>
      <c r="B866" s="7">
        <v>43600</v>
      </c>
      <c r="C866" s="6" t="s">
        <v>6</v>
      </c>
      <c r="D866" s="45">
        <v>1</v>
      </c>
      <c r="E866" s="45">
        <v>1.01</v>
      </c>
      <c r="F866" s="45">
        <v>0.99619999999999997</v>
      </c>
      <c r="G866" s="45">
        <v>1</v>
      </c>
      <c r="H866" s="45">
        <v>27509475185</v>
      </c>
      <c r="I866" s="45">
        <v>2831709801</v>
      </c>
    </row>
    <row r="867" spans="1:9" ht="16" x14ac:dyDescent="0.2">
      <c r="A867" s="6">
        <v>866</v>
      </c>
      <c r="B867" s="7">
        <v>43601</v>
      </c>
      <c r="C867" s="6" t="s">
        <v>2</v>
      </c>
      <c r="D867" s="45">
        <v>1</v>
      </c>
      <c r="E867" s="45">
        <v>1.01</v>
      </c>
      <c r="F867" s="45">
        <v>0.99150000000000005</v>
      </c>
      <c r="G867" s="45">
        <v>0.999</v>
      </c>
      <c r="H867" s="45">
        <v>34137196163</v>
      </c>
      <c r="I867" s="45">
        <v>2834358443</v>
      </c>
    </row>
    <row r="868" spans="1:9" ht="16" x14ac:dyDescent="0.2">
      <c r="A868" s="6">
        <v>867</v>
      </c>
      <c r="B868" s="7">
        <v>43602</v>
      </c>
      <c r="C868" s="6" t="s">
        <v>4</v>
      </c>
      <c r="D868" s="45">
        <v>0.99980000000000002</v>
      </c>
      <c r="E868" s="45">
        <v>1.02</v>
      </c>
      <c r="F868" s="45">
        <v>0.97660000000000002</v>
      </c>
      <c r="G868" s="45">
        <v>0.99680000000000002</v>
      </c>
      <c r="H868" s="45">
        <v>32783960324</v>
      </c>
      <c r="I868" s="45">
        <v>2829570346</v>
      </c>
    </row>
    <row r="869" spans="1:9" ht="16" x14ac:dyDescent="0.2">
      <c r="A869" s="6">
        <v>868</v>
      </c>
      <c r="B869" s="7">
        <v>43603</v>
      </c>
      <c r="C869" s="6" t="s">
        <v>5</v>
      </c>
      <c r="D869" s="45">
        <v>0.99339999999999995</v>
      </c>
      <c r="E869" s="45">
        <v>1.01</v>
      </c>
      <c r="F869" s="45">
        <v>0.9929</v>
      </c>
      <c r="G869" s="45">
        <v>0.99660000000000004</v>
      </c>
      <c r="H869" s="45">
        <v>21555335780</v>
      </c>
      <c r="I869" s="45">
        <v>2829192012</v>
      </c>
    </row>
    <row r="870" spans="1:9" ht="16" x14ac:dyDescent="0.2">
      <c r="A870" s="6">
        <v>869</v>
      </c>
      <c r="B870" s="7">
        <v>43604</v>
      </c>
      <c r="C870" s="6" t="s">
        <v>3</v>
      </c>
      <c r="D870" s="45">
        <v>0.99729999999999996</v>
      </c>
      <c r="E870" s="45">
        <v>1.02</v>
      </c>
      <c r="F870" s="45">
        <v>0.99319999999999997</v>
      </c>
      <c r="G870" s="45">
        <v>1.01</v>
      </c>
      <c r="H870" s="45">
        <v>26838449167</v>
      </c>
      <c r="I870" s="45">
        <v>2870362982</v>
      </c>
    </row>
    <row r="871" spans="1:9" ht="16" x14ac:dyDescent="0.2">
      <c r="A871" s="6">
        <v>870</v>
      </c>
      <c r="B871" s="7">
        <v>43605</v>
      </c>
      <c r="C871" s="6" t="s">
        <v>1</v>
      </c>
      <c r="D871" s="45">
        <v>1.01</v>
      </c>
      <c r="E871" s="45">
        <v>1.02</v>
      </c>
      <c r="F871" s="45">
        <v>0.99580000000000002</v>
      </c>
      <c r="G871" s="45">
        <v>1</v>
      </c>
      <c r="H871" s="45">
        <v>23800323103</v>
      </c>
      <c r="I871" s="45">
        <v>2876744726</v>
      </c>
    </row>
    <row r="872" spans="1:9" ht="16" x14ac:dyDescent="0.2">
      <c r="A872" s="6">
        <v>871</v>
      </c>
      <c r="B872" s="7">
        <v>43606</v>
      </c>
      <c r="C872" s="6" t="s">
        <v>7</v>
      </c>
      <c r="D872" s="45">
        <v>1</v>
      </c>
      <c r="E872" s="45">
        <v>1.01</v>
      </c>
      <c r="F872" s="45">
        <v>0.99990000000000001</v>
      </c>
      <c r="G872" s="45">
        <v>1.01</v>
      </c>
      <c r="H872" s="45">
        <v>21591636939</v>
      </c>
      <c r="I872" s="45">
        <v>2936972060</v>
      </c>
    </row>
    <row r="873" spans="1:9" ht="16" x14ac:dyDescent="0.2">
      <c r="A873" s="6">
        <v>872</v>
      </c>
      <c r="B873" s="7">
        <v>43607</v>
      </c>
      <c r="C873" s="6" t="s">
        <v>6</v>
      </c>
      <c r="D873" s="45">
        <v>1.01</v>
      </c>
      <c r="E873" s="45">
        <v>1.01</v>
      </c>
      <c r="F873" s="45">
        <v>0.99470000000000003</v>
      </c>
      <c r="G873" s="45">
        <v>1</v>
      </c>
      <c r="H873" s="45">
        <v>21111582275</v>
      </c>
      <c r="I873" s="45">
        <v>2931005794</v>
      </c>
    </row>
    <row r="874" spans="1:9" ht="16" x14ac:dyDescent="0.2">
      <c r="A874" s="6">
        <v>873</v>
      </c>
      <c r="B874" s="7">
        <v>43608</v>
      </c>
      <c r="C874" s="6" t="s">
        <v>2</v>
      </c>
      <c r="D874" s="45">
        <v>1</v>
      </c>
      <c r="E874" s="45">
        <v>1.01</v>
      </c>
      <c r="F874" s="45">
        <v>0.99519999999999997</v>
      </c>
      <c r="G874" s="45">
        <v>1</v>
      </c>
      <c r="H874" s="45">
        <v>21455730501</v>
      </c>
      <c r="I874" s="45">
        <v>2985994358</v>
      </c>
    </row>
    <row r="875" spans="1:9" ht="16" x14ac:dyDescent="0.2">
      <c r="A875" s="6">
        <v>874</v>
      </c>
      <c r="B875" s="7">
        <v>43609</v>
      </c>
      <c r="C875" s="6" t="s">
        <v>4</v>
      </c>
      <c r="D875" s="45">
        <v>1</v>
      </c>
      <c r="E875" s="45">
        <v>1.01</v>
      </c>
      <c r="F875" s="45">
        <v>1</v>
      </c>
      <c r="G875" s="45">
        <v>1</v>
      </c>
      <c r="H875" s="45">
        <v>23073515294</v>
      </c>
      <c r="I875" s="45">
        <v>3040673514</v>
      </c>
    </row>
    <row r="876" spans="1:9" ht="16" x14ac:dyDescent="0.2">
      <c r="A876" s="6">
        <v>875</v>
      </c>
      <c r="B876" s="7">
        <v>43610</v>
      </c>
      <c r="C876" s="6" t="s">
        <v>5</v>
      </c>
      <c r="D876" s="45">
        <v>1</v>
      </c>
      <c r="E876" s="45">
        <v>1.01</v>
      </c>
      <c r="F876" s="45">
        <v>1</v>
      </c>
      <c r="G876" s="45">
        <v>1</v>
      </c>
      <c r="H876" s="45">
        <v>18881328532</v>
      </c>
      <c r="I876" s="45">
        <v>3068124541</v>
      </c>
    </row>
    <row r="877" spans="1:9" ht="16" x14ac:dyDescent="0.2">
      <c r="A877" s="6">
        <v>876</v>
      </c>
      <c r="B877" s="7">
        <v>43611</v>
      </c>
      <c r="C877" s="6" t="s">
        <v>3</v>
      </c>
      <c r="D877" s="45">
        <v>1</v>
      </c>
      <c r="E877" s="45">
        <v>1.02</v>
      </c>
      <c r="F877" s="45">
        <v>0.99519999999999997</v>
      </c>
      <c r="G877" s="45">
        <v>1.01</v>
      </c>
      <c r="H877" s="45">
        <v>21971964413</v>
      </c>
      <c r="I877" s="45">
        <v>3092734490</v>
      </c>
    </row>
    <row r="878" spans="1:9" ht="16" x14ac:dyDescent="0.2">
      <c r="A878" s="6">
        <v>877</v>
      </c>
      <c r="B878" s="7">
        <v>43612</v>
      </c>
      <c r="C878" s="6" t="s">
        <v>1</v>
      </c>
      <c r="D878" s="45">
        <v>1.01</v>
      </c>
      <c r="E878" s="45">
        <v>1.03</v>
      </c>
      <c r="F878" s="45">
        <v>1</v>
      </c>
      <c r="G878" s="45">
        <v>1</v>
      </c>
      <c r="H878" s="45">
        <v>27213312566</v>
      </c>
      <c r="I878" s="45">
        <v>3099775591</v>
      </c>
    </row>
    <row r="879" spans="1:9" ht="16" x14ac:dyDescent="0.2">
      <c r="A879" s="6">
        <v>878</v>
      </c>
      <c r="B879" s="7">
        <v>43613</v>
      </c>
      <c r="C879" s="6" t="s">
        <v>7</v>
      </c>
      <c r="D879" s="45">
        <v>1.01</v>
      </c>
      <c r="E879" s="45">
        <v>1.01</v>
      </c>
      <c r="F879" s="45">
        <v>0.99809999999999999</v>
      </c>
      <c r="G879" s="45">
        <v>1</v>
      </c>
      <c r="H879" s="45">
        <v>24888400606</v>
      </c>
      <c r="I879" s="45">
        <v>3118810070</v>
      </c>
    </row>
    <row r="880" spans="1:9" ht="16" x14ac:dyDescent="0.2">
      <c r="A880" s="6">
        <v>879</v>
      </c>
      <c r="B880" s="7">
        <v>43614</v>
      </c>
      <c r="C880" s="6" t="s">
        <v>6</v>
      </c>
      <c r="D880" s="45">
        <v>1</v>
      </c>
      <c r="E880" s="45">
        <v>1.01</v>
      </c>
      <c r="F880" s="45">
        <v>0.99739999999999995</v>
      </c>
      <c r="G880" s="45">
        <v>1</v>
      </c>
      <c r="H880" s="45">
        <v>23307763254</v>
      </c>
      <c r="I880" s="45">
        <v>3119583210</v>
      </c>
    </row>
    <row r="881" spans="1:9" ht="16" x14ac:dyDescent="0.2">
      <c r="A881" s="6">
        <v>880</v>
      </c>
      <c r="B881" s="7">
        <v>43615</v>
      </c>
      <c r="C881" s="6" t="s">
        <v>2</v>
      </c>
      <c r="D881" s="45">
        <v>1</v>
      </c>
      <c r="E881" s="45">
        <v>1.02</v>
      </c>
      <c r="F881" s="45">
        <v>0.99490000000000001</v>
      </c>
      <c r="G881" s="45">
        <v>1</v>
      </c>
      <c r="H881" s="45">
        <v>31068176490</v>
      </c>
      <c r="I881" s="45">
        <v>3125081885</v>
      </c>
    </row>
    <row r="882" spans="1:9" ht="16" x14ac:dyDescent="0.2">
      <c r="A882" s="6">
        <v>881</v>
      </c>
      <c r="B882" s="7">
        <v>43616</v>
      </c>
      <c r="C882" s="6" t="s">
        <v>4</v>
      </c>
      <c r="D882" s="45">
        <v>1</v>
      </c>
      <c r="E882" s="45">
        <v>1.01</v>
      </c>
      <c r="F882" s="45">
        <v>0.99319999999999997</v>
      </c>
      <c r="G882" s="45">
        <v>1</v>
      </c>
      <c r="H882" s="45">
        <v>25677215086</v>
      </c>
      <c r="I882" s="45">
        <v>3141419357</v>
      </c>
    </row>
    <row r="883" spans="1:9" ht="16" x14ac:dyDescent="0.2">
      <c r="A883" s="6">
        <v>882</v>
      </c>
      <c r="B883" s="7">
        <v>43617</v>
      </c>
      <c r="C883" s="6" t="s">
        <v>5</v>
      </c>
      <c r="D883" s="45">
        <v>1</v>
      </c>
      <c r="E883" s="45">
        <v>1.01</v>
      </c>
      <c r="F883" s="45">
        <v>0.99850000000000005</v>
      </c>
      <c r="G883" s="45">
        <v>1</v>
      </c>
      <c r="H883" s="45">
        <v>22485000932</v>
      </c>
      <c r="I883" s="45">
        <v>3144304603</v>
      </c>
    </row>
    <row r="884" spans="1:9" ht="16" x14ac:dyDescent="0.2">
      <c r="A884" s="6">
        <v>883</v>
      </c>
      <c r="B884" s="7">
        <v>43618</v>
      </c>
      <c r="C884" s="6" t="s">
        <v>3</v>
      </c>
      <c r="D884" s="45">
        <v>1</v>
      </c>
      <c r="E884" s="45">
        <v>1.01</v>
      </c>
      <c r="F884" s="45">
        <v>0.99670000000000003</v>
      </c>
      <c r="G884" s="45">
        <v>1</v>
      </c>
      <c r="H884" s="45">
        <v>19634978743</v>
      </c>
      <c r="I884" s="45">
        <v>3138617718</v>
      </c>
    </row>
    <row r="885" spans="1:9" ht="16" x14ac:dyDescent="0.2">
      <c r="A885" s="6">
        <v>884</v>
      </c>
      <c r="B885" s="7">
        <v>43619</v>
      </c>
      <c r="C885" s="6" t="s">
        <v>1</v>
      </c>
      <c r="D885" s="45">
        <v>1</v>
      </c>
      <c r="E885" s="45">
        <v>1.01</v>
      </c>
      <c r="F885" s="45">
        <v>0.99380000000000002</v>
      </c>
      <c r="G885" s="45">
        <v>0.99960000000000004</v>
      </c>
      <c r="H885" s="45">
        <v>22385023537</v>
      </c>
      <c r="I885" s="45">
        <v>3134744366</v>
      </c>
    </row>
    <row r="886" spans="1:9" ht="16" x14ac:dyDescent="0.2">
      <c r="A886" s="6">
        <v>885</v>
      </c>
      <c r="B886" s="7">
        <v>43620</v>
      </c>
      <c r="C886" s="6" t="s">
        <v>7</v>
      </c>
      <c r="D886" s="45">
        <v>1</v>
      </c>
      <c r="E886" s="45">
        <v>1.01</v>
      </c>
      <c r="F886" s="45">
        <v>0.98770000000000002</v>
      </c>
      <c r="G886" s="45">
        <v>0.99509999999999998</v>
      </c>
      <c r="H886" s="45">
        <v>25914212183</v>
      </c>
      <c r="I886" s="45">
        <v>3147471970</v>
      </c>
    </row>
    <row r="887" spans="1:9" ht="16" x14ac:dyDescent="0.2">
      <c r="A887" s="6">
        <v>886</v>
      </c>
      <c r="B887" s="7">
        <v>43621</v>
      </c>
      <c r="C887" s="6" t="s">
        <v>6</v>
      </c>
      <c r="D887" s="45">
        <v>0.99580000000000002</v>
      </c>
      <c r="E887" s="45">
        <v>1.01</v>
      </c>
      <c r="F887" s="45">
        <v>0.99450000000000005</v>
      </c>
      <c r="G887" s="45">
        <v>1.01</v>
      </c>
      <c r="H887" s="45">
        <v>21458472361</v>
      </c>
      <c r="I887" s="45">
        <v>3209466412</v>
      </c>
    </row>
    <row r="888" spans="1:9" ht="16" x14ac:dyDescent="0.2">
      <c r="A888" s="6">
        <v>887</v>
      </c>
      <c r="B888" s="7">
        <v>43622</v>
      </c>
      <c r="C888" s="6" t="s">
        <v>2</v>
      </c>
      <c r="D888" s="45">
        <v>1.01</v>
      </c>
      <c r="E888" s="45">
        <v>1.01</v>
      </c>
      <c r="F888" s="45">
        <v>0.99770000000000003</v>
      </c>
      <c r="G888" s="45">
        <v>1</v>
      </c>
      <c r="H888" s="45">
        <v>18802214962</v>
      </c>
      <c r="I888" s="45">
        <v>3241244686</v>
      </c>
    </row>
    <row r="889" spans="1:9" ht="16" x14ac:dyDescent="0.2">
      <c r="A889" s="6">
        <v>888</v>
      </c>
      <c r="B889" s="7">
        <v>43623</v>
      </c>
      <c r="C889" s="6" t="s">
        <v>4</v>
      </c>
      <c r="D889" s="45">
        <v>1</v>
      </c>
      <c r="E889" s="45">
        <v>1.01</v>
      </c>
      <c r="F889" s="45">
        <v>1</v>
      </c>
      <c r="G889" s="45">
        <v>1.01</v>
      </c>
      <c r="H889" s="45">
        <v>18921026163</v>
      </c>
      <c r="I889" s="45">
        <v>3260471456</v>
      </c>
    </row>
    <row r="890" spans="1:9" ht="16" x14ac:dyDescent="0.2">
      <c r="A890" s="6">
        <v>889</v>
      </c>
      <c r="B890" s="7">
        <v>43624</v>
      </c>
      <c r="C890" s="6" t="s">
        <v>5</v>
      </c>
      <c r="D890" s="45">
        <v>1.01</v>
      </c>
      <c r="E890" s="45">
        <v>1.01</v>
      </c>
      <c r="F890" s="45">
        <v>1</v>
      </c>
      <c r="G890" s="45">
        <v>1</v>
      </c>
      <c r="H890" s="45">
        <v>16292169466</v>
      </c>
      <c r="I890" s="45">
        <v>3254244638</v>
      </c>
    </row>
    <row r="891" spans="1:9" ht="16" x14ac:dyDescent="0.2">
      <c r="A891" s="6">
        <v>890</v>
      </c>
      <c r="B891" s="7">
        <v>43625</v>
      </c>
      <c r="C891" s="6" t="s">
        <v>3</v>
      </c>
      <c r="D891" s="45">
        <v>1</v>
      </c>
      <c r="E891" s="45">
        <v>1.01</v>
      </c>
      <c r="F891" s="45">
        <v>0.99890000000000001</v>
      </c>
      <c r="G891" s="45">
        <v>1</v>
      </c>
      <c r="H891" s="45">
        <v>17201793659</v>
      </c>
      <c r="I891" s="45">
        <v>3248557122</v>
      </c>
    </row>
    <row r="892" spans="1:9" ht="16" x14ac:dyDescent="0.2">
      <c r="A892" s="6">
        <v>891</v>
      </c>
      <c r="B892" s="7">
        <v>43626</v>
      </c>
      <c r="C892" s="6" t="s">
        <v>1</v>
      </c>
      <c r="D892" s="45">
        <v>1</v>
      </c>
      <c r="E892" s="45">
        <v>1.01</v>
      </c>
      <c r="F892" s="45">
        <v>0.99809999999999999</v>
      </c>
      <c r="G892" s="45">
        <v>1.01</v>
      </c>
      <c r="H892" s="45">
        <v>19122573655</v>
      </c>
      <c r="I892" s="45">
        <v>3294730228</v>
      </c>
    </row>
    <row r="893" spans="1:9" ht="16" x14ac:dyDescent="0.2">
      <c r="A893" s="6">
        <v>892</v>
      </c>
      <c r="B893" s="7">
        <v>43627</v>
      </c>
      <c r="C893" s="6" t="s">
        <v>7</v>
      </c>
      <c r="D893" s="45">
        <v>1.01</v>
      </c>
      <c r="E893" s="45">
        <v>1.01</v>
      </c>
      <c r="F893" s="45">
        <v>0.99880000000000002</v>
      </c>
      <c r="G893" s="45">
        <v>1.01</v>
      </c>
      <c r="H893" s="45">
        <v>16753427566</v>
      </c>
      <c r="I893" s="45">
        <v>3325919824</v>
      </c>
    </row>
    <row r="894" spans="1:9" ht="16" x14ac:dyDescent="0.2">
      <c r="A894" s="6">
        <v>893</v>
      </c>
      <c r="B894" s="7">
        <v>43628</v>
      </c>
      <c r="C894" s="6" t="s">
        <v>6</v>
      </c>
      <c r="D894" s="45">
        <v>1.01</v>
      </c>
      <c r="E894" s="45">
        <v>1.01</v>
      </c>
      <c r="F894" s="45">
        <v>1</v>
      </c>
      <c r="G894" s="45">
        <v>1</v>
      </c>
      <c r="H894" s="45">
        <v>18810991260</v>
      </c>
      <c r="I894" s="45">
        <v>3364252865</v>
      </c>
    </row>
    <row r="895" spans="1:9" ht="16" x14ac:dyDescent="0.2">
      <c r="A895" s="6">
        <v>894</v>
      </c>
      <c r="B895" s="7">
        <v>43629</v>
      </c>
      <c r="C895" s="6" t="s">
        <v>2</v>
      </c>
      <c r="D895" s="45">
        <v>1</v>
      </c>
      <c r="E895" s="45">
        <v>1.01</v>
      </c>
      <c r="F895" s="45">
        <v>0.99950000000000006</v>
      </c>
      <c r="G895" s="45">
        <v>1</v>
      </c>
      <c r="H895" s="45">
        <v>18003592840</v>
      </c>
      <c r="I895" s="45">
        <v>3428991225</v>
      </c>
    </row>
    <row r="896" spans="1:9" ht="16" x14ac:dyDescent="0.2">
      <c r="A896" s="6">
        <v>895</v>
      </c>
      <c r="B896" s="7">
        <v>43630</v>
      </c>
      <c r="C896" s="6" t="s">
        <v>4</v>
      </c>
      <c r="D896" s="45">
        <v>1</v>
      </c>
      <c r="E896" s="45">
        <v>1.01</v>
      </c>
      <c r="F896" s="45">
        <v>1</v>
      </c>
      <c r="G896" s="45">
        <v>1.01</v>
      </c>
      <c r="H896" s="45">
        <v>18830907639</v>
      </c>
      <c r="I896" s="45">
        <v>3453254932</v>
      </c>
    </row>
    <row r="897" spans="1:9" ht="16" x14ac:dyDescent="0.2">
      <c r="A897" s="6">
        <v>896</v>
      </c>
      <c r="B897" s="7">
        <v>43631</v>
      </c>
      <c r="C897" s="6" t="s">
        <v>5</v>
      </c>
      <c r="D897" s="45">
        <v>1.01</v>
      </c>
      <c r="E897" s="45">
        <v>1.01</v>
      </c>
      <c r="F897" s="45">
        <v>1</v>
      </c>
      <c r="G897" s="45">
        <v>1.01</v>
      </c>
      <c r="H897" s="45">
        <v>17956308862</v>
      </c>
      <c r="I897" s="45">
        <v>3456234353</v>
      </c>
    </row>
    <row r="898" spans="1:9" ht="16" x14ac:dyDescent="0.2">
      <c r="A898" s="6">
        <v>897</v>
      </c>
      <c r="B898" s="7">
        <v>43632</v>
      </c>
      <c r="C898" s="6" t="s">
        <v>3</v>
      </c>
      <c r="D898" s="45">
        <v>1.01</v>
      </c>
      <c r="E898" s="45">
        <v>1.02</v>
      </c>
      <c r="F898" s="45">
        <v>1</v>
      </c>
      <c r="G898" s="45">
        <v>1</v>
      </c>
      <c r="H898" s="45">
        <v>23029024600</v>
      </c>
      <c r="I898" s="45">
        <v>3479357227</v>
      </c>
    </row>
    <row r="899" spans="1:9" ht="16" x14ac:dyDescent="0.2">
      <c r="A899" s="6">
        <v>898</v>
      </c>
      <c r="B899" s="7">
        <v>43633</v>
      </c>
      <c r="C899" s="6" t="s">
        <v>1</v>
      </c>
      <c r="D899" s="45">
        <v>1</v>
      </c>
      <c r="E899" s="45">
        <v>1.01</v>
      </c>
      <c r="F899" s="45">
        <v>1</v>
      </c>
      <c r="G899" s="45">
        <v>1</v>
      </c>
      <c r="H899" s="45">
        <v>15343961198</v>
      </c>
      <c r="I899" s="45">
        <v>3540042489</v>
      </c>
    </row>
    <row r="900" spans="1:9" ht="16" x14ac:dyDescent="0.2">
      <c r="A900" s="6">
        <v>899</v>
      </c>
      <c r="B900" s="7">
        <v>43634</v>
      </c>
      <c r="C900" s="6" t="s">
        <v>7</v>
      </c>
      <c r="D900" s="45">
        <v>1</v>
      </c>
      <c r="E900" s="45">
        <v>1.01</v>
      </c>
      <c r="F900" s="45">
        <v>0.99850000000000005</v>
      </c>
      <c r="G900" s="45">
        <v>1</v>
      </c>
      <c r="H900" s="45">
        <v>15771300771</v>
      </c>
      <c r="I900" s="45">
        <v>3529616182</v>
      </c>
    </row>
    <row r="901" spans="1:9" ht="16" x14ac:dyDescent="0.2">
      <c r="A901" s="6">
        <v>900</v>
      </c>
      <c r="B901" s="7">
        <v>43635</v>
      </c>
      <c r="C901" s="6" t="s">
        <v>6</v>
      </c>
      <c r="D901" s="45">
        <v>0.99960000000000004</v>
      </c>
      <c r="E901" s="45">
        <v>1</v>
      </c>
      <c r="F901" s="45">
        <v>0.99839999999999995</v>
      </c>
      <c r="G901" s="45">
        <v>1</v>
      </c>
      <c r="H901" s="45">
        <v>14726683847</v>
      </c>
      <c r="I901" s="45">
        <v>3542188390</v>
      </c>
    </row>
    <row r="902" spans="1:9" ht="16" x14ac:dyDescent="0.2">
      <c r="A902" s="6">
        <v>901</v>
      </c>
      <c r="B902" s="7">
        <v>43636</v>
      </c>
      <c r="C902" s="6" t="s">
        <v>2</v>
      </c>
      <c r="D902" s="45">
        <v>1</v>
      </c>
      <c r="E902" s="45">
        <v>1.01</v>
      </c>
      <c r="F902" s="45">
        <v>0.99560000000000004</v>
      </c>
      <c r="G902" s="45">
        <v>1</v>
      </c>
      <c r="H902" s="45">
        <v>17138142841</v>
      </c>
      <c r="I902" s="45">
        <v>3548510405</v>
      </c>
    </row>
    <row r="903" spans="1:9" ht="16" x14ac:dyDescent="0.2">
      <c r="A903" s="6">
        <v>902</v>
      </c>
      <c r="B903" s="7">
        <v>43637</v>
      </c>
      <c r="C903" s="6" t="s">
        <v>4</v>
      </c>
      <c r="D903" s="45">
        <v>1</v>
      </c>
      <c r="E903" s="45">
        <v>1.01</v>
      </c>
      <c r="F903" s="45">
        <v>0.99809999999999999</v>
      </c>
      <c r="G903" s="45">
        <v>1</v>
      </c>
      <c r="H903" s="45">
        <v>20328307388</v>
      </c>
      <c r="I903" s="45">
        <v>3573037046</v>
      </c>
    </row>
    <row r="904" spans="1:9" ht="16" x14ac:dyDescent="0.2">
      <c r="A904" s="6">
        <v>903</v>
      </c>
      <c r="B904" s="7">
        <v>43638</v>
      </c>
      <c r="C904" s="6" t="s">
        <v>5</v>
      </c>
      <c r="D904" s="45">
        <v>1</v>
      </c>
      <c r="E904" s="45">
        <v>1.02</v>
      </c>
      <c r="F904" s="45">
        <v>0.99280000000000002</v>
      </c>
      <c r="G904" s="45">
        <v>0.99580000000000002</v>
      </c>
      <c r="H904" s="45">
        <v>29687375142</v>
      </c>
      <c r="I904" s="45">
        <v>3517547293</v>
      </c>
    </row>
    <row r="905" spans="1:9" ht="16" x14ac:dyDescent="0.2">
      <c r="A905" s="6">
        <v>904</v>
      </c>
      <c r="B905" s="7">
        <v>43639</v>
      </c>
      <c r="C905" s="6" t="s">
        <v>3</v>
      </c>
      <c r="D905" s="45">
        <v>0.99660000000000004</v>
      </c>
      <c r="E905" s="45">
        <v>1.01</v>
      </c>
      <c r="F905" s="45">
        <v>0.99170000000000003</v>
      </c>
      <c r="G905" s="45">
        <v>0.99670000000000003</v>
      </c>
      <c r="H905" s="45">
        <v>20905913458</v>
      </c>
      <c r="I905" s="45">
        <v>3520635648</v>
      </c>
    </row>
    <row r="906" spans="1:9" ht="16" x14ac:dyDescent="0.2">
      <c r="A906" s="6">
        <v>905</v>
      </c>
      <c r="B906" s="7">
        <v>43640</v>
      </c>
      <c r="C906" s="6" t="s">
        <v>1</v>
      </c>
      <c r="D906" s="45">
        <v>0.99550000000000005</v>
      </c>
      <c r="E906" s="45">
        <v>1</v>
      </c>
      <c r="F906" s="45">
        <v>0.99370000000000003</v>
      </c>
      <c r="G906" s="45">
        <v>0.99780000000000002</v>
      </c>
      <c r="H906" s="45">
        <v>18976266767</v>
      </c>
      <c r="I906" s="45">
        <v>3563170776</v>
      </c>
    </row>
    <row r="907" spans="1:9" ht="16" x14ac:dyDescent="0.2">
      <c r="A907" s="6">
        <v>906</v>
      </c>
      <c r="B907" s="7">
        <v>43641</v>
      </c>
      <c r="C907" s="6" t="s">
        <v>7</v>
      </c>
      <c r="D907" s="45">
        <v>0.99739999999999995</v>
      </c>
      <c r="E907" s="45">
        <v>1.01</v>
      </c>
      <c r="F907" s="45">
        <v>0.99380000000000002</v>
      </c>
      <c r="G907" s="45">
        <v>0.99929999999999997</v>
      </c>
      <c r="H907" s="45">
        <v>23472410545</v>
      </c>
      <c r="I907" s="45">
        <v>3534644505</v>
      </c>
    </row>
    <row r="908" spans="1:9" ht="16" x14ac:dyDescent="0.2">
      <c r="A908" s="6">
        <v>907</v>
      </c>
      <c r="B908" s="7">
        <v>43642</v>
      </c>
      <c r="C908" s="6" t="s">
        <v>6</v>
      </c>
      <c r="D908" s="45">
        <v>0.99970000000000003</v>
      </c>
      <c r="E908" s="45">
        <v>1.01</v>
      </c>
      <c r="F908" s="45">
        <v>0.98409999999999997</v>
      </c>
      <c r="G908" s="45">
        <v>0.99180000000000001</v>
      </c>
      <c r="H908" s="45">
        <v>41336848793</v>
      </c>
      <c r="I908" s="45">
        <v>3545698254</v>
      </c>
    </row>
    <row r="909" spans="1:9" ht="16" x14ac:dyDescent="0.2">
      <c r="A909" s="6">
        <v>908</v>
      </c>
      <c r="B909" s="7">
        <v>43643</v>
      </c>
      <c r="C909" s="6" t="s">
        <v>2</v>
      </c>
      <c r="D909" s="45">
        <v>0.99219999999999997</v>
      </c>
      <c r="E909" s="45">
        <v>1.01</v>
      </c>
      <c r="F909" s="45">
        <v>0.97050000000000003</v>
      </c>
      <c r="G909" s="45">
        <v>0.98570000000000002</v>
      </c>
      <c r="H909" s="45">
        <v>38157617576</v>
      </c>
      <c r="I909" s="45">
        <v>3534068745</v>
      </c>
    </row>
    <row r="910" spans="1:9" ht="16" x14ac:dyDescent="0.2">
      <c r="A910" s="6">
        <v>909</v>
      </c>
      <c r="B910" s="7">
        <v>43644</v>
      </c>
      <c r="C910" s="6" t="s">
        <v>4</v>
      </c>
      <c r="D910" s="45">
        <v>0.98619999999999997</v>
      </c>
      <c r="E910" s="45">
        <v>1.01</v>
      </c>
      <c r="F910" s="45">
        <v>0.97840000000000005</v>
      </c>
      <c r="G910" s="45">
        <v>1</v>
      </c>
      <c r="H910" s="45">
        <v>32485233996</v>
      </c>
      <c r="I910" s="45">
        <v>3600766046</v>
      </c>
    </row>
    <row r="911" spans="1:9" ht="16" x14ac:dyDescent="0.2">
      <c r="A911" s="6">
        <v>910</v>
      </c>
      <c r="B911" s="7">
        <v>43645</v>
      </c>
      <c r="C911" s="6" t="s">
        <v>5</v>
      </c>
      <c r="D911" s="45">
        <v>1</v>
      </c>
      <c r="E911" s="45">
        <v>1.01</v>
      </c>
      <c r="F911" s="45">
        <v>0.99070000000000003</v>
      </c>
      <c r="G911" s="45">
        <v>0.99860000000000004</v>
      </c>
      <c r="H911" s="45">
        <v>28377740799</v>
      </c>
      <c r="I911" s="45">
        <v>3595353336</v>
      </c>
    </row>
    <row r="912" spans="1:9" ht="16" x14ac:dyDescent="0.2">
      <c r="A912" s="6">
        <v>911</v>
      </c>
      <c r="B912" s="7">
        <v>43646</v>
      </c>
      <c r="C912" s="6" t="s">
        <v>3</v>
      </c>
      <c r="D912" s="45">
        <v>1</v>
      </c>
      <c r="E912" s="45">
        <v>1</v>
      </c>
      <c r="F912" s="45">
        <v>0.98680000000000001</v>
      </c>
      <c r="G912" s="45">
        <v>0.99250000000000005</v>
      </c>
      <c r="H912" s="45">
        <v>27348295158</v>
      </c>
      <c r="I912" s="45">
        <v>3573328668</v>
      </c>
    </row>
    <row r="913" spans="1:9" ht="16" x14ac:dyDescent="0.2">
      <c r="A913" s="6">
        <v>912</v>
      </c>
      <c r="B913" s="7">
        <v>43647</v>
      </c>
      <c r="C913" s="6" t="s">
        <v>1</v>
      </c>
      <c r="D913" s="45">
        <v>0.99150000000000005</v>
      </c>
      <c r="E913" s="45">
        <v>1</v>
      </c>
      <c r="F913" s="45">
        <v>0.98440000000000005</v>
      </c>
      <c r="G913" s="45">
        <v>0.99609999999999999</v>
      </c>
      <c r="H913" s="45">
        <v>28817659770</v>
      </c>
      <c r="I913" s="45">
        <v>3586361277</v>
      </c>
    </row>
    <row r="914" spans="1:9" ht="16" x14ac:dyDescent="0.2">
      <c r="A914" s="6">
        <v>913</v>
      </c>
      <c r="B914" s="7">
        <v>43648</v>
      </c>
      <c r="C914" s="6" t="s">
        <v>7</v>
      </c>
      <c r="D914" s="45">
        <v>0.99570000000000003</v>
      </c>
      <c r="E914" s="45">
        <v>1.01</v>
      </c>
      <c r="F914" s="45">
        <v>0.97699999999999998</v>
      </c>
      <c r="G914" s="45">
        <v>1</v>
      </c>
      <c r="H914" s="45">
        <v>29747160959</v>
      </c>
      <c r="I914" s="45">
        <v>3619787352</v>
      </c>
    </row>
    <row r="915" spans="1:9" ht="16" x14ac:dyDescent="0.2">
      <c r="A915" s="6">
        <v>914</v>
      </c>
      <c r="B915" s="7">
        <v>43649</v>
      </c>
      <c r="C915" s="6" t="s">
        <v>6</v>
      </c>
      <c r="D915" s="45">
        <v>1</v>
      </c>
      <c r="E915" s="45">
        <v>1.01</v>
      </c>
      <c r="F915" s="45">
        <v>0.99380000000000002</v>
      </c>
      <c r="G915" s="45">
        <v>1.01</v>
      </c>
      <c r="H915" s="45">
        <v>27680469385</v>
      </c>
      <c r="I915" s="45">
        <v>3651596466</v>
      </c>
    </row>
    <row r="916" spans="1:9" ht="16" x14ac:dyDescent="0.2">
      <c r="A916" s="6">
        <v>915</v>
      </c>
      <c r="B916" s="7">
        <v>43650</v>
      </c>
      <c r="C916" s="6" t="s">
        <v>2</v>
      </c>
      <c r="D916" s="45">
        <v>1</v>
      </c>
      <c r="E916" s="45">
        <v>1.01</v>
      </c>
      <c r="F916" s="45">
        <v>0.997</v>
      </c>
      <c r="G916" s="45">
        <v>0.99990000000000001</v>
      </c>
      <c r="H916" s="45">
        <v>24764753311</v>
      </c>
      <c r="I916" s="45">
        <v>3663725121</v>
      </c>
    </row>
    <row r="917" spans="1:9" ht="16" x14ac:dyDescent="0.2">
      <c r="A917" s="6">
        <v>916</v>
      </c>
      <c r="B917" s="7">
        <v>43651</v>
      </c>
      <c r="C917" s="6" t="s">
        <v>4</v>
      </c>
      <c r="D917" s="45">
        <v>1</v>
      </c>
      <c r="E917" s="45">
        <v>1.01</v>
      </c>
      <c r="F917" s="45">
        <v>0.99509999999999998</v>
      </c>
      <c r="G917" s="45">
        <v>1</v>
      </c>
      <c r="H917" s="45">
        <v>22749205293</v>
      </c>
      <c r="I917" s="45">
        <v>3694148236</v>
      </c>
    </row>
    <row r="918" spans="1:9" ht="16" x14ac:dyDescent="0.2">
      <c r="A918" s="6">
        <v>917</v>
      </c>
      <c r="B918" s="7">
        <v>43652</v>
      </c>
      <c r="C918" s="6" t="s">
        <v>5</v>
      </c>
      <c r="D918" s="45">
        <v>1</v>
      </c>
      <c r="E918" s="45">
        <v>1.01</v>
      </c>
      <c r="F918" s="45">
        <v>0.99460000000000004</v>
      </c>
      <c r="G918" s="45">
        <v>0.99739999999999995</v>
      </c>
      <c r="H918" s="45">
        <v>20814642709</v>
      </c>
      <c r="I918" s="45">
        <v>3688689726</v>
      </c>
    </row>
    <row r="919" spans="1:9" ht="16" x14ac:dyDescent="0.2">
      <c r="A919" s="6">
        <v>918</v>
      </c>
      <c r="B919" s="7">
        <v>43653</v>
      </c>
      <c r="C919" s="6" t="s">
        <v>3</v>
      </c>
      <c r="D919" s="45">
        <v>0.997</v>
      </c>
      <c r="E919" s="45">
        <v>1.01</v>
      </c>
      <c r="F919" s="45">
        <v>0.99429999999999996</v>
      </c>
      <c r="G919" s="45">
        <v>1</v>
      </c>
      <c r="H919" s="45">
        <v>19840392097</v>
      </c>
      <c r="I919" s="45">
        <v>3710332355</v>
      </c>
    </row>
    <row r="920" spans="1:9" ht="16" x14ac:dyDescent="0.2">
      <c r="A920" s="6">
        <v>919</v>
      </c>
      <c r="B920" s="7">
        <v>43654</v>
      </c>
      <c r="C920" s="6" t="s">
        <v>1</v>
      </c>
      <c r="D920" s="45">
        <v>1</v>
      </c>
      <c r="E920" s="45">
        <v>1.01</v>
      </c>
      <c r="F920" s="45">
        <v>0.99529999999999996</v>
      </c>
      <c r="G920" s="45">
        <v>1</v>
      </c>
      <c r="H920" s="45">
        <v>22820954670</v>
      </c>
      <c r="I920" s="45">
        <v>3778152236</v>
      </c>
    </row>
    <row r="921" spans="1:9" ht="16" x14ac:dyDescent="0.2">
      <c r="A921" s="6">
        <v>920</v>
      </c>
      <c r="B921" s="7">
        <v>43655</v>
      </c>
      <c r="C921" s="6" t="s">
        <v>7</v>
      </c>
      <c r="D921" s="45">
        <v>1</v>
      </c>
      <c r="E921" s="45">
        <v>1.02</v>
      </c>
      <c r="F921" s="45">
        <v>1</v>
      </c>
      <c r="G921" s="45">
        <v>1</v>
      </c>
      <c r="H921" s="45">
        <v>26933807933</v>
      </c>
      <c r="I921" s="45">
        <v>3847191980</v>
      </c>
    </row>
    <row r="922" spans="1:9" ht="16" x14ac:dyDescent="0.2">
      <c r="A922" s="6">
        <v>921</v>
      </c>
      <c r="B922" s="7">
        <v>43656</v>
      </c>
      <c r="C922" s="6" t="s">
        <v>6</v>
      </c>
      <c r="D922" s="45">
        <v>1</v>
      </c>
      <c r="E922" s="45">
        <v>1.01</v>
      </c>
      <c r="F922" s="45">
        <v>0.99590000000000001</v>
      </c>
      <c r="G922" s="45">
        <v>0.99980000000000002</v>
      </c>
      <c r="H922" s="45">
        <v>33907842504</v>
      </c>
      <c r="I922" s="45">
        <v>3844539299</v>
      </c>
    </row>
    <row r="923" spans="1:9" ht="16" x14ac:dyDescent="0.2">
      <c r="A923" s="6">
        <v>922</v>
      </c>
      <c r="B923" s="7">
        <v>43657</v>
      </c>
      <c r="C923" s="6" t="s">
        <v>2</v>
      </c>
      <c r="D923" s="45">
        <v>1</v>
      </c>
      <c r="E923" s="45">
        <v>1.01</v>
      </c>
      <c r="F923" s="45">
        <v>0.99429999999999996</v>
      </c>
      <c r="G923" s="45">
        <v>0.99650000000000005</v>
      </c>
      <c r="H923" s="45">
        <v>30184888505</v>
      </c>
      <c r="I923" s="45">
        <v>3853202592</v>
      </c>
    </row>
    <row r="924" spans="1:9" ht="16" x14ac:dyDescent="0.2">
      <c r="A924" s="6">
        <v>923</v>
      </c>
      <c r="B924" s="7">
        <v>43658</v>
      </c>
      <c r="C924" s="6" t="s">
        <v>4</v>
      </c>
      <c r="D924" s="45">
        <v>0.99670000000000003</v>
      </c>
      <c r="E924" s="45">
        <v>1.01</v>
      </c>
      <c r="F924" s="45">
        <v>0.99450000000000005</v>
      </c>
      <c r="G924" s="45">
        <v>1.01</v>
      </c>
      <c r="H924" s="45">
        <v>23688826133</v>
      </c>
      <c r="I924" s="45">
        <v>3912950351</v>
      </c>
    </row>
    <row r="925" spans="1:9" ht="16" x14ac:dyDescent="0.2">
      <c r="A925" s="6">
        <v>924</v>
      </c>
      <c r="B925" s="7">
        <v>43659</v>
      </c>
      <c r="C925" s="6" t="s">
        <v>5</v>
      </c>
      <c r="D925" s="45">
        <v>1.01</v>
      </c>
      <c r="E925" s="45">
        <v>1.01</v>
      </c>
      <c r="F925" s="45">
        <v>0.99390000000000001</v>
      </c>
      <c r="G925" s="45">
        <v>0.99870000000000003</v>
      </c>
      <c r="H925" s="45">
        <v>21428894196</v>
      </c>
      <c r="I925" s="45">
        <v>3906601065</v>
      </c>
    </row>
    <row r="926" spans="1:9" ht="16" x14ac:dyDescent="0.2">
      <c r="A926" s="6">
        <v>925</v>
      </c>
      <c r="B926" s="7">
        <v>43660</v>
      </c>
      <c r="C926" s="6" t="s">
        <v>3</v>
      </c>
      <c r="D926" s="45">
        <v>0.99890000000000001</v>
      </c>
      <c r="E926" s="45">
        <v>1.01</v>
      </c>
      <c r="F926" s="45">
        <v>0.99550000000000005</v>
      </c>
      <c r="G926" s="45">
        <v>1</v>
      </c>
      <c r="H926" s="45">
        <v>23891996870</v>
      </c>
      <c r="I926" s="45">
        <v>3916691732</v>
      </c>
    </row>
    <row r="927" spans="1:9" ht="16" x14ac:dyDescent="0.2">
      <c r="A927" s="6">
        <v>926</v>
      </c>
      <c r="B927" s="7">
        <v>43661</v>
      </c>
      <c r="C927" s="6" t="s">
        <v>1</v>
      </c>
      <c r="D927" s="45">
        <v>1</v>
      </c>
      <c r="E927" s="45">
        <v>1.01</v>
      </c>
      <c r="F927" s="45">
        <v>0.99170000000000003</v>
      </c>
      <c r="G927" s="45">
        <v>1.01</v>
      </c>
      <c r="H927" s="45">
        <v>27881783429</v>
      </c>
      <c r="I927" s="45">
        <v>3969197087</v>
      </c>
    </row>
    <row r="928" spans="1:9" ht="16" x14ac:dyDescent="0.2">
      <c r="A928" s="6">
        <v>927</v>
      </c>
      <c r="B928" s="7">
        <v>43662</v>
      </c>
      <c r="C928" s="6" t="s">
        <v>7</v>
      </c>
      <c r="D928" s="45">
        <v>1.01</v>
      </c>
      <c r="E928" s="45">
        <v>1.01</v>
      </c>
      <c r="F928" s="45">
        <v>0.9899</v>
      </c>
      <c r="G928" s="45">
        <v>0.99590000000000001</v>
      </c>
      <c r="H928" s="45">
        <v>26416562733</v>
      </c>
      <c r="I928" s="45">
        <v>3936469134</v>
      </c>
    </row>
    <row r="929" spans="1:9" ht="16" x14ac:dyDescent="0.2">
      <c r="A929" s="6">
        <v>928</v>
      </c>
      <c r="B929" s="7">
        <v>43663</v>
      </c>
      <c r="C929" s="6" t="s">
        <v>6</v>
      </c>
      <c r="D929" s="45">
        <v>0.99680000000000002</v>
      </c>
      <c r="E929" s="45">
        <v>1.01</v>
      </c>
      <c r="F929" s="45">
        <v>0.98929999999999996</v>
      </c>
      <c r="G929" s="45">
        <v>1.01</v>
      </c>
      <c r="H929" s="45">
        <v>27923279924</v>
      </c>
      <c r="I929" s="45">
        <v>3995324969</v>
      </c>
    </row>
    <row r="930" spans="1:9" ht="16" x14ac:dyDescent="0.2">
      <c r="A930" s="6">
        <v>929</v>
      </c>
      <c r="B930" s="7">
        <v>43664</v>
      </c>
      <c r="C930" s="6" t="s">
        <v>2</v>
      </c>
      <c r="D930" s="45">
        <v>1.01</v>
      </c>
      <c r="E930" s="45">
        <v>1.01</v>
      </c>
      <c r="F930" s="45">
        <v>0.99060000000000004</v>
      </c>
      <c r="G930" s="45">
        <v>1.01</v>
      </c>
      <c r="H930" s="45">
        <v>26607023339</v>
      </c>
      <c r="I930" s="45">
        <v>4007527468</v>
      </c>
    </row>
    <row r="931" spans="1:9" ht="16" x14ac:dyDescent="0.2">
      <c r="A931" s="6">
        <v>930</v>
      </c>
      <c r="B931" s="7">
        <v>43665</v>
      </c>
      <c r="C931" s="6" t="s">
        <v>4</v>
      </c>
      <c r="D931" s="45">
        <v>1.01</v>
      </c>
      <c r="E931" s="45">
        <v>1.02</v>
      </c>
      <c r="F931" s="45">
        <v>0.99570000000000003</v>
      </c>
      <c r="G931" s="45">
        <v>1</v>
      </c>
      <c r="H931" s="45">
        <v>21977173846</v>
      </c>
      <c r="I931" s="45">
        <v>4030698285</v>
      </c>
    </row>
    <row r="932" spans="1:9" ht="16" x14ac:dyDescent="0.2">
      <c r="A932" s="6">
        <v>931</v>
      </c>
      <c r="B932" s="7">
        <v>43666</v>
      </c>
      <c r="C932" s="6" t="s">
        <v>5</v>
      </c>
      <c r="D932" s="45">
        <v>1</v>
      </c>
      <c r="E932" s="45">
        <v>1.01</v>
      </c>
      <c r="F932" s="45">
        <v>0.99809999999999999</v>
      </c>
      <c r="G932" s="45">
        <v>1.01</v>
      </c>
      <c r="H932" s="45">
        <v>21153364428</v>
      </c>
      <c r="I932" s="45">
        <v>4047279803</v>
      </c>
    </row>
    <row r="933" spans="1:9" ht="16" x14ac:dyDescent="0.2">
      <c r="A933" s="6">
        <v>932</v>
      </c>
      <c r="B933" s="7">
        <v>43667</v>
      </c>
      <c r="C933" s="6" t="s">
        <v>3</v>
      </c>
      <c r="D933" s="45">
        <v>1.01</v>
      </c>
      <c r="E933" s="45">
        <v>1.01</v>
      </c>
      <c r="F933" s="45">
        <v>0.99580000000000002</v>
      </c>
      <c r="G933" s="45">
        <v>1</v>
      </c>
      <c r="H933" s="45">
        <v>18408364222</v>
      </c>
      <c r="I933" s="45">
        <v>4030144850</v>
      </c>
    </row>
    <row r="934" spans="1:9" ht="16" x14ac:dyDescent="0.2">
      <c r="A934" s="6">
        <v>933</v>
      </c>
      <c r="B934" s="7">
        <v>43668</v>
      </c>
      <c r="C934" s="6" t="s">
        <v>1</v>
      </c>
      <c r="D934" s="45">
        <v>1</v>
      </c>
      <c r="E934" s="45">
        <v>1.01</v>
      </c>
      <c r="F934" s="45">
        <v>0.99199999999999999</v>
      </c>
      <c r="G934" s="45">
        <v>1</v>
      </c>
      <c r="H934" s="45">
        <v>17683364720</v>
      </c>
      <c r="I934" s="45">
        <v>4028586251</v>
      </c>
    </row>
    <row r="935" spans="1:9" ht="16" x14ac:dyDescent="0.2">
      <c r="A935" s="6">
        <v>934</v>
      </c>
      <c r="B935" s="7">
        <v>43669</v>
      </c>
      <c r="C935" s="6" t="s">
        <v>7</v>
      </c>
      <c r="D935" s="45">
        <v>1</v>
      </c>
      <c r="E935" s="45">
        <v>1</v>
      </c>
      <c r="F935" s="45">
        <v>0.99219999999999997</v>
      </c>
      <c r="G935" s="45">
        <v>0.99760000000000004</v>
      </c>
      <c r="H935" s="45">
        <v>19014521713</v>
      </c>
      <c r="I935" s="45">
        <v>4014962125</v>
      </c>
    </row>
    <row r="936" spans="1:9" ht="16" x14ac:dyDescent="0.2">
      <c r="A936" s="6">
        <v>935</v>
      </c>
      <c r="B936" s="7">
        <v>43670</v>
      </c>
      <c r="C936" s="6" t="s">
        <v>6</v>
      </c>
      <c r="D936" s="45">
        <v>0.99909999999999999</v>
      </c>
      <c r="E936" s="45">
        <v>1.01</v>
      </c>
      <c r="F936" s="45">
        <v>0.99409999999999998</v>
      </c>
      <c r="G936" s="45">
        <v>1</v>
      </c>
      <c r="H936" s="45">
        <v>19783566756</v>
      </c>
      <c r="I936" s="45">
        <v>4036055230</v>
      </c>
    </row>
    <row r="937" spans="1:9" ht="16" x14ac:dyDescent="0.2">
      <c r="A937" s="6">
        <v>936</v>
      </c>
      <c r="B937" s="7">
        <v>43671</v>
      </c>
      <c r="C937" s="6" t="s">
        <v>2</v>
      </c>
      <c r="D937" s="45">
        <v>1</v>
      </c>
      <c r="E937" s="45">
        <v>1.01</v>
      </c>
      <c r="F937" s="45">
        <v>0.99270000000000003</v>
      </c>
      <c r="G937" s="45">
        <v>1</v>
      </c>
      <c r="H937" s="45">
        <v>17296727538</v>
      </c>
      <c r="I937" s="45">
        <v>4037152968</v>
      </c>
    </row>
    <row r="938" spans="1:9" ht="16" x14ac:dyDescent="0.2">
      <c r="A938" s="6">
        <v>937</v>
      </c>
      <c r="B938" s="7">
        <v>43672</v>
      </c>
      <c r="C938" s="6" t="s">
        <v>4</v>
      </c>
      <c r="D938" s="45">
        <v>1</v>
      </c>
      <c r="E938" s="45">
        <v>1.01</v>
      </c>
      <c r="F938" s="45">
        <v>0.99650000000000005</v>
      </c>
      <c r="G938" s="45">
        <v>1</v>
      </c>
      <c r="H938" s="45">
        <v>15599639005</v>
      </c>
      <c r="I938" s="45">
        <v>4040171251</v>
      </c>
    </row>
    <row r="939" spans="1:9" ht="16" x14ac:dyDescent="0.2">
      <c r="A939" s="6">
        <v>938</v>
      </c>
      <c r="B939" s="7">
        <v>43673</v>
      </c>
      <c r="C939" s="6" t="s">
        <v>5</v>
      </c>
      <c r="D939" s="45">
        <v>1</v>
      </c>
      <c r="E939" s="45">
        <v>1.02</v>
      </c>
      <c r="F939" s="45">
        <v>0.99439999999999995</v>
      </c>
      <c r="G939" s="45">
        <v>0.99890000000000001</v>
      </c>
      <c r="H939" s="45">
        <v>18615240948</v>
      </c>
      <c r="I939" s="45">
        <v>4023148586</v>
      </c>
    </row>
    <row r="940" spans="1:9" ht="16" x14ac:dyDescent="0.2">
      <c r="A940" s="6">
        <v>939</v>
      </c>
      <c r="B940" s="7">
        <v>43674</v>
      </c>
      <c r="C940" s="6" t="s">
        <v>3</v>
      </c>
      <c r="D940" s="45">
        <v>0.99790000000000001</v>
      </c>
      <c r="E940" s="45">
        <v>1.01</v>
      </c>
      <c r="F940" s="45">
        <v>0.98499999999999999</v>
      </c>
      <c r="G940" s="45">
        <v>1</v>
      </c>
      <c r="H940" s="45">
        <v>14944677257</v>
      </c>
      <c r="I940" s="45">
        <v>4036568223</v>
      </c>
    </row>
    <row r="941" spans="1:9" ht="16" x14ac:dyDescent="0.2">
      <c r="A941" s="6">
        <v>940</v>
      </c>
      <c r="B941" s="7">
        <v>43675</v>
      </c>
      <c r="C941" s="6" t="s">
        <v>1</v>
      </c>
      <c r="D941" s="45">
        <v>1</v>
      </c>
      <c r="E941" s="45">
        <v>1.01</v>
      </c>
      <c r="F941" s="45">
        <v>0.99109999999999998</v>
      </c>
      <c r="G941" s="45">
        <v>1</v>
      </c>
      <c r="H941" s="45">
        <v>15509464207</v>
      </c>
      <c r="I941" s="45">
        <v>4029661620</v>
      </c>
    </row>
    <row r="942" spans="1:9" ht="16" x14ac:dyDescent="0.2">
      <c r="A942" s="6">
        <v>941</v>
      </c>
      <c r="B942" s="7">
        <v>43676</v>
      </c>
      <c r="C942" s="6" t="s">
        <v>7</v>
      </c>
      <c r="D942" s="45">
        <v>1</v>
      </c>
      <c r="E942" s="45">
        <v>1.01</v>
      </c>
      <c r="F942" s="45">
        <v>0.99429999999999996</v>
      </c>
      <c r="G942" s="45">
        <v>1</v>
      </c>
      <c r="H942" s="45">
        <v>15142268405</v>
      </c>
      <c r="I942" s="45">
        <v>4035591592</v>
      </c>
    </row>
    <row r="943" spans="1:9" ht="16" x14ac:dyDescent="0.2">
      <c r="A943" s="6">
        <v>942</v>
      </c>
      <c r="B943" s="7">
        <v>43677</v>
      </c>
      <c r="C943" s="6" t="s">
        <v>6</v>
      </c>
      <c r="D943" s="45">
        <v>1</v>
      </c>
      <c r="E943" s="45">
        <v>1.01</v>
      </c>
      <c r="F943" s="45">
        <v>0.99829999999999997</v>
      </c>
      <c r="G943" s="45">
        <v>1</v>
      </c>
      <c r="H943" s="45">
        <v>17287662489</v>
      </c>
      <c r="I943" s="45">
        <v>4041560025</v>
      </c>
    </row>
    <row r="944" spans="1:9" ht="16" x14ac:dyDescent="0.2">
      <c r="A944" s="6">
        <v>943</v>
      </c>
      <c r="B944" s="7">
        <v>43678</v>
      </c>
      <c r="C944" s="6" t="s">
        <v>2</v>
      </c>
      <c r="D944" s="45">
        <v>1</v>
      </c>
      <c r="E944" s="45">
        <v>1.01</v>
      </c>
      <c r="F944" s="45">
        <v>0.99929999999999997</v>
      </c>
      <c r="G944" s="45">
        <v>1.01</v>
      </c>
      <c r="H944" s="45">
        <v>17335442457</v>
      </c>
      <c r="I944" s="45">
        <v>4050895289</v>
      </c>
    </row>
    <row r="945" spans="1:9" ht="16" x14ac:dyDescent="0.2">
      <c r="A945" s="6">
        <v>944</v>
      </c>
      <c r="B945" s="7">
        <v>43679</v>
      </c>
      <c r="C945" s="6" t="s">
        <v>4</v>
      </c>
      <c r="D945" s="45">
        <v>1.01</v>
      </c>
      <c r="E945" s="45">
        <v>1.01</v>
      </c>
      <c r="F945" s="45">
        <v>1</v>
      </c>
      <c r="G945" s="45">
        <v>1</v>
      </c>
      <c r="H945" s="45">
        <v>17771010851</v>
      </c>
      <c r="I945" s="45">
        <v>4033499119</v>
      </c>
    </row>
    <row r="946" spans="1:9" ht="16" x14ac:dyDescent="0.2">
      <c r="A946" s="6">
        <v>945</v>
      </c>
      <c r="B946" s="7">
        <v>43680</v>
      </c>
      <c r="C946" s="6" t="s">
        <v>5</v>
      </c>
      <c r="D946" s="45">
        <v>1</v>
      </c>
      <c r="E946" s="45">
        <v>1.02</v>
      </c>
      <c r="F946" s="45">
        <v>0.99990000000000001</v>
      </c>
      <c r="G946" s="45">
        <v>1</v>
      </c>
      <c r="H946" s="45">
        <v>15536536966</v>
      </c>
      <c r="I946" s="45">
        <v>4043681423</v>
      </c>
    </row>
    <row r="947" spans="1:9" ht="16" x14ac:dyDescent="0.2">
      <c r="A947" s="6">
        <v>946</v>
      </c>
      <c r="B947" s="7">
        <v>43681</v>
      </c>
      <c r="C947" s="6" t="s">
        <v>3</v>
      </c>
      <c r="D947" s="45">
        <v>1</v>
      </c>
      <c r="E947" s="45">
        <v>1.02</v>
      </c>
      <c r="F947" s="45">
        <v>0.99819999999999998</v>
      </c>
      <c r="G947" s="45">
        <v>1.01</v>
      </c>
      <c r="H947" s="45">
        <v>16547093138</v>
      </c>
      <c r="I947" s="45">
        <v>4046865535</v>
      </c>
    </row>
    <row r="948" spans="1:9" ht="16" x14ac:dyDescent="0.2">
      <c r="A948" s="6">
        <v>947</v>
      </c>
      <c r="B948" s="7">
        <v>43682</v>
      </c>
      <c r="C948" s="6" t="s">
        <v>1</v>
      </c>
      <c r="D948" s="45">
        <v>1.01</v>
      </c>
      <c r="E948" s="45">
        <v>1.02</v>
      </c>
      <c r="F948" s="45">
        <v>0.99950000000000006</v>
      </c>
      <c r="G948" s="45">
        <v>1.01</v>
      </c>
      <c r="H948" s="45">
        <v>23323661452</v>
      </c>
      <c r="I948" s="45">
        <v>4080179145</v>
      </c>
    </row>
    <row r="949" spans="1:9" ht="16" x14ac:dyDescent="0.2">
      <c r="A949" s="6">
        <v>948</v>
      </c>
      <c r="B949" s="7">
        <v>43683</v>
      </c>
      <c r="C949" s="6" t="s">
        <v>7</v>
      </c>
      <c r="D949" s="45">
        <v>1.01</v>
      </c>
      <c r="E949" s="45">
        <v>1.02</v>
      </c>
      <c r="F949" s="45">
        <v>0.99480000000000002</v>
      </c>
      <c r="G949" s="45">
        <v>0.99819999999999998</v>
      </c>
      <c r="H949" s="45">
        <v>23116470540</v>
      </c>
      <c r="I949" s="45">
        <v>4032665588</v>
      </c>
    </row>
    <row r="950" spans="1:9" ht="16" x14ac:dyDescent="0.2">
      <c r="A950" s="6">
        <v>949</v>
      </c>
      <c r="B950" s="7">
        <v>43684</v>
      </c>
      <c r="C950" s="6" t="s">
        <v>6</v>
      </c>
      <c r="D950" s="45">
        <v>0.99750000000000005</v>
      </c>
      <c r="E950" s="45">
        <v>1.01</v>
      </c>
      <c r="F950" s="45">
        <v>0.99480000000000002</v>
      </c>
      <c r="G950" s="45">
        <v>1</v>
      </c>
      <c r="H950" s="45">
        <v>21336570151</v>
      </c>
      <c r="I950" s="45">
        <v>4047815470</v>
      </c>
    </row>
    <row r="951" spans="1:9" ht="16" x14ac:dyDescent="0.2">
      <c r="A951" s="6">
        <v>950</v>
      </c>
      <c r="B951" s="7">
        <v>43685</v>
      </c>
      <c r="C951" s="6" t="s">
        <v>2</v>
      </c>
      <c r="D951" s="45">
        <v>1</v>
      </c>
      <c r="E951" s="45">
        <v>1</v>
      </c>
      <c r="F951" s="45">
        <v>0.9929</v>
      </c>
      <c r="G951" s="45">
        <v>0.99750000000000005</v>
      </c>
      <c r="H951" s="45">
        <v>19546253744</v>
      </c>
      <c r="I951" s="45">
        <v>4032631239</v>
      </c>
    </row>
    <row r="952" spans="1:9" ht="16" x14ac:dyDescent="0.2">
      <c r="A952" s="6">
        <v>951</v>
      </c>
      <c r="B952" s="7">
        <v>43686</v>
      </c>
      <c r="C952" s="6" t="s">
        <v>4</v>
      </c>
      <c r="D952" s="45">
        <v>0.99709999999999999</v>
      </c>
      <c r="E952" s="45">
        <v>1</v>
      </c>
      <c r="F952" s="45">
        <v>0.99580000000000002</v>
      </c>
      <c r="G952" s="45">
        <v>0.99870000000000003</v>
      </c>
      <c r="H952" s="45">
        <v>19138167443</v>
      </c>
      <c r="I952" s="45">
        <v>4038339618</v>
      </c>
    </row>
    <row r="953" spans="1:9" ht="16" x14ac:dyDescent="0.2">
      <c r="A953" s="6">
        <v>952</v>
      </c>
      <c r="B953" s="7">
        <v>43687</v>
      </c>
      <c r="C953" s="6" t="s">
        <v>5</v>
      </c>
      <c r="D953" s="45">
        <v>0.99860000000000004</v>
      </c>
      <c r="E953" s="45">
        <v>1.02</v>
      </c>
      <c r="F953" s="45">
        <v>0.99419999999999997</v>
      </c>
      <c r="G953" s="45">
        <v>0.99970000000000003</v>
      </c>
      <c r="H953" s="45">
        <v>18865220050</v>
      </c>
      <c r="I953" s="45">
        <v>4042064736</v>
      </c>
    </row>
    <row r="954" spans="1:9" ht="16" x14ac:dyDescent="0.2">
      <c r="A954" s="6">
        <v>953</v>
      </c>
      <c r="B954" s="7">
        <v>43688</v>
      </c>
      <c r="C954" s="6" t="s">
        <v>3</v>
      </c>
      <c r="D954" s="45">
        <v>0.99960000000000004</v>
      </c>
      <c r="E954" s="45">
        <v>1</v>
      </c>
      <c r="F954" s="45">
        <v>0.99399999999999999</v>
      </c>
      <c r="G954" s="45">
        <v>0.99770000000000003</v>
      </c>
      <c r="H954" s="45">
        <v>16176202793</v>
      </c>
      <c r="I954" s="45">
        <v>4033923480</v>
      </c>
    </row>
    <row r="955" spans="1:9" ht="16" x14ac:dyDescent="0.2">
      <c r="A955" s="6">
        <v>954</v>
      </c>
      <c r="B955" s="7">
        <v>43689</v>
      </c>
      <c r="C955" s="6" t="s">
        <v>1</v>
      </c>
      <c r="D955" s="45">
        <v>0.99750000000000005</v>
      </c>
      <c r="E955" s="45">
        <v>1</v>
      </c>
      <c r="F955" s="45">
        <v>0.99650000000000005</v>
      </c>
      <c r="G955" s="45">
        <v>0.99839999999999995</v>
      </c>
      <c r="H955" s="45">
        <v>14362593627</v>
      </c>
      <c r="I955" s="45">
        <v>4036397868</v>
      </c>
    </row>
    <row r="956" spans="1:9" ht="16" x14ac:dyDescent="0.2">
      <c r="A956" s="6">
        <v>955</v>
      </c>
      <c r="B956" s="7">
        <v>43690</v>
      </c>
      <c r="C956" s="6" t="s">
        <v>7</v>
      </c>
      <c r="D956" s="45">
        <v>0.99890000000000001</v>
      </c>
      <c r="E956" s="45">
        <v>1</v>
      </c>
      <c r="F956" s="45">
        <v>0.99299999999999999</v>
      </c>
      <c r="G956" s="45">
        <v>0.99660000000000004</v>
      </c>
      <c r="H956" s="45">
        <v>16990669408</v>
      </c>
      <c r="I956" s="45">
        <v>4029041082</v>
      </c>
    </row>
    <row r="957" spans="1:9" ht="16" x14ac:dyDescent="0.2">
      <c r="A957" s="6">
        <v>956</v>
      </c>
      <c r="B957" s="7">
        <v>43691</v>
      </c>
      <c r="C957" s="6" t="s">
        <v>6</v>
      </c>
      <c r="D957" s="45">
        <v>0.99690000000000001</v>
      </c>
      <c r="E957" s="45">
        <v>1.01</v>
      </c>
      <c r="F957" s="45">
        <v>0.99160000000000004</v>
      </c>
      <c r="G957" s="45">
        <v>0.99329999999999996</v>
      </c>
      <c r="H957" s="45">
        <v>20899800562</v>
      </c>
      <c r="I957" s="45">
        <v>4015336888</v>
      </c>
    </row>
    <row r="958" spans="1:9" ht="16" x14ac:dyDescent="0.2">
      <c r="A958" s="6">
        <v>957</v>
      </c>
      <c r="B958" s="7">
        <v>43692</v>
      </c>
      <c r="C958" s="6" t="s">
        <v>2</v>
      </c>
      <c r="D958" s="45">
        <v>0.99350000000000005</v>
      </c>
      <c r="E958" s="45">
        <v>1.01</v>
      </c>
      <c r="F958" s="45">
        <v>0.98980000000000001</v>
      </c>
      <c r="G958" s="45">
        <v>1</v>
      </c>
      <c r="H958" s="45">
        <v>24671808089</v>
      </c>
      <c r="I958" s="45">
        <v>4053746971</v>
      </c>
    </row>
    <row r="959" spans="1:9" ht="16" x14ac:dyDescent="0.2">
      <c r="A959" s="6">
        <v>958</v>
      </c>
      <c r="B959" s="7">
        <v>43693</v>
      </c>
      <c r="C959" s="6" t="s">
        <v>4</v>
      </c>
      <c r="D959" s="45">
        <v>1</v>
      </c>
      <c r="E959" s="45">
        <v>1.01</v>
      </c>
      <c r="F959" s="45">
        <v>0.98939999999999995</v>
      </c>
      <c r="G959" s="45">
        <v>1</v>
      </c>
      <c r="H959" s="45">
        <v>20270456793</v>
      </c>
      <c r="I959" s="45">
        <v>4053428776</v>
      </c>
    </row>
    <row r="960" spans="1:9" ht="16" x14ac:dyDescent="0.2">
      <c r="A960" s="6">
        <v>959</v>
      </c>
      <c r="B960" s="7">
        <v>43694</v>
      </c>
      <c r="C960" s="6" t="s">
        <v>5</v>
      </c>
      <c r="D960" s="45">
        <v>1</v>
      </c>
      <c r="E960" s="45">
        <v>1.01</v>
      </c>
      <c r="F960" s="45">
        <v>0.99490000000000001</v>
      </c>
      <c r="G960" s="45">
        <v>1</v>
      </c>
      <c r="H960" s="45">
        <v>14226877438</v>
      </c>
      <c r="I960" s="45">
        <v>4047320852</v>
      </c>
    </row>
    <row r="961" spans="1:9" ht="16" x14ac:dyDescent="0.2">
      <c r="A961" s="6">
        <v>960</v>
      </c>
      <c r="B961" s="7">
        <v>43695</v>
      </c>
      <c r="C961" s="6" t="s">
        <v>3</v>
      </c>
      <c r="D961" s="45">
        <v>1</v>
      </c>
      <c r="E961" s="45">
        <v>1.01</v>
      </c>
      <c r="F961" s="45">
        <v>0.99509999999999998</v>
      </c>
      <c r="G961" s="45">
        <v>1</v>
      </c>
      <c r="H961" s="45">
        <v>14364172776</v>
      </c>
      <c r="I961" s="45">
        <v>4057444466</v>
      </c>
    </row>
    <row r="962" spans="1:9" ht="16" x14ac:dyDescent="0.2">
      <c r="A962" s="6">
        <v>961</v>
      </c>
      <c r="B962" s="7">
        <v>43696</v>
      </c>
      <c r="C962" s="6" t="s">
        <v>1</v>
      </c>
      <c r="D962" s="45">
        <v>1</v>
      </c>
      <c r="E962" s="45">
        <v>1.01</v>
      </c>
      <c r="F962" s="45">
        <v>0.99929999999999997</v>
      </c>
      <c r="G962" s="45">
        <v>1</v>
      </c>
      <c r="H962" s="45">
        <v>16811861913</v>
      </c>
      <c r="I962" s="45">
        <v>4060897533</v>
      </c>
    </row>
    <row r="963" spans="1:9" ht="16" x14ac:dyDescent="0.2">
      <c r="A963" s="6">
        <v>962</v>
      </c>
      <c r="B963" s="7">
        <v>43697</v>
      </c>
      <c r="C963" s="6" t="s">
        <v>7</v>
      </c>
      <c r="D963" s="45">
        <v>1</v>
      </c>
      <c r="E963" s="45">
        <v>1.01</v>
      </c>
      <c r="F963" s="45">
        <v>0.99719999999999998</v>
      </c>
      <c r="G963" s="45">
        <v>1</v>
      </c>
      <c r="H963" s="45">
        <v>16172223852</v>
      </c>
      <c r="I963" s="45">
        <v>4045850196</v>
      </c>
    </row>
    <row r="964" spans="1:9" ht="16" x14ac:dyDescent="0.2">
      <c r="A964" s="6">
        <v>963</v>
      </c>
      <c r="B964" s="7">
        <v>43698</v>
      </c>
      <c r="C964" s="6" t="s">
        <v>6</v>
      </c>
      <c r="D964" s="45">
        <v>1</v>
      </c>
      <c r="E964" s="45">
        <v>1.01</v>
      </c>
      <c r="F964" s="45">
        <v>0.98880000000000001</v>
      </c>
      <c r="G964" s="45">
        <v>0.99450000000000005</v>
      </c>
      <c r="H964" s="45">
        <v>21391478351</v>
      </c>
      <c r="I964" s="45">
        <v>4021552170</v>
      </c>
    </row>
    <row r="965" spans="1:9" ht="16" x14ac:dyDescent="0.2">
      <c r="A965" s="6">
        <v>964</v>
      </c>
      <c r="B965" s="7">
        <v>43699</v>
      </c>
      <c r="C965" s="6" t="s">
        <v>2</v>
      </c>
      <c r="D965" s="45">
        <v>0.99419999999999997</v>
      </c>
      <c r="E965" s="45">
        <v>1.02</v>
      </c>
      <c r="F965" s="45">
        <v>0.98950000000000005</v>
      </c>
      <c r="G965" s="45">
        <v>1</v>
      </c>
      <c r="H965" s="45">
        <v>19233722241</v>
      </c>
      <c r="I965" s="45">
        <v>4055957258</v>
      </c>
    </row>
    <row r="966" spans="1:9" ht="16" x14ac:dyDescent="0.2">
      <c r="A966" s="6">
        <v>965</v>
      </c>
      <c r="B966" s="7">
        <v>43700</v>
      </c>
      <c r="C966" s="6" t="s">
        <v>4</v>
      </c>
      <c r="D966" s="45">
        <v>1</v>
      </c>
      <c r="E966" s="45">
        <v>1.01</v>
      </c>
      <c r="F966" s="45">
        <v>0.99519999999999997</v>
      </c>
      <c r="G966" s="45">
        <v>1</v>
      </c>
      <c r="H966" s="45">
        <v>17469694439</v>
      </c>
      <c r="I966" s="45">
        <v>4064927506</v>
      </c>
    </row>
    <row r="967" spans="1:9" ht="16" x14ac:dyDescent="0.2">
      <c r="A967" s="6">
        <v>966</v>
      </c>
      <c r="B967" s="7">
        <v>43701</v>
      </c>
      <c r="C967" s="6" t="s">
        <v>5</v>
      </c>
      <c r="D967" s="45">
        <v>1</v>
      </c>
      <c r="E967" s="45">
        <v>1.01</v>
      </c>
      <c r="F967" s="45">
        <v>0.99450000000000005</v>
      </c>
      <c r="G967" s="45">
        <v>1</v>
      </c>
      <c r="H967" s="45">
        <v>16855228119</v>
      </c>
      <c r="I967" s="45">
        <v>4059783763</v>
      </c>
    </row>
    <row r="968" spans="1:9" ht="16" x14ac:dyDescent="0.2">
      <c r="A968" s="6">
        <v>967</v>
      </c>
      <c r="B968" s="7">
        <v>43702</v>
      </c>
      <c r="C968" s="6" t="s">
        <v>3</v>
      </c>
      <c r="D968" s="45">
        <v>1</v>
      </c>
      <c r="E968" s="45">
        <v>1.01</v>
      </c>
      <c r="F968" s="45">
        <v>0.99770000000000003</v>
      </c>
      <c r="G968" s="45">
        <v>0.99960000000000004</v>
      </c>
      <c r="H968" s="45">
        <v>15701077262</v>
      </c>
      <c r="I968" s="45">
        <v>4047319907</v>
      </c>
    </row>
    <row r="969" spans="1:9" ht="16" x14ac:dyDescent="0.2">
      <c r="A969" s="6">
        <v>968</v>
      </c>
      <c r="B969" s="7">
        <v>43703</v>
      </c>
      <c r="C969" s="6" t="s">
        <v>1</v>
      </c>
      <c r="D969" s="45">
        <v>0.99850000000000005</v>
      </c>
      <c r="E969" s="45">
        <v>1.01</v>
      </c>
      <c r="F969" s="45">
        <v>0.99050000000000005</v>
      </c>
      <c r="G969" s="45">
        <v>1</v>
      </c>
      <c r="H969" s="45">
        <v>20439272588</v>
      </c>
      <c r="I969" s="45">
        <v>4061567312</v>
      </c>
    </row>
    <row r="970" spans="1:9" ht="16" x14ac:dyDescent="0.2">
      <c r="A970" s="6">
        <v>969</v>
      </c>
      <c r="B970" s="7">
        <v>43704</v>
      </c>
      <c r="C970" s="6" t="s">
        <v>7</v>
      </c>
      <c r="D970" s="45">
        <v>1</v>
      </c>
      <c r="E970" s="45">
        <v>1</v>
      </c>
      <c r="F970" s="45">
        <v>0.99470000000000003</v>
      </c>
      <c r="G970" s="45">
        <v>0.99909999999999999</v>
      </c>
      <c r="H970" s="45">
        <v>15741344309</v>
      </c>
      <c r="I970" s="45">
        <v>4051946618</v>
      </c>
    </row>
    <row r="971" spans="1:9" ht="16" x14ac:dyDescent="0.2">
      <c r="A971" s="6">
        <v>970</v>
      </c>
      <c r="B971" s="7">
        <v>43705</v>
      </c>
      <c r="C971" s="6" t="s">
        <v>6</v>
      </c>
      <c r="D971" s="45">
        <v>0.99760000000000004</v>
      </c>
      <c r="E971" s="45">
        <v>1.02</v>
      </c>
      <c r="F971" s="45">
        <v>0.99570000000000003</v>
      </c>
      <c r="G971" s="45">
        <v>0.99690000000000001</v>
      </c>
      <c r="H971" s="45">
        <v>20067236222</v>
      </c>
      <c r="I971" s="45">
        <v>3993337718</v>
      </c>
    </row>
    <row r="972" spans="1:9" ht="16" x14ac:dyDescent="0.2">
      <c r="A972" s="6">
        <v>971</v>
      </c>
      <c r="B972" s="7">
        <v>43706</v>
      </c>
      <c r="C972" s="6" t="s">
        <v>2</v>
      </c>
      <c r="D972" s="45">
        <v>0.99690000000000001</v>
      </c>
      <c r="E972" s="45">
        <v>1</v>
      </c>
      <c r="F972" s="45">
        <v>0.99060000000000004</v>
      </c>
      <c r="G972" s="45">
        <v>1</v>
      </c>
      <c r="H972" s="45">
        <v>19588460309</v>
      </c>
      <c r="I972" s="45">
        <v>4016076899</v>
      </c>
    </row>
    <row r="973" spans="1:9" ht="16" x14ac:dyDescent="0.2">
      <c r="A973" s="6">
        <v>972</v>
      </c>
      <c r="B973" s="7">
        <v>43707</v>
      </c>
      <c r="C973" s="6" t="s">
        <v>4</v>
      </c>
      <c r="D973" s="45">
        <v>1</v>
      </c>
      <c r="E973" s="45">
        <v>1.01</v>
      </c>
      <c r="F973" s="45">
        <v>0.99739999999999995</v>
      </c>
      <c r="G973" s="45">
        <v>1</v>
      </c>
      <c r="H973" s="45">
        <v>15743697557</v>
      </c>
      <c r="I973" s="45">
        <v>4016648657</v>
      </c>
    </row>
    <row r="974" spans="1:9" ht="16" x14ac:dyDescent="0.2">
      <c r="A974" s="6">
        <v>973</v>
      </c>
      <c r="B974" s="7">
        <v>43708</v>
      </c>
      <c r="C974" s="6" t="s">
        <v>5</v>
      </c>
      <c r="D974" s="45">
        <v>1</v>
      </c>
      <c r="E974" s="45">
        <v>1.01</v>
      </c>
      <c r="F974" s="45">
        <v>0.99880000000000002</v>
      </c>
      <c r="G974" s="45">
        <v>1</v>
      </c>
      <c r="H974" s="45">
        <v>13595017430</v>
      </c>
      <c r="I974" s="45">
        <v>4022874816</v>
      </c>
    </row>
    <row r="975" spans="1:9" ht="16" x14ac:dyDescent="0.2">
      <c r="A975" s="6">
        <v>974</v>
      </c>
      <c r="B975" s="7">
        <v>43709</v>
      </c>
      <c r="C975" s="6" t="s">
        <v>3</v>
      </c>
      <c r="D975" s="45">
        <v>1</v>
      </c>
      <c r="E975" s="45">
        <v>1.01</v>
      </c>
      <c r="F975" s="45">
        <v>0.99750000000000005</v>
      </c>
      <c r="G975" s="45">
        <v>1</v>
      </c>
      <c r="H975" s="45">
        <v>13692453817</v>
      </c>
      <c r="I975" s="45">
        <v>4026198550</v>
      </c>
    </row>
    <row r="976" spans="1:9" ht="16" x14ac:dyDescent="0.2">
      <c r="A976" s="6">
        <v>975</v>
      </c>
      <c r="B976" s="7">
        <v>43710</v>
      </c>
      <c r="C976" s="6" t="s">
        <v>1</v>
      </c>
      <c r="D976" s="45">
        <v>1</v>
      </c>
      <c r="E976" s="45">
        <v>1.01</v>
      </c>
      <c r="F976" s="45">
        <v>0.996</v>
      </c>
      <c r="G976" s="45">
        <v>1</v>
      </c>
      <c r="H976" s="45">
        <v>19393673770</v>
      </c>
      <c r="I976" s="45">
        <v>4019029082</v>
      </c>
    </row>
    <row r="977" spans="1:9" ht="16" x14ac:dyDescent="0.2">
      <c r="A977" s="6">
        <v>976</v>
      </c>
      <c r="B977" s="7">
        <v>43711</v>
      </c>
      <c r="C977" s="6" t="s">
        <v>7</v>
      </c>
      <c r="D977" s="45">
        <v>1</v>
      </c>
      <c r="E977" s="45">
        <v>1.01</v>
      </c>
      <c r="F977" s="45">
        <v>0.99709999999999999</v>
      </c>
      <c r="G977" s="45">
        <v>1</v>
      </c>
      <c r="H977" s="45">
        <v>20961149310</v>
      </c>
      <c r="I977" s="45">
        <v>4036034882</v>
      </c>
    </row>
    <row r="978" spans="1:9" ht="16" x14ac:dyDescent="0.2">
      <c r="A978" s="6">
        <v>977</v>
      </c>
      <c r="B978" s="7">
        <v>43712</v>
      </c>
      <c r="C978" s="6" t="s">
        <v>6</v>
      </c>
      <c r="D978" s="45">
        <v>1</v>
      </c>
      <c r="E978" s="45">
        <v>1.01</v>
      </c>
      <c r="F978" s="45">
        <v>0.998</v>
      </c>
      <c r="G978" s="45">
        <v>1</v>
      </c>
      <c r="H978" s="45">
        <v>17773100138</v>
      </c>
      <c r="I978" s="45">
        <v>4035748884</v>
      </c>
    </row>
    <row r="979" spans="1:9" ht="16" x14ac:dyDescent="0.2">
      <c r="A979" s="6">
        <v>978</v>
      </c>
      <c r="B979" s="7">
        <v>43713</v>
      </c>
      <c r="C979" s="6" t="s">
        <v>2</v>
      </c>
      <c r="D979" s="45">
        <v>1</v>
      </c>
      <c r="E979" s="45">
        <v>1.01</v>
      </c>
      <c r="F979" s="45">
        <v>0.99750000000000005</v>
      </c>
      <c r="G979" s="45">
        <v>1</v>
      </c>
      <c r="H979" s="45">
        <v>16117656384</v>
      </c>
      <c r="I979" s="45">
        <v>4039613908</v>
      </c>
    </row>
    <row r="980" spans="1:9" ht="16" x14ac:dyDescent="0.2">
      <c r="A980" s="6">
        <v>979</v>
      </c>
      <c r="B980" s="7">
        <v>43714</v>
      </c>
      <c r="C980" s="6" t="s">
        <v>4</v>
      </c>
      <c r="D980" s="45">
        <v>1</v>
      </c>
      <c r="E980" s="45">
        <v>1.02</v>
      </c>
      <c r="F980" s="45">
        <v>0.99729999999999996</v>
      </c>
      <c r="G980" s="45">
        <v>1</v>
      </c>
      <c r="H980" s="45">
        <v>21625818728</v>
      </c>
      <c r="I980" s="45">
        <v>4066603136</v>
      </c>
    </row>
    <row r="981" spans="1:9" ht="16" x14ac:dyDescent="0.2">
      <c r="A981" s="6">
        <v>980</v>
      </c>
      <c r="B981" s="7">
        <v>43715</v>
      </c>
      <c r="C981" s="6" t="s">
        <v>5</v>
      </c>
      <c r="D981" s="45">
        <v>1</v>
      </c>
      <c r="E981" s="45">
        <v>1.01</v>
      </c>
      <c r="F981" s="45">
        <v>0.99639999999999995</v>
      </c>
      <c r="G981" s="45">
        <v>1.01</v>
      </c>
      <c r="H981" s="45">
        <v>17519761214</v>
      </c>
      <c r="I981" s="45">
        <v>4076795700</v>
      </c>
    </row>
    <row r="982" spans="1:9" ht="16" x14ac:dyDescent="0.2">
      <c r="A982" s="6">
        <v>981</v>
      </c>
      <c r="B982" s="7">
        <v>43716</v>
      </c>
      <c r="C982" s="6" t="s">
        <v>3</v>
      </c>
      <c r="D982" s="45">
        <v>1.01</v>
      </c>
      <c r="E982" s="45">
        <v>1.02</v>
      </c>
      <c r="F982" s="45">
        <v>0.99980000000000002</v>
      </c>
      <c r="G982" s="45">
        <v>1.01</v>
      </c>
      <c r="H982" s="45">
        <v>16261435450</v>
      </c>
      <c r="I982" s="45">
        <v>4092580762</v>
      </c>
    </row>
    <row r="983" spans="1:9" ht="16" x14ac:dyDescent="0.2">
      <c r="A983" s="6">
        <v>982</v>
      </c>
      <c r="B983" s="7">
        <v>43717</v>
      </c>
      <c r="C983" s="6" t="s">
        <v>1</v>
      </c>
      <c r="D983" s="45">
        <v>1</v>
      </c>
      <c r="E983" s="45">
        <v>1.01</v>
      </c>
      <c r="F983" s="45">
        <v>0.99370000000000003</v>
      </c>
      <c r="G983" s="45">
        <v>1</v>
      </c>
      <c r="H983" s="45">
        <v>20257637729</v>
      </c>
      <c r="I983" s="45">
        <v>4086341063</v>
      </c>
    </row>
    <row r="984" spans="1:9" ht="16" x14ac:dyDescent="0.2">
      <c r="A984" s="6">
        <v>983</v>
      </c>
      <c r="B984" s="7">
        <v>43718</v>
      </c>
      <c r="C984" s="6" t="s">
        <v>7</v>
      </c>
      <c r="D984" s="45">
        <v>1</v>
      </c>
      <c r="E984" s="45">
        <v>1.01</v>
      </c>
      <c r="F984" s="45">
        <v>0.99750000000000005</v>
      </c>
      <c r="G984" s="45">
        <v>0.99980000000000002</v>
      </c>
      <c r="H984" s="45">
        <v>17017654802</v>
      </c>
      <c r="I984" s="45">
        <v>4087401867</v>
      </c>
    </row>
    <row r="985" spans="1:9" ht="16" x14ac:dyDescent="0.2">
      <c r="A985" s="6">
        <v>984</v>
      </c>
      <c r="B985" s="7">
        <v>43719</v>
      </c>
      <c r="C985" s="6" t="s">
        <v>6</v>
      </c>
      <c r="D985" s="45">
        <v>1</v>
      </c>
      <c r="E985" s="45">
        <v>1.01</v>
      </c>
      <c r="F985" s="45">
        <v>0.99480000000000002</v>
      </c>
      <c r="G985" s="45">
        <v>1</v>
      </c>
      <c r="H985" s="45">
        <v>18377750474</v>
      </c>
      <c r="I985" s="45">
        <v>4098035281</v>
      </c>
    </row>
    <row r="986" spans="1:9" ht="16" x14ac:dyDescent="0.2">
      <c r="A986" s="6">
        <v>985</v>
      </c>
      <c r="B986" s="7">
        <v>43720</v>
      </c>
      <c r="C986" s="6" t="s">
        <v>2</v>
      </c>
      <c r="D986" s="45">
        <v>1</v>
      </c>
      <c r="E986" s="45">
        <v>1.01</v>
      </c>
      <c r="F986" s="45">
        <v>1</v>
      </c>
      <c r="G986" s="45">
        <v>1</v>
      </c>
      <c r="H986" s="45">
        <v>16402248661</v>
      </c>
      <c r="I986" s="45">
        <v>4101324783</v>
      </c>
    </row>
    <row r="987" spans="1:9" ht="16" x14ac:dyDescent="0.2">
      <c r="A987" s="6">
        <v>986</v>
      </c>
      <c r="B987" s="7">
        <v>43721</v>
      </c>
      <c r="C987" s="6" t="s">
        <v>4</v>
      </c>
      <c r="D987" s="45">
        <v>1</v>
      </c>
      <c r="E987" s="45">
        <v>1.01</v>
      </c>
      <c r="F987" s="45">
        <v>1</v>
      </c>
      <c r="G987" s="45">
        <v>1</v>
      </c>
      <c r="H987" s="45">
        <v>15996355710</v>
      </c>
      <c r="I987" s="45">
        <v>4097467740</v>
      </c>
    </row>
    <row r="988" spans="1:9" ht="16" x14ac:dyDescent="0.2">
      <c r="A988" s="6">
        <v>987</v>
      </c>
      <c r="B988" s="7">
        <v>43722</v>
      </c>
      <c r="C988" s="6" t="s">
        <v>5</v>
      </c>
      <c r="D988" s="45">
        <v>1</v>
      </c>
      <c r="E988" s="45">
        <v>1.01</v>
      </c>
      <c r="F988" s="45">
        <v>0.999</v>
      </c>
      <c r="G988" s="45">
        <v>1</v>
      </c>
      <c r="H988" s="45">
        <v>16159387143</v>
      </c>
      <c r="I988" s="45">
        <v>4114222770</v>
      </c>
    </row>
    <row r="989" spans="1:9" ht="16" x14ac:dyDescent="0.2">
      <c r="A989" s="6">
        <v>988</v>
      </c>
      <c r="B989" s="7">
        <v>43723</v>
      </c>
      <c r="C989" s="6" t="s">
        <v>3</v>
      </c>
      <c r="D989" s="45">
        <v>1</v>
      </c>
      <c r="E989" s="45">
        <v>1.01</v>
      </c>
      <c r="F989" s="45">
        <v>1</v>
      </c>
      <c r="G989" s="45">
        <v>1</v>
      </c>
      <c r="H989" s="45">
        <v>14415596813</v>
      </c>
      <c r="I989" s="45">
        <v>4123580642</v>
      </c>
    </row>
    <row r="990" spans="1:9" ht="16" x14ac:dyDescent="0.2">
      <c r="A990" s="6">
        <v>989</v>
      </c>
      <c r="B990" s="7">
        <v>43724</v>
      </c>
      <c r="C990" s="6" t="s">
        <v>1</v>
      </c>
      <c r="D990" s="45">
        <v>1</v>
      </c>
      <c r="E990" s="45">
        <v>1.01</v>
      </c>
      <c r="F990" s="45">
        <v>0.99770000000000003</v>
      </c>
      <c r="G990" s="45">
        <v>1</v>
      </c>
      <c r="H990" s="45">
        <v>17893377310</v>
      </c>
      <c r="I990" s="45">
        <v>4114723986</v>
      </c>
    </row>
    <row r="991" spans="1:9" ht="16" x14ac:dyDescent="0.2">
      <c r="A991" s="6">
        <v>990</v>
      </c>
      <c r="B991" s="7">
        <v>43725</v>
      </c>
      <c r="C991" s="6" t="s">
        <v>7</v>
      </c>
      <c r="D991" s="45">
        <v>1</v>
      </c>
      <c r="E991" s="45">
        <v>1.01</v>
      </c>
      <c r="F991" s="45">
        <v>0.998</v>
      </c>
      <c r="G991" s="45">
        <v>1</v>
      </c>
      <c r="H991" s="45">
        <v>19476441246</v>
      </c>
      <c r="I991" s="45">
        <v>4128114452</v>
      </c>
    </row>
    <row r="992" spans="1:9" ht="16" x14ac:dyDescent="0.2">
      <c r="A992" s="6">
        <v>991</v>
      </c>
      <c r="B992" s="7">
        <v>43726</v>
      </c>
      <c r="C992" s="6" t="s">
        <v>6</v>
      </c>
      <c r="D992" s="45">
        <v>1.01</v>
      </c>
      <c r="E992" s="45">
        <v>1.01</v>
      </c>
      <c r="F992" s="45">
        <v>1</v>
      </c>
      <c r="G992" s="45">
        <v>1</v>
      </c>
      <c r="H992" s="45">
        <v>20444983557</v>
      </c>
      <c r="I992" s="45">
        <v>4128128247</v>
      </c>
    </row>
    <row r="993" spans="1:9" ht="16" x14ac:dyDescent="0.2">
      <c r="A993" s="6">
        <v>992</v>
      </c>
      <c r="B993" s="7">
        <v>43727</v>
      </c>
      <c r="C993" s="6" t="s">
        <v>2</v>
      </c>
      <c r="D993" s="45">
        <v>1.01</v>
      </c>
      <c r="E993" s="45">
        <v>1.02</v>
      </c>
      <c r="F993" s="45">
        <v>0.99619999999999997</v>
      </c>
      <c r="G993" s="45">
        <v>1</v>
      </c>
      <c r="H993" s="45">
        <v>24952094604</v>
      </c>
      <c r="I993" s="45">
        <v>4120322200</v>
      </c>
    </row>
    <row r="994" spans="1:9" ht="16" x14ac:dyDescent="0.2">
      <c r="A994" s="6">
        <v>993</v>
      </c>
      <c r="B994" s="7">
        <v>43728</v>
      </c>
      <c r="C994" s="6" t="s">
        <v>4</v>
      </c>
      <c r="D994" s="45">
        <v>1</v>
      </c>
      <c r="E994" s="45">
        <v>1.01</v>
      </c>
      <c r="F994" s="45">
        <v>0.998</v>
      </c>
      <c r="G994" s="45">
        <v>1</v>
      </c>
      <c r="H994" s="45">
        <v>18113214694</v>
      </c>
      <c r="I994" s="45">
        <v>4111952092</v>
      </c>
    </row>
    <row r="995" spans="1:9" ht="16" x14ac:dyDescent="0.2">
      <c r="A995" s="6">
        <v>994</v>
      </c>
      <c r="B995" s="7">
        <v>43729</v>
      </c>
      <c r="C995" s="6" t="s">
        <v>5</v>
      </c>
      <c r="D995" s="45">
        <v>1</v>
      </c>
      <c r="E995" s="45">
        <v>1.01</v>
      </c>
      <c r="F995" s="45">
        <v>0.99950000000000006</v>
      </c>
      <c r="G995" s="45">
        <v>1</v>
      </c>
      <c r="H995" s="45">
        <v>16319022643</v>
      </c>
      <c r="I995" s="45">
        <v>4117713822</v>
      </c>
    </row>
    <row r="996" spans="1:9" ht="16" x14ac:dyDescent="0.2">
      <c r="A996" s="6">
        <v>995</v>
      </c>
      <c r="B996" s="7">
        <v>43730</v>
      </c>
      <c r="C996" s="6" t="s">
        <v>3</v>
      </c>
      <c r="D996" s="45">
        <v>1</v>
      </c>
      <c r="E996" s="45">
        <v>1.01</v>
      </c>
      <c r="F996" s="45">
        <v>0.99770000000000003</v>
      </c>
      <c r="G996" s="45">
        <v>1</v>
      </c>
      <c r="H996" s="45">
        <v>16627445896</v>
      </c>
      <c r="I996" s="45">
        <v>4118866621</v>
      </c>
    </row>
    <row r="997" spans="1:9" ht="16" x14ac:dyDescent="0.2">
      <c r="A997" s="6">
        <v>996</v>
      </c>
      <c r="B997" s="7">
        <v>43731</v>
      </c>
      <c r="C997" s="6" t="s">
        <v>1</v>
      </c>
      <c r="D997" s="45">
        <v>1</v>
      </c>
      <c r="E997" s="45">
        <v>1.01</v>
      </c>
      <c r="F997" s="45">
        <v>0.99809999999999999</v>
      </c>
      <c r="G997" s="45">
        <v>1</v>
      </c>
      <c r="H997" s="45">
        <v>18747409475</v>
      </c>
      <c r="I997" s="45">
        <v>4118512107</v>
      </c>
    </row>
    <row r="998" spans="1:9" ht="16" x14ac:dyDescent="0.2">
      <c r="A998" s="6">
        <v>997</v>
      </c>
      <c r="B998" s="7">
        <v>43732</v>
      </c>
      <c r="C998" s="6" t="s">
        <v>7</v>
      </c>
      <c r="D998" s="45">
        <v>1</v>
      </c>
      <c r="E998" s="45">
        <v>1.06</v>
      </c>
      <c r="F998" s="45">
        <v>0.99670000000000003</v>
      </c>
      <c r="G998" s="45">
        <v>1.01</v>
      </c>
      <c r="H998" s="45">
        <v>30921334257</v>
      </c>
      <c r="I998" s="45">
        <v>4137451011</v>
      </c>
    </row>
    <row r="999" spans="1:9" ht="16" x14ac:dyDescent="0.2">
      <c r="A999" s="6">
        <v>998</v>
      </c>
      <c r="B999" s="7">
        <v>43733</v>
      </c>
      <c r="C999" s="6" t="s">
        <v>6</v>
      </c>
      <c r="D999" s="45">
        <v>1.01</v>
      </c>
      <c r="E999" s="45">
        <v>1.01</v>
      </c>
      <c r="F999" s="45">
        <v>0.99750000000000005</v>
      </c>
      <c r="G999" s="45">
        <v>1.01</v>
      </c>
      <c r="H999" s="45">
        <v>26997260690</v>
      </c>
      <c r="I999" s="45">
        <v>4135771272</v>
      </c>
    </row>
    <row r="1000" spans="1:9" ht="16" x14ac:dyDescent="0.2">
      <c r="A1000" s="6">
        <v>999</v>
      </c>
      <c r="B1000" s="7">
        <v>43734</v>
      </c>
      <c r="C1000" s="6" t="s">
        <v>2</v>
      </c>
      <c r="D1000" s="45">
        <v>1.01</v>
      </c>
      <c r="E1000" s="45">
        <v>1.02</v>
      </c>
      <c r="F1000" s="45">
        <v>0.99560000000000004</v>
      </c>
      <c r="G1000" s="45">
        <v>1</v>
      </c>
      <c r="H1000" s="45">
        <v>22801049085</v>
      </c>
      <c r="I1000" s="45">
        <v>4126247361</v>
      </c>
    </row>
    <row r="1001" spans="1:9" ht="16" x14ac:dyDescent="0.2">
      <c r="A1001" s="6">
        <v>1000</v>
      </c>
      <c r="B1001" s="7">
        <v>43735</v>
      </c>
      <c r="C1001" s="6" t="s">
        <v>4</v>
      </c>
      <c r="D1001" s="45">
        <v>1</v>
      </c>
      <c r="E1001" s="45">
        <v>1.01</v>
      </c>
      <c r="F1001" s="45">
        <v>0.99970000000000003</v>
      </c>
      <c r="G1001" s="45">
        <v>1.01</v>
      </c>
      <c r="H1001" s="45">
        <v>19746430476</v>
      </c>
      <c r="I1001" s="45">
        <v>4150539050</v>
      </c>
    </row>
    <row r="1002" spans="1:9" ht="16" x14ac:dyDescent="0.2">
      <c r="A1002" s="6">
        <v>1001</v>
      </c>
      <c r="B1002" s="7">
        <v>43736</v>
      </c>
      <c r="C1002" s="6" t="s">
        <v>5</v>
      </c>
      <c r="D1002" s="45">
        <v>1.01</v>
      </c>
      <c r="E1002" s="45">
        <v>1.01</v>
      </c>
      <c r="F1002" s="45">
        <v>0.99839999999999995</v>
      </c>
      <c r="G1002" s="45">
        <v>1</v>
      </c>
      <c r="H1002" s="45">
        <v>16912669853</v>
      </c>
      <c r="I1002" s="45">
        <v>4127056413</v>
      </c>
    </row>
    <row r="1003" spans="1:9" ht="16" x14ac:dyDescent="0.2">
      <c r="A1003" s="6">
        <v>1002</v>
      </c>
      <c r="B1003" s="7">
        <v>43737</v>
      </c>
      <c r="C1003" s="6" t="s">
        <v>3</v>
      </c>
      <c r="D1003" s="45">
        <v>1</v>
      </c>
      <c r="E1003" s="45">
        <v>1.02</v>
      </c>
      <c r="F1003" s="45">
        <v>1</v>
      </c>
      <c r="G1003" s="45">
        <v>1.01</v>
      </c>
      <c r="H1003" s="45">
        <v>15804140912</v>
      </c>
      <c r="I1003" s="45">
        <v>4131364185</v>
      </c>
    </row>
    <row r="1004" spans="1:9" ht="16" x14ac:dyDescent="0.2">
      <c r="A1004" s="6">
        <v>1003</v>
      </c>
      <c r="B1004" s="7">
        <v>43738</v>
      </c>
      <c r="C1004" s="6" t="s">
        <v>1</v>
      </c>
      <c r="D1004" s="45">
        <v>1.01</v>
      </c>
      <c r="E1004" s="45">
        <v>1.01</v>
      </c>
      <c r="F1004" s="45">
        <v>0.99790000000000001</v>
      </c>
      <c r="G1004" s="45">
        <v>1</v>
      </c>
      <c r="H1004" s="45">
        <v>21100592344</v>
      </c>
      <c r="I1004" s="45">
        <v>4124922496</v>
      </c>
    </row>
    <row r="1005" spans="1:9" ht="16" x14ac:dyDescent="0.2">
      <c r="A1005" s="6">
        <v>1004</v>
      </c>
      <c r="B1005" s="7">
        <v>43739</v>
      </c>
      <c r="C1005" s="6" t="s">
        <v>7</v>
      </c>
      <c r="D1005" s="45">
        <v>1</v>
      </c>
      <c r="E1005" s="45">
        <v>1.01</v>
      </c>
      <c r="F1005" s="45">
        <v>0.99870000000000003</v>
      </c>
      <c r="G1005" s="45">
        <v>1.01</v>
      </c>
      <c r="H1005" s="45">
        <v>19030134292</v>
      </c>
      <c r="I1005" s="45">
        <v>4134317781</v>
      </c>
    </row>
    <row r="1006" spans="1:9" ht="16" x14ac:dyDescent="0.2">
      <c r="A1006" s="6">
        <v>1005</v>
      </c>
      <c r="B1006" s="7">
        <v>43740</v>
      </c>
      <c r="C1006" s="6" t="s">
        <v>6</v>
      </c>
      <c r="D1006" s="45">
        <v>1.01</v>
      </c>
      <c r="E1006" s="45">
        <v>1.01</v>
      </c>
      <c r="F1006" s="45">
        <v>1</v>
      </c>
      <c r="G1006" s="45">
        <v>1</v>
      </c>
      <c r="H1006" s="45">
        <v>15811830977</v>
      </c>
      <c r="I1006" s="45">
        <v>4125482767</v>
      </c>
    </row>
    <row r="1007" spans="1:9" ht="16" x14ac:dyDescent="0.2">
      <c r="A1007" s="6">
        <v>1006</v>
      </c>
      <c r="B1007" s="7">
        <v>43741</v>
      </c>
      <c r="C1007" s="6" t="s">
        <v>2</v>
      </c>
      <c r="D1007" s="45">
        <v>1</v>
      </c>
      <c r="E1007" s="45">
        <v>1.01</v>
      </c>
      <c r="F1007" s="45">
        <v>0.999</v>
      </c>
      <c r="G1007" s="45">
        <v>1</v>
      </c>
      <c r="H1007" s="45">
        <v>16169258787</v>
      </c>
      <c r="I1007" s="45">
        <v>4128369915</v>
      </c>
    </row>
    <row r="1008" spans="1:9" ht="16" x14ac:dyDescent="0.2">
      <c r="A1008" s="6">
        <v>1007</v>
      </c>
      <c r="B1008" s="7">
        <v>43742</v>
      </c>
      <c r="C1008" s="6" t="s">
        <v>4</v>
      </c>
      <c r="D1008" s="45">
        <v>1</v>
      </c>
      <c r="E1008" s="45">
        <v>1.01</v>
      </c>
      <c r="F1008" s="45">
        <v>1</v>
      </c>
      <c r="G1008" s="45">
        <v>1.01</v>
      </c>
      <c r="H1008" s="45">
        <v>15728274369</v>
      </c>
      <c r="I1008" s="45">
        <v>4144365577</v>
      </c>
    </row>
    <row r="1009" spans="1:9" ht="16" x14ac:dyDescent="0.2">
      <c r="A1009" s="6">
        <v>1008</v>
      </c>
      <c r="B1009" s="7">
        <v>43743</v>
      </c>
      <c r="C1009" s="6" t="s">
        <v>5</v>
      </c>
      <c r="D1009" s="45">
        <v>1.01</v>
      </c>
      <c r="E1009" s="45">
        <v>1.01</v>
      </c>
      <c r="F1009" s="45">
        <v>0.99970000000000003</v>
      </c>
      <c r="G1009" s="45">
        <v>1</v>
      </c>
      <c r="H1009" s="45">
        <v>14434599810</v>
      </c>
      <c r="I1009" s="45">
        <v>4115980271</v>
      </c>
    </row>
    <row r="1010" spans="1:9" ht="16" x14ac:dyDescent="0.2">
      <c r="A1010" s="6">
        <v>1009</v>
      </c>
      <c r="B1010" s="7">
        <v>43744</v>
      </c>
      <c r="C1010" s="6" t="s">
        <v>3</v>
      </c>
      <c r="D1010" s="45">
        <v>1</v>
      </c>
      <c r="E1010" s="45">
        <v>1.02</v>
      </c>
      <c r="F1010" s="45">
        <v>1</v>
      </c>
      <c r="G1010" s="45">
        <v>1.01</v>
      </c>
      <c r="H1010" s="45">
        <v>15827357439</v>
      </c>
      <c r="I1010" s="45">
        <v>4157697859</v>
      </c>
    </row>
    <row r="1011" spans="1:9" ht="16" x14ac:dyDescent="0.2">
      <c r="A1011" s="6">
        <v>1010</v>
      </c>
      <c r="B1011" s="7">
        <v>43745</v>
      </c>
      <c r="C1011" s="6" t="s">
        <v>1</v>
      </c>
      <c r="D1011" s="45">
        <v>1.01</v>
      </c>
      <c r="E1011" s="45">
        <v>1.02</v>
      </c>
      <c r="F1011" s="45">
        <v>0.99739999999999995</v>
      </c>
      <c r="G1011" s="45">
        <v>1.01</v>
      </c>
      <c r="H1011" s="45">
        <v>21724647654</v>
      </c>
      <c r="I1011" s="45">
        <v>4143061946</v>
      </c>
    </row>
    <row r="1012" spans="1:9" ht="16" x14ac:dyDescent="0.2">
      <c r="A1012" s="6">
        <v>1011</v>
      </c>
      <c r="B1012" s="7">
        <v>43746</v>
      </c>
      <c r="C1012" s="6" t="s">
        <v>7</v>
      </c>
      <c r="D1012" s="45">
        <v>1.01</v>
      </c>
      <c r="E1012" s="45">
        <v>1.01</v>
      </c>
      <c r="F1012" s="45">
        <v>1</v>
      </c>
      <c r="G1012" s="45">
        <v>1.01</v>
      </c>
      <c r="H1012" s="45">
        <v>18815341020</v>
      </c>
      <c r="I1012" s="45">
        <v>4133186976</v>
      </c>
    </row>
    <row r="1013" spans="1:9" ht="16" x14ac:dyDescent="0.2">
      <c r="A1013" s="6">
        <v>1012</v>
      </c>
      <c r="B1013" s="7">
        <v>43747</v>
      </c>
      <c r="C1013" s="6" t="s">
        <v>6</v>
      </c>
      <c r="D1013" s="45">
        <v>1.01</v>
      </c>
      <c r="E1013" s="45">
        <v>1.01</v>
      </c>
      <c r="F1013" s="45">
        <v>0.99560000000000004</v>
      </c>
      <c r="G1013" s="45">
        <v>1.01</v>
      </c>
      <c r="H1013" s="45">
        <v>23029987899</v>
      </c>
      <c r="I1013" s="45">
        <v>4131538662</v>
      </c>
    </row>
    <row r="1014" spans="1:9" ht="16" x14ac:dyDescent="0.2">
      <c r="A1014" s="6">
        <v>1013</v>
      </c>
      <c r="B1014" s="7">
        <v>43748</v>
      </c>
      <c r="C1014" s="6" t="s">
        <v>2</v>
      </c>
      <c r="D1014" s="45">
        <v>1.01</v>
      </c>
      <c r="E1014" s="45">
        <v>1.01</v>
      </c>
      <c r="F1014" s="45">
        <v>0.99860000000000004</v>
      </c>
      <c r="G1014" s="45">
        <v>1</v>
      </c>
      <c r="H1014" s="45">
        <v>20928242912</v>
      </c>
      <c r="I1014" s="45">
        <v>4121340915</v>
      </c>
    </row>
    <row r="1015" spans="1:9" ht="16" x14ac:dyDescent="0.2">
      <c r="A1015" s="6">
        <v>1014</v>
      </c>
      <c r="B1015" s="7">
        <v>43749</v>
      </c>
      <c r="C1015" s="6" t="s">
        <v>4</v>
      </c>
      <c r="D1015" s="45">
        <v>1</v>
      </c>
      <c r="E1015" s="45">
        <v>1.02</v>
      </c>
      <c r="F1015" s="45">
        <v>0.99480000000000002</v>
      </c>
      <c r="G1015" s="45">
        <v>1.01</v>
      </c>
      <c r="H1015" s="45">
        <v>23204107707</v>
      </c>
      <c r="I1015" s="45">
        <v>4158787987</v>
      </c>
    </row>
    <row r="1016" spans="1:9" ht="16" x14ac:dyDescent="0.2">
      <c r="A1016" s="6">
        <v>1015</v>
      </c>
      <c r="B1016" s="7">
        <v>43750</v>
      </c>
      <c r="C1016" s="6" t="s">
        <v>5</v>
      </c>
      <c r="D1016" s="45">
        <v>1.01</v>
      </c>
      <c r="E1016" s="45">
        <v>1.02</v>
      </c>
      <c r="F1016" s="45">
        <v>1</v>
      </c>
      <c r="G1016" s="45">
        <v>1</v>
      </c>
      <c r="H1016" s="45">
        <v>17304431390</v>
      </c>
      <c r="I1016" s="45">
        <v>4126426747</v>
      </c>
    </row>
    <row r="1017" spans="1:9" ht="16" x14ac:dyDescent="0.2">
      <c r="A1017" s="6">
        <v>1016</v>
      </c>
      <c r="B1017" s="7">
        <v>43751</v>
      </c>
      <c r="C1017" s="6" t="s">
        <v>3</v>
      </c>
      <c r="D1017" s="45">
        <v>1</v>
      </c>
      <c r="E1017" s="45">
        <v>1.02</v>
      </c>
      <c r="F1017" s="45">
        <v>1</v>
      </c>
      <c r="G1017" s="45">
        <v>1</v>
      </c>
      <c r="H1017" s="45">
        <v>16192755686</v>
      </c>
      <c r="I1017" s="45">
        <v>4128347941</v>
      </c>
    </row>
    <row r="1018" spans="1:9" ht="16" x14ac:dyDescent="0.2">
      <c r="A1018" s="6">
        <v>1017</v>
      </c>
      <c r="B1018" s="7">
        <v>43752</v>
      </c>
      <c r="C1018" s="6" t="s">
        <v>1</v>
      </c>
      <c r="D1018" s="45">
        <v>1</v>
      </c>
      <c r="E1018" s="45">
        <v>1.01</v>
      </c>
      <c r="F1018" s="45">
        <v>0.99470000000000003</v>
      </c>
      <c r="G1018" s="45">
        <v>1</v>
      </c>
      <c r="H1018" s="45">
        <v>17801736393</v>
      </c>
      <c r="I1018" s="45">
        <v>4125276591</v>
      </c>
    </row>
    <row r="1019" spans="1:9" ht="16" x14ac:dyDescent="0.2">
      <c r="A1019" s="6">
        <v>1018</v>
      </c>
      <c r="B1019" s="7">
        <v>43753</v>
      </c>
      <c r="C1019" s="6" t="s">
        <v>7</v>
      </c>
      <c r="D1019" s="45">
        <v>1</v>
      </c>
      <c r="E1019" s="45">
        <v>1.01</v>
      </c>
      <c r="F1019" s="45">
        <v>0.99860000000000004</v>
      </c>
      <c r="G1019" s="45">
        <v>1</v>
      </c>
      <c r="H1019" s="45">
        <v>19049522501</v>
      </c>
      <c r="I1019" s="45">
        <v>4124681551</v>
      </c>
    </row>
    <row r="1020" spans="1:9" ht="16" x14ac:dyDescent="0.2">
      <c r="A1020" s="6">
        <v>1019</v>
      </c>
      <c r="B1020" s="7">
        <v>43754</v>
      </c>
      <c r="C1020" s="6" t="s">
        <v>6</v>
      </c>
      <c r="D1020" s="45">
        <v>1</v>
      </c>
      <c r="E1020" s="45">
        <v>1.01</v>
      </c>
      <c r="F1020" s="45">
        <v>0.99960000000000004</v>
      </c>
      <c r="G1020" s="45">
        <v>1.01</v>
      </c>
      <c r="H1020" s="45">
        <v>19824055272</v>
      </c>
      <c r="I1020" s="45">
        <v>4133212798</v>
      </c>
    </row>
    <row r="1021" spans="1:9" ht="16" x14ac:dyDescent="0.2">
      <c r="A1021" s="6">
        <v>1020</v>
      </c>
      <c r="B1021" s="7">
        <v>43755</v>
      </c>
      <c r="C1021" s="6" t="s">
        <v>2</v>
      </c>
      <c r="D1021" s="45">
        <v>1.01</v>
      </c>
      <c r="E1021" s="45">
        <v>1.01</v>
      </c>
      <c r="F1021" s="45">
        <v>1</v>
      </c>
      <c r="G1021" s="45">
        <v>1</v>
      </c>
      <c r="H1021" s="45">
        <v>17434260359</v>
      </c>
      <c r="I1021" s="45">
        <v>4125325861</v>
      </c>
    </row>
    <row r="1022" spans="1:9" ht="16" x14ac:dyDescent="0.2">
      <c r="A1022" s="6">
        <v>1021</v>
      </c>
      <c r="B1022" s="7">
        <v>43756</v>
      </c>
      <c r="C1022" s="6" t="s">
        <v>4</v>
      </c>
      <c r="D1022" s="45">
        <v>1</v>
      </c>
      <c r="E1022" s="45">
        <v>1.02</v>
      </c>
      <c r="F1022" s="45">
        <v>1</v>
      </c>
      <c r="G1022" s="45">
        <v>1</v>
      </c>
      <c r="H1022" s="45">
        <v>19250435708</v>
      </c>
      <c r="I1022" s="45">
        <v>4119297017</v>
      </c>
    </row>
    <row r="1023" spans="1:9" ht="16" x14ac:dyDescent="0.2">
      <c r="A1023" s="6">
        <v>1022</v>
      </c>
      <c r="B1023" s="7">
        <v>43757</v>
      </c>
      <c r="C1023" s="6" t="s">
        <v>5</v>
      </c>
      <c r="D1023" s="45">
        <v>1</v>
      </c>
      <c r="E1023" s="45">
        <v>1.01</v>
      </c>
      <c r="F1023" s="45">
        <v>0.99790000000000001</v>
      </c>
      <c r="G1023" s="45">
        <v>1.01</v>
      </c>
      <c r="H1023" s="45">
        <v>17298548068</v>
      </c>
      <c r="I1023" s="45">
        <v>4136188573</v>
      </c>
    </row>
    <row r="1024" spans="1:9" ht="16" x14ac:dyDescent="0.2">
      <c r="A1024" s="6">
        <v>1023</v>
      </c>
      <c r="B1024" s="7">
        <v>43758</v>
      </c>
      <c r="C1024" s="6" t="s">
        <v>3</v>
      </c>
      <c r="D1024" s="45">
        <v>1.01</v>
      </c>
      <c r="E1024" s="45">
        <v>1.01</v>
      </c>
      <c r="F1024" s="45">
        <v>0.99770000000000003</v>
      </c>
      <c r="G1024" s="45">
        <v>1</v>
      </c>
      <c r="H1024" s="45">
        <v>19329244106</v>
      </c>
      <c r="I1024" s="45">
        <v>4119901026</v>
      </c>
    </row>
    <row r="1025" spans="1:9" ht="16" x14ac:dyDescent="0.2">
      <c r="A1025" s="6">
        <v>1024</v>
      </c>
      <c r="B1025" s="7">
        <v>43759</v>
      </c>
      <c r="C1025" s="6" t="s">
        <v>1</v>
      </c>
      <c r="D1025" s="45">
        <v>1</v>
      </c>
      <c r="E1025" s="45">
        <v>1.01</v>
      </c>
      <c r="F1025" s="45">
        <v>1</v>
      </c>
      <c r="G1025" s="45">
        <v>1</v>
      </c>
      <c r="H1025" s="45">
        <v>19359959756</v>
      </c>
      <c r="I1025" s="45">
        <v>4125208335</v>
      </c>
    </row>
    <row r="1026" spans="1:9" ht="16" x14ac:dyDescent="0.2">
      <c r="A1026" s="6">
        <v>1025</v>
      </c>
      <c r="B1026" s="7">
        <v>43760</v>
      </c>
      <c r="C1026" s="6" t="s">
        <v>7</v>
      </c>
      <c r="D1026" s="45">
        <v>1</v>
      </c>
      <c r="E1026" s="45">
        <v>1.01</v>
      </c>
      <c r="F1026" s="45">
        <v>1</v>
      </c>
      <c r="G1026" s="45">
        <v>1</v>
      </c>
      <c r="H1026" s="45">
        <v>20074662023</v>
      </c>
      <c r="I1026" s="45">
        <v>4126489142</v>
      </c>
    </row>
    <row r="1027" spans="1:9" ht="16" x14ac:dyDescent="0.2">
      <c r="A1027" s="6">
        <v>1026</v>
      </c>
      <c r="B1027" s="7">
        <v>43761</v>
      </c>
      <c r="C1027" s="6" t="s">
        <v>6</v>
      </c>
      <c r="D1027" s="45">
        <v>1</v>
      </c>
      <c r="E1027" s="45">
        <v>1.04</v>
      </c>
      <c r="F1027" s="45">
        <v>0.99970000000000003</v>
      </c>
      <c r="G1027" s="45">
        <v>1</v>
      </c>
      <c r="H1027" s="45">
        <v>28104432431</v>
      </c>
      <c r="I1027" s="45">
        <v>4118105520</v>
      </c>
    </row>
    <row r="1028" spans="1:9" ht="16" x14ac:dyDescent="0.2">
      <c r="A1028" s="6">
        <v>1027</v>
      </c>
      <c r="B1028" s="7">
        <v>43762</v>
      </c>
      <c r="C1028" s="6" t="s">
        <v>2</v>
      </c>
      <c r="D1028" s="45">
        <v>1</v>
      </c>
      <c r="E1028" s="45">
        <v>1.01</v>
      </c>
      <c r="F1028" s="45">
        <v>0.98270000000000002</v>
      </c>
      <c r="G1028" s="45">
        <v>1.01</v>
      </c>
      <c r="H1028" s="45">
        <v>22266038845</v>
      </c>
      <c r="I1028" s="45">
        <v>4138558913</v>
      </c>
    </row>
    <row r="1029" spans="1:9" ht="16" x14ac:dyDescent="0.2">
      <c r="A1029" s="6">
        <v>1028</v>
      </c>
      <c r="B1029" s="7">
        <v>43763</v>
      </c>
      <c r="C1029" s="6" t="s">
        <v>4</v>
      </c>
      <c r="D1029" s="45">
        <v>1.01</v>
      </c>
      <c r="E1029" s="45">
        <v>1.01</v>
      </c>
      <c r="F1029" s="45">
        <v>0.97609999999999997</v>
      </c>
      <c r="G1029" s="45">
        <v>1</v>
      </c>
      <c r="H1029" s="45">
        <v>37383241390</v>
      </c>
      <c r="I1029" s="45">
        <v>4116967974</v>
      </c>
    </row>
    <row r="1030" spans="1:9" ht="16" x14ac:dyDescent="0.2">
      <c r="A1030" s="6">
        <v>1029</v>
      </c>
      <c r="B1030" s="7">
        <v>43764</v>
      </c>
      <c r="C1030" s="6" t="s">
        <v>5</v>
      </c>
      <c r="D1030" s="45">
        <v>1</v>
      </c>
      <c r="E1030" s="45">
        <v>1.01</v>
      </c>
      <c r="F1030" s="45">
        <v>0.96940000000000004</v>
      </c>
      <c r="G1030" s="45">
        <v>1</v>
      </c>
      <c r="H1030" s="45">
        <v>53509128965</v>
      </c>
      <c r="I1030" s="45">
        <v>4114596274</v>
      </c>
    </row>
    <row r="1031" spans="1:9" ht="16" x14ac:dyDescent="0.2">
      <c r="A1031" s="6">
        <v>1030</v>
      </c>
      <c r="B1031" s="7">
        <v>43765</v>
      </c>
      <c r="C1031" s="6" t="s">
        <v>3</v>
      </c>
      <c r="D1031" s="45">
        <v>1</v>
      </c>
      <c r="E1031" s="45">
        <v>1.01</v>
      </c>
      <c r="F1031" s="45">
        <v>0.97699999999999998</v>
      </c>
      <c r="G1031" s="45">
        <v>1</v>
      </c>
      <c r="H1031" s="45">
        <v>40519447549</v>
      </c>
      <c r="I1031" s="45">
        <v>4125469824</v>
      </c>
    </row>
    <row r="1032" spans="1:9" ht="16" x14ac:dyDescent="0.2">
      <c r="A1032" s="6">
        <v>1031</v>
      </c>
      <c r="B1032" s="7">
        <v>43766</v>
      </c>
      <c r="C1032" s="6" t="s">
        <v>1</v>
      </c>
      <c r="D1032" s="45">
        <v>1</v>
      </c>
      <c r="E1032" s="45">
        <v>1.01</v>
      </c>
      <c r="F1032" s="45">
        <v>0.9788</v>
      </c>
      <c r="G1032" s="45">
        <v>1</v>
      </c>
      <c r="H1032" s="45">
        <v>38665694771</v>
      </c>
      <c r="I1032" s="45">
        <v>4119771724</v>
      </c>
    </row>
    <row r="1033" spans="1:9" ht="16" x14ac:dyDescent="0.2">
      <c r="A1033" s="6">
        <v>1032</v>
      </c>
      <c r="B1033" s="7">
        <v>43767</v>
      </c>
      <c r="C1033" s="6" t="s">
        <v>7</v>
      </c>
      <c r="D1033" s="45">
        <v>1</v>
      </c>
      <c r="E1033" s="45">
        <v>1.01</v>
      </c>
      <c r="F1033" s="45">
        <v>0.99299999999999999</v>
      </c>
      <c r="G1033" s="45">
        <v>1</v>
      </c>
      <c r="H1033" s="45">
        <v>35047512730</v>
      </c>
      <c r="I1033" s="45">
        <v>4116816180</v>
      </c>
    </row>
    <row r="1034" spans="1:9" ht="16" x14ac:dyDescent="0.2">
      <c r="A1034" s="6">
        <v>1033</v>
      </c>
      <c r="B1034" s="7">
        <v>43768</v>
      </c>
      <c r="C1034" s="6" t="s">
        <v>6</v>
      </c>
      <c r="D1034" s="45">
        <v>1</v>
      </c>
      <c r="E1034" s="45">
        <v>1.01</v>
      </c>
      <c r="F1034" s="45">
        <v>0.99929999999999997</v>
      </c>
      <c r="G1034" s="45">
        <v>1.01</v>
      </c>
      <c r="H1034" s="45">
        <v>32807890269</v>
      </c>
      <c r="I1034" s="45">
        <v>4132087645</v>
      </c>
    </row>
    <row r="1035" spans="1:9" ht="16" x14ac:dyDescent="0.2">
      <c r="A1035" s="6">
        <v>1034</v>
      </c>
      <c r="B1035" s="7">
        <v>43769</v>
      </c>
      <c r="C1035" s="6" t="s">
        <v>2</v>
      </c>
      <c r="D1035" s="45">
        <v>1.01</v>
      </c>
      <c r="E1035" s="45">
        <v>1.03</v>
      </c>
      <c r="F1035" s="45">
        <v>0.998</v>
      </c>
      <c r="G1035" s="45">
        <v>1.01</v>
      </c>
      <c r="H1035" s="45">
        <v>30727310848</v>
      </c>
      <c r="I1035" s="45">
        <v>4134412347</v>
      </c>
    </row>
    <row r="1036" spans="1:9" ht="16" x14ac:dyDescent="0.2">
      <c r="A1036" s="6">
        <v>1035</v>
      </c>
      <c r="B1036" s="7">
        <v>43770</v>
      </c>
      <c r="C1036" s="6" t="s">
        <v>4</v>
      </c>
      <c r="D1036" s="45">
        <v>1.01</v>
      </c>
      <c r="E1036" s="45">
        <v>1.01</v>
      </c>
      <c r="F1036" s="45">
        <v>1</v>
      </c>
      <c r="G1036" s="45">
        <v>1</v>
      </c>
      <c r="H1036" s="45">
        <v>27864589885</v>
      </c>
      <c r="I1036" s="45">
        <v>4124890871</v>
      </c>
    </row>
    <row r="1037" spans="1:9" ht="16" x14ac:dyDescent="0.2">
      <c r="A1037" s="6">
        <v>1036</v>
      </c>
      <c r="B1037" s="7">
        <v>43771</v>
      </c>
      <c r="C1037" s="6" t="s">
        <v>5</v>
      </c>
      <c r="D1037" s="45">
        <v>1</v>
      </c>
      <c r="E1037" s="45">
        <v>1.01</v>
      </c>
      <c r="F1037" s="45">
        <v>0.99790000000000001</v>
      </c>
      <c r="G1037" s="45">
        <v>1</v>
      </c>
      <c r="H1037" s="45">
        <v>23973071925</v>
      </c>
      <c r="I1037" s="45">
        <v>4127588892</v>
      </c>
    </row>
    <row r="1038" spans="1:9" ht="16" x14ac:dyDescent="0.2">
      <c r="A1038" s="6">
        <v>1037</v>
      </c>
      <c r="B1038" s="7">
        <v>43772</v>
      </c>
      <c r="C1038" s="6" t="s">
        <v>3</v>
      </c>
      <c r="D1038" s="45">
        <v>1.01</v>
      </c>
      <c r="E1038" s="45">
        <v>1.01</v>
      </c>
      <c r="F1038" s="45">
        <v>0.99850000000000005</v>
      </c>
      <c r="G1038" s="45">
        <v>1</v>
      </c>
      <c r="H1038" s="45">
        <v>24597499287</v>
      </c>
      <c r="I1038" s="45">
        <v>4126314409</v>
      </c>
    </row>
    <row r="1039" spans="1:9" ht="16" x14ac:dyDescent="0.2">
      <c r="A1039" s="6">
        <v>1038</v>
      </c>
      <c r="B1039" s="7">
        <v>43773</v>
      </c>
      <c r="C1039" s="6" t="s">
        <v>1</v>
      </c>
      <c r="D1039" s="45">
        <v>1</v>
      </c>
      <c r="E1039" s="45">
        <v>1.01</v>
      </c>
      <c r="F1039" s="45">
        <v>0.99370000000000003</v>
      </c>
      <c r="G1039" s="45">
        <v>1</v>
      </c>
      <c r="H1039" s="45">
        <v>30710349697</v>
      </c>
      <c r="I1039" s="45">
        <v>4125883665</v>
      </c>
    </row>
    <row r="1040" spans="1:9" ht="16" x14ac:dyDescent="0.2">
      <c r="A1040" s="6">
        <v>1039</v>
      </c>
      <c r="B1040" s="7">
        <v>43774</v>
      </c>
      <c r="C1040" s="6" t="s">
        <v>7</v>
      </c>
      <c r="D1040" s="45">
        <v>1</v>
      </c>
      <c r="E1040" s="45">
        <v>1.01</v>
      </c>
      <c r="F1040" s="45">
        <v>0.99609999999999999</v>
      </c>
      <c r="G1040" s="45">
        <v>1</v>
      </c>
      <c r="H1040" s="45">
        <v>30721581637</v>
      </c>
      <c r="I1040" s="45">
        <v>4127530034</v>
      </c>
    </row>
    <row r="1041" spans="1:9" ht="16" x14ac:dyDescent="0.2">
      <c r="A1041" s="6">
        <v>1040</v>
      </c>
      <c r="B1041" s="7">
        <v>43775</v>
      </c>
      <c r="C1041" s="6" t="s">
        <v>6</v>
      </c>
      <c r="D1041" s="45">
        <v>1.01</v>
      </c>
      <c r="E1041" s="45">
        <v>1.01</v>
      </c>
      <c r="F1041" s="45">
        <v>1</v>
      </c>
      <c r="G1041" s="45">
        <v>1</v>
      </c>
      <c r="H1041" s="45">
        <v>28578448466</v>
      </c>
      <c r="I1041" s="45">
        <v>4120504628</v>
      </c>
    </row>
    <row r="1042" spans="1:9" ht="16" x14ac:dyDescent="0.2">
      <c r="A1042" s="6">
        <v>1041</v>
      </c>
      <c r="B1042" s="7">
        <v>43776</v>
      </c>
      <c r="C1042" s="6" t="s">
        <v>2</v>
      </c>
      <c r="D1042" s="45">
        <v>1</v>
      </c>
      <c r="E1042" s="45">
        <v>1.01</v>
      </c>
      <c r="F1042" s="45">
        <v>0.998</v>
      </c>
      <c r="G1042" s="45">
        <v>1.01</v>
      </c>
      <c r="H1042" s="45">
        <v>27694410589</v>
      </c>
      <c r="I1042" s="45">
        <v>4131592434</v>
      </c>
    </row>
    <row r="1043" spans="1:9" ht="16" x14ac:dyDescent="0.2">
      <c r="A1043" s="6">
        <v>1042</v>
      </c>
      <c r="B1043" s="7">
        <v>43777</v>
      </c>
      <c r="C1043" s="6" t="s">
        <v>4</v>
      </c>
      <c r="D1043" s="45">
        <v>1.01</v>
      </c>
      <c r="E1043" s="45">
        <v>1.01</v>
      </c>
      <c r="F1043" s="45">
        <v>0.99839999999999995</v>
      </c>
      <c r="G1043" s="45">
        <v>1</v>
      </c>
      <c r="H1043" s="45">
        <v>28749114086</v>
      </c>
      <c r="I1043" s="45">
        <v>4118305231</v>
      </c>
    </row>
    <row r="1044" spans="1:9" ht="16" x14ac:dyDescent="0.2">
      <c r="A1044" s="6">
        <v>1043</v>
      </c>
      <c r="B1044" s="7">
        <v>43778</v>
      </c>
      <c r="C1044" s="6" t="s">
        <v>5</v>
      </c>
      <c r="D1044" s="45">
        <v>1</v>
      </c>
      <c r="E1044" s="45">
        <v>1.01</v>
      </c>
      <c r="F1044" s="45">
        <v>0.99890000000000001</v>
      </c>
      <c r="G1044" s="45">
        <v>1</v>
      </c>
      <c r="H1044" s="45">
        <v>20459420156</v>
      </c>
      <c r="I1044" s="45">
        <v>4108822609</v>
      </c>
    </row>
    <row r="1045" spans="1:9" ht="16" x14ac:dyDescent="0.2">
      <c r="A1045" s="6">
        <v>1044</v>
      </c>
      <c r="B1045" s="7">
        <v>43779</v>
      </c>
      <c r="C1045" s="6" t="s">
        <v>3</v>
      </c>
      <c r="D1045" s="45">
        <v>1</v>
      </c>
      <c r="E1045" s="45">
        <v>1.01</v>
      </c>
      <c r="F1045" s="45">
        <v>0.98809999999999998</v>
      </c>
      <c r="G1045" s="45">
        <v>1</v>
      </c>
      <c r="H1045" s="45">
        <v>24552202767</v>
      </c>
      <c r="I1045" s="45">
        <v>4119110881</v>
      </c>
    </row>
    <row r="1046" spans="1:9" ht="16" x14ac:dyDescent="0.2">
      <c r="A1046" s="6">
        <v>1045</v>
      </c>
      <c r="B1046" s="7">
        <v>43780</v>
      </c>
      <c r="C1046" s="6" t="s">
        <v>1</v>
      </c>
      <c r="D1046" s="45">
        <v>1</v>
      </c>
      <c r="E1046" s="45">
        <v>1.01</v>
      </c>
      <c r="F1046" s="45">
        <v>0.99760000000000004</v>
      </c>
      <c r="G1046" s="45">
        <v>1</v>
      </c>
      <c r="H1046" s="45">
        <v>23739145075</v>
      </c>
      <c r="I1046" s="45">
        <v>4118061437</v>
      </c>
    </row>
    <row r="1047" spans="1:9" ht="16" x14ac:dyDescent="0.2">
      <c r="A1047" s="6">
        <v>1046</v>
      </c>
      <c r="B1047" s="7">
        <v>43781</v>
      </c>
      <c r="C1047" s="6" t="s">
        <v>7</v>
      </c>
      <c r="D1047" s="45">
        <v>1</v>
      </c>
      <c r="E1047" s="45">
        <v>1.01</v>
      </c>
      <c r="F1047" s="45">
        <v>0.99780000000000002</v>
      </c>
      <c r="G1047" s="45">
        <v>1</v>
      </c>
      <c r="H1047" s="45">
        <v>23449537112</v>
      </c>
      <c r="I1047" s="45">
        <v>4113788114</v>
      </c>
    </row>
    <row r="1048" spans="1:9" ht="16" x14ac:dyDescent="0.2">
      <c r="A1048" s="6">
        <v>1047</v>
      </c>
      <c r="B1048" s="7">
        <v>43782</v>
      </c>
      <c r="C1048" s="6" t="s">
        <v>6</v>
      </c>
      <c r="D1048" s="45">
        <v>1</v>
      </c>
      <c r="E1048" s="45">
        <v>1.01</v>
      </c>
      <c r="F1048" s="45">
        <v>0.99970000000000003</v>
      </c>
      <c r="G1048" s="45">
        <v>1</v>
      </c>
      <c r="H1048" s="45">
        <v>20071939197</v>
      </c>
      <c r="I1048" s="45">
        <v>4121088708</v>
      </c>
    </row>
    <row r="1049" spans="1:9" ht="16" x14ac:dyDescent="0.2">
      <c r="A1049" s="6">
        <v>1048</v>
      </c>
      <c r="B1049" s="7">
        <v>43783</v>
      </c>
      <c r="C1049" s="6" t="s">
        <v>2</v>
      </c>
      <c r="D1049" s="45">
        <v>1</v>
      </c>
      <c r="E1049" s="45">
        <v>1.01</v>
      </c>
      <c r="F1049" s="45">
        <v>0.99850000000000005</v>
      </c>
      <c r="G1049" s="45">
        <v>1.01</v>
      </c>
      <c r="H1049" s="45">
        <v>21911169228</v>
      </c>
      <c r="I1049" s="45">
        <v>4130975243</v>
      </c>
    </row>
    <row r="1050" spans="1:9" ht="16" x14ac:dyDescent="0.2">
      <c r="A1050" s="6">
        <v>1049</v>
      </c>
      <c r="B1050" s="7">
        <v>43784</v>
      </c>
      <c r="C1050" s="6" t="s">
        <v>4</v>
      </c>
      <c r="D1050" s="45">
        <v>1.01</v>
      </c>
      <c r="E1050" s="45">
        <v>1.02</v>
      </c>
      <c r="F1050" s="45">
        <v>0.99539999999999995</v>
      </c>
      <c r="G1050" s="45">
        <v>1</v>
      </c>
      <c r="H1050" s="45">
        <v>25291395573</v>
      </c>
      <c r="I1050" s="45">
        <v>4113666666</v>
      </c>
    </row>
    <row r="1051" spans="1:9" ht="16" x14ac:dyDescent="0.2">
      <c r="A1051" s="6">
        <v>1050</v>
      </c>
      <c r="B1051" s="7">
        <v>43785</v>
      </c>
      <c r="C1051" s="6" t="s">
        <v>5</v>
      </c>
      <c r="D1051" s="45">
        <v>1</v>
      </c>
      <c r="E1051" s="45">
        <v>1.01</v>
      </c>
      <c r="F1051" s="45">
        <v>1</v>
      </c>
      <c r="G1051" s="45">
        <v>1.01</v>
      </c>
      <c r="H1051" s="45">
        <v>18225904912</v>
      </c>
      <c r="I1051" s="45">
        <v>4135759004</v>
      </c>
    </row>
    <row r="1052" spans="1:9" ht="16" x14ac:dyDescent="0.2">
      <c r="A1052" s="6">
        <v>1051</v>
      </c>
      <c r="B1052" s="7">
        <v>43786</v>
      </c>
      <c r="C1052" s="6" t="s">
        <v>3</v>
      </c>
      <c r="D1052" s="45">
        <v>1.01</v>
      </c>
      <c r="E1052" s="45">
        <v>1.02</v>
      </c>
      <c r="F1052" s="45">
        <v>1</v>
      </c>
      <c r="G1052" s="45">
        <v>1.01</v>
      </c>
      <c r="H1052" s="45">
        <v>20418489157</v>
      </c>
      <c r="I1052" s="45">
        <v>4142844476</v>
      </c>
    </row>
    <row r="1053" spans="1:9" ht="16" x14ac:dyDescent="0.2">
      <c r="A1053" s="6">
        <v>1052</v>
      </c>
      <c r="B1053" s="7">
        <v>43787</v>
      </c>
      <c r="C1053" s="6" t="s">
        <v>1</v>
      </c>
      <c r="D1053" s="45">
        <v>1.01</v>
      </c>
      <c r="E1053" s="45">
        <v>1.02</v>
      </c>
      <c r="F1053" s="45">
        <v>1</v>
      </c>
      <c r="G1053" s="45">
        <v>1.01</v>
      </c>
      <c r="H1053" s="45">
        <v>24102161964</v>
      </c>
      <c r="I1053" s="45">
        <v>4157375252</v>
      </c>
    </row>
    <row r="1054" spans="1:9" ht="16" x14ac:dyDescent="0.2">
      <c r="A1054" s="6">
        <v>1053</v>
      </c>
      <c r="B1054" s="7">
        <v>43788</v>
      </c>
      <c r="C1054" s="6" t="s">
        <v>7</v>
      </c>
      <c r="D1054" s="45">
        <v>1.01</v>
      </c>
      <c r="E1054" s="45">
        <v>1.03</v>
      </c>
      <c r="F1054" s="45">
        <v>1</v>
      </c>
      <c r="G1054" s="45">
        <v>1.01</v>
      </c>
      <c r="H1054" s="45">
        <v>23104090327</v>
      </c>
      <c r="I1054" s="45">
        <v>4144883422</v>
      </c>
    </row>
    <row r="1055" spans="1:9" ht="16" x14ac:dyDescent="0.2">
      <c r="A1055" s="6">
        <v>1054</v>
      </c>
      <c r="B1055" s="7">
        <v>43789</v>
      </c>
      <c r="C1055" s="6" t="s">
        <v>6</v>
      </c>
      <c r="D1055" s="45">
        <v>1.01</v>
      </c>
      <c r="E1055" s="45">
        <v>1.02</v>
      </c>
      <c r="F1055" s="45">
        <v>1</v>
      </c>
      <c r="G1055" s="45">
        <v>1.01</v>
      </c>
      <c r="H1055" s="45">
        <v>22255938426</v>
      </c>
      <c r="I1055" s="45">
        <v>4130393647</v>
      </c>
    </row>
    <row r="1056" spans="1:9" ht="16" x14ac:dyDescent="0.2">
      <c r="A1056" s="6">
        <v>1055</v>
      </c>
      <c r="B1056" s="7">
        <v>43790</v>
      </c>
      <c r="C1056" s="6" t="s">
        <v>2</v>
      </c>
      <c r="D1056" s="45">
        <v>1.01</v>
      </c>
      <c r="E1056" s="45">
        <v>1.02</v>
      </c>
      <c r="F1056" s="45">
        <v>0.99890000000000001</v>
      </c>
      <c r="G1056" s="45">
        <v>1</v>
      </c>
      <c r="H1056" s="45">
        <v>26004738831</v>
      </c>
      <c r="I1056" s="45">
        <v>4109731631</v>
      </c>
    </row>
    <row r="1057" spans="1:9" ht="16" x14ac:dyDescent="0.2">
      <c r="A1057" s="6">
        <v>1056</v>
      </c>
      <c r="B1057" s="7">
        <v>43791</v>
      </c>
      <c r="C1057" s="6" t="s">
        <v>4</v>
      </c>
      <c r="D1057" s="45">
        <v>1</v>
      </c>
      <c r="E1057" s="45">
        <v>1.02</v>
      </c>
      <c r="F1057" s="45">
        <v>0.99170000000000003</v>
      </c>
      <c r="G1057" s="45">
        <v>1</v>
      </c>
      <c r="H1057" s="45">
        <v>39068899485</v>
      </c>
      <c r="I1057" s="45">
        <v>4120554484</v>
      </c>
    </row>
    <row r="1058" spans="1:9" ht="16" x14ac:dyDescent="0.2">
      <c r="A1058" s="6">
        <v>1057</v>
      </c>
      <c r="B1058" s="7">
        <v>43792</v>
      </c>
      <c r="C1058" s="6" t="s">
        <v>5</v>
      </c>
      <c r="D1058" s="45">
        <v>1</v>
      </c>
      <c r="E1058" s="45">
        <v>1.03</v>
      </c>
      <c r="F1058" s="45">
        <v>0.99890000000000001</v>
      </c>
      <c r="G1058" s="45">
        <v>1.01</v>
      </c>
      <c r="H1058" s="45">
        <v>24605070720</v>
      </c>
      <c r="I1058" s="45">
        <v>4161983862</v>
      </c>
    </row>
    <row r="1059" spans="1:9" ht="16" x14ac:dyDescent="0.2">
      <c r="A1059" s="6">
        <v>1058</v>
      </c>
      <c r="B1059" s="7">
        <v>43793</v>
      </c>
      <c r="C1059" s="6" t="s">
        <v>3</v>
      </c>
      <c r="D1059" s="45">
        <v>1.01</v>
      </c>
      <c r="E1059" s="45">
        <v>1.03</v>
      </c>
      <c r="F1059" s="45">
        <v>1</v>
      </c>
      <c r="G1059" s="45">
        <v>1.02</v>
      </c>
      <c r="H1059" s="45">
        <v>25990545761</v>
      </c>
      <c r="I1059" s="45">
        <v>4180011937</v>
      </c>
    </row>
    <row r="1060" spans="1:9" ht="16" x14ac:dyDescent="0.2">
      <c r="A1060" s="6">
        <v>1059</v>
      </c>
      <c r="B1060" s="7">
        <v>43794</v>
      </c>
      <c r="C1060" s="6" t="s">
        <v>1</v>
      </c>
      <c r="D1060" s="45">
        <v>1.01</v>
      </c>
      <c r="E1060" s="45">
        <v>1.02</v>
      </c>
      <c r="F1060" s="45">
        <v>0.99399999999999999</v>
      </c>
      <c r="G1060" s="45">
        <v>1</v>
      </c>
      <c r="H1060" s="45">
        <v>33648447519</v>
      </c>
      <c r="I1060" s="45">
        <v>4120837393</v>
      </c>
    </row>
    <row r="1061" spans="1:9" ht="16" x14ac:dyDescent="0.2">
      <c r="A1061" s="6">
        <v>1060</v>
      </c>
      <c r="B1061" s="7">
        <v>43795</v>
      </c>
      <c r="C1061" s="6" t="s">
        <v>7</v>
      </c>
      <c r="D1061" s="45">
        <v>1</v>
      </c>
      <c r="E1061" s="45">
        <v>1.02</v>
      </c>
      <c r="F1061" s="45">
        <v>0.99529999999999996</v>
      </c>
      <c r="G1061" s="45">
        <v>1.01</v>
      </c>
      <c r="H1061" s="45">
        <v>23545460689</v>
      </c>
      <c r="I1061" s="45">
        <v>4148191320</v>
      </c>
    </row>
    <row r="1062" spans="1:9" ht="16" x14ac:dyDescent="0.2">
      <c r="A1062" s="6">
        <v>1061</v>
      </c>
      <c r="B1062" s="7">
        <v>43796</v>
      </c>
      <c r="C1062" s="6" t="s">
        <v>6</v>
      </c>
      <c r="D1062" s="45">
        <v>1</v>
      </c>
      <c r="E1062" s="45">
        <v>1.03</v>
      </c>
      <c r="F1062" s="45">
        <v>0.98140000000000005</v>
      </c>
      <c r="G1062" s="45">
        <v>1.01</v>
      </c>
      <c r="H1062" s="45">
        <v>27416693309</v>
      </c>
      <c r="I1062" s="45">
        <v>4128694013</v>
      </c>
    </row>
    <row r="1063" spans="1:9" ht="16" x14ac:dyDescent="0.2">
      <c r="A1063" s="6">
        <v>1062</v>
      </c>
      <c r="B1063" s="7">
        <v>43797</v>
      </c>
      <c r="C1063" s="6" t="s">
        <v>2</v>
      </c>
      <c r="D1063" s="45">
        <v>1</v>
      </c>
      <c r="E1063" s="45">
        <v>1.02</v>
      </c>
      <c r="F1063" s="45">
        <v>1</v>
      </c>
      <c r="G1063" s="45">
        <v>1</v>
      </c>
      <c r="H1063" s="45">
        <v>21502793846</v>
      </c>
      <c r="I1063" s="45">
        <v>4124805294</v>
      </c>
    </row>
    <row r="1064" spans="1:9" ht="16" x14ac:dyDescent="0.2">
      <c r="A1064" s="6">
        <v>1063</v>
      </c>
      <c r="B1064" s="7">
        <v>43798</v>
      </c>
      <c r="C1064" s="6" t="s">
        <v>4</v>
      </c>
      <c r="D1064" s="45">
        <v>1</v>
      </c>
      <c r="E1064" s="45">
        <v>1.01</v>
      </c>
      <c r="F1064" s="45">
        <v>0.99260000000000004</v>
      </c>
      <c r="G1064" s="45">
        <v>1</v>
      </c>
      <c r="H1064" s="45">
        <v>22304763156</v>
      </c>
      <c r="I1064" s="45">
        <v>4126616332</v>
      </c>
    </row>
    <row r="1065" spans="1:9" ht="16" x14ac:dyDescent="0.2">
      <c r="A1065" s="6">
        <v>1064</v>
      </c>
      <c r="B1065" s="7">
        <v>43799</v>
      </c>
      <c r="C1065" s="6" t="s">
        <v>5</v>
      </c>
      <c r="D1065" s="45">
        <v>1</v>
      </c>
      <c r="E1065" s="45">
        <v>1.02</v>
      </c>
      <c r="F1065" s="45">
        <v>0.99839999999999995</v>
      </c>
      <c r="G1065" s="45">
        <v>1</v>
      </c>
      <c r="H1065" s="45">
        <v>19145198648</v>
      </c>
      <c r="I1065" s="45">
        <v>4115041871</v>
      </c>
    </row>
    <row r="1066" spans="1:9" ht="16" x14ac:dyDescent="0.2">
      <c r="A1066" s="6">
        <v>1065</v>
      </c>
      <c r="B1066" s="7">
        <v>43800</v>
      </c>
      <c r="C1066" s="6" t="s">
        <v>3</v>
      </c>
      <c r="D1066" s="45">
        <v>1</v>
      </c>
      <c r="E1066" s="45">
        <v>1.02</v>
      </c>
      <c r="F1066" s="45">
        <v>0.99509999999999998</v>
      </c>
      <c r="G1066" s="45">
        <v>1</v>
      </c>
      <c r="H1066" s="45">
        <v>21027847332</v>
      </c>
      <c r="I1066" s="45">
        <v>4118235661</v>
      </c>
    </row>
    <row r="1067" spans="1:9" ht="16" x14ac:dyDescent="0.2">
      <c r="A1067" s="6">
        <v>1066</v>
      </c>
      <c r="B1067" s="7">
        <v>43801</v>
      </c>
      <c r="C1067" s="6" t="s">
        <v>1</v>
      </c>
      <c r="D1067" s="45">
        <v>1</v>
      </c>
      <c r="E1067" s="45">
        <v>1.02</v>
      </c>
      <c r="F1067" s="45">
        <v>0.99199999999999999</v>
      </c>
      <c r="G1067" s="45">
        <v>1</v>
      </c>
      <c r="H1067" s="45">
        <v>19093390526</v>
      </c>
      <c r="I1067" s="45">
        <v>4114951368</v>
      </c>
    </row>
    <row r="1068" spans="1:9" ht="16" x14ac:dyDescent="0.2">
      <c r="A1068" s="6">
        <v>1067</v>
      </c>
      <c r="B1068" s="7">
        <v>43802</v>
      </c>
      <c r="C1068" s="6" t="s">
        <v>7</v>
      </c>
      <c r="D1068" s="45">
        <v>1</v>
      </c>
      <c r="E1068" s="45">
        <v>1.01</v>
      </c>
      <c r="F1068" s="45">
        <v>0.99109999999999998</v>
      </c>
      <c r="G1068" s="45">
        <v>1</v>
      </c>
      <c r="H1068" s="45">
        <v>16691088420</v>
      </c>
      <c r="I1068" s="45">
        <v>4120924295</v>
      </c>
    </row>
    <row r="1069" spans="1:9" ht="16" x14ac:dyDescent="0.2">
      <c r="A1069" s="6">
        <v>1068</v>
      </c>
      <c r="B1069" s="7">
        <v>43803</v>
      </c>
      <c r="C1069" s="6" t="s">
        <v>6</v>
      </c>
      <c r="D1069" s="45">
        <v>1</v>
      </c>
      <c r="E1069" s="45">
        <v>1.02</v>
      </c>
      <c r="F1069" s="45">
        <v>0.98119999999999996</v>
      </c>
      <c r="G1069" s="45">
        <v>1.01</v>
      </c>
      <c r="H1069" s="45">
        <v>24761899935</v>
      </c>
      <c r="I1069" s="45">
        <v>4140656482</v>
      </c>
    </row>
    <row r="1070" spans="1:9" ht="16" x14ac:dyDescent="0.2">
      <c r="A1070" s="6">
        <v>1069</v>
      </c>
      <c r="B1070" s="7">
        <v>43804</v>
      </c>
      <c r="C1070" s="6" t="s">
        <v>2</v>
      </c>
      <c r="D1070" s="45">
        <v>1.01</v>
      </c>
      <c r="E1070" s="45">
        <v>1.02</v>
      </c>
      <c r="F1070" s="45">
        <v>0.99719999999999998</v>
      </c>
      <c r="G1070" s="45">
        <v>1.01</v>
      </c>
      <c r="H1070" s="45">
        <v>21171449599</v>
      </c>
      <c r="I1070" s="45">
        <v>4149419251</v>
      </c>
    </row>
    <row r="1071" spans="1:9" ht="16" x14ac:dyDescent="0.2">
      <c r="A1071" s="6">
        <v>1070</v>
      </c>
      <c r="B1071" s="7">
        <v>43805</v>
      </c>
      <c r="C1071" s="6" t="s">
        <v>4</v>
      </c>
      <c r="D1071" s="45">
        <v>1.01</v>
      </c>
      <c r="E1071" s="45">
        <v>1.02</v>
      </c>
      <c r="F1071" s="45">
        <v>0.99750000000000005</v>
      </c>
      <c r="G1071" s="45">
        <v>1</v>
      </c>
      <c r="H1071" s="45">
        <v>19022188750</v>
      </c>
      <c r="I1071" s="45">
        <v>4122124904</v>
      </c>
    </row>
    <row r="1072" spans="1:9" ht="16" x14ac:dyDescent="0.2">
      <c r="A1072" s="6">
        <v>1071</v>
      </c>
      <c r="B1072" s="7">
        <v>43806</v>
      </c>
      <c r="C1072" s="6" t="s">
        <v>5</v>
      </c>
      <c r="D1072" s="45">
        <v>1</v>
      </c>
      <c r="E1072" s="45">
        <v>1.01</v>
      </c>
      <c r="F1072" s="45">
        <v>1</v>
      </c>
      <c r="G1072" s="45">
        <v>1.01</v>
      </c>
      <c r="H1072" s="45">
        <v>16402700924</v>
      </c>
      <c r="I1072" s="45">
        <v>4138492576</v>
      </c>
    </row>
    <row r="1073" spans="1:9" ht="16" x14ac:dyDescent="0.2">
      <c r="A1073" s="6">
        <v>1072</v>
      </c>
      <c r="B1073" s="7">
        <v>43807</v>
      </c>
      <c r="C1073" s="6" t="s">
        <v>3</v>
      </c>
      <c r="D1073" s="45">
        <v>1.01</v>
      </c>
      <c r="E1073" s="45">
        <v>1.01</v>
      </c>
      <c r="F1073" s="45">
        <v>1</v>
      </c>
      <c r="G1073" s="45">
        <v>1.01</v>
      </c>
      <c r="H1073" s="45">
        <v>16556799286</v>
      </c>
      <c r="I1073" s="45">
        <v>4134238975</v>
      </c>
    </row>
    <row r="1074" spans="1:9" ht="16" x14ac:dyDescent="0.2">
      <c r="A1074" s="6">
        <v>1073</v>
      </c>
      <c r="B1074" s="7">
        <v>43808</v>
      </c>
      <c r="C1074" s="6" t="s">
        <v>1</v>
      </c>
      <c r="D1074" s="45">
        <v>1.01</v>
      </c>
      <c r="E1074" s="45">
        <v>1.01</v>
      </c>
      <c r="F1074" s="45">
        <v>0.99760000000000004</v>
      </c>
      <c r="G1074" s="45">
        <v>1</v>
      </c>
      <c r="H1074" s="45">
        <v>19283208376</v>
      </c>
      <c r="I1074" s="45">
        <v>4125515159</v>
      </c>
    </row>
    <row r="1075" spans="1:9" ht="16" x14ac:dyDescent="0.2">
      <c r="A1075" s="6">
        <v>1074</v>
      </c>
      <c r="B1075" s="7">
        <v>43809</v>
      </c>
      <c r="C1075" s="6" t="s">
        <v>7</v>
      </c>
      <c r="D1075" s="45">
        <v>1</v>
      </c>
      <c r="E1075" s="45">
        <v>1.01</v>
      </c>
      <c r="F1075" s="45">
        <v>0.99960000000000004</v>
      </c>
      <c r="G1075" s="45">
        <v>1.01</v>
      </c>
      <c r="H1075" s="45">
        <v>19145357481</v>
      </c>
      <c r="I1075" s="45">
        <v>4132097335</v>
      </c>
    </row>
    <row r="1076" spans="1:9" ht="16" x14ac:dyDescent="0.2">
      <c r="A1076" s="6">
        <v>1075</v>
      </c>
      <c r="B1076" s="7">
        <v>43810</v>
      </c>
      <c r="C1076" s="6" t="s">
        <v>6</v>
      </c>
      <c r="D1076" s="45">
        <v>1.01</v>
      </c>
      <c r="E1076" s="45">
        <v>1.04</v>
      </c>
      <c r="F1076" s="45">
        <v>0.97929999999999995</v>
      </c>
      <c r="G1076" s="45">
        <v>1.01</v>
      </c>
      <c r="H1076" s="45">
        <v>19625934979</v>
      </c>
      <c r="I1076" s="45">
        <v>4157024797</v>
      </c>
    </row>
    <row r="1077" spans="1:9" ht="16" x14ac:dyDescent="0.2">
      <c r="A1077" s="6">
        <v>1076</v>
      </c>
      <c r="B1077" s="7">
        <v>43811</v>
      </c>
      <c r="C1077" s="6" t="s">
        <v>2</v>
      </c>
      <c r="D1077" s="45">
        <v>1.01</v>
      </c>
      <c r="E1077" s="45">
        <v>1.01</v>
      </c>
      <c r="F1077" s="45">
        <v>0.99980000000000002</v>
      </c>
      <c r="G1077" s="45">
        <v>1.01</v>
      </c>
      <c r="H1077" s="45">
        <v>21128996533</v>
      </c>
      <c r="I1077" s="45">
        <v>4132023198</v>
      </c>
    </row>
    <row r="1078" spans="1:9" ht="16" x14ac:dyDescent="0.2">
      <c r="A1078" s="6">
        <v>1077</v>
      </c>
      <c r="B1078" s="7">
        <v>43812</v>
      </c>
      <c r="C1078" s="6" t="s">
        <v>4</v>
      </c>
      <c r="D1078" s="45">
        <v>1.01</v>
      </c>
      <c r="E1078" s="45">
        <v>1.01</v>
      </c>
      <c r="F1078" s="45">
        <v>0.99670000000000003</v>
      </c>
      <c r="G1078" s="45">
        <v>1</v>
      </c>
      <c r="H1078" s="45">
        <v>19588662449</v>
      </c>
      <c r="I1078" s="45">
        <v>4115239097</v>
      </c>
    </row>
    <row r="1079" spans="1:9" ht="16" x14ac:dyDescent="0.2">
      <c r="A1079" s="6">
        <v>1078</v>
      </c>
      <c r="B1079" s="7">
        <v>43813</v>
      </c>
      <c r="C1079" s="6" t="s">
        <v>5</v>
      </c>
      <c r="D1079" s="45">
        <v>1</v>
      </c>
      <c r="E1079" s="45">
        <v>1.01</v>
      </c>
      <c r="F1079" s="45">
        <v>0.99709999999999999</v>
      </c>
      <c r="G1079" s="45">
        <v>1.01</v>
      </c>
      <c r="H1079" s="45">
        <v>19018920700</v>
      </c>
      <c r="I1079" s="45">
        <v>4133054794</v>
      </c>
    </row>
    <row r="1080" spans="1:9" ht="16" x14ac:dyDescent="0.2">
      <c r="A1080" s="6">
        <v>1079</v>
      </c>
      <c r="B1080" s="7">
        <v>43814</v>
      </c>
      <c r="C1080" s="6" t="s">
        <v>3</v>
      </c>
      <c r="D1080" s="45">
        <v>1.01</v>
      </c>
      <c r="E1080" s="45">
        <v>1.02</v>
      </c>
      <c r="F1080" s="45">
        <v>0.9839</v>
      </c>
      <c r="G1080" s="45">
        <v>1</v>
      </c>
      <c r="H1080" s="45">
        <v>19575469230</v>
      </c>
      <c r="I1080" s="45">
        <v>4127007370</v>
      </c>
    </row>
    <row r="1081" spans="1:9" ht="16" x14ac:dyDescent="0.2">
      <c r="A1081" s="6">
        <v>1080</v>
      </c>
      <c r="B1081" s="7">
        <v>43815</v>
      </c>
      <c r="C1081" s="6" t="s">
        <v>1</v>
      </c>
      <c r="D1081" s="45">
        <v>1</v>
      </c>
      <c r="E1081" s="45">
        <v>1.02</v>
      </c>
      <c r="F1081" s="45">
        <v>0.99350000000000005</v>
      </c>
      <c r="G1081" s="45">
        <v>1</v>
      </c>
      <c r="H1081" s="45">
        <v>23894286942</v>
      </c>
      <c r="I1081" s="45">
        <v>4124418769</v>
      </c>
    </row>
    <row r="1082" spans="1:9" ht="16" x14ac:dyDescent="0.2">
      <c r="A1082" s="6">
        <v>1081</v>
      </c>
      <c r="B1082" s="7">
        <v>43816</v>
      </c>
      <c r="C1082" s="6" t="s">
        <v>7</v>
      </c>
      <c r="D1082" s="45">
        <v>1</v>
      </c>
      <c r="E1082" s="45">
        <v>1.02</v>
      </c>
      <c r="F1082" s="45">
        <v>0.99260000000000004</v>
      </c>
      <c r="G1082" s="45">
        <v>0.99329999999999996</v>
      </c>
      <c r="H1082" s="45">
        <v>28074801122</v>
      </c>
      <c r="I1082" s="45">
        <v>4080682163</v>
      </c>
    </row>
    <row r="1083" spans="1:9" ht="16" x14ac:dyDescent="0.2">
      <c r="A1083" s="6">
        <v>1082</v>
      </c>
      <c r="B1083" s="7">
        <v>43817</v>
      </c>
      <c r="C1083" s="6" t="s">
        <v>6</v>
      </c>
      <c r="D1083" s="45">
        <v>0.99829999999999997</v>
      </c>
      <c r="E1083" s="45">
        <v>1.03</v>
      </c>
      <c r="F1083" s="45">
        <v>0.99150000000000005</v>
      </c>
      <c r="G1083" s="45">
        <v>1.01</v>
      </c>
      <c r="H1083" s="45">
        <v>36156312247</v>
      </c>
      <c r="I1083" s="45">
        <v>4133220482</v>
      </c>
    </row>
    <row r="1084" spans="1:9" ht="16" x14ac:dyDescent="0.2">
      <c r="A1084" s="6">
        <v>1083</v>
      </c>
      <c r="B1084" s="7">
        <v>43818</v>
      </c>
      <c r="C1084" s="6" t="s">
        <v>2</v>
      </c>
      <c r="D1084" s="45">
        <v>1.01</v>
      </c>
      <c r="E1084" s="45">
        <v>1.02</v>
      </c>
      <c r="F1084" s="45">
        <v>0.99239999999999995</v>
      </c>
      <c r="G1084" s="45">
        <v>1.01</v>
      </c>
      <c r="H1084" s="45">
        <v>30032554753</v>
      </c>
      <c r="I1084" s="45">
        <v>4143245799</v>
      </c>
    </row>
    <row r="1085" spans="1:9" ht="16" x14ac:dyDescent="0.2">
      <c r="A1085" s="6">
        <v>1084</v>
      </c>
      <c r="B1085" s="7">
        <v>43819</v>
      </c>
      <c r="C1085" s="6" t="s">
        <v>4</v>
      </c>
      <c r="D1085" s="45">
        <v>1.01</v>
      </c>
      <c r="E1085" s="45">
        <v>1.01</v>
      </c>
      <c r="F1085" s="45">
        <v>0.99770000000000003</v>
      </c>
      <c r="G1085" s="45">
        <v>1.01</v>
      </c>
      <c r="H1085" s="45">
        <v>27492020303</v>
      </c>
      <c r="I1085" s="45">
        <v>4132042361</v>
      </c>
    </row>
    <row r="1086" spans="1:9" ht="16" x14ac:dyDescent="0.2">
      <c r="A1086" s="6">
        <v>1085</v>
      </c>
      <c r="B1086" s="7">
        <v>43820</v>
      </c>
      <c r="C1086" s="6" t="s">
        <v>5</v>
      </c>
      <c r="D1086" s="45">
        <v>1.01</v>
      </c>
      <c r="E1086" s="45">
        <v>1.01</v>
      </c>
      <c r="F1086" s="45">
        <v>0.98699999999999999</v>
      </c>
      <c r="G1086" s="45">
        <v>1.01</v>
      </c>
      <c r="H1086" s="45">
        <v>22141256341</v>
      </c>
      <c r="I1086" s="45">
        <v>4131700084</v>
      </c>
    </row>
    <row r="1087" spans="1:9" ht="16" x14ac:dyDescent="0.2">
      <c r="A1087" s="6">
        <v>1086</v>
      </c>
      <c r="B1087" s="7">
        <v>43821</v>
      </c>
      <c r="C1087" s="6" t="s">
        <v>3</v>
      </c>
      <c r="D1087" s="45">
        <v>1.01</v>
      </c>
      <c r="E1087" s="45">
        <v>1.01</v>
      </c>
      <c r="F1087" s="45">
        <v>0.999</v>
      </c>
      <c r="G1087" s="45">
        <v>1</v>
      </c>
      <c r="H1087" s="45">
        <v>26913344236</v>
      </c>
      <c r="I1087" s="45">
        <v>4124011171</v>
      </c>
    </row>
    <row r="1088" spans="1:9" ht="16" x14ac:dyDescent="0.2">
      <c r="A1088" s="6">
        <v>1087</v>
      </c>
      <c r="B1088" s="7">
        <v>43822</v>
      </c>
      <c r="C1088" s="6" t="s">
        <v>1</v>
      </c>
      <c r="D1088" s="45">
        <v>1</v>
      </c>
      <c r="E1088" s="45">
        <v>1.01</v>
      </c>
      <c r="F1088" s="45">
        <v>0.99380000000000002</v>
      </c>
      <c r="G1088" s="45">
        <v>1.01</v>
      </c>
      <c r="H1088" s="45">
        <v>31988935316</v>
      </c>
      <c r="I1088" s="45">
        <v>4157901176</v>
      </c>
    </row>
    <row r="1089" spans="1:9" ht="16" x14ac:dyDescent="0.2">
      <c r="A1089" s="6">
        <v>1088</v>
      </c>
      <c r="B1089" s="7">
        <v>43823</v>
      </c>
      <c r="C1089" s="6" t="s">
        <v>7</v>
      </c>
      <c r="D1089" s="45">
        <v>1.01</v>
      </c>
      <c r="E1089" s="45">
        <v>1.03</v>
      </c>
      <c r="F1089" s="45">
        <v>0.999</v>
      </c>
      <c r="G1089" s="45">
        <v>1.01</v>
      </c>
      <c r="H1089" s="45">
        <v>27906575904</v>
      </c>
      <c r="I1089" s="45">
        <v>4143319248</v>
      </c>
    </row>
    <row r="1090" spans="1:9" ht="16" x14ac:dyDescent="0.2">
      <c r="A1090" s="6">
        <v>1089</v>
      </c>
      <c r="B1090" s="7">
        <v>43824</v>
      </c>
      <c r="C1090" s="6" t="s">
        <v>6</v>
      </c>
      <c r="D1090" s="45">
        <v>1.01</v>
      </c>
      <c r="E1090" s="45">
        <v>1.04</v>
      </c>
      <c r="F1090" s="45">
        <v>0.99150000000000005</v>
      </c>
      <c r="G1090" s="45">
        <v>1</v>
      </c>
      <c r="H1090" s="45">
        <v>24502862889</v>
      </c>
      <c r="I1090" s="45">
        <v>4127192621</v>
      </c>
    </row>
    <row r="1091" spans="1:9" ht="16" x14ac:dyDescent="0.2">
      <c r="A1091" s="6">
        <v>1090</v>
      </c>
      <c r="B1091" s="7">
        <v>43825</v>
      </c>
      <c r="C1091" s="6" t="s">
        <v>2</v>
      </c>
      <c r="D1091" s="45">
        <v>1</v>
      </c>
      <c r="E1091" s="45">
        <v>1.02</v>
      </c>
      <c r="F1091" s="45">
        <v>0.99319999999999997</v>
      </c>
      <c r="G1091" s="45">
        <v>1</v>
      </c>
      <c r="H1091" s="45">
        <v>27081119738</v>
      </c>
      <c r="I1091" s="45">
        <v>4124425332</v>
      </c>
    </row>
    <row r="1092" spans="1:9" ht="16" x14ac:dyDescent="0.2">
      <c r="A1092" s="6">
        <v>1091</v>
      </c>
      <c r="B1092" s="7">
        <v>43826</v>
      </c>
      <c r="C1092" s="6" t="s">
        <v>4</v>
      </c>
      <c r="D1092" s="45">
        <v>1</v>
      </c>
      <c r="E1092" s="45">
        <v>1.02</v>
      </c>
      <c r="F1092" s="45">
        <v>0.99450000000000005</v>
      </c>
      <c r="G1092" s="45">
        <v>1.01</v>
      </c>
      <c r="H1092" s="45">
        <v>26617288047</v>
      </c>
      <c r="I1092" s="45">
        <v>4131884754</v>
      </c>
    </row>
    <row r="1093" spans="1:9" ht="16" x14ac:dyDescent="0.2">
      <c r="A1093" s="6">
        <v>1092</v>
      </c>
      <c r="B1093" s="7">
        <v>43827</v>
      </c>
      <c r="C1093" s="6" t="s">
        <v>5</v>
      </c>
      <c r="D1093" s="45">
        <v>1.01</v>
      </c>
      <c r="E1093" s="45">
        <v>1.01</v>
      </c>
      <c r="F1093" s="45">
        <v>0.99980000000000002</v>
      </c>
      <c r="G1093" s="45">
        <v>1</v>
      </c>
      <c r="H1093" s="45">
        <v>25847515455</v>
      </c>
      <c r="I1093" s="45">
        <v>4109307163</v>
      </c>
    </row>
    <row r="1094" spans="1:9" ht="16" x14ac:dyDescent="0.2">
      <c r="A1094" s="6">
        <v>1093</v>
      </c>
      <c r="B1094" s="7">
        <v>43828</v>
      </c>
      <c r="C1094" s="6" t="s">
        <v>3</v>
      </c>
      <c r="D1094" s="45">
        <v>1.01</v>
      </c>
      <c r="E1094" s="45">
        <v>1.03</v>
      </c>
      <c r="F1094" s="45">
        <v>0.99970000000000003</v>
      </c>
      <c r="G1094" s="45">
        <v>1</v>
      </c>
      <c r="H1094" s="45">
        <v>26657374932</v>
      </c>
      <c r="I1094" s="45">
        <v>4125339509</v>
      </c>
    </row>
    <row r="1095" spans="1:9" ht="16" x14ac:dyDescent="0.2">
      <c r="A1095" s="6">
        <v>1094</v>
      </c>
      <c r="B1095" s="7">
        <v>43829</v>
      </c>
      <c r="C1095" s="6" t="s">
        <v>1</v>
      </c>
      <c r="D1095" s="45">
        <v>1</v>
      </c>
      <c r="E1095" s="45">
        <v>1.01</v>
      </c>
      <c r="F1095" s="45">
        <v>1</v>
      </c>
      <c r="G1095" s="45">
        <v>1.01</v>
      </c>
      <c r="H1095" s="45">
        <v>27104097511</v>
      </c>
      <c r="I1095" s="45">
        <v>4133411934</v>
      </c>
    </row>
    <row r="1096" spans="1:9" ht="16" x14ac:dyDescent="0.2">
      <c r="A1096" s="6">
        <v>1095</v>
      </c>
      <c r="B1096" s="7">
        <v>43830</v>
      </c>
      <c r="C1096" s="6" t="s">
        <v>7</v>
      </c>
      <c r="D1096" s="45">
        <v>1.01</v>
      </c>
      <c r="E1096" s="45">
        <v>1.01</v>
      </c>
      <c r="F1096" s="45">
        <v>0.99780000000000002</v>
      </c>
      <c r="G1096" s="45">
        <v>0.99970000000000003</v>
      </c>
      <c r="H1096" s="45">
        <v>24214120056</v>
      </c>
      <c r="I1096" s="45">
        <v>4106723975</v>
      </c>
    </row>
    <row r="1097" spans="1:9" ht="16" x14ac:dyDescent="0.2">
      <c r="A1097" s="6">
        <v>1096</v>
      </c>
      <c r="B1097" s="7">
        <v>43831</v>
      </c>
      <c r="C1097" s="6" t="s">
        <v>6</v>
      </c>
      <c r="D1097" s="45">
        <v>0.99960000000000004</v>
      </c>
      <c r="E1097" s="45">
        <v>1.01</v>
      </c>
      <c r="F1097" s="45">
        <v>0.99490000000000001</v>
      </c>
      <c r="G1097" s="45">
        <v>0.99980000000000002</v>
      </c>
      <c r="H1097" s="45">
        <v>21503143454</v>
      </c>
      <c r="I1097" s="45">
        <v>4107371140</v>
      </c>
    </row>
    <row r="1098" spans="1:9" ht="16" x14ac:dyDescent="0.2">
      <c r="A1098" s="6">
        <v>1097</v>
      </c>
      <c r="B1098" s="7">
        <v>43832</v>
      </c>
      <c r="C1098" s="6" t="s">
        <v>2</v>
      </c>
      <c r="D1098" s="45">
        <v>0.99980000000000002</v>
      </c>
      <c r="E1098" s="45">
        <v>1.01</v>
      </c>
      <c r="F1098" s="45">
        <v>0.98650000000000004</v>
      </c>
      <c r="G1098" s="45">
        <v>1</v>
      </c>
      <c r="H1098" s="45">
        <v>24212314977</v>
      </c>
      <c r="I1098" s="45">
        <v>4114474717</v>
      </c>
    </row>
    <row r="1099" spans="1:9" ht="16" x14ac:dyDescent="0.2">
      <c r="A1099" s="6">
        <v>1098</v>
      </c>
      <c r="B1099" s="7">
        <v>43833</v>
      </c>
      <c r="C1099" s="6" t="s">
        <v>4</v>
      </c>
      <c r="D1099" s="45">
        <v>1</v>
      </c>
      <c r="E1099" s="45">
        <v>1.02</v>
      </c>
      <c r="F1099" s="45">
        <v>0.98799999999999999</v>
      </c>
      <c r="G1099" s="45">
        <v>1</v>
      </c>
      <c r="H1099" s="45">
        <v>32420287856</v>
      </c>
      <c r="I1099" s="45">
        <v>4125267218</v>
      </c>
    </row>
    <row r="1100" spans="1:9" ht="16" x14ac:dyDescent="0.2">
      <c r="A1100" s="6">
        <v>1099</v>
      </c>
      <c r="B1100" s="7">
        <v>43834</v>
      </c>
      <c r="C1100" s="6" t="s">
        <v>5</v>
      </c>
      <c r="D1100" s="45">
        <v>1</v>
      </c>
      <c r="E1100" s="45">
        <v>1.01</v>
      </c>
      <c r="F1100" s="45">
        <v>0.99919999999999998</v>
      </c>
      <c r="G1100" s="45">
        <v>1.01</v>
      </c>
      <c r="H1100" s="45">
        <v>21585629320</v>
      </c>
      <c r="I1100" s="45">
        <v>4138741037</v>
      </c>
    </row>
    <row r="1101" spans="1:9" ht="16" x14ac:dyDescent="0.2">
      <c r="A1101" s="6">
        <v>1100</v>
      </c>
      <c r="B1101" s="7">
        <v>43835</v>
      </c>
      <c r="C1101" s="6" t="s">
        <v>3</v>
      </c>
      <c r="D1101" s="45">
        <v>1.01</v>
      </c>
      <c r="E1101" s="45">
        <v>1.02</v>
      </c>
      <c r="F1101" s="45">
        <v>1</v>
      </c>
      <c r="G1101" s="45">
        <v>1.01</v>
      </c>
      <c r="H1101" s="45">
        <v>24090142146</v>
      </c>
      <c r="I1101" s="45">
        <v>4133500728</v>
      </c>
    </row>
    <row r="1102" spans="1:9" ht="16" x14ac:dyDescent="0.2">
      <c r="A1102" s="6">
        <v>1101</v>
      </c>
      <c r="B1102" s="7">
        <v>43836</v>
      </c>
      <c r="C1102" s="6" t="s">
        <v>1</v>
      </c>
      <c r="D1102" s="45">
        <v>1.01</v>
      </c>
      <c r="E1102" s="45">
        <v>1.01</v>
      </c>
      <c r="F1102" s="45">
        <v>0.99909999999999999</v>
      </c>
      <c r="G1102" s="45">
        <v>1</v>
      </c>
      <c r="H1102" s="45">
        <v>29460474864</v>
      </c>
      <c r="I1102" s="45">
        <v>4639019503</v>
      </c>
    </row>
    <row r="1103" spans="1:9" ht="16" x14ac:dyDescent="0.2">
      <c r="A1103" s="6">
        <v>1102</v>
      </c>
      <c r="B1103" s="7">
        <v>43837</v>
      </c>
      <c r="C1103" s="6" t="s">
        <v>7</v>
      </c>
      <c r="D1103" s="45">
        <v>1</v>
      </c>
      <c r="E1103" s="45">
        <v>1.01</v>
      </c>
      <c r="F1103" s="45">
        <v>0.99819999999999998</v>
      </c>
      <c r="G1103" s="45">
        <v>1</v>
      </c>
      <c r="H1103" s="45">
        <v>32765511976</v>
      </c>
      <c r="I1103" s="45">
        <v>4633564969</v>
      </c>
    </row>
    <row r="1104" spans="1:9" ht="16" x14ac:dyDescent="0.2">
      <c r="A1104" s="6">
        <v>1103</v>
      </c>
      <c r="B1104" s="7">
        <v>43838</v>
      </c>
      <c r="C1104" s="6" t="s">
        <v>6</v>
      </c>
      <c r="D1104" s="45">
        <v>1</v>
      </c>
      <c r="E1104" s="45">
        <v>1.02</v>
      </c>
      <c r="F1104" s="45">
        <v>0.99009999999999998</v>
      </c>
      <c r="G1104" s="45">
        <v>1</v>
      </c>
      <c r="H1104" s="45">
        <v>35175740304</v>
      </c>
      <c r="I1104" s="45">
        <v>4630671670</v>
      </c>
    </row>
    <row r="1105" spans="1:9" ht="16" x14ac:dyDescent="0.2">
      <c r="A1105" s="6">
        <v>1104</v>
      </c>
      <c r="B1105" s="7">
        <v>43839</v>
      </c>
      <c r="C1105" s="6" t="s">
        <v>2</v>
      </c>
      <c r="D1105" s="45">
        <v>1</v>
      </c>
      <c r="E1105" s="45">
        <v>1.01</v>
      </c>
      <c r="F1105" s="45">
        <v>0.99399999999999999</v>
      </c>
      <c r="G1105" s="45">
        <v>1.01</v>
      </c>
      <c r="H1105" s="45">
        <v>28026673217</v>
      </c>
      <c r="I1105" s="45">
        <v>4641371711</v>
      </c>
    </row>
    <row r="1106" spans="1:9" ht="16" x14ac:dyDescent="0.2">
      <c r="A1106" s="6">
        <v>1105</v>
      </c>
      <c r="B1106" s="7">
        <v>43840</v>
      </c>
      <c r="C1106" s="6" t="s">
        <v>4</v>
      </c>
      <c r="D1106" s="45">
        <v>1</v>
      </c>
      <c r="E1106" s="45">
        <v>1.01</v>
      </c>
      <c r="F1106" s="45">
        <v>0.99480000000000002</v>
      </c>
      <c r="G1106" s="45">
        <v>1</v>
      </c>
      <c r="H1106" s="45">
        <v>34207037022</v>
      </c>
      <c r="I1106" s="45">
        <v>4632826679</v>
      </c>
    </row>
    <row r="1107" spans="1:9" ht="16" x14ac:dyDescent="0.2">
      <c r="A1107" s="6">
        <v>1106</v>
      </c>
      <c r="B1107" s="7">
        <v>43841</v>
      </c>
      <c r="C1107" s="6" t="s">
        <v>5</v>
      </c>
      <c r="D1107" s="45">
        <v>1</v>
      </c>
      <c r="E1107" s="45">
        <v>1.01</v>
      </c>
      <c r="F1107" s="45">
        <v>0.99339999999999995</v>
      </c>
      <c r="G1107" s="45">
        <v>1</v>
      </c>
      <c r="H1107" s="45">
        <v>31049760361</v>
      </c>
      <c r="I1107" s="45">
        <v>4626484305</v>
      </c>
    </row>
    <row r="1108" spans="1:9" ht="16" x14ac:dyDescent="0.2">
      <c r="A1108" s="6">
        <v>1107</v>
      </c>
      <c r="B1108" s="7">
        <v>43842</v>
      </c>
      <c r="C1108" s="6" t="s">
        <v>3</v>
      </c>
      <c r="D1108" s="45">
        <v>0.99939999999999996</v>
      </c>
      <c r="E1108" s="45">
        <v>1.01</v>
      </c>
      <c r="F1108" s="45">
        <v>0.99439999999999995</v>
      </c>
      <c r="G1108" s="45">
        <v>1</v>
      </c>
      <c r="H1108" s="45">
        <v>27250055613</v>
      </c>
      <c r="I1108" s="45">
        <v>4637604060</v>
      </c>
    </row>
    <row r="1109" spans="1:9" ht="16" x14ac:dyDescent="0.2">
      <c r="A1109" s="6">
        <v>1108</v>
      </c>
      <c r="B1109" s="7">
        <v>43843</v>
      </c>
      <c r="C1109" s="6" t="s">
        <v>1</v>
      </c>
      <c r="D1109" s="45">
        <v>1</v>
      </c>
      <c r="E1109" s="45">
        <v>1.01</v>
      </c>
      <c r="F1109" s="45">
        <v>0.99839999999999995</v>
      </c>
      <c r="G1109" s="45">
        <v>1</v>
      </c>
      <c r="H1109" s="45">
        <v>26468468000</v>
      </c>
      <c r="I1109" s="45">
        <v>4642166645</v>
      </c>
    </row>
    <row r="1110" spans="1:9" ht="16" x14ac:dyDescent="0.2">
      <c r="A1110" s="6">
        <v>1109</v>
      </c>
      <c r="B1110" s="7">
        <v>43844</v>
      </c>
      <c r="C1110" s="6" t="s">
        <v>7</v>
      </c>
      <c r="D1110" s="45">
        <v>1</v>
      </c>
      <c r="E1110" s="45">
        <v>1.02</v>
      </c>
      <c r="F1110" s="45">
        <v>0.99199999999999999</v>
      </c>
      <c r="G1110" s="45">
        <v>1</v>
      </c>
      <c r="H1110" s="45">
        <v>57687160761</v>
      </c>
      <c r="I1110" s="45">
        <v>4635105703</v>
      </c>
    </row>
    <row r="1111" spans="1:9" ht="16" x14ac:dyDescent="0.2">
      <c r="A1111" s="6">
        <v>1110</v>
      </c>
      <c r="B1111" s="7">
        <v>43845</v>
      </c>
      <c r="C1111" s="6" t="s">
        <v>6</v>
      </c>
      <c r="D1111" s="45">
        <v>1</v>
      </c>
      <c r="E1111" s="45">
        <v>1.02</v>
      </c>
      <c r="F1111" s="45">
        <v>0.99109999999999998</v>
      </c>
      <c r="G1111" s="45">
        <v>0.99970000000000003</v>
      </c>
      <c r="H1111" s="45">
        <v>49045902728</v>
      </c>
      <c r="I1111" s="45">
        <v>4631431380</v>
      </c>
    </row>
    <row r="1112" spans="1:9" ht="16" x14ac:dyDescent="0.2">
      <c r="A1112" s="6">
        <v>1111</v>
      </c>
      <c r="B1112" s="7">
        <v>43846</v>
      </c>
      <c r="C1112" s="6" t="s">
        <v>2</v>
      </c>
      <c r="D1112" s="45">
        <v>1</v>
      </c>
      <c r="E1112" s="45">
        <v>1.01</v>
      </c>
      <c r="F1112" s="45">
        <v>0.99339999999999995</v>
      </c>
      <c r="G1112" s="45">
        <v>0.99919999999999998</v>
      </c>
      <c r="H1112" s="45">
        <v>40752742739</v>
      </c>
      <c r="I1112" s="45">
        <v>4633460370</v>
      </c>
    </row>
    <row r="1113" spans="1:9" ht="16" x14ac:dyDescent="0.2">
      <c r="A1113" s="6">
        <v>1112</v>
      </c>
      <c r="B1113" s="7">
        <v>43847</v>
      </c>
      <c r="C1113" s="6" t="s">
        <v>4</v>
      </c>
      <c r="D1113" s="45">
        <v>0.99929999999999997</v>
      </c>
      <c r="E1113" s="45">
        <v>1.01</v>
      </c>
      <c r="F1113" s="45">
        <v>0.98929999999999996</v>
      </c>
      <c r="G1113" s="45">
        <v>1</v>
      </c>
      <c r="H1113" s="45">
        <v>47263851458</v>
      </c>
      <c r="I1113" s="45">
        <v>4650379638</v>
      </c>
    </row>
    <row r="1114" spans="1:9" ht="16" x14ac:dyDescent="0.2">
      <c r="A1114" s="6">
        <v>1113</v>
      </c>
      <c r="B1114" s="7">
        <v>43848</v>
      </c>
      <c r="C1114" s="6" t="s">
        <v>5</v>
      </c>
      <c r="D1114" s="45">
        <v>1</v>
      </c>
      <c r="E1114" s="45">
        <v>1.01</v>
      </c>
      <c r="F1114" s="45">
        <v>0.99399999999999999</v>
      </c>
      <c r="G1114" s="45">
        <v>1</v>
      </c>
      <c r="H1114" s="45">
        <v>43805026250</v>
      </c>
      <c r="I1114" s="45">
        <v>4649919502</v>
      </c>
    </row>
    <row r="1115" spans="1:9" ht="16" x14ac:dyDescent="0.2">
      <c r="A1115" s="6">
        <v>1114</v>
      </c>
      <c r="B1115" s="7">
        <v>43849</v>
      </c>
      <c r="C1115" s="6" t="s">
        <v>3</v>
      </c>
      <c r="D1115" s="45">
        <v>1</v>
      </c>
      <c r="E1115" s="45">
        <v>1.03</v>
      </c>
      <c r="F1115" s="45">
        <v>0.99309999999999998</v>
      </c>
      <c r="G1115" s="45">
        <v>0.99850000000000005</v>
      </c>
      <c r="H1115" s="45">
        <v>42680566067</v>
      </c>
      <c r="I1115" s="45">
        <v>4630413451</v>
      </c>
    </row>
    <row r="1116" spans="1:9" ht="16" x14ac:dyDescent="0.2">
      <c r="A1116" s="6">
        <v>1115</v>
      </c>
      <c r="B1116" s="7">
        <v>43850</v>
      </c>
      <c r="C1116" s="6" t="s">
        <v>1</v>
      </c>
      <c r="D1116" s="45">
        <v>0.99860000000000004</v>
      </c>
      <c r="E1116" s="45">
        <v>1.01</v>
      </c>
      <c r="F1116" s="45">
        <v>0.99539999999999995</v>
      </c>
      <c r="G1116" s="45">
        <v>1</v>
      </c>
      <c r="H1116" s="45">
        <v>33079894466</v>
      </c>
      <c r="I1116" s="45">
        <v>4640395834</v>
      </c>
    </row>
    <row r="1117" spans="1:9" ht="16" x14ac:dyDescent="0.2">
      <c r="A1117" s="6">
        <v>1116</v>
      </c>
      <c r="B1117" s="7">
        <v>43851</v>
      </c>
      <c r="C1117" s="6" t="s">
        <v>7</v>
      </c>
      <c r="D1117" s="45">
        <v>1</v>
      </c>
      <c r="E1117" s="45">
        <v>1.01</v>
      </c>
      <c r="F1117" s="45">
        <v>0.99519999999999997</v>
      </c>
      <c r="G1117" s="45">
        <v>1</v>
      </c>
      <c r="H1117" s="45">
        <v>31080893275</v>
      </c>
      <c r="I1117" s="45">
        <v>4648951979</v>
      </c>
    </row>
    <row r="1118" spans="1:9" ht="16" x14ac:dyDescent="0.2">
      <c r="A1118" s="6">
        <v>1117</v>
      </c>
      <c r="B1118" s="7">
        <v>43852</v>
      </c>
      <c r="C1118" s="6" t="s">
        <v>6</v>
      </c>
      <c r="D1118" s="45">
        <v>1</v>
      </c>
      <c r="E1118" s="45">
        <v>1</v>
      </c>
      <c r="F1118" s="45">
        <v>0.99719999999999998</v>
      </c>
      <c r="G1118" s="45">
        <v>1</v>
      </c>
      <c r="H1118" s="45">
        <v>29749248330</v>
      </c>
      <c r="I1118" s="45">
        <v>4645128570</v>
      </c>
    </row>
    <row r="1119" spans="1:9" ht="16" x14ac:dyDescent="0.2">
      <c r="A1119" s="6">
        <v>1118</v>
      </c>
      <c r="B1119" s="7">
        <v>43853</v>
      </c>
      <c r="C1119" s="6" t="s">
        <v>2</v>
      </c>
      <c r="D1119" s="45">
        <v>1</v>
      </c>
      <c r="E1119" s="45">
        <v>1.01</v>
      </c>
      <c r="F1119" s="45">
        <v>0.99629999999999996</v>
      </c>
      <c r="G1119" s="45">
        <v>0.99839999999999995</v>
      </c>
      <c r="H1119" s="45">
        <v>33631459310</v>
      </c>
      <c r="I1119" s="45">
        <v>4634979849</v>
      </c>
    </row>
    <row r="1120" spans="1:9" ht="16" x14ac:dyDescent="0.2">
      <c r="A1120" s="6">
        <v>1119</v>
      </c>
      <c r="B1120" s="7">
        <v>43854</v>
      </c>
      <c r="C1120" s="6" t="s">
        <v>4</v>
      </c>
      <c r="D1120" s="45">
        <v>0.99909999999999999</v>
      </c>
      <c r="E1120" s="45">
        <v>1.01</v>
      </c>
      <c r="F1120" s="45">
        <v>0.9929</v>
      </c>
      <c r="G1120" s="45">
        <v>1</v>
      </c>
      <c r="H1120" s="45">
        <v>33356108238</v>
      </c>
      <c r="I1120" s="45">
        <v>4656155507</v>
      </c>
    </row>
    <row r="1121" spans="1:9" ht="16" x14ac:dyDescent="0.2">
      <c r="A1121" s="6">
        <v>1120</v>
      </c>
      <c r="B1121" s="7">
        <v>43855</v>
      </c>
      <c r="C1121" s="6" t="s">
        <v>5</v>
      </c>
      <c r="D1121" s="45">
        <v>1</v>
      </c>
      <c r="E1121" s="45">
        <v>1.01</v>
      </c>
      <c r="F1121" s="45">
        <v>0.99650000000000005</v>
      </c>
      <c r="G1121" s="45">
        <v>1</v>
      </c>
      <c r="H1121" s="45">
        <v>26340299495</v>
      </c>
      <c r="I1121" s="45">
        <v>4652175067</v>
      </c>
    </row>
    <row r="1122" spans="1:9" ht="16" x14ac:dyDescent="0.2">
      <c r="A1122" s="6">
        <v>1121</v>
      </c>
      <c r="B1122" s="7">
        <v>43856</v>
      </c>
      <c r="C1122" s="6" t="s">
        <v>3</v>
      </c>
      <c r="D1122" s="45">
        <v>1</v>
      </c>
      <c r="E1122" s="45">
        <v>1.01</v>
      </c>
      <c r="F1122" s="45">
        <v>0.99739999999999995</v>
      </c>
      <c r="G1122" s="45">
        <v>1</v>
      </c>
      <c r="H1122" s="45">
        <v>29121614731</v>
      </c>
      <c r="I1122" s="45">
        <v>4644708262</v>
      </c>
    </row>
    <row r="1123" spans="1:9" ht="16" x14ac:dyDescent="0.2">
      <c r="A1123" s="6">
        <v>1122</v>
      </c>
      <c r="B1123" s="7">
        <v>43857</v>
      </c>
      <c r="C1123" s="6" t="s">
        <v>1</v>
      </c>
      <c r="D1123" s="45">
        <v>1</v>
      </c>
      <c r="E1123" s="45">
        <v>1.01</v>
      </c>
      <c r="F1123" s="45">
        <v>0.99319999999999997</v>
      </c>
      <c r="G1123" s="45">
        <v>1</v>
      </c>
      <c r="H1123" s="45">
        <v>37771545362</v>
      </c>
      <c r="I1123" s="45">
        <v>4651188602</v>
      </c>
    </row>
    <row r="1124" spans="1:9" ht="16" x14ac:dyDescent="0.2">
      <c r="A1124" s="6">
        <v>1123</v>
      </c>
      <c r="B1124" s="7">
        <v>43858</v>
      </c>
      <c r="C1124" s="6" t="s">
        <v>7</v>
      </c>
      <c r="D1124" s="45">
        <v>1</v>
      </c>
      <c r="E1124" s="45">
        <v>1.01</v>
      </c>
      <c r="F1124" s="45">
        <v>0.99109999999999998</v>
      </c>
      <c r="G1124" s="45">
        <v>1</v>
      </c>
      <c r="H1124" s="45">
        <v>44123906993</v>
      </c>
      <c r="I1124" s="45">
        <v>4645895399</v>
      </c>
    </row>
    <row r="1125" spans="1:9" ht="16" x14ac:dyDescent="0.2">
      <c r="A1125" s="6">
        <v>1124</v>
      </c>
      <c r="B1125" s="7">
        <v>43859</v>
      </c>
      <c r="C1125" s="6" t="s">
        <v>6</v>
      </c>
      <c r="D1125" s="45">
        <v>1</v>
      </c>
      <c r="E1125" s="45">
        <v>1.01</v>
      </c>
      <c r="F1125" s="45">
        <v>0.99319999999999997</v>
      </c>
      <c r="G1125" s="45">
        <v>1</v>
      </c>
      <c r="H1125" s="45">
        <v>42323320108</v>
      </c>
      <c r="I1125" s="45">
        <v>4653027307</v>
      </c>
    </row>
    <row r="1126" spans="1:9" ht="16" x14ac:dyDescent="0.2">
      <c r="A1126" s="6">
        <v>1125</v>
      </c>
      <c r="B1126" s="7">
        <v>43860</v>
      </c>
      <c r="C1126" s="6" t="s">
        <v>2</v>
      </c>
      <c r="D1126" s="45">
        <v>1</v>
      </c>
      <c r="E1126" s="45">
        <v>1.01</v>
      </c>
      <c r="F1126" s="45">
        <v>0.99750000000000005</v>
      </c>
      <c r="G1126" s="45">
        <v>1</v>
      </c>
      <c r="H1126" s="45">
        <v>43624728074</v>
      </c>
      <c r="I1126" s="45">
        <v>4649109251</v>
      </c>
    </row>
    <row r="1127" spans="1:9" ht="16" x14ac:dyDescent="0.2">
      <c r="A1127" s="6">
        <v>1126</v>
      </c>
      <c r="B1127" s="7">
        <v>43861</v>
      </c>
      <c r="C1127" s="6" t="s">
        <v>4</v>
      </c>
      <c r="D1127" s="45">
        <v>1</v>
      </c>
      <c r="E1127" s="45">
        <v>1.01</v>
      </c>
      <c r="F1127" s="45">
        <v>0.99739999999999995</v>
      </c>
      <c r="G1127" s="45">
        <v>1</v>
      </c>
      <c r="H1127" s="45">
        <v>40496855325</v>
      </c>
      <c r="I1127" s="45">
        <v>4645374934</v>
      </c>
    </row>
    <row r="1128" spans="1:9" ht="16" x14ac:dyDescent="0.2">
      <c r="A1128" s="6">
        <v>1127</v>
      </c>
      <c r="B1128" s="7">
        <v>43862</v>
      </c>
      <c r="C1128" s="6" t="s">
        <v>5</v>
      </c>
      <c r="D1128" s="45">
        <v>1</v>
      </c>
      <c r="E1128" s="45">
        <v>1</v>
      </c>
      <c r="F1128" s="45">
        <v>0.99709999999999999</v>
      </c>
      <c r="G1128" s="45">
        <v>1</v>
      </c>
      <c r="H1128" s="45">
        <v>34763069931</v>
      </c>
      <c r="I1128" s="45">
        <v>4648011884</v>
      </c>
    </row>
    <row r="1129" spans="1:9" ht="16" x14ac:dyDescent="0.2">
      <c r="A1129" s="6">
        <v>1128</v>
      </c>
      <c r="B1129" s="7">
        <v>43863</v>
      </c>
      <c r="C1129" s="6" t="s">
        <v>3</v>
      </c>
      <c r="D1129" s="45">
        <v>1</v>
      </c>
      <c r="E1129" s="45">
        <v>1.01</v>
      </c>
      <c r="F1129" s="45">
        <v>0.99609999999999999</v>
      </c>
      <c r="G1129" s="45">
        <v>1</v>
      </c>
      <c r="H1129" s="45">
        <v>40560625161</v>
      </c>
      <c r="I1129" s="45">
        <v>4644893208</v>
      </c>
    </row>
    <row r="1130" spans="1:9" ht="16" x14ac:dyDescent="0.2">
      <c r="A1130" s="6">
        <v>1129</v>
      </c>
      <c r="B1130" s="7">
        <v>43864</v>
      </c>
      <c r="C1130" s="6" t="s">
        <v>1</v>
      </c>
      <c r="D1130" s="45">
        <v>1</v>
      </c>
      <c r="E1130" s="45">
        <v>1.01</v>
      </c>
      <c r="F1130" s="45">
        <v>0.99429999999999996</v>
      </c>
      <c r="G1130" s="45">
        <v>0.99890000000000001</v>
      </c>
      <c r="H1130" s="45">
        <v>39849489336</v>
      </c>
      <c r="I1130" s="45">
        <v>4637320450</v>
      </c>
    </row>
    <row r="1131" spans="1:9" ht="16" x14ac:dyDescent="0.2">
      <c r="A1131" s="6">
        <v>1130</v>
      </c>
      <c r="B1131" s="7">
        <v>43865</v>
      </c>
      <c r="C1131" s="6" t="s">
        <v>7</v>
      </c>
      <c r="D1131" s="45">
        <v>0.99939999999999996</v>
      </c>
      <c r="E1131" s="45">
        <v>1.01</v>
      </c>
      <c r="F1131" s="45">
        <v>0.99629999999999996</v>
      </c>
      <c r="G1131" s="45">
        <v>1</v>
      </c>
      <c r="H1131" s="45">
        <v>36950713371</v>
      </c>
      <c r="I1131" s="45">
        <v>4650469195</v>
      </c>
    </row>
    <row r="1132" spans="1:9" ht="16" x14ac:dyDescent="0.2">
      <c r="A1132" s="6">
        <v>1131</v>
      </c>
      <c r="B1132" s="7">
        <v>43866</v>
      </c>
      <c r="C1132" s="6" t="s">
        <v>6</v>
      </c>
      <c r="D1132" s="45">
        <v>1</v>
      </c>
      <c r="E1132" s="45">
        <v>1.01</v>
      </c>
      <c r="F1132" s="45">
        <v>0.99360000000000004</v>
      </c>
      <c r="G1132" s="45">
        <v>1</v>
      </c>
      <c r="H1132" s="45">
        <v>46504757742</v>
      </c>
      <c r="I1132" s="45">
        <v>4655543935</v>
      </c>
    </row>
    <row r="1133" spans="1:9" ht="16" x14ac:dyDescent="0.2">
      <c r="A1133" s="6">
        <v>1132</v>
      </c>
      <c r="B1133" s="7">
        <v>43867</v>
      </c>
      <c r="C1133" s="6" t="s">
        <v>2</v>
      </c>
      <c r="D1133" s="45">
        <v>1</v>
      </c>
      <c r="E1133" s="45">
        <v>1.02</v>
      </c>
      <c r="F1133" s="45">
        <v>0.99619999999999997</v>
      </c>
      <c r="G1133" s="45">
        <v>0.99719999999999998</v>
      </c>
      <c r="H1133" s="45">
        <v>46549174003</v>
      </c>
      <c r="I1133" s="45">
        <v>4629443566</v>
      </c>
    </row>
    <row r="1134" spans="1:9" ht="16" x14ac:dyDescent="0.2">
      <c r="A1134" s="6">
        <v>1133</v>
      </c>
      <c r="B1134" s="7">
        <v>43868</v>
      </c>
      <c r="C1134" s="6" t="s">
        <v>4</v>
      </c>
      <c r="D1134" s="45">
        <v>0.99750000000000005</v>
      </c>
      <c r="E1134" s="45">
        <v>1</v>
      </c>
      <c r="F1134" s="45">
        <v>0.99490000000000001</v>
      </c>
      <c r="G1134" s="45">
        <v>0.99780000000000002</v>
      </c>
      <c r="H1134" s="45">
        <v>42966951015</v>
      </c>
      <c r="I1134" s="45">
        <v>4631927116</v>
      </c>
    </row>
    <row r="1135" spans="1:9" ht="16" x14ac:dyDescent="0.2">
      <c r="A1135" s="6">
        <v>1134</v>
      </c>
      <c r="B1135" s="7">
        <v>43869</v>
      </c>
      <c r="C1135" s="6" t="s">
        <v>5</v>
      </c>
      <c r="D1135" s="45">
        <v>0.99880000000000002</v>
      </c>
      <c r="E1135" s="45">
        <v>1.01</v>
      </c>
      <c r="F1135" s="45">
        <v>0.99399999999999999</v>
      </c>
      <c r="G1135" s="45">
        <v>0.99950000000000006</v>
      </c>
      <c r="H1135" s="45">
        <v>44251729422</v>
      </c>
      <c r="I1135" s="45">
        <v>4640205613</v>
      </c>
    </row>
    <row r="1136" spans="1:9" ht="16" x14ac:dyDescent="0.2">
      <c r="A1136" s="6">
        <v>1135</v>
      </c>
      <c r="B1136" s="7">
        <v>43870</v>
      </c>
      <c r="C1136" s="6" t="s">
        <v>3</v>
      </c>
      <c r="D1136" s="45">
        <v>0.99939999999999996</v>
      </c>
      <c r="E1136" s="45">
        <v>1.01</v>
      </c>
      <c r="F1136" s="45">
        <v>0.99560000000000004</v>
      </c>
      <c r="G1136" s="45">
        <v>1</v>
      </c>
      <c r="H1136" s="45">
        <v>44977724508</v>
      </c>
      <c r="I1136" s="45">
        <v>4649204340</v>
      </c>
    </row>
    <row r="1137" spans="1:9" ht="16" x14ac:dyDescent="0.2">
      <c r="A1137" s="6">
        <v>1136</v>
      </c>
      <c r="B1137" s="7">
        <v>43871</v>
      </c>
      <c r="C1137" s="6" t="s">
        <v>1</v>
      </c>
      <c r="D1137" s="45">
        <v>1</v>
      </c>
      <c r="E1137" s="45">
        <v>1.02</v>
      </c>
      <c r="F1137" s="45">
        <v>0.995</v>
      </c>
      <c r="G1137" s="45">
        <v>1</v>
      </c>
      <c r="H1137" s="45">
        <v>48784184264</v>
      </c>
      <c r="I1137" s="45">
        <v>4645339056</v>
      </c>
    </row>
    <row r="1138" spans="1:9" ht="16" x14ac:dyDescent="0.2">
      <c r="A1138" s="6">
        <v>1137</v>
      </c>
      <c r="B1138" s="7">
        <v>43872</v>
      </c>
      <c r="C1138" s="6" t="s">
        <v>7</v>
      </c>
      <c r="D1138" s="45">
        <v>1</v>
      </c>
      <c r="E1138" s="45">
        <v>1</v>
      </c>
      <c r="F1138" s="45">
        <v>0.99139999999999995</v>
      </c>
      <c r="G1138" s="45">
        <v>0.99839999999999995</v>
      </c>
      <c r="H1138" s="45">
        <v>46001561028</v>
      </c>
      <c r="I1138" s="45">
        <v>4635044755</v>
      </c>
    </row>
    <row r="1139" spans="1:9" ht="16" x14ac:dyDescent="0.2">
      <c r="A1139" s="6">
        <v>1138</v>
      </c>
      <c r="B1139" s="7">
        <v>43873</v>
      </c>
      <c r="C1139" s="6" t="s">
        <v>6</v>
      </c>
      <c r="D1139" s="45">
        <v>0.99850000000000005</v>
      </c>
      <c r="E1139" s="45">
        <v>1.01</v>
      </c>
      <c r="F1139" s="45">
        <v>0.99450000000000005</v>
      </c>
      <c r="G1139" s="45">
        <v>1</v>
      </c>
      <c r="H1139" s="45">
        <v>54829582150</v>
      </c>
      <c r="I1139" s="45">
        <v>4654247429</v>
      </c>
    </row>
    <row r="1140" spans="1:9" ht="16" x14ac:dyDescent="0.2">
      <c r="A1140" s="6">
        <v>1139</v>
      </c>
      <c r="B1140" s="7">
        <v>43874</v>
      </c>
      <c r="C1140" s="6" t="s">
        <v>2</v>
      </c>
      <c r="D1140" s="45">
        <v>1</v>
      </c>
      <c r="E1140" s="45">
        <v>1.02</v>
      </c>
      <c r="F1140" s="45">
        <v>0.9919</v>
      </c>
      <c r="G1140" s="45">
        <v>0.99860000000000004</v>
      </c>
      <c r="H1140" s="45">
        <v>63588479574</v>
      </c>
      <c r="I1140" s="45">
        <v>4635769301</v>
      </c>
    </row>
    <row r="1141" spans="1:9" ht="16" x14ac:dyDescent="0.2">
      <c r="A1141" s="6">
        <v>1140</v>
      </c>
      <c r="B1141" s="7">
        <v>43875</v>
      </c>
      <c r="C1141" s="6" t="s">
        <v>4</v>
      </c>
      <c r="D1141" s="45">
        <v>0.99870000000000003</v>
      </c>
      <c r="E1141" s="45">
        <v>1</v>
      </c>
      <c r="F1141" s="45">
        <v>0.99560000000000004</v>
      </c>
      <c r="G1141" s="45">
        <v>1</v>
      </c>
      <c r="H1141" s="45">
        <v>54698567058</v>
      </c>
      <c r="I1141" s="45">
        <v>4642896605</v>
      </c>
    </row>
    <row r="1142" spans="1:9" ht="16" x14ac:dyDescent="0.2">
      <c r="A1142" s="6">
        <v>1141</v>
      </c>
      <c r="B1142" s="7">
        <v>43876</v>
      </c>
      <c r="C1142" s="6" t="s">
        <v>5</v>
      </c>
      <c r="D1142" s="45">
        <v>0.99970000000000003</v>
      </c>
      <c r="E1142" s="45">
        <v>1.02</v>
      </c>
      <c r="F1142" s="45">
        <v>0.99670000000000003</v>
      </c>
      <c r="G1142" s="45">
        <v>0.99909999999999999</v>
      </c>
      <c r="H1142" s="45">
        <v>57250318373</v>
      </c>
      <c r="I1142" s="45">
        <v>4638318811</v>
      </c>
    </row>
    <row r="1143" spans="1:9" ht="16" x14ac:dyDescent="0.2">
      <c r="A1143" s="6">
        <v>1142</v>
      </c>
      <c r="B1143" s="7">
        <v>43877</v>
      </c>
      <c r="C1143" s="6" t="s">
        <v>3</v>
      </c>
      <c r="D1143" s="45">
        <v>0.99890000000000001</v>
      </c>
      <c r="E1143" s="45">
        <v>1.01</v>
      </c>
      <c r="F1143" s="45">
        <v>0.99519999999999997</v>
      </c>
      <c r="G1143" s="45">
        <v>0.99929999999999997</v>
      </c>
      <c r="H1143" s="45">
        <v>60160518246</v>
      </c>
      <c r="I1143" s="45">
        <v>4638989017</v>
      </c>
    </row>
    <row r="1144" spans="1:9" ht="16" x14ac:dyDescent="0.2">
      <c r="A1144" s="6">
        <v>1143</v>
      </c>
      <c r="B1144" s="7">
        <v>43878</v>
      </c>
      <c r="C1144" s="6" t="s">
        <v>1</v>
      </c>
      <c r="D1144" s="45">
        <v>1</v>
      </c>
      <c r="E1144" s="45">
        <v>1.01</v>
      </c>
      <c r="F1144" s="45">
        <v>0.99219999999999997</v>
      </c>
      <c r="G1144" s="45">
        <v>0.99850000000000005</v>
      </c>
      <c r="H1144" s="45">
        <v>63038607545</v>
      </c>
      <c r="I1144" s="45">
        <v>4635284711</v>
      </c>
    </row>
    <row r="1145" spans="1:9" ht="16" x14ac:dyDescent="0.2">
      <c r="A1145" s="6">
        <v>1144</v>
      </c>
      <c r="B1145" s="7">
        <v>43879</v>
      </c>
      <c r="C1145" s="6" t="s">
        <v>7</v>
      </c>
      <c r="D1145" s="45">
        <v>0.99839999999999995</v>
      </c>
      <c r="E1145" s="45">
        <v>1.01</v>
      </c>
      <c r="F1145" s="45">
        <v>0.98939999999999995</v>
      </c>
      <c r="G1145" s="45">
        <v>1</v>
      </c>
      <c r="H1145" s="45">
        <v>60616752516</v>
      </c>
      <c r="I1145" s="45">
        <v>4645888803</v>
      </c>
    </row>
    <row r="1146" spans="1:9" ht="16" x14ac:dyDescent="0.2">
      <c r="A1146" s="6">
        <v>1145</v>
      </c>
      <c r="B1146" s="7">
        <v>43880</v>
      </c>
      <c r="C1146" s="6" t="s">
        <v>6</v>
      </c>
      <c r="D1146" s="45">
        <v>1</v>
      </c>
      <c r="E1146" s="45">
        <v>1.03</v>
      </c>
      <c r="F1146" s="45">
        <v>0.99629999999999996</v>
      </c>
      <c r="G1146" s="45">
        <v>1</v>
      </c>
      <c r="H1146" s="45">
        <v>54920030584</v>
      </c>
      <c r="I1146" s="45">
        <v>4648512399</v>
      </c>
    </row>
    <row r="1147" spans="1:9" ht="16" x14ac:dyDescent="0.2">
      <c r="A1147" s="6">
        <v>1146</v>
      </c>
      <c r="B1147" s="7">
        <v>43881</v>
      </c>
      <c r="C1147" s="6" t="s">
        <v>2</v>
      </c>
      <c r="D1147" s="45">
        <v>1</v>
      </c>
      <c r="E1147" s="45">
        <v>1.01</v>
      </c>
      <c r="F1147" s="45">
        <v>0.99380000000000002</v>
      </c>
      <c r="G1147" s="45">
        <v>1</v>
      </c>
      <c r="H1147" s="45">
        <v>55986244963</v>
      </c>
      <c r="I1147" s="45">
        <v>4654409109</v>
      </c>
    </row>
    <row r="1148" spans="1:9" ht="16" x14ac:dyDescent="0.2">
      <c r="A1148" s="6">
        <v>1147</v>
      </c>
      <c r="B1148" s="7">
        <v>43882</v>
      </c>
      <c r="C1148" s="6" t="s">
        <v>4</v>
      </c>
      <c r="D1148" s="45">
        <v>1</v>
      </c>
      <c r="E1148" s="45">
        <v>1.01</v>
      </c>
      <c r="F1148" s="45">
        <v>0.99399999999999999</v>
      </c>
      <c r="G1148" s="45">
        <v>1</v>
      </c>
      <c r="H1148" s="45">
        <v>47618138884</v>
      </c>
      <c r="I1148" s="45">
        <v>4656933338</v>
      </c>
    </row>
    <row r="1149" spans="1:9" ht="16" x14ac:dyDescent="0.2">
      <c r="A1149" s="6">
        <v>1148</v>
      </c>
      <c r="B1149" s="7">
        <v>43883</v>
      </c>
      <c r="C1149" s="6" t="s">
        <v>5</v>
      </c>
      <c r="D1149" s="45">
        <v>1</v>
      </c>
      <c r="E1149" s="45">
        <v>1.01</v>
      </c>
      <c r="F1149" s="45">
        <v>0.997</v>
      </c>
      <c r="G1149" s="45">
        <v>1</v>
      </c>
      <c r="H1149" s="45">
        <v>41243330013</v>
      </c>
      <c r="I1149" s="45">
        <v>4650857755</v>
      </c>
    </row>
    <row r="1150" spans="1:9" ht="16" x14ac:dyDescent="0.2">
      <c r="A1150" s="6">
        <v>1149</v>
      </c>
      <c r="B1150" s="7">
        <v>43884</v>
      </c>
      <c r="C1150" s="6" t="s">
        <v>3</v>
      </c>
      <c r="D1150" s="45">
        <v>1</v>
      </c>
      <c r="E1150" s="45">
        <v>1</v>
      </c>
      <c r="F1150" s="45">
        <v>0.99260000000000004</v>
      </c>
      <c r="G1150" s="45">
        <v>0.998</v>
      </c>
      <c r="H1150" s="45">
        <v>47448629411</v>
      </c>
      <c r="I1150" s="45">
        <v>4633159673</v>
      </c>
    </row>
    <row r="1151" spans="1:9" ht="16" x14ac:dyDescent="0.2">
      <c r="A1151" s="6">
        <v>1150</v>
      </c>
      <c r="B1151" s="7">
        <v>43885</v>
      </c>
      <c r="C1151" s="6" t="s">
        <v>1</v>
      </c>
      <c r="D1151" s="45">
        <v>0.99909999999999999</v>
      </c>
      <c r="E1151" s="45">
        <v>1.01</v>
      </c>
      <c r="F1151" s="45">
        <v>0.996</v>
      </c>
      <c r="G1151" s="45">
        <v>0.99880000000000002</v>
      </c>
      <c r="H1151" s="45">
        <v>56599226979</v>
      </c>
      <c r="I1151" s="45">
        <v>4636796514</v>
      </c>
    </row>
    <row r="1152" spans="1:9" ht="16" x14ac:dyDescent="0.2">
      <c r="A1152" s="6">
        <v>1151</v>
      </c>
      <c r="B1152" s="7">
        <v>43886</v>
      </c>
      <c r="C1152" s="6" t="s">
        <v>7</v>
      </c>
      <c r="D1152" s="45">
        <v>0.99870000000000003</v>
      </c>
      <c r="E1152" s="45">
        <v>1.01</v>
      </c>
      <c r="F1152" s="45">
        <v>0.99390000000000001</v>
      </c>
      <c r="G1152" s="45">
        <v>1</v>
      </c>
      <c r="H1152" s="45">
        <v>55034243501</v>
      </c>
      <c r="I1152" s="45">
        <v>4649118780</v>
      </c>
    </row>
    <row r="1153" spans="1:9" ht="16" x14ac:dyDescent="0.2">
      <c r="A1153" s="6">
        <v>1152</v>
      </c>
      <c r="B1153" s="7">
        <v>43887</v>
      </c>
      <c r="C1153" s="6" t="s">
        <v>6</v>
      </c>
      <c r="D1153" s="45">
        <v>1</v>
      </c>
      <c r="E1153" s="45">
        <v>1.01</v>
      </c>
      <c r="F1153" s="45">
        <v>0.99380000000000002</v>
      </c>
      <c r="G1153" s="45">
        <v>1</v>
      </c>
      <c r="H1153" s="45">
        <v>68910958735</v>
      </c>
      <c r="I1153" s="45">
        <v>4655096434</v>
      </c>
    </row>
    <row r="1154" spans="1:9" ht="16" x14ac:dyDescent="0.2">
      <c r="A1154" s="6">
        <v>1153</v>
      </c>
      <c r="B1154" s="7">
        <v>43888</v>
      </c>
      <c r="C1154" s="6" t="s">
        <v>2</v>
      </c>
      <c r="D1154" s="45">
        <v>1</v>
      </c>
      <c r="E1154" s="45">
        <v>1.01</v>
      </c>
      <c r="F1154" s="45">
        <v>0.99270000000000003</v>
      </c>
      <c r="G1154" s="45">
        <v>0.99839999999999995</v>
      </c>
      <c r="H1154" s="45">
        <v>61401185853</v>
      </c>
      <c r="I1154" s="45">
        <v>4635002129</v>
      </c>
    </row>
    <row r="1155" spans="1:9" ht="16" x14ac:dyDescent="0.2">
      <c r="A1155" s="6">
        <v>1154</v>
      </c>
      <c r="B1155" s="7">
        <v>43889</v>
      </c>
      <c r="C1155" s="6" t="s">
        <v>4</v>
      </c>
      <c r="D1155" s="45">
        <v>0.99880000000000002</v>
      </c>
      <c r="E1155" s="45">
        <v>1.01</v>
      </c>
      <c r="F1155" s="45">
        <v>0.9919</v>
      </c>
      <c r="G1155" s="45">
        <v>0.99709999999999999</v>
      </c>
      <c r="H1155" s="45">
        <v>56902235264</v>
      </c>
      <c r="I1155" s="45">
        <v>4628852894</v>
      </c>
    </row>
    <row r="1156" spans="1:9" ht="16" x14ac:dyDescent="0.2">
      <c r="A1156" s="6">
        <v>1155</v>
      </c>
      <c r="B1156" s="7">
        <v>43890</v>
      </c>
      <c r="C1156" s="6" t="s">
        <v>5</v>
      </c>
      <c r="D1156" s="45">
        <v>0.99629999999999996</v>
      </c>
      <c r="E1156" s="45">
        <v>1.01</v>
      </c>
      <c r="F1156" s="45">
        <v>0.99360000000000004</v>
      </c>
      <c r="G1156" s="45">
        <v>1.01</v>
      </c>
      <c r="H1156" s="45">
        <v>44948749121</v>
      </c>
      <c r="I1156" s="45">
        <v>4671931514</v>
      </c>
    </row>
    <row r="1157" spans="1:9" ht="16" x14ac:dyDescent="0.2">
      <c r="A1157" s="6">
        <v>1156</v>
      </c>
      <c r="B1157" s="7">
        <v>43891</v>
      </c>
      <c r="C1157" s="6" t="s">
        <v>3</v>
      </c>
      <c r="D1157" s="45">
        <v>1.01</v>
      </c>
      <c r="E1157" s="45">
        <v>1.01</v>
      </c>
      <c r="F1157" s="45">
        <v>0.995</v>
      </c>
      <c r="G1157" s="45">
        <v>1</v>
      </c>
      <c r="H1157" s="45">
        <v>45828960109</v>
      </c>
      <c r="I1157" s="45">
        <v>4644680725</v>
      </c>
    </row>
    <row r="1158" spans="1:9" ht="16" x14ac:dyDescent="0.2">
      <c r="A1158" s="6">
        <v>1157</v>
      </c>
      <c r="B1158" s="7">
        <v>43892</v>
      </c>
      <c r="C1158" s="6" t="s">
        <v>1</v>
      </c>
      <c r="D1158" s="45">
        <v>1</v>
      </c>
      <c r="E1158" s="45">
        <v>1</v>
      </c>
      <c r="F1158" s="45">
        <v>0.99419999999999997</v>
      </c>
      <c r="G1158" s="45">
        <v>0.995</v>
      </c>
      <c r="H1158" s="45">
        <v>67439071909</v>
      </c>
      <c r="I1158" s="45">
        <v>4619155547</v>
      </c>
    </row>
    <row r="1159" spans="1:9" ht="16" x14ac:dyDescent="0.2">
      <c r="A1159" s="6">
        <v>1158</v>
      </c>
      <c r="B1159" s="7">
        <v>43893</v>
      </c>
      <c r="C1159" s="6" t="s">
        <v>7</v>
      </c>
      <c r="D1159" s="45">
        <v>0.995</v>
      </c>
      <c r="E1159" s="45">
        <v>1.01</v>
      </c>
      <c r="F1159" s="45">
        <v>0.99360000000000004</v>
      </c>
      <c r="G1159" s="45">
        <v>1</v>
      </c>
      <c r="H1159" s="45">
        <v>50681960308</v>
      </c>
      <c r="I1159" s="45">
        <v>4653959468</v>
      </c>
    </row>
    <row r="1160" spans="1:9" ht="16" x14ac:dyDescent="0.2">
      <c r="A1160" s="6">
        <v>1159</v>
      </c>
      <c r="B1160" s="7">
        <v>43894</v>
      </c>
      <c r="C1160" s="6" t="s">
        <v>6</v>
      </c>
      <c r="D1160" s="45">
        <v>1</v>
      </c>
      <c r="E1160" s="45">
        <v>1.01</v>
      </c>
      <c r="F1160" s="45">
        <v>0.99609999999999999</v>
      </c>
      <c r="G1160" s="45">
        <v>1</v>
      </c>
      <c r="H1160" s="45">
        <v>48605279710</v>
      </c>
      <c r="I1160" s="45">
        <v>4645253483</v>
      </c>
    </row>
    <row r="1161" spans="1:9" ht="16" x14ac:dyDescent="0.2">
      <c r="A1161" s="6">
        <v>1160</v>
      </c>
      <c r="B1161" s="7">
        <v>43895</v>
      </c>
      <c r="C1161" s="6" t="s">
        <v>2</v>
      </c>
      <c r="D1161" s="45">
        <v>1</v>
      </c>
      <c r="E1161" s="45">
        <v>1.01</v>
      </c>
      <c r="F1161" s="45">
        <v>0.99639999999999995</v>
      </c>
      <c r="G1161" s="45">
        <v>1</v>
      </c>
      <c r="H1161" s="45">
        <v>49920180590</v>
      </c>
      <c r="I1161" s="45">
        <v>4654076714</v>
      </c>
    </row>
    <row r="1162" spans="1:9" ht="16" x14ac:dyDescent="0.2">
      <c r="A1162" s="6">
        <v>1161</v>
      </c>
      <c r="B1162" s="7">
        <v>43896</v>
      </c>
      <c r="C1162" s="6" t="s">
        <v>4</v>
      </c>
      <c r="D1162" s="45">
        <v>1</v>
      </c>
      <c r="E1162" s="45">
        <v>1.01</v>
      </c>
      <c r="F1162" s="45">
        <v>0.99770000000000003</v>
      </c>
      <c r="G1162" s="45">
        <v>0.99839999999999995</v>
      </c>
      <c r="H1162" s="45">
        <v>49389801062</v>
      </c>
      <c r="I1162" s="45">
        <v>4635080377</v>
      </c>
    </row>
    <row r="1163" spans="1:9" ht="16" x14ac:dyDescent="0.2">
      <c r="A1163" s="6">
        <v>1162</v>
      </c>
      <c r="B1163" s="7">
        <v>43897</v>
      </c>
      <c r="C1163" s="6" t="s">
        <v>5</v>
      </c>
      <c r="D1163" s="45">
        <v>0.998</v>
      </c>
      <c r="E1163" s="45">
        <v>1.01</v>
      </c>
      <c r="F1163" s="45">
        <v>0.99739999999999995</v>
      </c>
      <c r="G1163" s="45">
        <v>1</v>
      </c>
      <c r="H1163" s="45">
        <v>46199415513</v>
      </c>
      <c r="I1163" s="45">
        <v>4643212805</v>
      </c>
    </row>
    <row r="1164" spans="1:9" ht="16" x14ac:dyDescent="0.2">
      <c r="A1164" s="6">
        <v>1163</v>
      </c>
      <c r="B1164" s="7">
        <v>43898</v>
      </c>
      <c r="C1164" s="6" t="s">
        <v>3</v>
      </c>
      <c r="D1164" s="45">
        <v>1</v>
      </c>
      <c r="E1164" s="45">
        <v>1.02</v>
      </c>
      <c r="F1164" s="45">
        <v>0.998</v>
      </c>
      <c r="G1164" s="45">
        <v>1.01</v>
      </c>
      <c r="H1164" s="45">
        <v>54758243672</v>
      </c>
      <c r="I1164" s="45">
        <v>4687746177</v>
      </c>
    </row>
    <row r="1165" spans="1:9" ht="16" x14ac:dyDescent="0.2">
      <c r="A1165" s="6">
        <v>1164</v>
      </c>
      <c r="B1165" s="7">
        <v>43899</v>
      </c>
      <c r="C1165" s="6" t="s">
        <v>1</v>
      </c>
      <c r="D1165" s="45">
        <v>1.01</v>
      </c>
      <c r="E1165" s="45">
        <v>1.01</v>
      </c>
      <c r="F1165" s="45">
        <v>0.99129999999999996</v>
      </c>
      <c r="G1165" s="45">
        <v>0.999</v>
      </c>
      <c r="H1165" s="45">
        <v>63879966769</v>
      </c>
      <c r="I1165" s="45">
        <v>4637946745</v>
      </c>
    </row>
    <row r="1166" spans="1:9" ht="16" x14ac:dyDescent="0.2">
      <c r="A1166" s="6">
        <v>1165</v>
      </c>
      <c r="B1166" s="7">
        <v>43900</v>
      </c>
      <c r="C1166" s="6" t="s">
        <v>7</v>
      </c>
      <c r="D1166" s="45">
        <v>0.99780000000000002</v>
      </c>
      <c r="E1166" s="45">
        <v>1.01</v>
      </c>
      <c r="F1166" s="45">
        <v>0.99399999999999999</v>
      </c>
      <c r="G1166" s="45">
        <v>1</v>
      </c>
      <c r="H1166" s="45">
        <v>51217843378</v>
      </c>
      <c r="I1166" s="45">
        <v>4650355068</v>
      </c>
    </row>
    <row r="1167" spans="1:9" ht="16" x14ac:dyDescent="0.2">
      <c r="A1167" s="6">
        <v>1166</v>
      </c>
      <c r="B1167" s="7">
        <v>43901</v>
      </c>
      <c r="C1167" s="6" t="s">
        <v>6</v>
      </c>
      <c r="D1167" s="45">
        <v>1</v>
      </c>
      <c r="E1167" s="45">
        <v>1.01</v>
      </c>
      <c r="F1167" s="45">
        <v>0.99429999999999996</v>
      </c>
      <c r="G1167" s="45">
        <v>0.99880000000000002</v>
      </c>
      <c r="H1167" s="45">
        <v>47108137900</v>
      </c>
      <c r="I1167" s="45">
        <v>4636825895</v>
      </c>
    </row>
    <row r="1168" spans="1:9" ht="16" x14ac:dyDescent="0.2">
      <c r="A1168" s="6">
        <v>1167</v>
      </c>
      <c r="B1168" s="7">
        <v>43902</v>
      </c>
      <c r="C1168" s="6" t="s">
        <v>2</v>
      </c>
      <c r="D1168" s="45">
        <v>0.999</v>
      </c>
      <c r="E1168" s="45">
        <v>1.08</v>
      </c>
      <c r="F1168" s="45">
        <v>0.96809999999999996</v>
      </c>
      <c r="G1168" s="45">
        <v>1.05</v>
      </c>
      <c r="H1168" s="45">
        <v>74550564419</v>
      </c>
      <c r="I1168" s="45">
        <v>4891126961</v>
      </c>
    </row>
    <row r="1169" spans="1:9" ht="16" x14ac:dyDescent="0.2">
      <c r="A1169" s="6">
        <v>1168</v>
      </c>
      <c r="B1169" s="7">
        <v>43903</v>
      </c>
      <c r="C1169" s="6" t="s">
        <v>4</v>
      </c>
      <c r="D1169" s="45">
        <v>1.04</v>
      </c>
      <c r="E1169" s="45">
        <v>1.08</v>
      </c>
      <c r="F1169" s="45">
        <v>0.89949999999999997</v>
      </c>
      <c r="G1169" s="45">
        <v>0.99960000000000004</v>
      </c>
      <c r="H1169" s="45">
        <v>99315334323</v>
      </c>
      <c r="I1169" s="45">
        <v>4640645554</v>
      </c>
    </row>
    <row r="1170" spans="1:9" ht="16" x14ac:dyDescent="0.2">
      <c r="A1170" s="6">
        <v>1169</v>
      </c>
      <c r="B1170" s="7">
        <v>43904</v>
      </c>
      <c r="C1170" s="6" t="s">
        <v>5</v>
      </c>
      <c r="D1170" s="45">
        <v>1</v>
      </c>
      <c r="E1170" s="45">
        <v>1.01</v>
      </c>
      <c r="F1170" s="45">
        <v>0.99039999999999995</v>
      </c>
      <c r="G1170" s="45">
        <v>1</v>
      </c>
      <c r="H1170" s="45">
        <v>48327975513</v>
      </c>
      <c r="I1170" s="45">
        <v>4649890998</v>
      </c>
    </row>
    <row r="1171" spans="1:9" ht="16" x14ac:dyDescent="0.2">
      <c r="A1171" s="6">
        <v>1170</v>
      </c>
      <c r="B1171" s="7">
        <v>43905</v>
      </c>
      <c r="C1171" s="6" t="s">
        <v>3</v>
      </c>
      <c r="D1171" s="45">
        <v>1</v>
      </c>
      <c r="E1171" s="45">
        <v>1.02</v>
      </c>
      <c r="F1171" s="45">
        <v>0.99129999999999996</v>
      </c>
      <c r="G1171" s="45">
        <v>1</v>
      </c>
      <c r="H1171" s="45">
        <v>43945453268</v>
      </c>
      <c r="I1171" s="45">
        <v>4651590222</v>
      </c>
    </row>
    <row r="1172" spans="1:9" ht="16" x14ac:dyDescent="0.2">
      <c r="A1172" s="6">
        <v>1171</v>
      </c>
      <c r="B1172" s="7">
        <v>43906</v>
      </c>
      <c r="C1172" s="6" t="s">
        <v>1</v>
      </c>
      <c r="D1172" s="45">
        <v>1</v>
      </c>
      <c r="E1172" s="45">
        <v>1.04</v>
      </c>
      <c r="F1172" s="45">
        <v>0.97740000000000005</v>
      </c>
      <c r="G1172" s="45">
        <v>0.997</v>
      </c>
      <c r="H1172" s="45">
        <v>57318450774</v>
      </c>
      <c r="I1172" s="45">
        <v>4628458993</v>
      </c>
    </row>
    <row r="1173" spans="1:9" ht="16" x14ac:dyDescent="0.2">
      <c r="A1173" s="6">
        <v>1172</v>
      </c>
      <c r="B1173" s="7">
        <v>43907</v>
      </c>
      <c r="C1173" s="6" t="s">
        <v>7</v>
      </c>
      <c r="D1173" s="45">
        <v>0.99739999999999995</v>
      </c>
      <c r="E1173" s="45">
        <v>1.01</v>
      </c>
      <c r="F1173" s="45">
        <v>0.95550000000000002</v>
      </c>
      <c r="G1173" s="45">
        <v>0.97609999999999997</v>
      </c>
      <c r="H1173" s="45">
        <v>46775877399</v>
      </c>
      <c r="I1173" s="45">
        <v>4531625713</v>
      </c>
    </row>
    <row r="1174" spans="1:9" ht="16" x14ac:dyDescent="0.2">
      <c r="A1174" s="6">
        <v>1173</v>
      </c>
      <c r="B1174" s="7">
        <v>43908</v>
      </c>
      <c r="C1174" s="6" t="s">
        <v>6</v>
      </c>
      <c r="D1174" s="45">
        <v>0.9738</v>
      </c>
      <c r="E1174" s="45">
        <v>1.01</v>
      </c>
      <c r="F1174" s="45">
        <v>0.97089999999999999</v>
      </c>
      <c r="G1174" s="45">
        <v>0.97419999999999995</v>
      </c>
      <c r="H1174" s="45">
        <v>45836273197</v>
      </c>
      <c r="I1174" s="45">
        <v>4522818938</v>
      </c>
    </row>
    <row r="1175" spans="1:9" ht="16" x14ac:dyDescent="0.2">
      <c r="A1175" s="6">
        <v>1174</v>
      </c>
      <c r="B1175" s="7">
        <v>43909</v>
      </c>
      <c r="C1175" s="6" t="s">
        <v>2</v>
      </c>
      <c r="D1175" s="45">
        <v>0.97330000000000005</v>
      </c>
      <c r="E1175" s="45">
        <v>1.01</v>
      </c>
      <c r="F1175" s="45">
        <v>0.9536</v>
      </c>
      <c r="G1175" s="45">
        <v>1</v>
      </c>
      <c r="H1175" s="45">
        <v>64076531532</v>
      </c>
      <c r="I1175" s="45">
        <v>4657190926</v>
      </c>
    </row>
    <row r="1176" spans="1:9" ht="16" x14ac:dyDescent="0.2">
      <c r="A1176" s="6">
        <v>1175</v>
      </c>
      <c r="B1176" s="7">
        <v>43910</v>
      </c>
      <c r="C1176" s="6" t="s">
        <v>4</v>
      </c>
      <c r="D1176" s="45">
        <v>1</v>
      </c>
      <c r="E1176" s="45">
        <v>1.03</v>
      </c>
      <c r="F1176" s="45">
        <v>0.96360000000000001</v>
      </c>
      <c r="G1176" s="45">
        <v>0.99760000000000004</v>
      </c>
      <c r="H1176" s="45">
        <v>72319289643</v>
      </c>
      <c r="I1176" s="45">
        <v>4631022300</v>
      </c>
    </row>
    <row r="1177" spans="1:9" ht="16" x14ac:dyDescent="0.2">
      <c r="A1177" s="6">
        <v>1176</v>
      </c>
      <c r="B1177" s="7">
        <v>43911</v>
      </c>
      <c r="C1177" s="6" t="s">
        <v>5</v>
      </c>
      <c r="D1177" s="45">
        <v>0.99719999999999998</v>
      </c>
      <c r="E1177" s="45">
        <v>1.02</v>
      </c>
      <c r="F1177" s="45">
        <v>0.98619999999999997</v>
      </c>
      <c r="G1177" s="45">
        <v>1</v>
      </c>
      <c r="H1177" s="45">
        <v>52643956420</v>
      </c>
      <c r="I1177" s="45">
        <v>4646775524</v>
      </c>
    </row>
    <row r="1178" spans="1:9" ht="16" x14ac:dyDescent="0.2">
      <c r="A1178" s="6">
        <v>1177</v>
      </c>
      <c r="B1178" s="7">
        <v>43912</v>
      </c>
      <c r="C1178" s="6" t="s">
        <v>3</v>
      </c>
      <c r="D1178" s="45">
        <v>1</v>
      </c>
      <c r="E1178" s="45">
        <v>1.02</v>
      </c>
      <c r="F1178" s="45">
        <v>0.98429999999999995</v>
      </c>
      <c r="G1178" s="45">
        <v>0.999</v>
      </c>
      <c r="H1178" s="45">
        <v>49036623749</v>
      </c>
      <c r="I1178" s="45">
        <v>4637871717</v>
      </c>
    </row>
    <row r="1179" spans="1:9" ht="16" x14ac:dyDescent="0.2">
      <c r="A1179" s="6">
        <v>1178</v>
      </c>
      <c r="B1179" s="7">
        <v>43913</v>
      </c>
      <c r="C1179" s="6" t="s">
        <v>1</v>
      </c>
      <c r="D1179" s="45">
        <v>1</v>
      </c>
      <c r="E1179" s="45">
        <v>1.01</v>
      </c>
      <c r="F1179" s="45">
        <v>0.96519999999999995</v>
      </c>
      <c r="G1179" s="45">
        <v>0.99680000000000002</v>
      </c>
      <c r="H1179" s="45">
        <v>57333099378</v>
      </c>
      <c r="I1179" s="45">
        <v>4627566696</v>
      </c>
    </row>
    <row r="1180" spans="1:9" ht="16" x14ac:dyDescent="0.2">
      <c r="A1180" s="6">
        <v>1179</v>
      </c>
      <c r="B1180" s="7">
        <v>43914</v>
      </c>
      <c r="C1180" s="6" t="s">
        <v>7</v>
      </c>
      <c r="D1180" s="45">
        <v>0.99639999999999995</v>
      </c>
      <c r="E1180" s="45">
        <v>1.02</v>
      </c>
      <c r="F1180" s="45">
        <v>0.98740000000000006</v>
      </c>
      <c r="G1180" s="45">
        <v>1</v>
      </c>
      <c r="H1180" s="45">
        <v>57714092130</v>
      </c>
      <c r="I1180" s="45">
        <v>4644563734</v>
      </c>
    </row>
    <row r="1181" spans="1:9" ht="16" x14ac:dyDescent="0.2">
      <c r="A1181" s="6">
        <v>1180</v>
      </c>
      <c r="B1181" s="7">
        <v>43915</v>
      </c>
      <c r="C1181" s="6" t="s">
        <v>6</v>
      </c>
      <c r="D1181" s="45">
        <v>1</v>
      </c>
      <c r="E1181" s="45">
        <v>1.01</v>
      </c>
      <c r="F1181" s="45">
        <v>0.99170000000000003</v>
      </c>
      <c r="G1181" s="45">
        <v>0.99860000000000004</v>
      </c>
      <c r="H1181" s="45">
        <v>52254209223</v>
      </c>
      <c r="I1181" s="45">
        <v>4635839581</v>
      </c>
    </row>
    <row r="1182" spans="1:9" ht="16" x14ac:dyDescent="0.2">
      <c r="A1182" s="6">
        <v>1181</v>
      </c>
      <c r="B1182" s="7">
        <v>43916</v>
      </c>
      <c r="C1182" s="6" t="s">
        <v>2</v>
      </c>
      <c r="D1182" s="45">
        <v>0.99860000000000004</v>
      </c>
      <c r="E1182" s="45">
        <v>1.01</v>
      </c>
      <c r="F1182" s="45">
        <v>0.99509999999999998</v>
      </c>
      <c r="G1182" s="45">
        <v>0.99850000000000005</v>
      </c>
      <c r="H1182" s="45">
        <v>42020889460</v>
      </c>
      <c r="I1182" s="45">
        <v>4635323589</v>
      </c>
    </row>
    <row r="1183" spans="1:9" ht="16" x14ac:dyDescent="0.2">
      <c r="A1183" s="6">
        <v>1182</v>
      </c>
      <c r="B1183" s="7">
        <v>43917</v>
      </c>
      <c r="C1183" s="6" t="s">
        <v>4</v>
      </c>
      <c r="D1183" s="45">
        <v>0.99870000000000003</v>
      </c>
      <c r="E1183" s="45">
        <v>1.03</v>
      </c>
      <c r="F1183" s="45">
        <v>0.99299999999999999</v>
      </c>
      <c r="G1183" s="45">
        <v>1.01</v>
      </c>
      <c r="H1183" s="45">
        <v>41534264141</v>
      </c>
      <c r="I1183" s="45">
        <v>4704194842</v>
      </c>
    </row>
    <row r="1184" spans="1:9" ht="16" x14ac:dyDescent="0.2">
      <c r="A1184" s="6">
        <v>1183</v>
      </c>
      <c r="B1184" s="7">
        <v>43918</v>
      </c>
      <c r="C1184" s="6" t="s">
        <v>5</v>
      </c>
      <c r="D1184" s="45">
        <v>1.01</v>
      </c>
      <c r="E1184" s="45">
        <v>1.02</v>
      </c>
      <c r="F1184" s="45">
        <v>0.99429999999999996</v>
      </c>
      <c r="G1184" s="45">
        <v>0.99970000000000003</v>
      </c>
      <c r="H1184" s="45">
        <v>44315404128</v>
      </c>
      <c r="I1184" s="45">
        <v>4640992199</v>
      </c>
    </row>
    <row r="1185" spans="1:9" ht="16" x14ac:dyDescent="0.2">
      <c r="A1185" s="6">
        <v>1184</v>
      </c>
      <c r="B1185" s="7">
        <v>43919</v>
      </c>
      <c r="C1185" s="6" t="s">
        <v>3</v>
      </c>
      <c r="D1185" s="45">
        <v>0.99970000000000003</v>
      </c>
      <c r="E1185" s="45">
        <v>1.01</v>
      </c>
      <c r="F1185" s="45">
        <v>0.99529999999999996</v>
      </c>
      <c r="G1185" s="45">
        <v>1</v>
      </c>
      <c r="H1185" s="45">
        <v>35069971228</v>
      </c>
      <c r="I1185" s="45">
        <v>4651479473</v>
      </c>
    </row>
    <row r="1186" spans="1:9" ht="16" x14ac:dyDescent="0.2">
      <c r="A1186" s="6">
        <v>1185</v>
      </c>
      <c r="B1186" s="7">
        <v>43920</v>
      </c>
      <c r="C1186" s="6" t="s">
        <v>1</v>
      </c>
      <c r="D1186" s="45">
        <v>1</v>
      </c>
      <c r="E1186" s="45">
        <v>1.01</v>
      </c>
      <c r="F1186" s="45">
        <v>0.98960000000000004</v>
      </c>
      <c r="G1186" s="45">
        <v>1.01</v>
      </c>
      <c r="H1186" s="45">
        <v>44148668942</v>
      </c>
      <c r="I1186" s="45">
        <v>4672701419</v>
      </c>
    </row>
    <row r="1187" spans="1:9" ht="16" x14ac:dyDescent="0.2">
      <c r="A1187" s="6">
        <v>1186</v>
      </c>
      <c r="B1187" s="7">
        <v>43921</v>
      </c>
      <c r="C1187" s="6" t="s">
        <v>7</v>
      </c>
      <c r="D1187" s="45">
        <v>1.01</v>
      </c>
      <c r="E1187" s="45">
        <v>1.01</v>
      </c>
      <c r="F1187" s="45">
        <v>0.99299999999999999</v>
      </c>
      <c r="G1187" s="45">
        <v>1</v>
      </c>
      <c r="H1187" s="45">
        <v>38970696054</v>
      </c>
      <c r="I1187" s="45">
        <v>6184759500</v>
      </c>
    </row>
    <row r="1188" spans="1:9" ht="16" x14ac:dyDescent="0.2">
      <c r="A1188" s="6">
        <v>1187</v>
      </c>
      <c r="B1188" s="7">
        <v>43922</v>
      </c>
      <c r="C1188" s="6" t="s">
        <v>6</v>
      </c>
      <c r="D1188" s="45">
        <v>1</v>
      </c>
      <c r="E1188" s="45">
        <v>1.01</v>
      </c>
      <c r="F1188" s="45">
        <v>0.97419999999999995</v>
      </c>
      <c r="G1188" s="45">
        <v>1</v>
      </c>
      <c r="H1188" s="45">
        <v>47949493852</v>
      </c>
      <c r="I1188" s="45">
        <v>6195358201</v>
      </c>
    </row>
    <row r="1189" spans="1:9" ht="16" x14ac:dyDescent="0.2">
      <c r="A1189" s="6">
        <v>1188</v>
      </c>
      <c r="B1189" s="7">
        <v>43923</v>
      </c>
      <c r="C1189" s="6" t="s">
        <v>2</v>
      </c>
      <c r="D1189" s="45">
        <v>1.01</v>
      </c>
      <c r="E1189" s="45">
        <v>1.01</v>
      </c>
      <c r="F1189" s="45">
        <v>0.98070000000000002</v>
      </c>
      <c r="G1189" s="45">
        <v>1</v>
      </c>
      <c r="H1189" s="45">
        <v>57261198792</v>
      </c>
      <c r="I1189" s="45">
        <v>6170513908</v>
      </c>
    </row>
    <row r="1190" spans="1:9" ht="16" x14ac:dyDescent="0.2">
      <c r="A1190" s="6">
        <v>1189</v>
      </c>
      <c r="B1190" s="7">
        <v>43924</v>
      </c>
      <c r="C1190" s="6" t="s">
        <v>4</v>
      </c>
      <c r="D1190" s="45">
        <v>1</v>
      </c>
      <c r="E1190" s="45">
        <v>1.01</v>
      </c>
      <c r="F1190" s="45">
        <v>0.99739999999999995</v>
      </c>
      <c r="G1190" s="45">
        <v>1</v>
      </c>
      <c r="H1190" s="45">
        <v>46738928486</v>
      </c>
      <c r="I1190" s="45">
        <v>6176647943</v>
      </c>
    </row>
    <row r="1191" spans="1:9" ht="16" x14ac:dyDescent="0.2">
      <c r="A1191" s="6">
        <v>1190</v>
      </c>
      <c r="B1191" s="7">
        <v>43925</v>
      </c>
      <c r="C1191" s="6" t="s">
        <v>5</v>
      </c>
      <c r="D1191" s="45">
        <v>1</v>
      </c>
      <c r="E1191" s="45">
        <v>1.02</v>
      </c>
      <c r="F1191" s="45">
        <v>0.99509999999999998</v>
      </c>
      <c r="G1191" s="45">
        <v>1</v>
      </c>
      <c r="H1191" s="45">
        <v>39644126975</v>
      </c>
      <c r="I1191" s="45">
        <v>6191457723</v>
      </c>
    </row>
    <row r="1192" spans="1:9" ht="16" x14ac:dyDescent="0.2">
      <c r="A1192" s="6">
        <v>1191</v>
      </c>
      <c r="B1192" s="7">
        <v>43926</v>
      </c>
      <c r="C1192" s="6" t="s">
        <v>3</v>
      </c>
      <c r="D1192" s="45">
        <v>1</v>
      </c>
      <c r="E1192" s="45">
        <v>1.01</v>
      </c>
      <c r="F1192" s="45">
        <v>0.99709999999999999</v>
      </c>
      <c r="G1192" s="45">
        <v>1</v>
      </c>
      <c r="H1192" s="45">
        <v>35625789596</v>
      </c>
      <c r="I1192" s="45">
        <v>6183665131</v>
      </c>
    </row>
    <row r="1193" spans="1:9" ht="16" x14ac:dyDescent="0.2">
      <c r="A1193" s="6">
        <v>1192</v>
      </c>
      <c r="B1193" s="7">
        <v>43927</v>
      </c>
      <c r="C1193" s="6" t="s">
        <v>1</v>
      </c>
      <c r="D1193" s="45">
        <v>1</v>
      </c>
      <c r="E1193" s="45">
        <v>1.01</v>
      </c>
      <c r="F1193" s="45">
        <v>0.9909</v>
      </c>
      <c r="G1193" s="45">
        <v>0.99280000000000002</v>
      </c>
      <c r="H1193" s="45">
        <v>60908262080</v>
      </c>
      <c r="I1193" s="45">
        <v>6315440480</v>
      </c>
    </row>
    <row r="1194" spans="1:9" ht="16" x14ac:dyDescent="0.2">
      <c r="A1194" s="6">
        <v>1193</v>
      </c>
      <c r="B1194" s="7">
        <v>43928</v>
      </c>
      <c r="C1194" s="6" t="s">
        <v>7</v>
      </c>
      <c r="D1194" s="45">
        <v>0.99260000000000004</v>
      </c>
      <c r="E1194" s="45">
        <v>1.01</v>
      </c>
      <c r="F1194" s="45">
        <v>0.99050000000000005</v>
      </c>
      <c r="G1194" s="45">
        <v>0.99860000000000004</v>
      </c>
      <c r="H1194" s="45">
        <v>59032234493</v>
      </c>
      <c r="I1194" s="45">
        <v>6352309306</v>
      </c>
    </row>
    <row r="1195" spans="1:9" ht="16" x14ac:dyDescent="0.2">
      <c r="A1195" s="6">
        <v>1194</v>
      </c>
      <c r="B1195" s="7">
        <v>43929</v>
      </c>
      <c r="C1195" s="6" t="s">
        <v>6</v>
      </c>
      <c r="D1195" s="45">
        <v>0.99790000000000001</v>
      </c>
      <c r="E1195" s="45">
        <v>1.01</v>
      </c>
      <c r="F1195" s="45">
        <v>0.98629999999999995</v>
      </c>
      <c r="G1195" s="45">
        <v>0.99909999999999999</v>
      </c>
      <c r="H1195" s="45">
        <v>50475513637</v>
      </c>
      <c r="I1195" s="45">
        <v>6355457832</v>
      </c>
    </row>
    <row r="1196" spans="1:9" ht="16" x14ac:dyDescent="0.2">
      <c r="A1196" s="6">
        <v>1195</v>
      </c>
      <c r="B1196" s="7">
        <v>43930</v>
      </c>
      <c r="C1196" s="6" t="s">
        <v>2</v>
      </c>
      <c r="D1196" s="45">
        <v>0.99829999999999997</v>
      </c>
      <c r="E1196" s="45">
        <v>1.01</v>
      </c>
      <c r="F1196" s="45">
        <v>0.99480000000000002</v>
      </c>
      <c r="G1196" s="45">
        <v>1</v>
      </c>
      <c r="H1196" s="45">
        <v>44302706107</v>
      </c>
      <c r="I1196" s="45">
        <v>6383075354</v>
      </c>
    </row>
    <row r="1197" spans="1:9" ht="16" x14ac:dyDescent="0.2">
      <c r="A1197" s="6">
        <v>1196</v>
      </c>
      <c r="B1197" s="7">
        <v>43931</v>
      </c>
      <c r="C1197" s="6" t="s">
        <v>4</v>
      </c>
      <c r="D1197" s="45">
        <v>1</v>
      </c>
      <c r="E1197" s="45">
        <v>1.02</v>
      </c>
      <c r="F1197" s="45">
        <v>0.99519999999999997</v>
      </c>
      <c r="G1197" s="45">
        <v>1</v>
      </c>
      <c r="H1197" s="45">
        <v>56393183976</v>
      </c>
      <c r="I1197" s="45">
        <v>6366075638</v>
      </c>
    </row>
    <row r="1198" spans="1:9" ht="16" x14ac:dyDescent="0.2">
      <c r="A1198" s="6">
        <v>1197</v>
      </c>
      <c r="B1198" s="7">
        <v>43932</v>
      </c>
      <c r="C1198" s="6" t="s">
        <v>5</v>
      </c>
      <c r="D1198" s="45">
        <v>1</v>
      </c>
      <c r="E1198" s="45">
        <v>1.01</v>
      </c>
      <c r="F1198" s="45">
        <v>0.98419999999999996</v>
      </c>
      <c r="G1198" s="45">
        <v>0.99809999999999999</v>
      </c>
      <c r="H1198" s="45">
        <v>40060959110</v>
      </c>
      <c r="I1198" s="45">
        <v>6349047070</v>
      </c>
    </row>
    <row r="1199" spans="1:9" ht="16" x14ac:dyDescent="0.2">
      <c r="A1199" s="6">
        <v>1198</v>
      </c>
      <c r="B1199" s="7">
        <v>43933</v>
      </c>
      <c r="C1199" s="6" t="s">
        <v>3</v>
      </c>
      <c r="D1199" s="45">
        <v>0.99770000000000003</v>
      </c>
      <c r="E1199" s="45">
        <v>1.01</v>
      </c>
      <c r="F1199" s="45">
        <v>0.99170000000000003</v>
      </c>
      <c r="G1199" s="45">
        <v>1.01</v>
      </c>
      <c r="H1199" s="45">
        <v>44856466500</v>
      </c>
      <c r="I1199" s="45">
        <v>6412993320</v>
      </c>
    </row>
    <row r="1200" spans="1:9" ht="16" x14ac:dyDescent="0.2">
      <c r="A1200" s="6">
        <v>1199</v>
      </c>
      <c r="B1200" s="7">
        <v>43934</v>
      </c>
      <c r="C1200" s="6" t="s">
        <v>1</v>
      </c>
      <c r="D1200" s="45">
        <v>1.01</v>
      </c>
      <c r="E1200" s="45">
        <v>1.02</v>
      </c>
      <c r="F1200" s="45">
        <v>0.99180000000000001</v>
      </c>
      <c r="G1200" s="45">
        <v>1</v>
      </c>
      <c r="H1200" s="45">
        <v>50128306911</v>
      </c>
      <c r="I1200" s="45">
        <v>6363112437</v>
      </c>
    </row>
    <row r="1201" spans="1:9" ht="16" x14ac:dyDescent="0.2">
      <c r="A1201" s="6">
        <v>1200</v>
      </c>
      <c r="B1201" s="7">
        <v>43935</v>
      </c>
      <c r="C1201" s="6" t="s">
        <v>7</v>
      </c>
      <c r="D1201" s="45">
        <v>1</v>
      </c>
      <c r="E1201" s="45">
        <v>1.01</v>
      </c>
      <c r="F1201" s="45">
        <v>0.99270000000000003</v>
      </c>
      <c r="G1201" s="45">
        <v>0.99680000000000002</v>
      </c>
      <c r="H1201" s="45">
        <v>42246776207</v>
      </c>
      <c r="I1201" s="45">
        <v>6340713383</v>
      </c>
    </row>
    <row r="1202" spans="1:9" ht="16" x14ac:dyDescent="0.2">
      <c r="A1202" s="6">
        <v>1201</v>
      </c>
      <c r="B1202" s="7">
        <v>43936</v>
      </c>
      <c r="C1202" s="6" t="s">
        <v>6</v>
      </c>
      <c r="D1202" s="45">
        <v>0.99639999999999995</v>
      </c>
      <c r="E1202" s="45">
        <v>1.01</v>
      </c>
      <c r="F1202" s="45">
        <v>0.99260000000000004</v>
      </c>
      <c r="G1202" s="45">
        <v>0.99950000000000006</v>
      </c>
      <c r="H1202" s="45">
        <v>40321714369</v>
      </c>
      <c r="I1202" s="45">
        <v>6358033898</v>
      </c>
    </row>
    <row r="1203" spans="1:9" ht="16" x14ac:dyDescent="0.2">
      <c r="A1203" s="6">
        <v>1202</v>
      </c>
      <c r="B1203" s="7">
        <v>43937</v>
      </c>
      <c r="C1203" s="6" t="s">
        <v>2</v>
      </c>
      <c r="D1203" s="45">
        <v>0.99990000000000001</v>
      </c>
      <c r="E1203" s="45">
        <v>1.01</v>
      </c>
      <c r="F1203" s="45">
        <v>0.98109999999999997</v>
      </c>
      <c r="G1203" s="45">
        <v>1</v>
      </c>
      <c r="H1203" s="45">
        <v>63213195169</v>
      </c>
      <c r="I1203" s="45">
        <v>6378329269</v>
      </c>
    </row>
    <row r="1204" spans="1:9" ht="16" x14ac:dyDescent="0.2">
      <c r="A1204" s="6">
        <v>1203</v>
      </c>
      <c r="B1204" s="7">
        <v>43938</v>
      </c>
      <c r="C1204" s="6" t="s">
        <v>4</v>
      </c>
      <c r="D1204" s="45">
        <v>1</v>
      </c>
      <c r="E1204" s="45">
        <v>1.01</v>
      </c>
      <c r="F1204" s="45">
        <v>0.99590000000000001</v>
      </c>
      <c r="G1204" s="45">
        <v>1.01</v>
      </c>
      <c r="H1204" s="45">
        <v>43011919954</v>
      </c>
      <c r="I1204" s="45">
        <v>6403916828</v>
      </c>
    </row>
    <row r="1205" spans="1:9" ht="16" x14ac:dyDescent="0.2">
      <c r="A1205" s="6">
        <v>1204</v>
      </c>
      <c r="B1205" s="7">
        <v>43939</v>
      </c>
      <c r="C1205" s="6" t="s">
        <v>5</v>
      </c>
      <c r="D1205" s="45">
        <v>1.01</v>
      </c>
      <c r="E1205" s="45">
        <v>1.01</v>
      </c>
      <c r="F1205" s="45">
        <v>0.99580000000000002</v>
      </c>
      <c r="G1205" s="45">
        <v>1</v>
      </c>
      <c r="H1205" s="45">
        <v>45234041690</v>
      </c>
      <c r="I1205" s="45">
        <v>6365977429</v>
      </c>
    </row>
    <row r="1206" spans="1:9" ht="16" x14ac:dyDescent="0.2">
      <c r="A1206" s="6">
        <v>1205</v>
      </c>
      <c r="B1206" s="7">
        <v>43940</v>
      </c>
      <c r="C1206" s="6" t="s">
        <v>3</v>
      </c>
      <c r="D1206" s="45">
        <v>1</v>
      </c>
      <c r="E1206" s="45">
        <v>1.02</v>
      </c>
      <c r="F1206" s="45">
        <v>0.99919999999999998</v>
      </c>
      <c r="G1206" s="45">
        <v>1.01</v>
      </c>
      <c r="H1206" s="45">
        <v>44414316787</v>
      </c>
      <c r="I1206" s="45">
        <v>6410036078</v>
      </c>
    </row>
    <row r="1207" spans="1:9" ht="16" x14ac:dyDescent="0.2">
      <c r="A1207" s="6">
        <v>1206</v>
      </c>
      <c r="B1207" s="7">
        <v>43941</v>
      </c>
      <c r="C1207" s="6" t="s">
        <v>1</v>
      </c>
      <c r="D1207" s="45">
        <v>1.01</v>
      </c>
      <c r="E1207" s="45">
        <v>1.02</v>
      </c>
      <c r="F1207" s="45">
        <v>0.99990000000000001</v>
      </c>
      <c r="G1207" s="45">
        <v>1</v>
      </c>
      <c r="H1207" s="45">
        <v>54458798119</v>
      </c>
      <c r="I1207" s="45">
        <v>6391590599</v>
      </c>
    </row>
    <row r="1208" spans="1:9" ht="16" x14ac:dyDescent="0.2">
      <c r="A1208" s="6">
        <v>1207</v>
      </c>
      <c r="B1208" s="7">
        <v>43942</v>
      </c>
      <c r="C1208" s="6" t="s">
        <v>7</v>
      </c>
      <c r="D1208" s="45">
        <v>1.01</v>
      </c>
      <c r="E1208" s="45">
        <v>1.01</v>
      </c>
      <c r="F1208" s="45">
        <v>0.99870000000000003</v>
      </c>
      <c r="G1208" s="45">
        <v>1.01</v>
      </c>
      <c r="H1208" s="45">
        <v>42681951159</v>
      </c>
      <c r="I1208" s="45">
        <v>6402099231</v>
      </c>
    </row>
    <row r="1209" spans="1:9" ht="16" x14ac:dyDescent="0.2">
      <c r="A1209" s="6">
        <v>1208</v>
      </c>
      <c r="B1209" s="7">
        <v>43943</v>
      </c>
      <c r="C1209" s="6" t="s">
        <v>6</v>
      </c>
      <c r="D1209" s="45">
        <v>1.01</v>
      </c>
      <c r="E1209" s="45">
        <v>1.01</v>
      </c>
      <c r="F1209" s="45">
        <v>0.99539999999999995</v>
      </c>
      <c r="G1209" s="45">
        <v>1</v>
      </c>
      <c r="H1209" s="45">
        <v>45471713945</v>
      </c>
      <c r="I1209" s="45">
        <v>6366825027</v>
      </c>
    </row>
    <row r="1210" spans="1:9" ht="16" x14ac:dyDescent="0.2">
      <c r="A1210" s="6">
        <v>1209</v>
      </c>
      <c r="B1210" s="7">
        <v>43944</v>
      </c>
      <c r="C1210" s="6" t="s">
        <v>2</v>
      </c>
      <c r="D1210" s="45">
        <v>1</v>
      </c>
      <c r="E1210" s="45">
        <v>1.01</v>
      </c>
      <c r="F1210" s="45">
        <v>0.97970000000000002</v>
      </c>
      <c r="G1210" s="45">
        <v>0.99770000000000003</v>
      </c>
      <c r="H1210" s="45">
        <v>56696647551</v>
      </c>
      <c r="I1210" s="45">
        <v>6346351412</v>
      </c>
    </row>
    <row r="1211" spans="1:9" ht="16" x14ac:dyDescent="0.2">
      <c r="A1211" s="6">
        <v>1210</v>
      </c>
      <c r="B1211" s="7">
        <v>43945</v>
      </c>
      <c r="C1211" s="6" t="s">
        <v>4</v>
      </c>
      <c r="D1211" s="45">
        <v>0.99660000000000004</v>
      </c>
      <c r="E1211" s="45">
        <v>1.01</v>
      </c>
      <c r="F1211" s="45">
        <v>0.99229999999999996</v>
      </c>
      <c r="G1211" s="45">
        <v>1.01</v>
      </c>
      <c r="H1211" s="45">
        <v>45214285339</v>
      </c>
      <c r="I1211" s="45">
        <v>6411491023</v>
      </c>
    </row>
    <row r="1212" spans="1:9" ht="16" x14ac:dyDescent="0.2">
      <c r="A1212" s="6">
        <v>1211</v>
      </c>
      <c r="B1212" s="7">
        <v>43946</v>
      </c>
      <c r="C1212" s="6" t="s">
        <v>5</v>
      </c>
      <c r="D1212" s="45">
        <v>1.01</v>
      </c>
      <c r="E1212" s="45">
        <v>1.01</v>
      </c>
      <c r="F1212" s="45">
        <v>0.99719999999999998</v>
      </c>
      <c r="G1212" s="45">
        <v>1</v>
      </c>
      <c r="H1212" s="45">
        <v>44807056872</v>
      </c>
      <c r="I1212" s="45">
        <v>6390799911</v>
      </c>
    </row>
    <row r="1213" spans="1:9" ht="16" x14ac:dyDescent="0.2">
      <c r="A1213" s="6">
        <v>1212</v>
      </c>
      <c r="B1213" s="7">
        <v>43947</v>
      </c>
      <c r="C1213" s="6" t="s">
        <v>3</v>
      </c>
      <c r="D1213" s="45">
        <v>1</v>
      </c>
      <c r="E1213" s="45">
        <v>1.01</v>
      </c>
      <c r="F1213" s="45">
        <v>0.99560000000000004</v>
      </c>
      <c r="G1213" s="45">
        <v>1</v>
      </c>
      <c r="H1213" s="45">
        <v>46243541830</v>
      </c>
      <c r="I1213" s="45">
        <v>6363019032</v>
      </c>
    </row>
    <row r="1214" spans="1:9" ht="16" x14ac:dyDescent="0.2">
      <c r="A1214" s="6">
        <v>1213</v>
      </c>
      <c r="B1214" s="7">
        <v>43948</v>
      </c>
      <c r="C1214" s="6" t="s">
        <v>1</v>
      </c>
      <c r="D1214" s="45">
        <v>1</v>
      </c>
      <c r="E1214" s="45">
        <v>1.01</v>
      </c>
      <c r="F1214" s="45">
        <v>0.99660000000000004</v>
      </c>
      <c r="G1214" s="45">
        <v>1</v>
      </c>
      <c r="H1214" s="45">
        <v>50062655667</v>
      </c>
      <c r="I1214" s="45">
        <v>6387052315</v>
      </c>
    </row>
    <row r="1215" spans="1:9" ht="16" x14ac:dyDescent="0.2">
      <c r="A1215" s="6">
        <v>1214</v>
      </c>
      <c r="B1215" s="7">
        <v>43949</v>
      </c>
      <c r="C1215" s="6" t="s">
        <v>7</v>
      </c>
      <c r="D1215" s="45">
        <v>1</v>
      </c>
      <c r="E1215" s="45">
        <v>1.01</v>
      </c>
      <c r="F1215" s="45">
        <v>1</v>
      </c>
      <c r="G1215" s="45">
        <v>1.01</v>
      </c>
      <c r="H1215" s="45">
        <v>45898873538</v>
      </c>
      <c r="I1215" s="45">
        <v>6410789504</v>
      </c>
    </row>
    <row r="1216" spans="1:9" ht="16" x14ac:dyDescent="0.2">
      <c r="A1216" s="6">
        <v>1215</v>
      </c>
      <c r="B1216" s="7">
        <v>43950</v>
      </c>
      <c r="C1216" s="6" t="s">
        <v>6</v>
      </c>
      <c r="D1216" s="45">
        <v>1.01</v>
      </c>
      <c r="E1216" s="45">
        <v>1.01</v>
      </c>
      <c r="F1216" s="45">
        <v>0.99239999999999995</v>
      </c>
      <c r="G1216" s="45">
        <v>1.01</v>
      </c>
      <c r="H1216" s="45">
        <v>79272305845</v>
      </c>
      <c r="I1216" s="45">
        <v>6412700243</v>
      </c>
    </row>
    <row r="1217" spans="1:9" ht="16" x14ac:dyDescent="0.2">
      <c r="A1217" s="6">
        <v>1216</v>
      </c>
      <c r="B1217" s="7">
        <v>43951</v>
      </c>
      <c r="C1217" s="6" t="s">
        <v>2</v>
      </c>
      <c r="D1217" s="45">
        <v>1.01</v>
      </c>
      <c r="E1217" s="45">
        <v>1.02</v>
      </c>
      <c r="F1217" s="45">
        <v>0.99270000000000003</v>
      </c>
      <c r="G1217" s="45">
        <v>1.01</v>
      </c>
      <c r="H1217" s="45">
        <v>89936833210</v>
      </c>
      <c r="I1217" s="45">
        <v>6393551732</v>
      </c>
    </row>
    <row r="1218" spans="1:9" ht="16" x14ac:dyDescent="0.2">
      <c r="A1218" s="6">
        <v>1217</v>
      </c>
      <c r="B1218" s="7">
        <v>43952</v>
      </c>
      <c r="C1218" s="6" t="s">
        <v>4</v>
      </c>
      <c r="D1218" s="45">
        <v>1</v>
      </c>
      <c r="E1218" s="45">
        <v>1.01</v>
      </c>
      <c r="F1218" s="45">
        <v>0.99880000000000002</v>
      </c>
      <c r="G1218" s="45">
        <v>1.01</v>
      </c>
      <c r="H1218" s="45">
        <v>56216767268</v>
      </c>
      <c r="I1218" s="45">
        <v>6412791086</v>
      </c>
    </row>
    <row r="1219" spans="1:9" ht="16" x14ac:dyDescent="0.2">
      <c r="A1219" s="6">
        <v>1218</v>
      </c>
      <c r="B1219" s="7">
        <v>43953</v>
      </c>
      <c r="C1219" s="6" t="s">
        <v>5</v>
      </c>
      <c r="D1219" s="45">
        <v>1.01</v>
      </c>
      <c r="E1219" s="45">
        <v>1.01</v>
      </c>
      <c r="F1219" s="45">
        <v>0.99850000000000005</v>
      </c>
      <c r="G1219" s="45">
        <v>1</v>
      </c>
      <c r="H1219" s="45">
        <v>49997806582</v>
      </c>
      <c r="I1219" s="45">
        <v>6383156258</v>
      </c>
    </row>
    <row r="1220" spans="1:9" ht="16" x14ac:dyDescent="0.2">
      <c r="A1220" s="6">
        <v>1219</v>
      </c>
      <c r="B1220" s="7">
        <v>43954</v>
      </c>
      <c r="C1220" s="6" t="s">
        <v>3</v>
      </c>
      <c r="D1220" s="45">
        <v>1</v>
      </c>
      <c r="E1220" s="45">
        <v>1.01</v>
      </c>
      <c r="F1220" s="45">
        <v>0.99919999999999998</v>
      </c>
      <c r="G1220" s="45">
        <v>1</v>
      </c>
      <c r="H1220" s="45">
        <v>58963072938</v>
      </c>
      <c r="I1220" s="45">
        <v>6383346956</v>
      </c>
    </row>
    <row r="1221" spans="1:9" ht="16" x14ac:dyDescent="0.2">
      <c r="A1221" s="6">
        <v>1220</v>
      </c>
      <c r="B1221" s="7">
        <v>43955</v>
      </c>
      <c r="C1221" s="6" t="s">
        <v>1</v>
      </c>
      <c r="D1221" s="45">
        <v>1</v>
      </c>
      <c r="E1221" s="45">
        <v>1.02</v>
      </c>
      <c r="F1221" s="45">
        <v>0.99890000000000001</v>
      </c>
      <c r="G1221" s="45">
        <v>1.01</v>
      </c>
      <c r="H1221" s="45">
        <v>60315142637</v>
      </c>
      <c r="I1221" s="45">
        <v>6399889751</v>
      </c>
    </row>
    <row r="1222" spans="1:9" ht="16" x14ac:dyDescent="0.2">
      <c r="A1222" s="6">
        <v>1221</v>
      </c>
      <c r="B1222" s="7">
        <v>43956</v>
      </c>
      <c r="C1222" s="6" t="s">
        <v>7</v>
      </c>
      <c r="D1222" s="45">
        <v>1.01</v>
      </c>
      <c r="E1222" s="45">
        <v>1.02</v>
      </c>
      <c r="F1222" s="45">
        <v>0.99739999999999995</v>
      </c>
      <c r="G1222" s="45">
        <v>1</v>
      </c>
      <c r="H1222" s="45">
        <v>53776437547</v>
      </c>
      <c r="I1222" s="45">
        <v>6366478087</v>
      </c>
    </row>
    <row r="1223" spans="1:9" ht="16" x14ac:dyDescent="0.2">
      <c r="A1223" s="6">
        <v>1222</v>
      </c>
      <c r="B1223" s="7">
        <v>43957</v>
      </c>
      <c r="C1223" s="6" t="s">
        <v>6</v>
      </c>
      <c r="D1223" s="45">
        <v>0.99929999999999997</v>
      </c>
      <c r="E1223" s="45">
        <v>1.02</v>
      </c>
      <c r="F1223" s="45">
        <v>0.99739999999999995</v>
      </c>
      <c r="G1223" s="45">
        <v>1.02</v>
      </c>
      <c r="H1223" s="45">
        <v>59321368204</v>
      </c>
      <c r="I1223" s="45">
        <v>6475090416</v>
      </c>
    </row>
    <row r="1224" spans="1:9" ht="16" x14ac:dyDescent="0.2">
      <c r="A1224" s="6">
        <v>1223</v>
      </c>
      <c r="B1224" s="7">
        <v>43958</v>
      </c>
      <c r="C1224" s="6" t="s">
        <v>2</v>
      </c>
      <c r="D1224" s="45">
        <v>1.01</v>
      </c>
      <c r="E1224" s="45">
        <v>1.02</v>
      </c>
      <c r="F1224" s="45">
        <v>0.98929999999999996</v>
      </c>
      <c r="G1224" s="45">
        <v>1</v>
      </c>
      <c r="H1224" s="45">
        <v>72554504815</v>
      </c>
      <c r="I1224" s="45">
        <v>6379446479</v>
      </c>
    </row>
    <row r="1225" spans="1:9" ht="16" x14ac:dyDescent="0.2">
      <c r="A1225" s="6">
        <v>1224</v>
      </c>
      <c r="B1225" s="7">
        <v>43959</v>
      </c>
      <c r="C1225" s="6" t="s">
        <v>4</v>
      </c>
      <c r="D1225" s="45">
        <v>1</v>
      </c>
      <c r="E1225" s="45">
        <v>1.01</v>
      </c>
      <c r="F1225" s="45">
        <v>0.99450000000000005</v>
      </c>
      <c r="G1225" s="45">
        <v>1</v>
      </c>
      <c r="H1225" s="45">
        <v>63400633378</v>
      </c>
      <c r="I1225" s="45">
        <v>6384977966</v>
      </c>
    </row>
    <row r="1226" spans="1:9" ht="16" x14ac:dyDescent="0.2">
      <c r="A1226" s="6">
        <v>1225</v>
      </c>
      <c r="B1226" s="7">
        <v>43960</v>
      </c>
      <c r="C1226" s="6" t="s">
        <v>5</v>
      </c>
      <c r="D1226" s="45">
        <v>1</v>
      </c>
      <c r="E1226" s="45">
        <v>1.01</v>
      </c>
      <c r="F1226" s="45">
        <v>0.99529999999999996</v>
      </c>
      <c r="G1226" s="45">
        <v>1</v>
      </c>
      <c r="H1226" s="45">
        <v>57870685210</v>
      </c>
      <c r="I1226" s="45">
        <v>6391680873</v>
      </c>
    </row>
    <row r="1227" spans="1:9" ht="16" x14ac:dyDescent="0.2">
      <c r="A1227" s="6">
        <v>1226</v>
      </c>
      <c r="B1227" s="7">
        <v>43961</v>
      </c>
      <c r="C1227" s="6" t="s">
        <v>3</v>
      </c>
      <c r="D1227" s="45">
        <v>1.01</v>
      </c>
      <c r="E1227" s="45">
        <v>1.06</v>
      </c>
      <c r="F1227" s="45">
        <v>0.98699999999999999</v>
      </c>
      <c r="G1227" s="45">
        <v>1</v>
      </c>
      <c r="H1227" s="45">
        <v>79545041693</v>
      </c>
      <c r="I1227" s="45">
        <v>6367741249</v>
      </c>
    </row>
    <row r="1228" spans="1:9" ht="16" x14ac:dyDescent="0.2">
      <c r="A1228" s="6">
        <v>1227</v>
      </c>
      <c r="B1228" s="7">
        <v>43962</v>
      </c>
      <c r="C1228" s="6" t="s">
        <v>1</v>
      </c>
      <c r="D1228" s="45">
        <v>1</v>
      </c>
      <c r="E1228" s="45">
        <v>1.02</v>
      </c>
      <c r="F1228" s="45">
        <v>0.97119999999999995</v>
      </c>
      <c r="G1228" s="45">
        <v>0.99839999999999995</v>
      </c>
      <c r="H1228" s="45">
        <v>68664007367</v>
      </c>
      <c r="I1228" s="45">
        <v>6350624152</v>
      </c>
    </row>
    <row r="1229" spans="1:9" ht="16" x14ac:dyDescent="0.2">
      <c r="A1229" s="6">
        <v>1228</v>
      </c>
      <c r="B1229" s="7">
        <v>43963</v>
      </c>
      <c r="C1229" s="6" t="s">
        <v>7</v>
      </c>
      <c r="D1229" s="45">
        <v>0.99919999999999998</v>
      </c>
      <c r="E1229" s="45">
        <v>1.01</v>
      </c>
      <c r="F1229" s="45">
        <v>0.99590000000000001</v>
      </c>
      <c r="G1229" s="45">
        <v>1</v>
      </c>
      <c r="H1229" s="45">
        <v>49750084616</v>
      </c>
      <c r="I1229" s="45">
        <v>6365704844</v>
      </c>
    </row>
    <row r="1230" spans="1:9" ht="16" x14ac:dyDescent="0.2">
      <c r="A1230" s="6">
        <v>1229</v>
      </c>
      <c r="B1230" s="7">
        <v>43964</v>
      </c>
      <c r="C1230" s="6" t="s">
        <v>6</v>
      </c>
      <c r="D1230" s="45">
        <v>1</v>
      </c>
      <c r="E1230" s="45">
        <v>1</v>
      </c>
      <c r="F1230" s="45">
        <v>0.99180000000000001</v>
      </c>
      <c r="G1230" s="45">
        <v>1</v>
      </c>
      <c r="H1230" s="45">
        <v>53063776325</v>
      </c>
      <c r="I1230" s="45">
        <v>6362506770</v>
      </c>
    </row>
    <row r="1231" spans="1:9" ht="16" x14ac:dyDescent="0.2">
      <c r="A1231" s="6">
        <v>1230</v>
      </c>
      <c r="B1231" s="7">
        <v>43965</v>
      </c>
      <c r="C1231" s="6" t="s">
        <v>2</v>
      </c>
      <c r="D1231" s="45">
        <v>0.99819999999999998</v>
      </c>
      <c r="E1231" s="45">
        <v>1.01</v>
      </c>
      <c r="F1231" s="45">
        <v>0.99039999999999995</v>
      </c>
      <c r="G1231" s="45">
        <v>0.99890000000000001</v>
      </c>
      <c r="H1231" s="45">
        <v>64544825214</v>
      </c>
      <c r="I1231" s="45">
        <v>8788042863</v>
      </c>
    </row>
    <row r="1232" spans="1:9" ht="16" x14ac:dyDescent="0.2">
      <c r="A1232" s="6">
        <v>1231</v>
      </c>
      <c r="B1232" s="7">
        <v>43966</v>
      </c>
      <c r="C1232" s="6" t="s">
        <v>4</v>
      </c>
      <c r="D1232" s="45">
        <v>0.99870000000000003</v>
      </c>
      <c r="E1232" s="45">
        <v>1.02</v>
      </c>
      <c r="F1232" s="45">
        <v>0.9879</v>
      </c>
      <c r="G1232" s="45">
        <v>1</v>
      </c>
      <c r="H1232" s="45">
        <v>53148365727</v>
      </c>
      <c r="I1232" s="45">
        <v>8833010950</v>
      </c>
    </row>
    <row r="1233" spans="1:9" ht="16" x14ac:dyDescent="0.2">
      <c r="A1233" s="6">
        <v>1232</v>
      </c>
      <c r="B1233" s="7">
        <v>43967</v>
      </c>
      <c r="C1233" s="6" t="s">
        <v>5</v>
      </c>
      <c r="D1233" s="45">
        <v>1</v>
      </c>
      <c r="E1233" s="45">
        <v>1.01</v>
      </c>
      <c r="F1233" s="45">
        <v>0.99729999999999996</v>
      </c>
      <c r="G1233" s="45">
        <v>1</v>
      </c>
      <c r="H1233" s="45">
        <v>42259786355</v>
      </c>
      <c r="I1233" s="45">
        <v>8799772955</v>
      </c>
    </row>
    <row r="1234" spans="1:9" ht="16" x14ac:dyDescent="0.2">
      <c r="A1234" s="6">
        <v>1233</v>
      </c>
      <c r="B1234" s="7">
        <v>43968</v>
      </c>
      <c r="C1234" s="6" t="s">
        <v>3</v>
      </c>
      <c r="D1234" s="45">
        <v>1</v>
      </c>
      <c r="E1234" s="45">
        <v>1.01</v>
      </c>
      <c r="F1234" s="45">
        <v>0.99160000000000004</v>
      </c>
      <c r="G1234" s="45">
        <v>1</v>
      </c>
      <c r="H1234" s="45">
        <v>45525203695</v>
      </c>
      <c r="I1234" s="45">
        <v>8812055307</v>
      </c>
    </row>
    <row r="1235" spans="1:9" ht="16" x14ac:dyDescent="0.2">
      <c r="A1235" s="6">
        <v>1234</v>
      </c>
      <c r="B1235" s="7">
        <v>43969</v>
      </c>
      <c r="C1235" s="6" t="s">
        <v>1</v>
      </c>
      <c r="D1235" s="45">
        <v>1</v>
      </c>
      <c r="E1235" s="45">
        <v>1.01</v>
      </c>
      <c r="F1235" s="45">
        <v>0.99390000000000001</v>
      </c>
      <c r="G1235" s="45">
        <v>1</v>
      </c>
      <c r="H1235" s="45">
        <v>50496315260</v>
      </c>
      <c r="I1235" s="45">
        <v>8809951434</v>
      </c>
    </row>
    <row r="1236" spans="1:9" ht="16" x14ac:dyDescent="0.2">
      <c r="A1236" s="6">
        <v>1235</v>
      </c>
      <c r="B1236" s="7">
        <v>43970</v>
      </c>
      <c r="C1236" s="6" t="s">
        <v>7</v>
      </c>
      <c r="D1236" s="45">
        <v>1</v>
      </c>
      <c r="E1236" s="45">
        <v>1.01</v>
      </c>
      <c r="F1236" s="45">
        <v>0.99270000000000003</v>
      </c>
      <c r="G1236" s="45">
        <v>0.996</v>
      </c>
      <c r="H1236" s="45">
        <v>46955432504</v>
      </c>
      <c r="I1236" s="45">
        <v>8763040004</v>
      </c>
    </row>
    <row r="1237" spans="1:9" ht="16" x14ac:dyDescent="0.2">
      <c r="A1237" s="6">
        <v>1236</v>
      </c>
      <c r="B1237" s="7">
        <v>43971</v>
      </c>
      <c r="C1237" s="6" t="s">
        <v>6</v>
      </c>
      <c r="D1237" s="45">
        <v>0.99639999999999995</v>
      </c>
      <c r="E1237" s="45">
        <v>1.02</v>
      </c>
      <c r="F1237" s="45">
        <v>0.99490000000000001</v>
      </c>
      <c r="G1237" s="45">
        <v>0.99890000000000001</v>
      </c>
      <c r="H1237" s="45">
        <v>44447276085</v>
      </c>
      <c r="I1237" s="45">
        <v>8788814168</v>
      </c>
    </row>
    <row r="1238" spans="1:9" ht="16" x14ac:dyDescent="0.2">
      <c r="A1238" s="6">
        <v>1237</v>
      </c>
      <c r="B1238" s="7">
        <v>43972</v>
      </c>
      <c r="C1238" s="6" t="s">
        <v>2</v>
      </c>
      <c r="D1238" s="45">
        <v>0.99919999999999998</v>
      </c>
      <c r="E1238" s="45">
        <v>1.01</v>
      </c>
      <c r="F1238" s="45">
        <v>0.99309999999999998</v>
      </c>
      <c r="G1238" s="45">
        <v>1</v>
      </c>
      <c r="H1238" s="45">
        <v>47340041421</v>
      </c>
      <c r="I1238" s="45">
        <v>8815678128</v>
      </c>
    </row>
    <row r="1239" spans="1:9" ht="16" x14ac:dyDescent="0.2">
      <c r="A1239" s="6">
        <v>1238</v>
      </c>
      <c r="B1239" s="7">
        <v>43973</v>
      </c>
      <c r="C1239" s="6" t="s">
        <v>4</v>
      </c>
      <c r="D1239" s="45">
        <v>1</v>
      </c>
      <c r="E1239" s="45">
        <v>1.01</v>
      </c>
      <c r="F1239" s="45">
        <v>0.99660000000000004</v>
      </c>
      <c r="G1239" s="45">
        <v>1</v>
      </c>
      <c r="H1239" s="45">
        <v>37971264880</v>
      </c>
      <c r="I1239" s="45">
        <v>8818190632</v>
      </c>
    </row>
    <row r="1240" spans="1:9" ht="16" x14ac:dyDescent="0.2">
      <c r="A1240" s="6">
        <v>1239</v>
      </c>
      <c r="B1240" s="7">
        <v>43974</v>
      </c>
      <c r="C1240" s="6" t="s">
        <v>5</v>
      </c>
      <c r="D1240" s="45">
        <v>1</v>
      </c>
      <c r="E1240" s="45">
        <v>1.01</v>
      </c>
      <c r="F1240" s="45">
        <v>0.99550000000000005</v>
      </c>
      <c r="G1240" s="45">
        <v>1.01</v>
      </c>
      <c r="H1240" s="45">
        <v>33726005349</v>
      </c>
      <c r="I1240" s="45">
        <v>8846790751</v>
      </c>
    </row>
    <row r="1241" spans="1:9" ht="16" x14ac:dyDescent="0.2">
      <c r="A1241" s="6">
        <v>1240</v>
      </c>
      <c r="B1241" s="7">
        <v>43975</v>
      </c>
      <c r="C1241" s="6" t="s">
        <v>3</v>
      </c>
      <c r="D1241" s="45">
        <v>1.01</v>
      </c>
      <c r="E1241" s="45">
        <v>1.02</v>
      </c>
      <c r="F1241" s="45">
        <v>0.99539999999999995</v>
      </c>
      <c r="G1241" s="45">
        <v>1</v>
      </c>
      <c r="H1241" s="45">
        <v>38944229194</v>
      </c>
      <c r="I1241" s="45">
        <v>8807651948</v>
      </c>
    </row>
    <row r="1242" spans="1:9" ht="16" x14ac:dyDescent="0.2">
      <c r="A1242" s="6">
        <v>1241</v>
      </c>
      <c r="B1242" s="7">
        <v>43976</v>
      </c>
      <c r="C1242" s="6" t="s">
        <v>1</v>
      </c>
      <c r="D1242" s="45">
        <v>1</v>
      </c>
      <c r="E1242" s="45">
        <v>1.01</v>
      </c>
      <c r="F1242" s="45">
        <v>0.99339999999999995</v>
      </c>
      <c r="G1242" s="45">
        <v>1</v>
      </c>
      <c r="H1242" s="45">
        <v>35985513624</v>
      </c>
      <c r="I1242" s="45">
        <v>8826217018</v>
      </c>
    </row>
    <row r="1243" spans="1:9" ht="16" x14ac:dyDescent="0.2">
      <c r="A1243" s="6">
        <v>1242</v>
      </c>
      <c r="B1243" s="7">
        <v>43977</v>
      </c>
      <c r="C1243" s="6" t="s">
        <v>7</v>
      </c>
      <c r="D1243" s="45">
        <v>1</v>
      </c>
      <c r="E1243" s="45">
        <v>1.01</v>
      </c>
      <c r="F1243" s="45">
        <v>0.99329999999999996</v>
      </c>
      <c r="G1243" s="45">
        <v>0.998</v>
      </c>
      <c r="H1243" s="45">
        <v>32858110128</v>
      </c>
      <c r="I1243" s="45">
        <v>8780541726</v>
      </c>
    </row>
    <row r="1244" spans="1:9" ht="16" x14ac:dyDescent="0.2">
      <c r="A1244" s="6">
        <v>1243</v>
      </c>
      <c r="B1244" s="7">
        <v>43978</v>
      </c>
      <c r="C1244" s="6" t="s">
        <v>6</v>
      </c>
      <c r="D1244" s="45">
        <v>0.99829999999999997</v>
      </c>
      <c r="E1244" s="45">
        <v>1.01</v>
      </c>
      <c r="F1244" s="45">
        <v>0.99319999999999997</v>
      </c>
      <c r="G1244" s="45">
        <v>1</v>
      </c>
      <c r="H1244" s="45">
        <v>35192290092</v>
      </c>
      <c r="I1244" s="45">
        <v>8838137762</v>
      </c>
    </row>
    <row r="1245" spans="1:9" ht="16" x14ac:dyDescent="0.2">
      <c r="A1245" s="6">
        <v>1244</v>
      </c>
      <c r="B1245" s="7">
        <v>43979</v>
      </c>
      <c r="C1245" s="6" t="s">
        <v>2</v>
      </c>
      <c r="D1245" s="45">
        <v>1</v>
      </c>
      <c r="E1245" s="45">
        <v>1.01</v>
      </c>
      <c r="F1245" s="45">
        <v>0.99519999999999997</v>
      </c>
      <c r="G1245" s="45">
        <v>1</v>
      </c>
      <c r="H1245" s="45">
        <v>38116870951</v>
      </c>
      <c r="I1245" s="45">
        <v>8808209446</v>
      </c>
    </row>
    <row r="1246" spans="1:9" ht="16" x14ac:dyDescent="0.2">
      <c r="A1246" s="6">
        <v>1245</v>
      </c>
      <c r="B1246" s="7">
        <v>43980</v>
      </c>
      <c r="C1246" s="6" t="s">
        <v>4</v>
      </c>
      <c r="D1246" s="45">
        <v>1</v>
      </c>
      <c r="E1246" s="45">
        <v>1.01</v>
      </c>
      <c r="F1246" s="45">
        <v>0.99880000000000002</v>
      </c>
      <c r="G1246" s="45">
        <v>1</v>
      </c>
      <c r="H1246" s="45">
        <v>36706734857</v>
      </c>
      <c r="I1246" s="45">
        <v>8827585611</v>
      </c>
    </row>
    <row r="1247" spans="1:9" ht="16" x14ac:dyDescent="0.2">
      <c r="A1247" s="6">
        <v>1246</v>
      </c>
      <c r="B1247" s="7">
        <v>43981</v>
      </c>
      <c r="C1247" s="6" t="s">
        <v>5</v>
      </c>
      <c r="D1247" s="45">
        <v>1</v>
      </c>
      <c r="E1247" s="45">
        <v>1</v>
      </c>
      <c r="F1247" s="45">
        <v>0.99099999999999999</v>
      </c>
      <c r="G1247" s="45">
        <v>1</v>
      </c>
      <c r="H1247" s="45">
        <v>40377918880</v>
      </c>
      <c r="I1247" s="45">
        <v>8801618923</v>
      </c>
    </row>
    <row r="1248" spans="1:9" ht="16" x14ac:dyDescent="0.2">
      <c r="A1248" s="6">
        <v>1247</v>
      </c>
      <c r="B1248" s="7">
        <v>43982</v>
      </c>
      <c r="C1248" s="6" t="s">
        <v>3</v>
      </c>
      <c r="D1248" s="45">
        <v>1</v>
      </c>
      <c r="E1248" s="45">
        <v>1.01</v>
      </c>
      <c r="F1248" s="45">
        <v>0.99450000000000005</v>
      </c>
      <c r="G1248" s="45">
        <v>0.998</v>
      </c>
      <c r="H1248" s="45">
        <v>35009124470</v>
      </c>
      <c r="I1248" s="45">
        <v>8780766210</v>
      </c>
    </row>
    <row r="1249" spans="1:9" ht="16" x14ac:dyDescent="0.2">
      <c r="A1249" s="6">
        <v>1248</v>
      </c>
      <c r="B1249" s="7">
        <v>43983</v>
      </c>
      <c r="C1249" s="6" t="s">
        <v>1</v>
      </c>
      <c r="D1249" s="45">
        <v>0.99960000000000004</v>
      </c>
      <c r="E1249" s="45">
        <v>1</v>
      </c>
      <c r="F1249" s="45">
        <v>0.98570000000000002</v>
      </c>
      <c r="G1249" s="45">
        <v>1</v>
      </c>
      <c r="H1249" s="45">
        <v>39619617695</v>
      </c>
      <c r="I1249" s="45">
        <v>8807934628</v>
      </c>
    </row>
    <row r="1250" spans="1:9" ht="16" x14ac:dyDescent="0.2">
      <c r="A1250" s="6">
        <v>1249</v>
      </c>
      <c r="B1250" s="7">
        <v>43984</v>
      </c>
      <c r="C1250" s="6" t="s">
        <v>7</v>
      </c>
      <c r="D1250" s="45">
        <v>1</v>
      </c>
      <c r="E1250" s="45">
        <v>1.04</v>
      </c>
      <c r="F1250" s="45">
        <v>0.99590000000000001</v>
      </c>
      <c r="G1250" s="45">
        <v>0.99750000000000005</v>
      </c>
      <c r="H1250" s="45">
        <v>45585907575</v>
      </c>
      <c r="I1250" s="45">
        <v>9165240437</v>
      </c>
    </row>
    <row r="1251" spans="1:9" ht="16" x14ac:dyDescent="0.2">
      <c r="A1251" s="6">
        <v>1250</v>
      </c>
      <c r="B1251" s="7">
        <v>43985</v>
      </c>
      <c r="C1251" s="6" t="s">
        <v>6</v>
      </c>
      <c r="D1251" s="45">
        <v>0.99680000000000002</v>
      </c>
      <c r="E1251" s="45">
        <v>1.01</v>
      </c>
      <c r="F1251" s="45">
        <v>0.99660000000000004</v>
      </c>
      <c r="G1251" s="45">
        <v>1</v>
      </c>
      <c r="H1251" s="45">
        <v>30557149519</v>
      </c>
      <c r="I1251" s="45">
        <v>9188046841</v>
      </c>
    </row>
    <row r="1252" spans="1:9" ht="16" x14ac:dyDescent="0.2">
      <c r="A1252" s="6">
        <v>1251</v>
      </c>
      <c r="B1252" s="7">
        <v>43986</v>
      </c>
      <c r="C1252" s="6" t="s">
        <v>2</v>
      </c>
      <c r="D1252" s="45">
        <v>1</v>
      </c>
      <c r="E1252" s="45">
        <v>1.01</v>
      </c>
      <c r="F1252" s="45">
        <v>0.99229999999999996</v>
      </c>
      <c r="G1252" s="45">
        <v>1</v>
      </c>
      <c r="H1252" s="45">
        <v>31617065491</v>
      </c>
      <c r="I1252" s="45">
        <v>9211044466</v>
      </c>
    </row>
    <row r="1253" spans="1:9" ht="16" x14ac:dyDescent="0.2">
      <c r="A1253" s="6">
        <v>1252</v>
      </c>
      <c r="B1253" s="7">
        <v>43987</v>
      </c>
      <c r="C1253" s="6" t="s">
        <v>4</v>
      </c>
      <c r="D1253" s="45">
        <v>1</v>
      </c>
      <c r="E1253" s="45">
        <v>1.01</v>
      </c>
      <c r="F1253" s="45">
        <v>0.99719999999999998</v>
      </c>
      <c r="G1253" s="45">
        <v>1</v>
      </c>
      <c r="H1253" s="45">
        <v>29614424319</v>
      </c>
      <c r="I1253" s="45">
        <v>9215795902</v>
      </c>
    </row>
    <row r="1254" spans="1:9" ht="16" x14ac:dyDescent="0.2">
      <c r="A1254" s="6">
        <v>1253</v>
      </c>
      <c r="B1254" s="7">
        <v>43988</v>
      </c>
      <c r="C1254" s="6" t="s">
        <v>5</v>
      </c>
      <c r="D1254" s="45">
        <v>1</v>
      </c>
      <c r="E1254" s="45">
        <v>1.01</v>
      </c>
      <c r="F1254" s="45">
        <v>0.99490000000000001</v>
      </c>
      <c r="G1254" s="45">
        <v>0.99929999999999997</v>
      </c>
      <c r="H1254" s="45">
        <v>23548822467</v>
      </c>
      <c r="I1254" s="45">
        <v>9181588927</v>
      </c>
    </row>
    <row r="1255" spans="1:9" ht="16" x14ac:dyDescent="0.2">
      <c r="A1255" s="6">
        <v>1254</v>
      </c>
      <c r="B1255" s="7">
        <v>43989</v>
      </c>
      <c r="C1255" s="6" t="s">
        <v>3</v>
      </c>
      <c r="D1255" s="45">
        <v>0.99939999999999996</v>
      </c>
      <c r="E1255" s="45">
        <v>1.01</v>
      </c>
      <c r="F1255" s="45">
        <v>0.99590000000000001</v>
      </c>
      <c r="G1255" s="45">
        <v>1</v>
      </c>
      <c r="H1255" s="45">
        <v>29418233806</v>
      </c>
      <c r="I1255" s="45">
        <v>9215681004</v>
      </c>
    </row>
    <row r="1256" spans="1:9" ht="16" x14ac:dyDescent="0.2">
      <c r="A1256" s="6">
        <v>1255</v>
      </c>
      <c r="B1256" s="7">
        <v>43990</v>
      </c>
      <c r="C1256" s="6" t="s">
        <v>1</v>
      </c>
      <c r="D1256" s="45">
        <v>1</v>
      </c>
      <c r="E1256" s="45">
        <v>1.01</v>
      </c>
      <c r="F1256" s="45">
        <v>0.99580000000000002</v>
      </c>
      <c r="G1256" s="45">
        <v>1</v>
      </c>
      <c r="H1256" s="45">
        <v>23773499797</v>
      </c>
      <c r="I1256" s="45">
        <v>9207629723</v>
      </c>
    </row>
    <row r="1257" spans="1:9" ht="16" x14ac:dyDescent="0.2">
      <c r="A1257" s="6">
        <v>1256</v>
      </c>
      <c r="B1257" s="7">
        <v>43991</v>
      </c>
      <c r="C1257" s="6" t="s">
        <v>7</v>
      </c>
      <c r="D1257" s="45">
        <v>1</v>
      </c>
      <c r="E1257" s="45">
        <v>1.02</v>
      </c>
      <c r="F1257" s="45">
        <v>0.99739999999999995</v>
      </c>
      <c r="G1257" s="45">
        <v>1</v>
      </c>
      <c r="H1257" s="45">
        <v>25504409744</v>
      </c>
      <c r="I1257" s="45">
        <v>9219861825</v>
      </c>
    </row>
    <row r="1258" spans="1:9" ht="16" x14ac:dyDescent="0.2">
      <c r="A1258" s="6">
        <v>1257</v>
      </c>
      <c r="B1258" s="7">
        <v>43992</v>
      </c>
      <c r="C1258" s="6" t="s">
        <v>6</v>
      </c>
      <c r="D1258" s="45">
        <v>1</v>
      </c>
      <c r="E1258" s="45">
        <v>1.01</v>
      </c>
      <c r="F1258" s="45">
        <v>0.98839999999999995</v>
      </c>
      <c r="G1258" s="45">
        <v>1</v>
      </c>
      <c r="H1258" s="45">
        <v>26529161098</v>
      </c>
      <c r="I1258" s="45">
        <v>9201188636</v>
      </c>
    </row>
    <row r="1259" spans="1:9" ht="16" x14ac:dyDescent="0.2">
      <c r="A1259" s="6">
        <v>1258</v>
      </c>
      <c r="B1259" s="7">
        <v>43993</v>
      </c>
      <c r="C1259" s="6" t="s">
        <v>2</v>
      </c>
      <c r="D1259" s="45">
        <v>1</v>
      </c>
      <c r="E1259" s="45">
        <v>1.01</v>
      </c>
      <c r="F1259" s="45">
        <v>0.99690000000000001</v>
      </c>
      <c r="G1259" s="45">
        <v>1</v>
      </c>
      <c r="H1259" s="45">
        <v>39277703093</v>
      </c>
      <c r="I1259" s="45">
        <v>9193510455</v>
      </c>
    </row>
    <row r="1260" spans="1:9" ht="16" x14ac:dyDescent="0.2">
      <c r="A1260" s="6">
        <v>1259</v>
      </c>
      <c r="B1260" s="7">
        <v>43994</v>
      </c>
      <c r="C1260" s="6" t="s">
        <v>4</v>
      </c>
      <c r="D1260" s="45">
        <v>1</v>
      </c>
      <c r="E1260" s="45">
        <v>1.01</v>
      </c>
      <c r="F1260" s="45">
        <v>0.99590000000000001</v>
      </c>
      <c r="G1260" s="45">
        <v>1</v>
      </c>
      <c r="H1260" s="45">
        <v>28748565604</v>
      </c>
      <c r="I1260" s="45">
        <v>9216616643</v>
      </c>
    </row>
    <row r="1261" spans="1:9" ht="16" x14ac:dyDescent="0.2">
      <c r="A1261" s="6">
        <v>1260</v>
      </c>
      <c r="B1261" s="7">
        <v>43995</v>
      </c>
      <c r="C1261" s="6" t="s">
        <v>5</v>
      </c>
      <c r="D1261" s="45">
        <v>1</v>
      </c>
      <c r="E1261" s="45">
        <v>1.01</v>
      </c>
      <c r="F1261" s="45">
        <v>0.99970000000000003</v>
      </c>
      <c r="G1261" s="45">
        <v>1</v>
      </c>
      <c r="H1261" s="45">
        <v>21716523327</v>
      </c>
      <c r="I1261" s="45">
        <v>9207088207</v>
      </c>
    </row>
    <row r="1262" spans="1:9" ht="16" x14ac:dyDescent="0.2">
      <c r="A1262" s="6">
        <v>1261</v>
      </c>
      <c r="B1262" s="7">
        <v>43996</v>
      </c>
      <c r="C1262" s="6" t="s">
        <v>3</v>
      </c>
      <c r="D1262" s="45">
        <v>1</v>
      </c>
      <c r="E1262" s="45">
        <v>1.01</v>
      </c>
      <c r="F1262" s="45">
        <v>0.99770000000000003</v>
      </c>
      <c r="G1262" s="45">
        <v>1.01</v>
      </c>
      <c r="H1262" s="45">
        <v>21206505066</v>
      </c>
      <c r="I1262" s="45">
        <v>9238040026</v>
      </c>
    </row>
    <row r="1263" spans="1:9" ht="16" x14ac:dyDescent="0.2">
      <c r="A1263" s="6">
        <v>1262</v>
      </c>
      <c r="B1263" s="7">
        <v>43997</v>
      </c>
      <c r="C1263" s="6" t="s">
        <v>1</v>
      </c>
      <c r="D1263" s="45">
        <v>1.01</v>
      </c>
      <c r="E1263" s="45">
        <v>1.01</v>
      </c>
      <c r="F1263" s="45">
        <v>0.99790000000000001</v>
      </c>
      <c r="G1263" s="45">
        <v>1</v>
      </c>
      <c r="H1263" s="45">
        <v>33118696637</v>
      </c>
      <c r="I1263" s="45">
        <v>9208004587</v>
      </c>
    </row>
    <row r="1264" spans="1:9" ht="16" x14ac:dyDescent="0.2">
      <c r="A1264" s="6">
        <v>1263</v>
      </c>
      <c r="B1264" s="7">
        <v>43998</v>
      </c>
      <c r="C1264" s="6" t="s">
        <v>7</v>
      </c>
      <c r="D1264" s="45">
        <v>1</v>
      </c>
      <c r="E1264" s="45">
        <v>1.01</v>
      </c>
      <c r="F1264" s="45">
        <v>0.99890000000000001</v>
      </c>
      <c r="G1264" s="45">
        <v>1</v>
      </c>
      <c r="H1264" s="45">
        <v>25217650481</v>
      </c>
      <c r="I1264" s="45">
        <v>9191048183</v>
      </c>
    </row>
    <row r="1265" spans="1:9" ht="16" x14ac:dyDescent="0.2">
      <c r="A1265" s="6">
        <v>1264</v>
      </c>
      <c r="B1265" s="7">
        <v>43999</v>
      </c>
      <c r="C1265" s="6" t="s">
        <v>6</v>
      </c>
      <c r="D1265" s="45">
        <v>1</v>
      </c>
      <c r="E1265" s="45">
        <v>1</v>
      </c>
      <c r="F1265" s="45">
        <v>0.99639999999999995</v>
      </c>
      <c r="G1265" s="45">
        <v>1</v>
      </c>
      <c r="H1265" s="45">
        <v>24323246034</v>
      </c>
      <c r="I1265" s="45">
        <v>9191412080</v>
      </c>
    </row>
    <row r="1266" spans="1:9" ht="16" x14ac:dyDescent="0.2">
      <c r="A1266" s="6">
        <v>1265</v>
      </c>
      <c r="B1266" s="7">
        <v>44000</v>
      </c>
      <c r="C1266" s="6" t="s">
        <v>2</v>
      </c>
      <c r="D1266" s="45">
        <v>1</v>
      </c>
      <c r="E1266" s="45">
        <v>1</v>
      </c>
      <c r="F1266" s="45">
        <v>0.99709999999999999</v>
      </c>
      <c r="G1266" s="45">
        <v>1</v>
      </c>
      <c r="H1266" s="45">
        <v>21264596740</v>
      </c>
      <c r="I1266" s="45">
        <v>9206533321</v>
      </c>
    </row>
    <row r="1267" spans="1:9" ht="16" x14ac:dyDescent="0.2">
      <c r="A1267" s="6">
        <v>1266</v>
      </c>
      <c r="B1267" s="7">
        <v>44001</v>
      </c>
      <c r="C1267" s="6" t="s">
        <v>4</v>
      </c>
      <c r="D1267" s="45">
        <v>1</v>
      </c>
      <c r="E1267" s="45">
        <v>1.01</v>
      </c>
      <c r="F1267" s="45">
        <v>0.99380000000000002</v>
      </c>
      <c r="G1267" s="45">
        <v>0.99380000000000002</v>
      </c>
      <c r="H1267" s="45">
        <v>23397934727</v>
      </c>
      <c r="I1267" s="45">
        <v>9131294353</v>
      </c>
    </row>
    <row r="1268" spans="1:9" ht="16" x14ac:dyDescent="0.2">
      <c r="A1268" s="6">
        <v>1267</v>
      </c>
      <c r="B1268" s="7">
        <v>44002</v>
      </c>
      <c r="C1268" s="6" t="s">
        <v>5</v>
      </c>
      <c r="D1268" s="45">
        <v>0.99450000000000005</v>
      </c>
      <c r="E1268" s="45">
        <v>1.01</v>
      </c>
      <c r="F1268" s="45">
        <v>0.99150000000000005</v>
      </c>
      <c r="G1268" s="45">
        <v>0.99890000000000001</v>
      </c>
      <c r="H1268" s="45">
        <v>20222952960</v>
      </c>
      <c r="I1268" s="45">
        <v>9177740881</v>
      </c>
    </row>
    <row r="1269" spans="1:9" ht="16" x14ac:dyDescent="0.2">
      <c r="A1269" s="6">
        <v>1268</v>
      </c>
      <c r="B1269" s="7">
        <v>44003</v>
      </c>
      <c r="C1269" s="6" t="s">
        <v>3</v>
      </c>
      <c r="D1269" s="45">
        <v>0.99870000000000003</v>
      </c>
      <c r="E1269" s="45">
        <v>1</v>
      </c>
      <c r="F1269" s="45">
        <v>0.99619999999999997</v>
      </c>
      <c r="G1269" s="45">
        <v>1</v>
      </c>
      <c r="H1269" s="45">
        <v>18590123868</v>
      </c>
      <c r="I1269" s="45">
        <v>9200517082</v>
      </c>
    </row>
    <row r="1270" spans="1:9" ht="16" x14ac:dyDescent="0.2">
      <c r="A1270" s="6">
        <v>1269</v>
      </c>
      <c r="B1270" s="7">
        <v>44004</v>
      </c>
      <c r="C1270" s="6" t="s">
        <v>1</v>
      </c>
      <c r="D1270" s="45">
        <v>1</v>
      </c>
      <c r="E1270" s="45">
        <v>1</v>
      </c>
      <c r="F1270" s="45">
        <v>0.99060000000000004</v>
      </c>
      <c r="G1270" s="45">
        <v>0.99790000000000001</v>
      </c>
      <c r="H1270" s="45">
        <v>25901068733</v>
      </c>
      <c r="I1270" s="45">
        <v>9168930430</v>
      </c>
    </row>
    <row r="1271" spans="1:9" ht="16" x14ac:dyDescent="0.2">
      <c r="A1271" s="6">
        <v>1270</v>
      </c>
      <c r="B1271" s="7">
        <v>44005</v>
      </c>
      <c r="C1271" s="6" t="s">
        <v>7</v>
      </c>
      <c r="D1271" s="45">
        <v>0.99839999999999995</v>
      </c>
      <c r="E1271" s="45">
        <v>1</v>
      </c>
      <c r="F1271" s="45">
        <v>0.9919</v>
      </c>
      <c r="G1271" s="45">
        <v>1</v>
      </c>
      <c r="H1271" s="45">
        <v>21481732223</v>
      </c>
      <c r="I1271" s="45">
        <v>9215902574</v>
      </c>
    </row>
    <row r="1272" spans="1:9" ht="16" x14ac:dyDescent="0.2">
      <c r="A1272" s="6">
        <v>1271</v>
      </c>
      <c r="B1272" s="7">
        <v>44006</v>
      </c>
      <c r="C1272" s="6" t="s">
        <v>6</v>
      </c>
      <c r="D1272" s="45">
        <v>1</v>
      </c>
      <c r="E1272" s="45">
        <v>1.01</v>
      </c>
      <c r="F1272" s="45">
        <v>0.99670000000000003</v>
      </c>
      <c r="G1272" s="45">
        <v>1</v>
      </c>
      <c r="H1272" s="45">
        <v>25367004473</v>
      </c>
      <c r="I1272" s="45">
        <v>9190776522</v>
      </c>
    </row>
    <row r="1273" spans="1:9" ht="16" x14ac:dyDescent="0.2">
      <c r="A1273" s="6">
        <v>1272</v>
      </c>
      <c r="B1273" s="7">
        <v>44007</v>
      </c>
      <c r="C1273" s="6" t="s">
        <v>2</v>
      </c>
      <c r="D1273" s="45">
        <v>1</v>
      </c>
      <c r="E1273" s="45">
        <v>1.01</v>
      </c>
      <c r="F1273" s="45">
        <v>0.99250000000000005</v>
      </c>
      <c r="G1273" s="45">
        <v>1</v>
      </c>
      <c r="H1273" s="45">
        <v>21617089198</v>
      </c>
      <c r="I1273" s="45">
        <v>9188929329</v>
      </c>
    </row>
    <row r="1274" spans="1:9" ht="16" x14ac:dyDescent="0.2">
      <c r="A1274" s="6">
        <v>1273</v>
      </c>
      <c r="B1274" s="7">
        <v>44008</v>
      </c>
      <c r="C1274" s="6" t="s">
        <v>4</v>
      </c>
      <c r="D1274" s="45">
        <v>1</v>
      </c>
      <c r="E1274" s="45">
        <v>1.01</v>
      </c>
      <c r="F1274" s="45">
        <v>0.99750000000000005</v>
      </c>
      <c r="G1274" s="45">
        <v>0.999</v>
      </c>
      <c r="H1274" s="45">
        <v>22595324560</v>
      </c>
      <c r="I1274" s="45">
        <v>9178402109</v>
      </c>
    </row>
    <row r="1275" spans="1:9" ht="16" x14ac:dyDescent="0.2">
      <c r="A1275" s="6">
        <v>1274</v>
      </c>
      <c r="B1275" s="7">
        <v>44009</v>
      </c>
      <c r="C1275" s="6" t="s">
        <v>5</v>
      </c>
      <c r="D1275" s="45">
        <v>0.99890000000000001</v>
      </c>
      <c r="E1275" s="45">
        <v>1.01</v>
      </c>
      <c r="F1275" s="45">
        <v>0.99660000000000004</v>
      </c>
      <c r="G1275" s="45">
        <v>1</v>
      </c>
      <c r="H1275" s="45">
        <v>22069989504</v>
      </c>
      <c r="I1275" s="45">
        <v>9225029698</v>
      </c>
    </row>
    <row r="1276" spans="1:9" ht="16" x14ac:dyDescent="0.2">
      <c r="A1276" s="6">
        <v>1275</v>
      </c>
      <c r="B1276" s="7">
        <v>44010</v>
      </c>
      <c r="C1276" s="6" t="s">
        <v>3</v>
      </c>
      <c r="D1276" s="45">
        <v>1</v>
      </c>
      <c r="E1276" s="45">
        <v>1.01</v>
      </c>
      <c r="F1276" s="45">
        <v>0.98950000000000005</v>
      </c>
      <c r="G1276" s="45">
        <v>1</v>
      </c>
      <c r="H1276" s="45">
        <v>18015458533</v>
      </c>
      <c r="I1276" s="45">
        <v>9211095727</v>
      </c>
    </row>
    <row r="1277" spans="1:9" ht="16" x14ac:dyDescent="0.2">
      <c r="A1277" s="6">
        <v>1276</v>
      </c>
      <c r="B1277" s="7">
        <v>44011</v>
      </c>
      <c r="C1277" s="6" t="s">
        <v>1</v>
      </c>
      <c r="D1277" s="45">
        <v>1</v>
      </c>
      <c r="E1277" s="45">
        <v>1.01</v>
      </c>
      <c r="F1277" s="45">
        <v>0.997</v>
      </c>
      <c r="G1277" s="45">
        <v>1</v>
      </c>
      <c r="H1277" s="45">
        <v>20201360245</v>
      </c>
      <c r="I1277" s="45">
        <v>9206224847</v>
      </c>
    </row>
    <row r="1278" spans="1:9" ht="16" x14ac:dyDescent="0.2">
      <c r="A1278" s="6">
        <v>1277</v>
      </c>
      <c r="B1278" s="7">
        <v>44012</v>
      </c>
      <c r="C1278" s="6" t="s">
        <v>7</v>
      </c>
      <c r="D1278" s="45">
        <v>1</v>
      </c>
      <c r="E1278" s="45">
        <v>1.01</v>
      </c>
      <c r="F1278" s="45">
        <v>0.99829999999999997</v>
      </c>
      <c r="G1278" s="45">
        <v>0.99990000000000001</v>
      </c>
      <c r="H1278" s="45">
        <v>18926019120</v>
      </c>
      <c r="I1278" s="45">
        <v>9187111584</v>
      </c>
    </row>
    <row r="1279" spans="1:9" ht="16" x14ac:dyDescent="0.2">
      <c r="A1279" s="6">
        <v>1278</v>
      </c>
      <c r="B1279" s="7">
        <v>44013</v>
      </c>
      <c r="C1279" s="6" t="s">
        <v>6</v>
      </c>
      <c r="D1279" s="45">
        <v>0.99960000000000004</v>
      </c>
      <c r="E1279" s="45">
        <v>1.01</v>
      </c>
      <c r="F1279" s="45">
        <v>0.99750000000000005</v>
      </c>
      <c r="G1279" s="45">
        <v>1</v>
      </c>
      <c r="H1279" s="45">
        <v>20410901924</v>
      </c>
      <c r="I1279" s="45">
        <v>9202338339</v>
      </c>
    </row>
    <row r="1280" spans="1:9" ht="16" x14ac:dyDescent="0.2">
      <c r="A1280" s="6">
        <v>1279</v>
      </c>
      <c r="B1280" s="7">
        <v>44014</v>
      </c>
      <c r="C1280" s="6" t="s">
        <v>2</v>
      </c>
      <c r="D1280" s="45">
        <v>1</v>
      </c>
      <c r="E1280" s="45">
        <v>1.02</v>
      </c>
      <c r="F1280" s="45">
        <v>0.99870000000000003</v>
      </c>
      <c r="G1280" s="45">
        <v>1.02</v>
      </c>
      <c r="H1280" s="45">
        <v>21713824216</v>
      </c>
      <c r="I1280" s="45">
        <v>9332410549</v>
      </c>
    </row>
    <row r="1281" spans="1:9" ht="16" x14ac:dyDescent="0.2">
      <c r="A1281" s="6">
        <v>1280</v>
      </c>
      <c r="B1281" s="7">
        <v>44015</v>
      </c>
      <c r="C1281" s="6" t="s">
        <v>4</v>
      </c>
      <c r="D1281" s="45">
        <v>1.02</v>
      </c>
      <c r="E1281" s="45">
        <v>1.02</v>
      </c>
      <c r="F1281" s="45">
        <v>0.99790000000000001</v>
      </c>
      <c r="G1281" s="45">
        <v>0.99950000000000006</v>
      </c>
      <c r="H1281" s="45">
        <v>17207532375</v>
      </c>
      <c r="I1281" s="45">
        <v>9183592661</v>
      </c>
    </row>
    <row r="1282" spans="1:9" ht="16" x14ac:dyDescent="0.2">
      <c r="A1282" s="6">
        <v>1281</v>
      </c>
      <c r="B1282" s="7">
        <v>44016</v>
      </c>
      <c r="C1282" s="6" t="s">
        <v>5</v>
      </c>
      <c r="D1282" s="45">
        <v>0.99980000000000002</v>
      </c>
      <c r="E1282" s="45">
        <v>1.01</v>
      </c>
      <c r="F1282" s="45">
        <v>0.99570000000000003</v>
      </c>
      <c r="G1282" s="45">
        <v>1</v>
      </c>
      <c r="H1282" s="45">
        <v>16834529314</v>
      </c>
      <c r="I1282" s="45">
        <v>9197892701</v>
      </c>
    </row>
    <row r="1283" spans="1:9" ht="16" x14ac:dyDescent="0.2">
      <c r="A1283" s="6">
        <v>1282</v>
      </c>
      <c r="B1283" s="7">
        <v>44017</v>
      </c>
      <c r="C1283" s="6" t="s">
        <v>3</v>
      </c>
      <c r="D1283" s="45">
        <v>1</v>
      </c>
      <c r="E1283" s="45">
        <v>1.01</v>
      </c>
      <c r="F1283" s="45">
        <v>0.99680000000000002</v>
      </c>
      <c r="G1283" s="45">
        <v>0.99890000000000001</v>
      </c>
      <c r="H1283" s="45">
        <v>18453609716</v>
      </c>
      <c r="I1283" s="45">
        <v>9177873626</v>
      </c>
    </row>
    <row r="1284" spans="1:9" ht="16" x14ac:dyDescent="0.2">
      <c r="A1284" s="6">
        <v>1283</v>
      </c>
      <c r="B1284" s="7">
        <v>44018</v>
      </c>
      <c r="C1284" s="6" t="s">
        <v>1</v>
      </c>
      <c r="D1284" s="45">
        <v>0.99839999999999995</v>
      </c>
      <c r="E1284" s="45">
        <v>1.01</v>
      </c>
      <c r="F1284" s="45">
        <v>0.99270000000000003</v>
      </c>
      <c r="G1284" s="45">
        <v>1</v>
      </c>
      <c r="H1284" s="45">
        <v>28513816011</v>
      </c>
      <c r="I1284" s="45">
        <v>9190162858</v>
      </c>
    </row>
    <row r="1285" spans="1:9" ht="16" x14ac:dyDescent="0.2">
      <c r="A1285" s="6">
        <v>1284</v>
      </c>
      <c r="B1285" s="7">
        <v>44019</v>
      </c>
      <c r="C1285" s="6" t="s">
        <v>7</v>
      </c>
      <c r="D1285" s="45">
        <v>1</v>
      </c>
      <c r="E1285" s="45">
        <v>1</v>
      </c>
      <c r="F1285" s="45">
        <v>0.99060000000000004</v>
      </c>
      <c r="G1285" s="45">
        <v>0.99919999999999998</v>
      </c>
      <c r="H1285" s="45">
        <v>20262759503</v>
      </c>
      <c r="I1285" s="45">
        <v>9180705693</v>
      </c>
    </row>
    <row r="1286" spans="1:9" ht="16" x14ac:dyDescent="0.2">
      <c r="A1286" s="6">
        <v>1285</v>
      </c>
      <c r="B1286" s="7">
        <v>44020</v>
      </c>
      <c r="C1286" s="6" t="s">
        <v>6</v>
      </c>
      <c r="D1286" s="45">
        <v>0.99929999999999997</v>
      </c>
      <c r="E1286" s="45">
        <v>1</v>
      </c>
      <c r="F1286" s="45">
        <v>0.996</v>
      </c>
      <c r="G1286" s="45">
        <v>0.99990000000000001</v>
      </c>
      <c r="H1286" s="45">
        <v>28520237097</v>
      </c>
      <c r="I1286" s="45">
        <v>9186701141</v>
      </c>
    </row>
    <row r="1287" spans="1:9" ht="16" x14ac:dyDescent="0.2">
      <c r="A1287" s="6">
        <v>1286</v>
      </c>
      <c r="B1287" s="7">
        <v>44021</v>
      </c>
      <c r="C1287" s="6" t="s">
        <v>2</v>
      </c>
      <c r="D1287" s="45">
        <v>0.99990000000000001</v>
      </c>
      <c r="E1287" s="45">
        <v>1.01</v>
      </c>
      <c r="F1287" s="45">
        <v>0.99750000000000005</v>
      </c>
      <c r="G1287" s="45">
        <v>1</v>
      </c>
      <c r="H1287" s="45">
        <v>24559681375</v>
      </c>
      <c r="I1287" s="45">
        <v>9216243182</v>
      </c>
    </row>
    <row r="1288" spans="1:9" ht="16" x14ac:dyDescent="0.2">
      <c r="A1288" s="6">
        <v>1287</v>
      </c>
      <c r="B1288" s="7">
        <v>44022</v>
      </c>
      <c r="C1288" s="6" t="s">
        <v>4</v>
      </c>
      <c r="D1288" s="45">
        <v>1</v>
      </c>
      <c r="E1288" s="45">
        <v>1</v>
      </c>
      <c r="F1288" s="45">
        <v>0.99270000000000003</v>
      </c>
      <c r="G1288" s="45">
        <v>1</v>
      </c>
      <c r="H1288" s="45">
        <v>19416307998</v>
      </c>
      <c r="I1288" s="45">
        <v>9187858531</v>
      </c>
    </row>
    <row r="1289" spans="1:9" ht="16" x14ac:dyDescent="0.2">
      <c r="A1289" s="6">
        <v>1288</v>
      </c>
      <c r="B1289" s="7">
        <v>44023</v>
      </c>
      <c r="C1289" s="6" t="s">
        <v>5</v>
      </c>
      <c r="D1289" s="45">
        <v>1</v>
      </c>
      <c r="E1289" s="45">
        <v>1</v>
      </c>
      <c r="F1289" s="45">
        <v>0.99670000000000003</v>
      </c>
      <c r="G1289" s="45">
        <v>1</v>
      </c>
      <c r="H1289" s="45">
        <v>16806691103</v>
      </c>
      <c r="I1289" s="45">
        <v>9197655630</v>
      </c>
    </row>
    <row r="1290" spans="1:9" ht="16" x14ac:dyDescent="0.2">
      <c r="A1290" s="6">
        <v>1289</v>
      </c>
      <c r="B1290" s="7">
        <v>44024</v>
      </c>
      <c r="C1290" s="6" t="s">
        <v>3</v>
      </c>
      <c r="D1290" s="45">
        <v>1</v>
      </c>
      <c r="E1290" s="45">
        <v>1</v>
      </c>
      <c r="F1290" s="45">
        <v>0.99709999999999999</v>
      </c>
      <c r="G1290" s="45">
        <v>0.99860000000000004</v>
      </c>
      <c r="H1290" s="45">
        <v>18560508406</v>
      </c>
      <c r="I1290" s="45">
        <v>9175440524</v>
      </c>
    </row>
    <row r="1291" spans="1:9" ht="16" x14ac:dyDescent="0.2">
      <c r="A1291" s="6">
        <v>1290</v>
      </c>
      <c r="B1291" s="7">
        <v>44025</v>
      </c>
      <c r="C1291" s="6" t="s">
        <v>1</v>
      </c>
      <c r="D1291" s="45">
        <v>0.99829999999999997</v>
      </c>
      <c r="E1291" s="45">
        <v>1.01</v>
      </c>
      <c r="F1291" s="45">
        <v>0.99490000000000001</v>
      </c>
      <c r="G1291" s="45">
        <v>0.99960000000000004</v>
      </c>
      <c r="H1291" s="45">
        <v>23293356124</v>
      </c>
      <c r="I1291" s="45">
        <v>9183872308</v>
      </c>
    </row>
    <row r="1292" spans="1:9" ht="16" x14ac:dyDescent="0.2">
      <c r="A1292" s="6">
        <v>1291</v>
      </c>
      <c r="B1292" s="7">
        <v>44026</v>
      </c>
      <c r="C1292" s="6" t="s">
        <v>7</v>
      </c>
      <c r="D1292" s="45">
        <v>1</v>
      </c>
      <c r="E1292" s="45">
        <v>1.01</v>
      </c>
      <c r="F1292" s="45">
        <v>0.99680000000000002</v>
      </c>
      <c r="G1292" s="45">
        <v>0.999</v>
      </c>
      <c r="H1292" s="45">
        <v>21927614040</v>
      </c>
      <c r="I1292" s="45">
        <v>9179226233</v>
      </c>
    </row>
    <row r="1293" spans="1:9" ht="16" x14ac:dyDescent="0.2">
      <c r="A1293" s="6">
        <v>1292</v>
      </c>
      <c r="B1293" s="7">
        <v>44027</v>
      </c>
      <c r="C1293" s="6" t="s">
        <v>6</v>
      </c>
      <c r="D1293" s="45">
        <v>0.999</v>
      </c>
      <c r="E1293" s="45">
        <v>1</v>
      </c>
      <c r="F1293" s="45">
        <v>0.99709999999999999</v>
      </c>
      <c r="G1293" s="45">
        <v>0.99939999999999996</v>
      </c>
      <c r="H1293" s="45">
        <v>19801020732</v>
      </c>
      <c r="I1293" s="45">
        <v>9182879622</v>
      </c>
    </row>
    <row r="1294" spans="1:9" ht="16" x14ac:dyDescent="0.2">
      <c r="A1294" s="6">
        <v>1293</v>
      </c>
      <c r="B1294" s="7">
        <v>44028</v>
      </c>
      <c r="C1294" s="6" t="s">
        <v>2</v>
      </c>
      <c r="D1294" s="45">
        <v>0.99909999999999999</v>
      </c>
      <c r="E1294" s="45">
        <v>1.01</v>
      </c>
      <c r="F1294" s="45">
        <v>0.99750000000000005</v>
      </c>
      <c r="G1294" s="45">
        <v>1</v>
      </c>
      <c r="H1294" s="45">
        <v>20174060342</v>
      </c>
      <c r="I1294" s="45">
        <v>9187808440</v>
      </c>
    </row>
    <row r="1295" spans="1:9" ht="16" x14ac:dyDescent="0.2">
      <c r="A1295" s="6">
        <v>1294</v>
      </c>
      <c r="B1295" s="7">
        <v>44029</v>
      </c>
      <c r="C1295" s="6" t="s">
        <v>4</v>
      </c>
      <c r="D1295" s="45">
        <v>0.99970000000000003</v>
      </c>
      <c r="E1295" s="45">
        <v>1</v>
      </c>
      <c r="F1295" s="45">
        <v>0.99650000000000005</v>
      </c>
      <c r="G1295" s="45">
        <v>0.99960000000000004</v>
      </c>
      <c r="H1295" s="45">
        <v>16824229378</v>
      </c>
      <c r="I1295" s="45">
        <v>9184467101</v>
      </c>
    </row>
    <row r="1296" spans="1:9" ht="16" x14ac:dyDescent="0.2">
      <c r="A1296" s="6">
        <v>1295</v>
      </c>
      <c r="B1296" s="7">
        <v>44030</v>
      </c>
      <c r="C1296" s="6" t="s">
        <v>5</v>
      </c>
      <c r="D1296" s="45">
        <v>0.99970000000000003</v>
      </c>
      <c r="E1296" s="45">
        <v>1.01</v>
      </c>
      <c r="F1296" s="45">
        <v>0.99629999999999996</v>
      </c>
      <c r="G1296" s="45">
        <v>0.99880000000000002</v>
      </c>
      <c r="H1296" s="45">
        <v>15430964635</v>
      </c>
      <c r="I1296" s="45">
        <v>9176920912</v>
      </c>
    </row>
    <row r="1297" spans="1:9" ht="16" x14ac:dyDescent="0.2">
      <c r="A1297" s="6">
        <v>1296</v>
      </c>
      <c r="B1297" s="7">
        <v>44031</v>
      </c>
      <c r="C1297" s="6" t="s">
        <v>3</v>
      </c>
      <c r="D1297" s="45">
        <v>0.99870000000000003</v>
      </c>
      <c r="E1297" s="45">
        <v>1.01</v>
      </c>
      <c r="F1297" s="45">
        <v>0.99470000000000003</v>
      </c>
      <c r="G1297" s="45">
        <v>0.99839999999999995</v>
      </c>
      <c r="H1297" s="45">
        <v>16068695380</v>
      </c>
      <c r="I1297" s="45">
        <v>9172850235</v>
      </c>
    </row>
    <row r="1298" spans="1:9" ht="16" x14ac:dyDescent="0.2">
      <c r="A1298" s="6">
        <v>1297</v>
      </c>
      <c r="B1298" s="7">
        <v>44032</v>
      </c>
      <c r="C1298" s="6" t="s">
        <v>1</v>
      </c>
      <c r="D1298" s="45">
        <v>0.99839999999999995</v>
      </c>
      <c r="E1298" s="45">
        <v>1</v>
      </c>
      <c r="F1298" s="45">
        <v>0.997</v>
      </c>
      <c r="G1298" s="45">
        <v>1</v>
      </c>
      <c r="H1298" s="45">
        <v>16920167824</v>
      </c>
      <c r="I1298" s="45">
        <v>9193521415</v>
      </c>
    </row>
    <row r="1299" spans="1:9" ht="16" x14ac:dyDescent="0.2">
      <c r="A1299" s="6">
        <v>1298</v>
      </c>
      <c r="B1299" s="7">
        <v>44033</v>
      </c>
      <c r="C1299" s="6" t="s">
        <v>7</v>
      </c>
      <c r="D1299" s="45">
        <v>1</v>
      </c>
      <c r="E1299" s="45">
        <v>1</v>
      </c>
      <c r="F1299" s="45">
        <v>0.99490000000000001</v>
      </c>
      <c r="G1299" s="45">
        <v>0.99890000000000001</v>
      </c>
      <c r="H1299" s="45">
        <v>22047241258</v>
      </c>
      <c r="I1299" s="45">
        <v>9177832940</v>
      </c>
    </row>
    <row r="1300" spans="1:9" ht="16" x14ac:dyDescent="0.2">
      <c r="A1300" s="6">
        <v>1299</v>
      </c>
      <c r="B1300" s="7">
        <v>44034</v>
      </c>
      <c r="C1300" s="6" t="s">
        <v>6</v>
      </c>
      <c r="D1300" s="45">
        <v>0.99890000000000001</v>
      </c>
      <c r="E1300" s="45">
        <v>1</v>
      </c>
      <c r="F1300" s="45">
        <v>0.99080000000000001</v>
      </c>
      <c r="G1300" s="45">
        <v>1</v>
      </c>
      <c r="H1300" s="45">
        <v>21007802308</v>
      </c>
      <c r="I1300" s="45">
        <v>10006992588</v>
      </c>
    </row>
    <row r="1301" spans="1:9" ht="16" x14ac:dyDescent="0.2">
      <c r="A1301" s="6">
        <v>1300</v>
      </c>
      <c r="B1301" s="7">
        <v>44035</v>
      </c>
      <c r="C1301" s="6" t="s">
        <v>2</v>
      </c>
      <c r="D1301" s="45">
        <v>1</v>
      </c>
      <c r="E1301" s="45">
        <v>1</v>
      </c>
      <c r="F1301" s="45">
        <v>0.99639999999999995</v>
      </c>
      <c r="G1301" s="45">
        <v>0.99819999999999998</v>
      </c>
      <c r="H1301" s="45">
        <v>24897129948</v>
      </c>
      <c r="I1301" s="45">
        <v>9980086463</v>
      </c>
    </row>
    <row r="1302" spans="1:9" ht="16" x14ac:dyDescent="0.2">
      <c r="A1302" s="6">
        <v>1301</v>
      </c>
      <c r="B1302" s="7">
        <v>44036</v>
      </c>
      <c r="C1302" s="6" t="s">
        <v>4</v>
      </c>
      <c r="D1302" s="45">
        <v>0.99829999999999997</v>
      </c>
      <c r="E1302" s="45">
        <v>1</v>
      </c>
      <c r="F1302" s="45">
        <v>0.997</v>
      </c>
      <c r="G1302" s="45">
        <v>0.999</v>
      </c>
      <c r="H1302" s="45">
        <v>22338273101</v>
      </c>
      <c r="I1302" s="45">
        <v>9988158017</v>
      </c>
    </row>
    <row r="1303" spans="1:9" ht="16" x14ac:dyDescent="0.2">
      <c r="A1303" s="6">
        <v>1302</v>
      </c>
      <c r="B1303" s="7">
        <v>44037</v>
      </c>
      <c r="C1303" s="6" t="s">
        <v>5</v>
      </c>
      <c r="D1303" s="45">
        <v>0.99950000000000006</v>
      </c>
      <c r="E1303" s="45">
        <v>1</v>
      </c>
      <c r="F1303" s="45">
        <v>0.99660000000000004</v>
      </c>
      <c r="G1303" s="45">
        <v>0.99809999999999999</v>
      </c>
      <c r="H1303" s="45">
        <v>25077707687</v>
      </c>
      <c r="I1303" s="45">
        <v>9978842678</v>
      </c>
    </row>
    <row r="1304" spans="1:9" ht="16" x14ac:dyDescent="0.2">
      <c r="A1304" s="6">
        <v>1303</v>
      </c>
      <c r="B1304" s="7">
        <v>44038</v>
      </c>
      <c r="C1304" s="6" t="s">
        <v>3</v>
      </c>
      <c r="D1304" s="45">
        <v>0.998</v>
      </c>
      <c r="E1304" s="45">
        <v>1.01</v>
      </c>
      <c r="F1304" s="45">
        <v>0.99390000000000001</v>
      </c>
      <c r="G1304" s="45">
        <v>0.99890000000000001</v>
      </c>
      <c r="H1304" s="45">
        <v>28852807826</v>
      </c>
      <c r="I1304" s="45">
        <v>9986931176</v>
      </c>
    </row>
    <row r="1305" spans="1:9" ht="16" x14ac:dyDescent="0.2">
      <c r="A1305" s="6">
        <v>1304</v>
      </c>
      <c r="B1305" s="7">
        <v>44039</v>
      </c>
      <c r="C1305" s="6" t="s">
        <v>1</v>
      </c>
      <c r="D1305" s="45">
        <v>0.99880000000000002</v>
      </c>
      <c r="E1305" s="45">
        <v>1.01</v>
      </c>
      <c r="F1305" s="45">
        <v>0.99170000000000003</v>
      </c>
      <c r="G1305" s="45">
        <v>1</v>
      </c>
      <c r="H1305" s="45">
        <v>44309144839</v>
      </c>
      <c r="I1305" s="45">
        <v>10009189490</v>
      </c>
    </row>
    <row r="1306" spans="1:9" ht="16" x14ac:dyDescent="0.2">
      <c r="A1306" s="6">
        <v>1305</v>
      </c>
      <c r="B1306" s="7">
        <v>44040</v>
      </c>
      <c r="C1306" s="6" t="s">
        <v>7</v>
      </c>
      <c r="D1306" s="45">
        <v>0.99770000000000003</v>
      </c>
      <c r="E1306" s="45">
        <v>1.01</v>
      </c>
      <c r="F1306" s="45">
        <v>0.99570000000000003</v>
      </c>
      <c r="G1306" s="45">
        <v>1</v>
      </c>
      <c r="H1306" s="45">
        <v>37054214114</v>
      </c>
      <c r="I1306" s="45">
        <v>10006755306</v>
      </c>
    </row>
    <row r="1307" spans="1:9" ht="16" x14ac:dyDescent="0.2">
      <c r="A1307" s="6">
        <v>1306</v>
      </c>
      <c r="B1307" s="7">
        <v>44041</v>
      </c>
      <c r="C1307" s="6" t="s">
        <v>6</v>
      </c>
      <c r="D1307" s="45">
        <v>1</v>
      </c>
      <c r="E1307" s="45">
        <v>1.01</v>
      </c>
      <c r="F1307" s="45">
        <v>0.99570000000000003</v>
      </c>
      <c r="G1307" s="45">
        <v>1</v>
      </c>
      <c r="H1307" s="45">
        <v>31945080196</v>
      </c>
      <c r="I1307" s="45">
        <v>10023620102</v>
      </c>
    </row>
    <row r="1308" spans="1:9" ht="16" x14ac:dyDescent="0.2">
      <c r="A1308" s="6">
        <v>1307</v>
      </c>
      <c r="B1308" s="7">
        <v>44042</v>
      </c>
      <c r="C1308" s="6" t="s">
        <v>2</v>
      </c>
      <c r="D1308" s="45">
        <v>1</v>
      </c>
      <c r="E1308" s="45">
        <v>1.01</v>
      </c>
      <c r="F1308" s="45">
        <v>0.99890000000000001</v>
      </c>
      <c r="G1308" s="45">
        <v>1</v>
      </c>
      <c r="H1308" s="45">
        <v>30145197612</v>
      </c>
      <c r="I1308" s="45">
        <v>10016847397</v>
      </c>
    </row>
    <row r="1309" spans="1:9" ht="16" x14ac:dyDescent="0.2">
      <c r="A1309" s="6">
        <v>1308</v>
      </c>
      <c r="B1309" s="7">
        <v>44043</v>
      </c>
      <c r="C1309" s="6" t="s">
        <v>4</v>
      </c>
      <c r="D1309" s="45">
        <v>1</v>
      </c>
      <c r="E1309" s="45">
        <v>1</v>
      </c>
      <c r="F1309" s="45">
        <v>0.99750000000000005</v>
      </c>
      <c r="G1309" s="45">
        <v>1</v>
      </c>
      <c r="H1309" s="45">
        <v>31216575237</v>
      </c>
      <c r="I1309" s="45">
        <v>9999635295</v>
      </c>
    </row>
    <row r="1310" spans="1:9" ht="16" x14ac:dyDescent="0.2">
      <c r="A1310" s="6">
        <v>1309</v>
      </c>
      <c r="B1310" s="7">
        <v>44044</v>
      </c>
      <c r="C1310" s="6" t="s">
        <v>5</v>
      </c>
      <c r="D1310" s="45">
        <v>0.99990000000000001</v>
      </c>
      <c r="E1310" s="45">
        <v>1</v>
      </c>
      <c r="F1310" s="45">
        <v>0.99260000000000004</v>
      </c>
      <c r="G1310" s="45">
        <v>0.997</v>
      </c>
      <c r="H1310" s="45">
        <v>36596724667</v>
      </c>
      <c r="I1310" s="45">
        <v>9968353299</v>
      </c>
    </row>
    <row r="1311" spans="1:9" ht="16" x14ac:dyDescent="0.2">
      <c r="A1311" s="6">
        <v>1310</v>
      </c>
      <c r="B1311" s="7">
        <v>44045</v>
      </c>
      <c r="C1311" s="6" t="s">
        <v>3</v>
      </c>
      <c r="D1311" s="45">
        <v>0.99690000000000001</v>
      </c>
      <c r="E1311" s="45">
        <v>1.06</v>
      </c>
      <c r="F1311" s="45">
        <v>0.99150000000000005</v>
      </c>
      <c r="G1311" s="45">
        <v>0.99790000000000001</v>
      </c>
      <c r="H1311" s="45">
        <v>43620863810</v>
      </c>
      <c r="I1311" s="45">
        <v>9976732914</v>
      </c>
    </row>
    <row r="1312" spans="1:9" ht="16" x14ac:dyDescent="0.2">
      <c r="A1312" s="6">
        <v>1311</v>
      </c>
      <c r="B1312" s="7">
        <v>44046</v>
      </c>
      <c r="C1312" s="6" t="s">
        <v>1</v>
      </c>
      <c r="D1312" s="45">
        <v>0.99790000000000001</v>
      </c>
      <c r="E1312" s="45">
        <v>1.02</v>
      </c>
      <c r="F1312" s="45">
        <v>0.99390000000000001</v>
      </c>
      <c r="G1312" s="45">
        <v>1</v>
      </c>
      <c r="H1312" s="45">
        <v>29956228167</v>
      </c>
      <c r="I1312" s="45">
        <v>10012354747</v>
      </c>
    </row>
    <row r="1313" spans="1:9" ht="16" x14ac:dyDescent="0.2">
      <c r="A1313" s="6">
        <v>1312</v>
      </c>
      <c r="B1313" s="7">
        <v>44047</v>
      </c>
      <c r="C1313" s="6" t="s">
        <v>7</v>
      </c>
      <c r="D1313" s="45">
        <v>1</v>
      </c>
      <c r="E1313" s="45">
        <v>1.01</v>
      </c>
      <c r="F1313" s="45">
        <v>0.99739999999999995</v>
      </c>
      <c r="G1313" s="45">
        <v>1</v>
      </c>
      <c r="H1313" s="45">
        <v>32423781475</v>
      </c>
      <c r="I1313" s="45">
        <v>10002214392</v>
      </c>
    </row>
    <row r="1314" spans="1:9" ht="16" x14ac:dyDescent="0.2">
      <c r="A1314" s="6">
        <v>1313</v>
      </c>
      <c r="B1314" s="7">
        <v>44048</v>
      </c>
      <c r="C1314" s="6" t="s">
        <v>6</v>
      </c>
      <c r="D1314" s="45">
        <v>1</v>
      </c>
      <c r="E1314" s="45">
        <v>1.01</v>
      </c>
      <c r="F1314" s="45">
        <v>0.99950000000000006</v>
      </c>
      <c r="G1314" s="45">
        <v>1</v>
      </c>
      <c r="H1314" s="45">
        <v>33191883907</v>
      </c>
      <c r="I1314" s="45">
        <v>10029107935</v>
      </c>
    </row>
    <row r="1315" spans="1:9" ht="16" x14ac:dyDescent="0.2">
      <c r="A1315" s="6">
        <v>1314</v>
      </c>
      <c r="B1315" s="7">
        <v>44049</v>
      </c>
      <c r="C1315" s="6" t="s">
        <v>2</v>
      </c>
      <c r="D1315" s="45">
        <v>1</v>
      </c>
      <c r="E1315" s="45">
        <v>1.01</v>
      </c>
      <c r="F1315" s="45">
        <v>0.99929999999999997</v>
      </c>
      <c r="G1315" s="45">
        <v>1</v>
      </c>
      <c r="H1315" s="45">
        <v>32564418808</v>
      </c>
      <c r="I1315" s="45">
        <v>9999969021</v>
      </c>
    </row>
    <row r="1316" spans="1:9" ht="16" x14ac:dyDescent="0.2">
      <c r="A1316" s="6">
        <v>1315</v>
      </c>
      <c r="B1316" s="7">
        <v>44050</v>
      </c>
      <c r="C1316" s="6" t="s">
        <v>4</v>
      </c>
      <c r="D1316" s="45">
        <v>1</v>
      </c>
      <c r="E1316" s="45">
        <v>1.02</v>
      </c>
      <c r="F1316" s="45">
        <v>0.99809999999999999</v>
      </c>
      <c r="G1316" s="45">
        <v>1</v>
      </c>
      <c r="H1316" s="45">
        <v>35097319459</v>
      </c>
      <c r="I1316" s="45">
        <v>10026680975</v>
      </c>
    </row>
    <row r="1317" spans="1:9" ht="16" x14ac:dyDescent="0.2">
      <c r="A1317" s="6">
        <v>1316</v>
      </c>
      <c r="B1317" s="7">
        <v>44051</v>
      </c>
      <c r="C1317" s="6" t="s">
        <v>5</v>
      </c>
      <c r="D1317" s="45">
        <v>1</v>
      </c>
      <c r="E1317" s="45">
        <v>1.01</v>
      </c>
      <c r="F1317" s="45">
        <v>0.99929999999999997</v>
      </c>
      <c r="G1317" s="45">
        <v>1</v>
      </c>
      <c r="H1317" s="45">
        <v>25836510740</v>
      </c>
      <c r="I1317" s="45">
        <v>9999861495</v>
      </c>
    </row>
    <row r="1318" spans="1:9" ht="16" x14ac:dyDescent="0.2">
      <c r="A1318" s="6">
        <v>1317</v>
      </c>
      <c r="B1318" s="7">
        <v>44052</v>
      </c>
      <c r="C1318" s="6" t="s">
        <v>3</v>
      </c>
      <c r="D1318" s="45">
        <v>0.99980000000000002</v>
      </c>
      <c r="E1318" s="45">
        <v>1.01</v>
      </c>
      <c r="F1318" s="45">
        <v>0.99860000000000004</v>
      </c>
      <c r="G1318" s="45">
        <v>1</v>
      </c>
      <c r="H1318" s="45">
        <v>26113895986</v>
      </c>
      <c r="I1318" s="45">
        <v>10029916688</v>
      </c>
    </row>
    <row r="1319" spans="1:9" ht="16" x14ac:dyDescent="0.2">
      <c r="A1319" s="6">
        <v>1318</v>
      </c>
      <c r="B1319" s="7">
        <v>44053</v>
      </c>
      <c r="C1319" s="6" t="s">
        <v>1</v>
      </c>
      <c r="D1319" s="45">
        <v>1</v>
      </c>
      <c r="E1319" s="45">
        <v>1.02</v>
      </c>
      <c r="F1319" s="45">
        <v>0.99919999999999998</v>
      </c>
      <c r="G1319" s="45">
        <v>1</v>
      </c>
      <c r="H1319" s="45">
        <v>36347245628</v>
      </c>
      <c r="I1319" s="45">
        <v>10008812770</v>
      </c>
    </row>
    <row r="1320" spans="1:9" ht="16" x14ac:dyDescent="0.2">
      <c r="A1320" s="6">
        <v>1319</v>
      </c>
      <c r="B1320" s="7">
        <v>44054</v>
      </c>
      <c r="C1320" s="6" t="s">
        <v>7</v>
      </c>
      <c r="D1320" s="45">
        <v>1</v>
      </c>
      <c r="E1320" s="45">
        <v>1.01</v>
      </c>
      <c r="F1320" s="45">
        <v>0.99690000000000001</v>
      </c>
      <c r="G1320" s="45">
        <v>1</v>
      </c>
      <c r="H1320" s="45">
        <v>39924390806</v>
      </c>
      <c r="I1320" s="45">
        <v>10035122064</v>
      </c>
    </row>
    <row r="1321" spans="1:9" ht="16" x14ac:dyDescent="0.2">
      <c r="A1321" s="6">
        <v>1320</v>
      </c>
      <c r="B1321" s="7">
        <v>44055</v>
      </c>
      <c r="C1321" s="6" t="s">
        <v>6</v>
      </c>
      <c r="D1321" s="45">
        <v>1</v>
      </c>
      <c r="E1321" s="45">
        <v>1.02</v>
      </c>
      <c r="F1321" s="45">
        <v>0.99519999999999997</v>
      </c>
      <c r="G1321" s="45">
        <v>1.01</v>
      </c>
      <c r="H1321" s="45">
        <v>38419235281</v>
      </c>
      <c r="I1321" s="45">
        <v>10136107644</v>
      </c>
    </row>
    <row r="1322" spans="1:9" ht="16" x14ac:dyDescent="0.2">
      <c r="A1322" s="6">
        <v>1321</v>
      </c>
      <c r="B1322" s="7">
        <v>44056</v>
      </c>
      <c r="C1322" s="6" t="s">
        <v>2</v>
      </c>
      <c r="D1322" s="45">
        <v>1.01</v>
      </c>
      <c r="E1322" s="45">
        <v>1.02</v>
      </c>
      <c r="F1322" s="45">
        <v>0.99839999999999995</v>
      </c>
      <c r="G1322" s="45">
        <v>1.02</v>
      </c>
      <c r="H1322" s="45">
        <v>45360887997</v>
      </c>
      <c r="I1322" s="45">
        <v>10200284776</v>
      </c>
    </row>
    <row r="1323" spans="1:9" ht="16" x14ac:dyDescent="0.2">
      <c r="A1323" s="6">
        <v>1322</v>
      </c>
      <c r="B1323" s="7">
        <v>44057</v>
      </c>
      <c r="C1323" s="6" t="s">
        <v>4</v>
      </c>
      <c r="D1323" s="45">
        <v>1.02</v>
      </c>
      <c r="E1323" s="45">
        <v>1.03</v>
      </c>
      <c r="F1323" s="45">
        <v>0.99180000000000001</v>
      </c>
      <c r="G1323" s="45">
        <v>1</v>
      </c>
      <c r="H1323" s="45">
        <v>38417750789</v>
      </c>
      <c r="I1323" s="45">
        <v>10008456537</v>
      </c>
    </row>
    <row r="1324" spans="1:9" ht="16" x14ac:dyDescent="0.2">
      <c r="A1324" s="6">
        <v>1323</v>
      </c>
      <c r="B1324" s="7">
        <v>44058</v>
      </c>
      <c r="C1324" s="6" t="s">
        <v>5</v>
      </c>
      <c r="D1324" s="45">
        <v>1</v>
      </c>
      <c r="E1324" s="45">
        <v>1.01</v>
      </c>
      <c r="F1324" s="45">
        <v>0.99809999999999999</v>
      </c>
      <c r="G1324" s="45">
        <v>1</v>
      </c>
      <c r="H1324" s="45">
        <v>38681122091</v>
      </c>
      <c r="I1324" s="45">
        <v>10008541472</v>
      </c>
    </row>
    <row r="1325" spans="1:9" ht="16" x14ac:dyDescent="0.2">
      <c r="A1325" s="6">
        <v>1324</v>
      </c>
      <c r="B1325" s="7">
        <v>44059</v>
      </c>
      <c r="C1325" s="6" t="s">
        <v>3</v>
      </c>
      <c r="D1325" s="45">
        <v>1</v>
      </c>
      <c r="E1325" s="45">
        <v>1.01</v>
      </c>
      <c r="F1325" s="45">
        <v>0.99790000000000001</v>
      </c>
      <c r="G1325" s="45">
        <v>1</v>
      </c>
      <c r="H1325" s="45">
        <v>35603319606</v>
      </c>
      <c r="I1325" s="45">
        <v>10017025333</v>
      </c>
    </row>
    <row r="1326" spans="1:9" ht="16" x14ac:dyDescent="0.2">
      <c r="A1326" s="6">
        <v>1325</v>
      </c>
      <c r="B1326" s="7">
        <v>44060</v>
      </c>
      <c r="C1326" s="6" t="s">
        <v>1</v>
      </c>
      <c r="D1326" s="45">
        <v>1</v>
      </c>
      <c r="E1326" s="45">
        <v>1.02</v>
      </c>
      <c r="F1326" s="45">
        <v>0.99660000000000004</v>
      </c>
      <c r="G1326" s="45">
        <v>1</v>
      </c>
      <c r="H1326" s="45">
        <v>43047212745</v>
      </c>
      <c r="I1326" s="45">
        <v>9999327477</v>
      </c>
    </row>
    <row r="1327" spans="1:9" ht="16" x14ac:dyDescent="0.2">
      <c r="A1327" s="6">
        <v>1326</v>
      </c>
      <c r="B1327" s="7">
        <v>44061</v>
      </c>
      <c r="C1327" s="6" t="s">
        <v>7</v>
      </c>
      <c r="D1327" s="45">
        <v>1</v>
      </c>
      <c r="E1327" s="45">
        <v>1.01</v>
      </c>
      <c r="F1327" s="45">
        <v>0.99719999999999998</v>
      </c>
      <c r="G1327" s="45">
        <v>1</v>
      </c>
      <c r="H1327" s="45">
        <v>40873174066</v>
      </c>
      <c r="I1327" s="45">
        <v>10025419674</v>
      </c>
    </row>
    <row r="1328" spans="1:9" ht="16" x14ac:dyDescent="0.2">
      <c r="A1328" s="6">
        <v>1327</v>
      </c>
      <c r="B1328" s="7">
        <v>44062</v>
      </c>
      <c r="C1328" s="6" t="s">
        <v>6</v>
      </c>
      <c r="D1328" s="45">
        <v>1</v>
      </c>
      <c r="E1328" s="45">
        <v>1.01</v>
      </c>
      <c r="F1328" s="45">
        <v>0.99880000000000002</v>
      </c>
      <c r="G1328" s="45">
        <v>1</v>
      </c>
      <c r="H1328" s="45">
        <v>40666046435</v>
      </c>
      <c r="I1328" s="45">
        <v>10022295991</v>
      </c>
    </row>
    <row r="1329" spans="1:9" ht="16" x14ac:dyDescent="0.2">
      <c r="A1329" s="6">
        <v>1328</v>
      </c>
      <c r="B1329" s="7">
        <v>44063</v>
      </c>
      <c r="C1329" s="6" t="s">
        <v>2</v>
      </c>
      <c r="D1329" s="45">
        <v>1</v>
      </c>
      <c r="E1329" s="45">
        <v>1</v>
      </c>
      <c r="F1329" s="45">
        <v>0.99880000000000002</v>
      </c>
      <c r="G1329" s="45">
        <v>1</v>
      </c>
      <c r="H1329" s="45">
        <v>32746471325</v>
      </c>
      <c r="I1329" s="45">
        <v>10002309329</v>
      </c>
    </row>
    <row r="1330" spans="1:9" ht="16" x14ac:dyDescent="0.2">
      <c r="A1330" s="6">
        <v>1329</v>
      </c>
      <c r="B1330" s="7">
        <v>44064</v>
      </c>
      <c r="C1330" s="6" t="s">
        <v>4</v>
      </c>
      <c r="D1330" s="45">
        <v>1</v>
      </c>
      <c r="E1330" s="45">
        <v>1.01</v>
      </c>
      <c r="F1330" s="45">
        <v>0.99719999999999998</v>
      </c>
      <c r="G1330" s="45">
        <v>1</v>
      </c>
      <c r="H1330" s="45">
        <v>41215985711</v>
      </c>
      <c r="I1330" s="45">
        <v>10043702397</v>
      </c>
    </row>
    <row r="1331" spans="1:9" ht="16" x14ac:dyDescent="0.2">
      <c r="A1331" s="6">
        <v>1330</v>
      </c>
      <c r="B1331" s="7">
        <v>44065</v>
      </c>
      <c r="C1331" s="6" t="s">
        <v>5</v>
      </c>
      <c r="D1331" s="45">
        <v>1</v>
      </c>
      <c r="E1331" s="45">
        <v>1.01</v>
      </c>
      <c r="F1331" s="45">
        <v>0.99909999999999999</v>
      </c>
      <c r="G1331" s="45">
        <v>1</v>
      </c>
      <c r="H1331" s="45">
        <v>32892342495</v>
      </c>
      <c r="I1331" s="45">
        <v>10007777120</v>
      </c>
    </row>
    <row r="1332" spans="1:9" ht="16" x14ac:dyDescent="0.2">
      <c r="A1332" s="6">
        <v>1331</v>
      </c>
      <c r="B1332" s="7">
        <v>44066</v>
      </c>
      <c r="C1332" s="6" t="s">
        <v>3</v>
      </c>
      <c r="D1332" s="45">
        <v>1</v>
      </c>
      <c r="E1332" s="45">
        <v>1</v>
      </c>
      <c r="F1332" s="45">
        <v>0.99809999999999999</v>
      </c>
      <c r="G1332" s="45">
        <v>1</v>
      </c>
      <c r="H1332" s="45">
        <v>29187550605</v>
      </c>
      <c r="I1332" s="45">
        <v>10021671716</v>
      </c>
    </row>
    <row r="1333" spans="1:9" ht="16" x14ac:dyDescent="0.2">
      <c r="A1333" s="6">
        <v>1332</v>
      </c>
      <c r="B1333" s="7">
        <v>44067</v>
      </c>
      <c r="C1333" s="6" t="s">
        <v>1</v>
      </c>
      <c r="D1333" s="45">
        <v>1</v>
      </c>
      <c r="E1333" s="45">
        <v>1</v>
      </c>
      <c r="F1333" s="45">
        <v>0.99850000000000005</v>
      </c>
      <c r="G1333" s="45">
        <v>1</v>
      </c>
      <c r="H1333" s="45">
        <v>31794835157</v>
      </c>
      <c r="I1333" s="45">
        <v>10017974470</v>
      </c>
    </row>
    <row r="1334" spans="1:9" ht="16" x14ac:dyDescent="0.2">
      <c r="A1334" s="6">
        <v>1333</v>
      </c>
      <c r="B1334" s="7">
        <v>44068</v>
      </c>
      <c r="C1334" s="6" t="s">
        <v>7</v>
      </c>
      <c r="D1334" s="45">
        <v>1</v>
      </c>
      <c r="E1334" s="45">
        <v>1.01</v>
      </c>
      <c r="F1334" s="45">
        <v>0.999</v>
      </c>
      <c r="G1334" s="45">
        <v>1</v>
      </c>
      <c r="H1334" s="45">
        <v>42567672036</v>
      </c>
      <c r="I1334" s="45">
        <v>10021867398</v>
      </c>
    </row>
    <row r="1335" spans="1:9" ht="16" x14ac:dyDescent="0.2">
      <c r="A1335" s="6">
        <v>1334</v>
      </c>
      <c r="B1335" s="7">
        <v>44069</v>
      </c>
      <c r="C1335" s="6" t="s">
        <v>6</v>
      </c>
      <c r="D1335" s="45">
        <v>1</v>
      </c>
      <c r="E1335" s="45">
        <v>1</v>
      </c>
      <c r="F1335" s="45">
        <v>0.99850000000000005</v>
      </c>
      <c r="G1335" s="45">
        <v>1</v>
      </c>
      <c r="H1335" s="45">
        <v>37126595563</v>
      </c>
      <c r="I1335" s="45">
        <v>10016747023</v>
      </c>
    </row>
    <row r="1336" spans="1:9" ht="16" x14ac:dyDescent="0.2">
      <c r="A1336" s="6">
        <v>1335</v>
      </c>
      <c r="B1336" s="7">
        <v>44070</v>
      </c>
      <c r="C1336" s="6" t="s">
        <v>2</v>
      </c>
      <c r="D1336" s="45">
        <v>1</v>
      </c>
      <c r="E1336" s="45">
        <v>1.01</v>
      </c>
      <c r="F1336" s="45">
        <v>0.99670000000000003</v>
      </c>
      <c r="G1336" s="45">
        <v>1</v>
      </c>
      <c r="H1336" s="45">
        <v>38341362890</v>
      </c>
      <c r="I1336" s="45">
        <v>10020277863</v>
      </c>
    </row>
    <row r="1337" spans="1:9" ht="16" x14ac:dyDescent="0.2">
      <c r="A1337" s="6">
        <v>1336</v>
      </c>
      <c r="B1337" s="7">
        <v>44071</v>
      </c>
      <c r="C1337" s="6" t="s">
        <v>4</v>
      </c>
      <c r="D1337" s="45">
        <v>1</v>
      </c>
      <c r="E1337" s="45">
        <v>1</v>
      </c>
      <c r="F1337" s="45">
        <v>0.99939999999999996</v>
      </c>
      <c r="G1337" s="45">
        <v>1</v>
      </c>
      <c r="H1337" s="45">
        <v>31740187752</v>
      </c>
      <c r="I1337" s="45">
        <v>10018578135</v>
      </c>
    </row>
    <row r="1338" spans="1:9" ht="16" x14ac:dyDescent="0.2">
      <c r="A1338" s="6">
        <v>1337</v>
      </c>
      <c r="B1338" s="7">
        <v>44072</v>
      </c>
      <c r="C1338" s="6" t="s">
        <v>5</v>
      </c>
      <c r="D1338" s="45">
        <v>1</v>
      </c>
      <c r="E1338" s="45">
        <v>1.01</v>
      </c>
      <c r="F1338" s="45">
        <v>1</v>
      </c>
      <c r="G1338" s="45">
        <v>1</v>
      </c>
      <c r="H1338" s="45">
        <v>31070541135</v>
      </c>
      <c r="I1338" s="45">
        <v>10026455823</v>
      </c>
    </row>
    <row r="1339" spans="1:9" ht="16" x14ac:dyDescent="0.2">
      <c r="A1339" s="6">
        <v>1338</v>
      </c>
      <c r="B1339" s="7">
        <v>44073</v>
      </c>
      <c r="C1339" s="6" t="s">
        <v>3</v>
      </c>
      <c r="D1339" s="45">
        <v>1</v>
      </c>
      <c r="E1339" s="45">
        <v>1.01</v>
      </c>
      <c r="F1339" s="45">
        <v>0.99860000000000004</v>
      </c>
      <c r="G1339" s="45">
        <v>1</v>
      </c>
      <c r="H1339" s="45">
        <v>36153398644</v>
      </c>
      <c r="I1339" s="45">
        <v>10009950000</v>
      </c>
    </row>
    <row r="1340" spans="1:9" ht="16" x14ac:dyDescent="0.2">
      <c r="A1340" s="6">
        <v>1339</v>
      </c>
      <c r="B1340" s="7">
        <v>44074</v>
      </c>
      <c r="C1340" s="6" t="s">
        <v>1</v>
      </c>
      <c r="D1340" s="45">
        <v>1</v>
      </c>
      <c r="E1340" s="45">
        <v>1.01</v>
      </c>
      <c r="F1340" s="45">
        <v>0.99880000000000002</v>
      </c>
      <c r="G1340" s="45">
        <v>1</v>
      </c>
      <c r="H1340" s="45">
        <v>37949635827</v>
      </c>
      <c r="I1340" s="45">
        <v>13368167896</v>
      </c>
    </row>
    <row r="1341" spans="1:9" ht="16" x14ac:dyDescent="0.2">
      <c r="A1341" s="6">
        <v>1340</v>
      </c>
      <c r="B1341" s="7">
        <v>44075</v>
      </c>
      <c r="C1341" s="6" t="s">
        <v>7</v>
      </c>
      <c r="D1341" s="45">
        <v>1</v>
      </c>
      <c r="E1341" s="45">
        <v>1.01</v>
      </c>
      <c r="F1341" s="45">
        <v>0.998</v>
      </c>
      <c r="G1341" s="45">
        <v>1</v>
      </c>
      <c r="H1341" s="45">
        <v>49809584105</v>
      </c>
      <c r="I1341" s="45">
        <v>13483837146</v>
      </c>
    </row>
    <row r="1342" spans="1:9" ht="16" x14ac:dyDescent="0.2">
      <c r="A1342" s="6">
        <v>1341</v>
      </c>
      <c r="B1342" s="7">
        <v>44076</v>
      </c>
      <c r="C1342" s="6" t="s">
        <v>6</v>
      </c>
      <c r="D1342" s="45">
        <v>1</v>
      </c>
      <c r="E1342" s="45">
        <v>1.02</v>
      </c>
      <c r="F1342" s="45">
        <v>0.998</v>
      </c>
      <c r="G1342" s="45">
        <v>1</v>
      </c>
      <c r="H1342" s="45">
        <v>52855722597</v>
      </c>
      <c r="I1342" s="45">
        <v>13648663243</v>
      </c>
    </row>
    <row r="1343" spans="1:9" ht="16" x14ac:dyDescent="0.2">
      <c r="A1343" s="6">
        <v>1342</v>
      </c>
      <c r="B1343" s="7">
        <v>44077</v>
      </c>
      <c r="C1343" s="6" t="s">
        <v>2</v>
      </c>
      <c r="D1343" s="45">
        <v>1</v>
      </c>
      <c r="E1343" s="45">
        <v>1.03</v>
      </c>
      <c r="F1343" s="45">
        <v>0.99160000000000004</v>
      </c>
      <c r="G1343" s="45">
        <v>1.01</v>
      </c>
      <c r="H1343" s="45">
        <v>57562780194</v>
      </c>
      <c r="I1343" s="45">
        <v>13827028754</v>
      </c>
    </row>
    <row r="1344" spans="1:9" ht="16" x14ac:dyDescent="0.2">
      <c r="A1344" s="6">
        <v>1343</v>
      </c>
      <c r="B1344" s="7">
        <v>44078</v>
      </c>
      <c r="C1344" s="6" t="s">
        <v>4</v>
      </c>
      <c r="D1344" s="45">
        <v>1.01</v>
      </c>
      <c r="E1344" s="45">
        <v>1.02</v>
      </c>
      <c r="F1344" s="45">
        <v>0.99229999999999996</v>
      </c>
      <c r="G1344" s="45">
        <v>1</v>
      </c>
      <c r="H1344" s="45">
        <v>55525478963</v>
      </c>
      <c r="I1344" s="45">
        <v>13982320499</v>
      </c>
    </row>
    <row r="1345" spans="1:9" ht="16" x14ac:dyDescent="0.2">
      <c r="A1345" s="6">
        <v>1344</v>
      </c>
      <c r="B1345" s="7">
        <v>44079</v>
      </c>
      <c r="C1345" s="6" t="s">
        <v>5</v>
      </c>
      <c r="D1345" s="45">
        <v>1</v>
      </c>
      <c r="E1345" s="45">
        <v>1.02</v>
      </c>
      <c r="F1345" s="45">
        <v>0.99329999999999996</v>
      </c>
      <c r="G1345" s="45">
        <v>1</v>
      </c>
      <c r="H1345" s="45">
        <v>78154159842</v>
      </c>
      <c r="I1345" s="45">
        <v>14092690948</v>
      </c>
    </row>
    <row r="1346" spans="1:9" ht="16" x14ac:dyDescent="0.2">
      <c r="A1346" s="6">
        <v>1345</v>
      </c>
      <c r="B1346" s="7">
        <v>44080</v>
      </c>
      <c r="C1346" s="6" t="s">
        <v>3</v>
      </c>
      <c r="D1346" s="45">
        <v>1</v>
      </c>
      <c r="E1346" s="45">
        <v>1.01</v>
      </c>
      <c r="F1346" s="45">
        <v>0.99539999999999995</v>
      </c>
      <c r="G1346" s="45">
        <v>1</v>
      </c>
      <c r="H1346" s="45">
        <v>66315625008</v>
      </c>
      <c r="I1346" s="45">
        <v>14167651779</v>
      </c>
    </row>
    <row r="1347" spans="1:9" ht="16" x14ac:dyDescent="0.2">
      <c r="A1347" s="6">
        <v>1346</v>
      </c>
      <c r="B1347" s="7">
        <v>44081</v>
      </c>
      <c r="C1347" s="6" t="s">
        <v>1</v>
      </c>
      <c r="D1347" s="45">
        <v>1</v>
      </c>
      <c r="E1347" s="45">
        <v>1.01</v>
      </c>
      <c r="F1347" s="45">
        <v>0.99350000000000005</v>
      </c>
      <c r="G1347" s="45">
        <v>1</v>
      </c>
      <c r="H1347" s="45">
        <v>59139010478</v>
      </c>
      <c r="I1347" s="45">
        <v>14153158068</v>
      </c>
    </row>
    <row r="1348" spans="1:9" ht="16" x14ac:dyDescent="0.2">
      <c r="A1348" s="6">
        <v>1347</v>
      </c>
      <c r="B1348" s="7">
        <v>44082</v>
      </c>
      <c r="C1348" s="6" t="s">
        <v>7</v>
      </c>
      <c r="D1348" s="45">
        <v>1</v>
      </c>
      <c r="E1348" s="45">
        <v>1.01</v>
      </c>
      <c r="F1348" s="45">
        <v>0.99029999999999996</v>
      </c>
      <c r="G1348" s="45">
        <v>1</v>
      </c>
      <c r="H1348" s="45">
        <v>56334310286</v>
      </c>
      <c r="I1348" s="45">
        <v>14214715952</v>
      </c>
    </row>
    <row r="1349" spans="1:9" ht="16" x14ac:dyDescent="0.2">
      <c r="A1349" s="6">
        <v>1348</v>
      </c>
      <c r="B1349" s="7">
        <v>44083</v>
      </c>
      <c r="C1349" s="6" t="s">
        <v>6</v>
      </c>
      <c r="D1349" s="45">
        <v>1</v>
      </c>
      <c r="E1349" s="45">
        <v>1.01</v>
      </c>
      <c r="F1349" s="45">
        <v>0.99809999999999999</v>
      </c>
      <c r="G1349" s="45">
        <v>1</v>
      </c>
      <c r="H1349" s="45">
        <v>42234198845</v>
      </c>
      <c r="I1349" s="45">
        <v>14362185113</v>
      </c>
    </row>
    <row r="1350" spans="1:9" ht="16" x14ac:dyDescent="0.2">
      <c r="A1350" s="6">
        <v>1349</v>
      </c>
      <c r="B1350" s="7">
        <v>44084</v>
      </c>
      <c r="C1350" s="6" t="s">
        <v>2</v>
      </c>
      <c r="D1350" s="45">
        <v>1</v>
      </c>
      <c r="E1350" s="45">
        <v>1.01</v>
      </c>
      <c r="F1350" s="45">
        <v>0.99460000000000004</v>
      </c>
      <c r="G1350" s="45">
        <v>1</v>
      </c>
      <c r="H1350" s="45">
        <v>52111960702</v>
      </c>
      <c r="I1350" s="45">
        <v>14452950931</v>
      </c>
    </row>
    <row r="1351" spans="1:9" ht="16" x14ac:dyDescent="0.2">
      <c r="A1351" s="6">
        <v>1350</v>
      </c>
      <c r="B1351" s="7">
        <v>44085</v>
      </c>
      <c r="C1351" s="6" t="s">
        <v>4</v>
      </c>
      <c r="D1351" s="45">
        <v>1</v>
      </c>
      <c r="E1351" s="45">
        <v>1.01</v>
      </c>
      <c r="F1351" s="45">
        <v>0.99229999999999996</v>
      </c>
      <c r="G1351" s="45">
        <v>1</v>
      </c>
      <c r="H1351" s="45">
        <v>46009434500</v>
      </c>
      <c r="I1351" s="45">
        <v>14594441178</v>
      </c>
    </row>
    <row r="1352" spans="1:9" ht="16" x14ac:dyDescent="0.2">
      <c r="A1352" s="6">
        <v>1351</v>
      </c>
      <c r="B1352" s="7">
        <v>44086</v>
      </c>
      <c r="C1352" s="6" t="s">
        <v>5</v>
      </c>
      <c r="D1352" s="45">
        <v>1</v>
      </c>
      <c r="E1352" s="45">
        <v>1.01</v>
      </c>
      <c r="F1352" s="45">
        <v>0.99790000000000001</v>
      </c>
      <c r="G1352" s="45">
        <v>1</v>
      </c>
      <c r="H1352" s="45">
        <v>43506381696</v>
      </c>
      <c r="I1352" s="45">
        <v>14702420809</v>
      </c>
    </row>
    <row r="1353" spans="1:9" ht="16" x14ac:dyDescent="0.2">
      <c r="A1353" s="6">
        <v>1352</v>
      </c>
      <c r="B1353" s="7">
        <v>44087</v>
      </c>
      <c r="C1353" s="6" t="s">
        <v>3</v>
      </c>
      <c r="D1353" s="45">
        <v>1</v>
      </c>
      <c r="E1353" s="45">
        <v>1.01</v>
      </c>
      <c r="F1353" s="45">
        <v>0.99580000000000002</v>
      </c>
      <c r="G1353" s="45">
        <v>0.99919999999999998</v>
      </c>
      <c r="H1353" s="45">
        <v>46330693824</v>
      </c>
      <c r="I1353" s="45">
        <v>14697754458</v>
      </c>
    </row>
    <row r="1354" spans="1:9" ht="16" x14ac:dyDescent="0.2">
      <c r="A1354" s="6">
        <v>1353</v>
      </c>
      <c r="B1354" s="7">
        <v>44088</v>
      </c>
      <c r="C1354" s="6" t="s">
        <v>1</v>
      </c>
      <c r="D1354" s="45">
        <v>0.999</v>
      </c>
      <c r="E1354" s="45">
        <v>1.01</v>
      </c>
      <c r="F1354" s="45">
        <v>0.99399999999999999</v>
      </c>
      <c r="G1354" s="45">
        <v>1</v>
      </c>
      <c r="H1354" s="45">
        <v>49936255991</v>
      </c>
      <c r="I1354" s="45">
        <v>14728290333</v>
      </c>
    </row>
    <row r="1355" spans="1:9" ht="16" x14ac:dyDescent="0.2">
      <c r="A1355" s="6">
        <v>1354</v>
      </c>
      <c r="B1355" s="7">
        <v>44089</v>
      </c>
      <c r="C1355" s="6" t="s">
        <v>7</v>
      </c>
      <c r="D1355" s="45">
        <v>1</v>
      </c>
      <c r="E1355" s="45">
        <v>1.01</v>
      </c>
      <c r="F1355" s="45">
        <v>0.99880000000000002</v>
      </c>
      <c r="G1355" s="45">
        <v>1</v>
      </c>
      <c r="H1355" s="45">
        <v>49718173930</v>
      </c>
      <c r="I1355" s="45">
        <v>14945264816</v>
      </c>
    </row>
    <row r="1356" spans="1:9" ht="16" x14ac:dyDescent="0.2">
      <c r="A1356" s="6">
        <v>1355</v>
      </c>
      <c r="B1356" s="7">
        <v>44090</v>
      </c>
      <c r="C1356" s="6" t="s">
        <v>6</v>
      </c>
      <c r="D1356" s="45">
        <v>1</v>
      </c>
      <c r="E1356" s="45">
        <v>1.01</v>
      </c>
      <c r="F1356" s="45">
        <v>0.99939999999999996</v>
      </c>
      <c r="G1356" s="45">
        <v>1</v>
      </c>
      <c r="H1356" s="45">
        <v>50682289026</v>
      </c>
      <c r="I1356" s="45">
        <v>14999924553</v>
      </c>
    </row>
    <row r="1357" spans="1:9" ht="16" x14ac:dyDescent="0.2">
      <c r="A1357" s="6">
        <v>1356</v>
      </c>
      <c r="B1357" s="7">
        <v>44091</v>
      </c>
      <c r="C1357" s="6" t="s">
        <v>2</v>
      </c>
      <c r="D1357" s="45">
        <v>1</v>
      </c>
      <c r="E1357" s="45">
        <v>1.01</v>
      </c>
      <c r="F1357" s="45">
        <v>0.999</v>
      </c>
      <c r="G1357" s="45">
        <v>1</v>
      </c>
      <c r="H1357" s="45">
        <v>51695424541</v>
      </c>
      <c r="I1357" s="45">
        <v>15073198578</v>
      </c>
    </row>
    <row r="1358" spans="1:9" ht="16" x14ac:dyDescent="0.2">
      <c r="A1358" s="6">
        <v>1357</v>
      </c>
      <c r="B1358" s="7">
        <v>44092</v>
      </c>
      <c r="C1358" s="6" t="s">
        <v>4</v>
      </c>
      <c r="D1358" s="45">
        <v>1</v>
      </c>
      <c r="E1358" s="45">
        <v>1.02</v>
      </c>
      <c r="F1358" s="45">
        <v>0.99719999999999998</v>
      </c>
      <c r="G1358" s="45">
        <v>0.99950000000000006</v>
      </c>
      <c r="H1358" s="45">
        <v>47248825663</v>
      </c>
      <c r="I1358" s="45">
        <v>15103276766</v>
      </c>
    </row>
    <row r="1359" spans="1:9" ht="16" x14ac:dyDescent="0.2">
      <c r="A1359" s="6">
        <v>1358</v>
      </c>
      <c r="B1359" s="7">
        <v>44093</v>
      </c>
      <c r="C1359" s="6" t="s">
        <v>5</v>
      </c>
      <c r="D1359" s="45">
        <v>1</v>
      </c>
      <c r="E1359" s="45">
        <v>1.01</v>
      </c>
      <c r="F1359" s="45">
        <v>0.997</v>
      </c>
      <c r="G1359" s="45">
        <v>1</v>
      </c>
      <c r="H1359" s="45">
        <v>37361830219</v>
      </c>
      <c r="I1359" s="45">
        <v>15228650868</v>
      </c>
    </row>
    <row r="1360" spans="1:9" ht="16" x14ac:dyDescent="0.2">
      <c r="A1360" s="6">
        <v>1359</v>
      </c>
      <c r="B1360" s="7">
        <v>44094</v>
      </c>
      <c r="C1360" s="6" t="s">
        <v>3</v>
      </c>
      <c r="D1360" s="45">
        <v>1</v>
      </c>
      <c r="E1360" s="45">
        <v>1.01</v>
      </c>
      <c r="F1360" s="45">
        <v>0.99690000000000001</v>
      </c>
      <c r="G1360" s="45">
        <v>1</v>
      </c>
      <c r="H1360" s="45">
        <v>39841903146</v>
      </c>
      <c r="I1360" s="45">
        <v>15238740760</v>
      </c>
    </row>
    <row r="1361" spans="1:9" ht="16" x14ac:dyDescent="0.2">
      <c r="A1361" s="6">
        <v>1360</v>
      </c>
      <c r="B1361" s="7">
        <v>44095</v>
      </c>
      <c r="C1361" s="6" t="s">
        <v>1</v>
      </c>
      <c r="D1361" s="45">
        <v>1</v>
      </c>
      <c r="E1361" s="45">
        <v>1.01</v>
      </c>
      <c r="F1361" s="45">
        <v>0.99670000000000003</v>
      </c>
      <c r="G1361" s="45">
        <v>1</v>
      </c>
      <c r="H1361" s="45">
        <v>51961935426</v>
      </c>
      <c r="I1361" s="45">
        <v>15243875313</v>
      </c>
    </row>
    <row r="1362" spans="1:9" ht="16" x14ac:dyDescent="0.2">
      <c r="A1362" s="6">
        <v>1361</v>
      </c>
      <c r="B1362" s="7">
        <v>44096</v>
      </c>
      <c r="C1362" s="6" t="s">
        <v>7</v>
      </c>
      <c r="D1362" s="45">
        <v>1</v>
      </c>
      <c r="E1362" s="45">
        <v>1.01</v>
      </c>
      <c r="F1362" s="45">
        <v>0.99860000000000004</v>
      </c>
      <c r="G1362" s="45">
        <v>1</v>
      </c>
      <c r="H1362" s="45">
        <v>38413876677</v>
      </c>
      <c r="I1362" s="45">
        <v>15233945625</v>
      </c>
    </row>
    <row r="1363" spans="1:9" ht="16" x14ac:dyDescent="0.2">
      <c r="A1363" s="6">
        <v>1362</v>
      </c>
      <c r="B1363" s="7">
        <v>44097</v>
      </c>
      <c r="C1363" s="6" t="s">
        <v>6</v>
      </c>
      <c r="D1363" s="45">
        <v>1</v>
      </c>
      <c r="E1363" s="45">
        <v>1</v>
      </c>
      <c r="F1363" s="45">
        <v>0.99950000000000006</v>
      </c>
      <c r="G1363" s="45">
        <v>1</v>
      </c>
      <c r="H1363" s="45">
        <v>43424219416</v>
      </c>
      <c r="I1363" s="45">
        <v>15218786102</v>
      </c>
    </row>
    <row r="1364" spans="1:9" ht="16" x14ac:dyDescent="0.2">
      <c r="A1364" s="6">
        <v>1363</v>
      </c>
      <c r="B1364" s="7">
        <v>44098</v>
      </c>
      <c r="C1364" s="6" t="s">
        <v>2</v>
      </c>
      <c r="D1364" s="45">
        <v>1</v>
      </c>
      <c r="E1364" s="45">
        <v>1</v>
      </c>
      <c r="F1364" s="45">
        <v>0.99939999999999996</v>
      </c>
      <c r="G1364" s="45">
        <v>1</v>
      </c>
      <c r="H1364" s="45">
        <v>45065266037</v>
      </c>
      <c r="I1364" s="45">
        <v>15239941762</v>
      </c>
    </row>
    <row r="1365" spans="1:9" ht="16" x14ac:dyDescent="0.2">
      <c r="A1365" s="6">
        <v>1364</v>
      </c>
      <c r="B1365" s="7">
        <v>44099</v>
      </c>
      <c r="C1365" s="6" t="s">
        <v>4</v>
      </c>
      <c r="D1365" s="45">
        <v>1</v>
      </c>
      <c r="E1365" s="45">
        <v>1</v>
      </c>
      <c r="F1365" s="45">
        <v>0.99990000000000001</v>
      </c>
      <c r="G1365" s="45">
        <v>1</v>
      </c>
      <c r="H1365" s="45">
        <v>41889632698</v>
      </c>
      <c r="I1365" s="45">
        <v>15242978802</v>
      </c>
    </row>
    <row r="1366" spans="1:9" ht="16" x14ac:dyDescent="0.2">
      <c r="A1366" s="6">
        <v>1365</v>
      </c>
      <c r="B1366" s="7">
        <v>44100</v>
      </c>
      <c r="C1366" s="6" t="s">
        <v>5</v>
      </c>
      <c r="D1366" s="45">
        <v>1</v>
      </c>
      <c r="E1366" s="45">
        <v>1</v>
      </c>
      <c r="F1366" s="45">
        <v>1</v>
      </c>
      <c r="G1366" s="45">
        <v>1</v>
      </c>
      <c r="H1366" s="45">
        <v>37079804018</v>
      </c>
      <c r="I1366" s="45">
        <v>15300612699</v>
      </c>
    </row>
    <row r="1367" spans="1:9" ht="16" x14ac:dyDescent="0.2">
      <c r="A1367" s="6">
        <v>1366</v>
      </c>
      <c r="B1367" s="7">
        <v>44101</v>
      </c>
      <c r="C1367" s="6" t="s">
        <v>3</v>
      </c>
      <c r="D1367" s="45">
        <v>1</v>
      </c>
      <c r="E1367" s="45">
        <v>1</v>
      </c>
      <c r="F1367" s="45">
        <v>0.99980000000000002</v>
      </c>
      <c r="G1367" s="45">
        <v>1</v>
      </c>
      <c r="H1367" s="45">
        <v>36832675909</v>
      </c>
      <c r="I1367" s="45">
        <v>15362440715</v>
      </c>
    </row>
    <row r="1368" spans="1:9" ht="16" x14ac:dyDescent="0.2">
      <c r="A1368" s="6">
        <v>1367</v>
      </c>
      <c r="B1368" s="7">
        <v>44102</v>
      </c>
      <c r="C1368" s="6" t="s">
        <v>1</v>
      </c>
      <c r="D1368" s="45">
        <v>1</v>
      </c>
      <c r="E1368" s="45">
        <v>1</v>
      </c>
      <c r="F1368" s="45">
        <v>1</v>
      </c>
      <c r="G1368" s="45">
        <v>1</v>
      </c>
      <c r="H1368" s="45">
        <v>42448311096</v>
      </c>
      <c r="I1368" s="45">
        <v>15405393593</v>
      </c>
    </row>
    <row r="1369" spans="1:9" ht="16" x14ac:dyDescent="0.2">
      <c r="A1369" s="6">
        <v>1368</v>
      </c>
      <c r="B1369" s="7">
        <v>44103</v>
      </c>
      <c r="C1369" s="6" t="s">
        <v>7</v>
      </c>
      <c r="D1369" s="45">
        <v>1</v>
      </c>
      <c r="E1369" s="45">
        <v>1</v>
      </c>
      <c r="F1369" s="45">
        <v>1</v>
      </c>
      <c r="G1369" s="45">
        <v>1</v>
      </c>
      <c r="H1369" s="45">
        <v>37215776820</v>
      </c>
      <c r="I1369" s="45">
        <v>15473744248</v>
      </c>
    </row>
    <row r="1370" spans="1:9" ht="16" x14ac:dyDescent="0.2">
      <c r="A1370" s="6">
        <v>1369</v>
      </c>
      <c r="B1370" s="7">
        <v>44104</v>
      </c>
      <c r="C1370" s="6" t="s">
        <v>6</v>
      </c>
      <c r="D1370" s="45">
        <v>1</v>
      </c>
      <c r="E1370" s="45">
        <v>1</v>
      </c>
      <c r="F1370" s="45">
        <v>1</v>
      </c>
      <c r="G1370" s="45">
        <v>1</v>
      </c>
      <c r="H1370" s="45">
        <v>36326500299</v>
      </c>
      <c r="I1370" s="45">
        <v>15522531378</v>
      </c>
    </row>
    <row r="1371" spans="1:9" ht="16" x14ac:dyDescent="0.2">
      <c r="A1371" s="6">
        <v>1370</v>
      </c>
      <c r="B1371" s="7">
        <v>44105</v>
      </c>
      <c r="C1371" s="6" t="s">
        <v>2</v>
      </c>
      <c r="D1371" s="45">
        <v>1</v>
      </c>
      <c r="E1371" s="45">
        <v>1</v>
      </c>
      <c r="F1371" s="45">
        <v>0.99970000000000003</v>
      </c>
      <c r="G1371" s="45">
        <v>1</v>
      </c>
      <c r="H1371" s="45">
        <v>44191606929</v>
      </c>
      <c r="I1371" s="45">
        <v>15512206826</v>
      </c>
    </row>
    <row r="1372" spans="1:9" ht="16" x14ac:dyDescent="0.2">
      <c r="A1372" s="6">
        <v>1371</v>
      </c>
      <c r="B1372" s="7">
        <v>44106</v>
      </c>
      <c r="C1372" s="6" t="s">
        <v>4</v>
      </c>
      <c r="D1372" s="45">
        <v>1</v>
      </c>
      <c r="E1372" s="45">
        <v>1</v>
      </c>
      <c r="F1372" s="45">
        <v>1</v>
      </c>
      <c r="G1372" s="45">
        <v>1</v>
      </c>
      <c r="H1372" s="45">
        <v>43341045659</v>
      </c>
      <c r="I1372" s="45">
        <v>15556085822</v>
      </c>
    </row>
    <row r="1373" spans="1:9" ht="16" x14ac:dyDescent="0.2">
      <c r="A1373" s="6">
        <v>1372</v>
      </c>
      <c r="B1373" s="7">
        <v>44107</v>
      </c>
      <c r="C1373" s="6" t="s">
        <v>5</v>
      </c>
      <c r="D1373" s="45">
        <v>1</v>
      </c>
      <c r="E1373" s="45">
        <v>1</v>
      </c>
      <c r="F1373" s="45">
        <v>1</v>
      </c>
      <c r="G1373" s="45">
        <v>1</v>
      </c>
      <c r="H1373" s="45">
        <v>29434211991</v>
      </c>
      <c r="I1373" s="45">
        <v>15597181835</v>
      </c>
    </row>
    <row r="1374" spans="1:9" ht="16" x14ac:dyDescent="0.2">
      <c r="A1374" s="6">
        <v>1373</v>
      </c>
      <c r="B1374" s="7">
        <v>44108</v>
      </c>
      <c r="C1374" s="6" t="s">
        <v>3</v>
      </c>
      <c r="D1374" s="45">
        <v>1</v>
      </c>
      <c r="E1374" s="45">
        <v>1</v>
      </c>
      <c r="F1374" s="45">
        <v>1</v>
      </c>
      <c r="G1374" s="45">
        <v>1</v>
      </c>
      <c r="H1374" s="45">
        <v>30365398041</v>
      </c>
      <c r="I1374" s="45">
        <v>15596092060</v>
      </c>
    </row>
    <row r="1375" spans="1:9" ht="16" x14ac:dyDescent="0.2">
      <c r="A1375" s="6">
        <v>1374</v>
      </c>
      <c r="B1375" s="7">
        <v>44109</v>
      </c>
      <c r="C1375" s="6" t="s">
        <v>1</v>
      </c>
      <c r="D1375" s="45">
        <v>1</v>
      </c>
      <c r="E1375" s="45">
        <v>1</v>
      </c>
      <c r="F1375" s="45">
        <v>1</v>
      </c>
      <c r="G1375" s="45">
        <v>1</v>
      </c>
      <c r="H1375" s="45">
        <v>33618477224</v>
      </c>
      <c r="I1375" s="45">
        <v>15624445457</v>
      </c>
    </row>
    <row r="1376" spans="1:9" ht="16" x14ac:dyDescent="0.2">
      <c r="A1376" s="6">
        <v>1375</v>
      </c>
      <c r="B1376" s="7">
        <v>44110</v>
      </c>
      <c r="C1376" s="6" t="s">
        <v>7</v>
      </c>
      <c r="D1376" s="45">
        <v>1</v>
      </c>
      <c r="E1376" s="45">
        <v>1</v>
      </c>
      <c r="F1376" s="45">
        <v>1</v>
      </c>
      <c r="G1376" s="45">
        <v>1</v>
      </c>
      <c r="H1376" s="45">
        <v>43474684779</v>
      </c>
      <c r="I1376" s="45">
        <v>15607910737</v>
      </c>
    </row>
    <row r="1377" spans="1:9" ht="16" x14ac:dyDescent="0.2">
      <c r="A1377" s="6">
        <v>1376</v>
      </c>
      <c r="B1377" s="7">
        <v>44111</v>
      </c>
      <c r="C1377" s="6" t="s">
        <v>6</v>
      </c>
      <c r="D1377" s="45">
        <v>1</v>
      </c>
      <c r="E1377" s="45">
        <v>1</v>
      </c>
      <c r="F1377" s="45">
        <v>1</v>
      </c>
      <c r="G1377" s="45">
        <v>1</v>
      </c>
      <c r="H1377" s="45">
        <v>34832780084</v>
      </c>
      <c r="I1377" s="45">
        <v>15618158871</v>
      </c>
    </row>
    <row r="1378" spans="1:9" ht="16" x14ac:dyDescent="0.2">
      <c r="A1378" s="6">
        <v>1377</v>
      </c>
      <c r="B1378" s="7">
        <v>44112</v>
      </c>
      <c r="C1378" s="6" t="s">
        <v>2</v>
      </c>
      <c r="D1378" s="45">
        <v>1</v>
      </c>
      <c r="E1378" s="45">
        <v>1</v>
      </c>
      <c r="F1378" s="45">
        <v>1</v>
      </c>
      <c r="G1378" s="45">
        <v>1</v>
      </c>
      <c r="H1378" s="45">
        <v>40437506638</v>
      </c>
      <c r="I1378" s="45">
        <v>15626913774</v>
      </c>
    </row>
    <row r="1379" spans="1:9" ht="16" x14ac:dyDescent="0.2">
      <c r="A1379" s="6">
        <v>1378</v>
      </c>
      <c r="B1379" s="7">
        <v>44113</v>
      </c>
      <c r="C1379" s="6" t="s">
        <v>4</v>
      </c>
      <c r="D1379" s="45">
        <v>1</v>
      </c>
      <c r="E1379" s="45">
        <v>1</v>
      </c>
      <c r="F1379" s="45">
        <v>1</v>
      </c>
      <c r="G1379" s="45">
        <v>1</v>
      </c>
      <c r="H1379" s="45">
        <v>40570731731</v>
      </c>
      <c r="I1379" s="45">
        <v>15626233375</v>
      </c>
    </row>
    <row r="1380" spans="1:9" ht="16" x14ac:dyDescent="0.2">
      <c r="A1380" s="6">
        <v>1379</v>
      </c>
      <c r="B1380" s="7">
        <v>44114</v>
      </c>
      <c r="C1380" s="6" t="s">
        <v>5</v>
      </c>
      <c r="D1380" s="45">
        <v>1</v>
      </c>
      <c r="E1380" s="45">
        <v>1</v>
      </c>
      <c r="F1380" s="45">
        <v>1</v>
      </c>
      <c r="G1380" s="45">
        <v>1</v>
      </c>
      <c r="H1380" s="45">
        <v>41298643279</v>
      </c>
      <c r="I1380" s="45">
        <v>15722861220</v>
      </c>
    </row>
    <row r="1381" spans="1:9" ht="16" x14ac:dyDescent="0.2">
      <c r="A1381" s="6">
        <v>1380</v>
      </c>
      <c r="B1381" s="7">
        <v>44115</v>
      </c>
      <c r="C1381" s="6" t="s">
        <v>3</v>
      </c>
      <c r="D1381" s="45">
        <v>1</v>
      </c>
      <c r="E1381" s="45">
        <v>1</v>
      </c>
      <c r="F1381" s="45">
        <v>1</v>
      </c>
      <c r="G1381" s="45">
        <v>1</v>
      </c>
      <c r="H1381" s="45">
        <v>36190854082</v>
      </c>
      <c r="I1381" s="45">
        <v>15733015683</v>
      </c>
    </row>
    <row r="1382" spans="1:9" ht="16" x14ac:dyDescent="0.2">
      <c r="A1382" s="6">
        <v>1381</v>
      </c>
      <c r="B1382" s="7">
        <v>44116</v>
      </c>
      <c r="C1382" s="6" t="s">
        <v>1</v>
      </c>
      <c r="D1382" s="45">
        <v>1</v>
      </c>
      <c r="E1382" s="45">
        <v>1</v>
      </c>
      <c r="F1382" s="45">
        <v>1</v>
      </c>
      <c r="G1382" s="45">
        <v>1</v>
      </c>
      <c r="H1382" s="45">
        <v>45422749776</v>
      </c>
      <c r="I1382" s="45">
        <v>15741941344</v>
      </c>
    </row>
    <row r="1383" spans="1:9" ht="16" x14ac:dyDescent="0.2">
      <c r="A1383" s="6">
        <v>1382</v>
      </c>
      <c r="B1383" s="7">
        <v>44117</v>
      </c>
      <c r="C1383" s="6" t="s">
        <v>7</v>
      </c>
      <c r="D1383" s="45">
        <v>1</v>
      </c>
      <c r="E1383" s="45">
        <v>1</v>
      </c>
      <c r="F1383" s="45">
        <v>1</v>
      </c>
      <c r="G1383" s="45">
        <v>1</v>
      </c>
      <c r="H1383" s="45">
        <v>41852256541</v>
      </c>
      <c r="I1383" s="45">
        <v>15758961791</v>
      </c>
    </row>
    <row r="1384" spans="1:9" ht="16" x14ac:dyDescent="0.2">
      <c r="A1384" s="6">
        <v>1383</v>
      </c>
      <c r="B1384" s="7">
        <v>44118</v>
      </c>
      <c r="C1384" s="6" t="s">
        <v>6</v>
      </c>
      <c r="D1384" s="45">
        <v>1</v>
      </c>
      <c r="E1384" s="45">
        <v>1</v>
      </c>
      <c r="F1384" s="45">
        <v>1</v>
      </c>
      <c r="G1384" s="45">
        <v>1</v>
      </c>
      <c r="H1384" s="45">
        <v>42676684541</v>
      </c>
      <c r="I1384" s="45">
        <v>15759653344</v>
      </c>
    </row>
    <row r="1385" spans="1:9" ht="16" x14ac:dyDescent="0.2">
      <c r="A1385" s="6">
        <v>1384</v>
      </c>
      <c r="B1385" s="7">
        <v>44119</v>
      </c>
      <c r="C1385" s="6" t="s">
        <v>2</v>
      </c>
      <c r="D1385" s="45">
        <v>1</v>
      </c>
      <c r="E1385" s="45">
        <v>1</v>
      </c>
      <c r="F1385" s="45">
        <v>1</v>
      </c>
      <c r="G1385" s="45">
        <v>1</v>
      </c>
      <c r="H1385" s="45">
        <v>40681227712</v>
      </c>
      <c r="I1385" s="45">
        <v>15762741555</v>
      </c>
    </row>
    <row r="1386" spans="1:9" ht="16" x14ac:dyDescent="0.2">
      <c r="A1386" s="6">
        <v>1385</v>
      </c>
      <c r="B1386" s="7">
        <v>44120</v>
      </c>
      <c r="C1386" s="6" t="s">
        <v>4</v>
      </c>
      <c r="D1386" s="45">
        <v>1</v>
      </c>
      <c r="E1386" s="45">
        <v>1</v>
      </c>
      <c r="F1386" s="45">
        <v>1</v>
      </c>
      <c r="G1386" s="45">
        <v>1</v>
      </c>
      <c r="H1386" s="45">
        <v>42355198410</v>
      </c>
      <c r="I1386" s="45">
        <v>15787627470</v>
      </c>
    </row>
    <row r="1387" spans="1:9" ht="16" x14ac:dyDescent="0.2">
      <c r="A1387" s="6">
        <v>1386</v>
      </c>
      <c r="B1387" s="7">
        <v>44121</v>
      </c>
      <c r="C1387" s="6" t="s">
        <v>5</v>
      </c>
      <c r="D1387" s="45">
        <v>1</v>
      </c>
      <c r="E1387" s="45">
        <v>1</v>
      </c>
      <c r="F1387" s="45">
        <v>1</v>
      </c>
      <c r="G1387" s="45">
        <v>1</v>
      </c>
      <c r="H1387" s="45">
        <v>31063236700</v>
      </c>
      <c r="I1387" s="45">
        <v>15817975341</v>
      </c>
    </row>
    <row r="1388" spans="1:9" ht="16" x14ac:dyDescent="0.2">
      <c r="A1388" s="6">
        <v>1387</v>
      </c>
      <c r="B1388" s="7">
        <v>44122</v>
      </c>
      <c r="C1388" s="6" t="s">
        <v>3</v>
      </c>
      <c r="D1388" s="45">
        <v>1</v>
      </c>
      <c r="E1388" s="45">
        <v>1</v>
      </c>
      <c r="F1388" s="45">
        <v>1</v>
      </c>
      <c r="G1388" s="45">
        <v>1</v>
      </c>
      <c r="H1388" s="45">
        <v>29893695719</v>
      </c>
      <c r="I1388" s="45">
        <v>15829362025</v>
      </c>
    </row>
    <row r="1389" spans="1:9" ht="16" x14ac:dyDescent="0.2">
      <c r="A1389" s="6">
        <v>1388</v>
      </c>
      <c r="B1389" s="7">
        <v>44123</v>
      </c>
      <c r="C1389" s="6" t="s">
        <v>1</v>
      </c>
      <c r="D1389" s="45">
        <v>1</v>
      </c>
      <c r="E1389" s="45">
        <v>1</v>
      </c>
      <c r="F1389" s="45">
        <v>1</v>
      </c>
      <c r="G1389" s="45">
        <v>1</v>
      </c>
      <c r="H1389" s="45">
        <v>35567986142</v>
      </c>
      <c r="I1389" s="45">
        <v>15846170308</v>
      </c>
    </row>
    <row r="1390" spans="1:9" ht="16" x14ac:dyDescent="0.2">
      <c r="A1390" s="6">
        <v>1389</v>
      </c>
      <c r="B1390" s="7">
        <v>44124</v>
      </c>
      <c r="C1390" s="6" t="s">
        <v>7</v>
      </c>
      <c r="D1390" s="45">
        <v>1</v>
      </c>
      <c r="E1390" s="45">
        <v>1</v>
      </c>
      <c r="F1390" s="45">
        <v>1</v>
      </c>
      <c r="G1390" s="45">
        <v>1</v>
      </c>
      <c r="H1390" s="45">
        <v>43872844120</v>
      </c>
      <c r="I1390" s="45">
        <v>15873010886</v>
      </c>
    </row>
    <row r="1391" spans="1:9" ht="16" x14ac:dyDescent="0.2">
      <c r="A1391" s="6">
        <v>1390</v>
      </c>
      <c r="B1391" s="7">
        <v>44125</v>
      </c>
      <c r="C1391" s="6" t="s">
        <v>6</v>
      </c>
      <c r="D1391" s="45">
        <v>1</v>
      </c>
      <c r="E1391" s="45">
        <v>1</v>
      </c>
      <c r="F1391" s="45">
        <v>1</v>
      </c>
      <c r="G1391" s="45">
        <v>1</v>
      </c>
      <c r="H1391" s="45">
        <v>60904084735</v>
      </c>
      <c r="I1391" s="45">
        <v>15926349869</v>
      </c>
    </row>
    <row r="1392" spans="1:9" ht="16" x14ac:dyDescent="0.2">
      <c r="A1392" s="6">
        <v>1391</v>
      </c>
      <c r="B1392" s="7">
        <v>44126</v>
      </c>
      <c r="C1392" s="6" t="s">
        <v>2</v>
      </c>
      <c r="D1392" s="45">
        <v>1</v>
      </c>
      <c r="E1392" s="45">
        <v>1</v>
      </c>
      <c r="F1392" s="45">
        <v>1</v>
      </c>
      <c r="G1392" s="45">
        <v>1</v>
      </c>
      <c r="H1392" s="45">
        <v>51457694149</v>
      </c>
      <c r="I1392" s="45">
        <v>15914538960</v>
      </c>
    </row>
    <row r="1393" spans="1:9" ht="16" x14ac:dyDescent="0.2">
      <c r="A1393" s="6">
        <v>1392</v>
      </c>
      <c r="B1393" s="7">
        <v>44127</v>
      </c>
      <c r="C1393" s="6" t="s">
        <v>4</v>
      </c>
      <c r="D1393" s="45">
        <v>1</v>
      </c>
      <c r="E1393" s="45">
        <v>1</v>
      </c>
      <c r="F1393" s="45">
        <v>1</v>
      </c>
      <c r="G1393" s="45">
        <v>1</v>
      </c>
      <c r="H1393" s="45">
        <v>45364336403</v>
      </c>
      <c r="I1393" s="45">
        <v>16146334298</v>
      </c>
    </row>
    <row r="1394" spans="1:9" ht="16" x14ac:dyDescent="0.2">
      <c r="A1394" s="6">
        <v>1393</v>
      </c>
      <c r="B1394" s="7">
        <v>44128</v>
      </c>
      <c r="C1394" s="6" t="s">
        <v>5</v>
      </c>
      <c r="D1394" s="45">
        <v>1</v>
      </c>
      <c r="E1394" s="45">
        <v>1</v>
      </c>
      <c r="F1394" s="45">
        <v>1</v>
      </c>
      <c r="G1394" s="45">
        <v>1</v>
      </c>
      <c r="H1394" s="45">
        <v>38024192721</v>
      </c>
      <c r="I1394" s="45">
        <v>16251194774</v>
      </c>
    </row>
    <row r="1395" spans="1:9" ht="16" x14ac:dyDescent="0.2">
      <c r="A1395" s="6">
        <v>1394</v>
      </c>
      <c r="B1395" s="7">
        <v>44129</v>
      </c>
      <c r="C1395" s="6" t="s">
        <v>3</v>
      </c>
      <c r="D1395" s="45">
        <v>1</v>
      </c>
      <c r="E1395" s="45">
        <v>1</v>
      </c>
      <c r="F1395" s="45">
        <v>1</v>
      </c>
      <c r="G1395" s="45">
        <v>1</v>
      </c>
      <c r="H1395" s="45">
        <v>37992408340</v>
      </c>
      <c r="I1395" s="45">
        <v>16284768872</v>
      </c>
    </row>
    <row r="1396" spans="1:9" ht="16" x14ac:dyDescent="0.2">
      <c r="A1396" s="6">
        <v>1395</v>
      </c>
      <c r="B1396" s="7">
        <v>44130</v>
      </c>
      <c r="C1396" s="6" t="s">
        <v>1</v>
      </c>
      <c r="D1396" s="45">
        <v>1</v>
      </c>
      <c r="E1396" s="45">
        <v>1</v>
      </c>
      <c r="F1396" s="45">
        <v>1</v>
      </c>
      <c r="G1396" s="45">
        <v>1</v>
      </c>
      <c r="H1396" s="45">
        <v>53856600950</v>
      </c>
      <c r="I1396" s="45">
        <v>16342404839</v>
      </c>
    </row>
    <row r="1397" spans="1:9" ht="16" x14ac:dyDescent="0.2">
      <c r="A1397" s="6">
        <v>1396</v>
      </c>
      <c r="B1397" s="7">
        <v>44131</v>
      </c>
      <c r="C1397" s="6" t="s">
        <v>7</v>
      </c>
      <c r="D1397" s="45">
        <v>1</v>
      </c>
      <c r="E1397" s="45">
        <v>1</v>
      </c>
      <c r="F1397" s="45">
        <v>1</v>
      </c>
      <c r="G1397" s="45">
        <v>1</v>
      </c>
      <c r="H1397" s="45">
        <v>50594554703</v>
      </c>
      <c r="I1397" s="45">
        <v>16373107903</v>
      </c>
    </row>
    <row r="1398" spans="1:9" ht="16" x14ac:dyDescent="0.2">
      <c r="A1398" s="6">
        <v>1397</v>
      </c>
      <c r="B1398" s="7">
        <v>44132</v>
      </c>
      <c r="C1398" s="6" t="s">
        <v>6</v>
      </c>
      <c r="D1398" s="45">
        <v>1</v>
      </c>
      <c r="E1398" s="45">
        <v>1</v>
      </c>
      <c r="F1398" s="45">
        <v>1</v>
      </c>
      <c r="G1398" s="45">
        <v>1</v>
      </c>
      <c r="H1398" s="45">
        <v>54295663450</v>
      </c>
      <c r="I1398" s="45">
        <v>16447158497</v>
      </c>
    </row>
    <row r="1399" spans="1:9" ht="16" x14ac:dyDescent="0.2">
      <c r="A1399" s="6">
        <v>1398</v>
      </c>
      <c r="B1399" s="7">
        <v>44133</v>
      </c>
      <c r="C1399" s="6" t="s">
        <v>2</v>
      </c>
      <c r="D1399" s="45">
        <v>1</v>
      </c>
      <c r="E1399" s="45">
        <v>1</v>
      </c>
      <c r="F1399" s="45">
        <v>1</v>
      </c>
      <c r="G1399" s="45">
        <v>1</v>
      </c>
      <c r="H1399" s="45">
        <v>45899362605</v>
      </c>
      <c r="I1399" s="45">
        <v>16500217958</v>
      </c>
    </row>
    <row r="1400" spans="1:9" ht="16" x14ac:dyDescent="0.2">
      <c r="A1400" s="6">
        <v>1399</v>
      </c>
      <c r="B1400" s="7">
        <v>44134</v>
      </c>
      <c r="C1400" s="6" t="s">
        <v>4</v>
      </c>
      <c r="D1400" s="45">
        <v>1</v>
      </c>
      <c r="E1400" s="45">
        <v>1</v>
      </c>
      <c r="F1400" s="45">
        <v>1</v>
      </c>
      <c r="G1400" s="45">
        <v>1</v>
      </c>
      <c r="H1400" s="45">
        <v>48310061722</v>
      </c>
      <c r="I1400" s="45">
        <v>16547512716</v>
      </c>
    </row>
    <row r="1401" spans="1:9" ht="16" x14ac:dyDescent="0.2">
      <c r="A1401" s="6">
        <v>1400</v>
      </c>
      <c r="B1401" s="7">
        <v>44135</v>
      </c>
      <c r="C1401" s="6" t="s">
        <v>5</v>
      </c>
      <c r="D1401" s="45">
        <v>1</v>
      </c>
      <c r="E1401" s="45">
        <v>1</v>
      </c>
      <c r="F1401" s="45">
        <v>1</v>
      </c>
      <c r="G1401" s="45">
        <v>1</v>
      </c>
      <c r="H1401" s="45">
        <v>42514424089</v>
      </c>
      <c r="I1401" s="45">
        <v>16657642843</v>
      </c>
    </row>
    <row r="1402" spans="1:9" ht="16" x14ac:dyDescent="0.2">
      <c r="A1402" s="6">
        <v>1401</v>
      </c>
      <c r="B1402" s="7">
        <v>44136</v>
      </c>
      <c r="C1402" s="6" t="s">
        <v>3</v>
      </c>
      <c r="D1402" s="45">
        <v>1</v>
      </c>
      <c r="E1402" s="45">
        <v>1</v>
      </c>
      <c r="F1402" s="45">
        <v>1</v>
      </c>
      <c r="G1402" s="45">
        <v>1</v>
      </c>
      <c r="H1402" s="45">
        <v>34361640768</v>
      </c>
      <c r="I1402" s="45">
        <v>16660908761</v>
      </c>
    </row>
    <row r="1403" spans="1:9" ht="16" x14ac:dyDescent="0.2">
      <c r="A1403" s="6">
        <v>1402</v>
      </c>
      <c r="B1403" s="7">
        <v>44137</v>
      </c>
      <c r="C1403" s="6" t="s">
        <v>1</v>
      </c>
      <c r="D1403" s="45">
        <v>1</v>
      </c>
      <c r="E1403" s="45">
        <v>1</v>
      </c>
      <c r="F1403" s="45">
        <v>1</v>
      </c>
      <c r="G1403" s="45">
        <v>1</v>
      </c>
      <c r="H1403" s="45">
        <v>47077503200</v>
      </c>
      <c r="I1403" s="45">
        <v>16678325554</v>
      </c>
    </row>
    <row r="1404" spans="1:9" ht="16" x14ac:dyDescent="0.2">
      <c r="A1404" s="6">
        <v>1403</v>
      </c>
      <c r="B1404" s="7">
        <v>44138</v>
      </c>
      <c r="C1404" s="6" t="s">
        <v>7</v>
      </c>
      <c r="D1404" s="45">
        <v>1</v>
      </c>
      <c r="E1404" s="45">
        <v>1</v>
      </c>
      <c r="F1404" s="45">
        <v>0.99990000000000001</v>
      </c>
      <c r="G1404" s="45">
        <v>1</v>
      </c>
      <c r="H1404" s="45">
        <v>45019168827</v>
      </c>
      <c r="I1404" s="45">
        <v>16707324625</v>
      </c>
    </row>
    <row r="1405" spans="1:9" ht="16" x14ac:dyDescent="0.2">
      <c r="A1405" s="6">
        <v>1404</v>
      </c>
      <c r="B1405" s="7">
        <v>44139</v>
      </c>
      <c r="C1405" s="6" t="s">
        <v>6</v>
      </c>
      <c r="D1405" s="45">
        <v>1</v>
      </c>
      <c r="E1405" s="45">
        <v>1</v>
      </c>
      <c r="F1405" s="45">
        <v>1</v>
      </c>
      <c r="G1405" s="45">
        <v>1</v>
      </c>
      <c r="H1405" s="45">
        <v>51351488942</v>
      </c>
      <c r="I1405" s="45">
        <v>16772875580</v>
      </c>
    </row>
    <row r="1406" spans="1:9" ht="16" x14ac:dyDescent="0.2">
      <c r="A1406" s="6">
        <v>1405</v>
      </c>
      <c r="B1406" s="7">
        <v>44140</v>
      </c>
      <c r="C1406" s="6" t="s">
        <v>2</v>
      </c>
      <c r="D1406" s="45">
        <v>1</v>
      </c>
      <c r="E1406" s="45">
        <v>1</v>
      </c>
      <c r="F1406" s="45">
        <v>1</v>
      </c>
      <c r="G1406" s="45">
        <v>1</v>
      </c>
      <c r="H1406" s="45">
        <v>50361326125</v>
      </c>
      <c r="I1406" s="45">
        <v>16865673902</v>
      </c>
    </row>
    <row r="1407" spans="1:9" ht="16" x14ac:dyDescent="0.2">
      <c r="A1407" s="6">
        <v>1406</v>
      </c>
      <c r="B1407" s="7">
        <v>44141</v>
      </c>
      <c r="C1407" s="6" t="s">
        <v>4</v>
      </c>
      <c r="D1407" s="45">
        <v>1</v>
      </c>
      <c r="E1407" s="45">
        <v>1</v>
      </c>
      <c r="F1407" s="45">
        <v>0.99960000000000004</v>
      </c>
      <c r="G1407" s="45">
        <v>1</v>
      </c>
      <c r="H1407" s="45">
        <v>52898738178</v>
      </c>
      <c r="I1407" s="45">
        <v>16990926302</v>
      </c>
    </row>
    <row r="1408" spans="1:9" ht="16" x14ac:dyDescent="0.2">
      <c r="A1408" s="6">
        <v>1407</v>
      </c>
      <c r="B1408" s="7">
        <v>44142</v>
      </c>
      <c r="C1408" s="6" t="s">
        <v>5</v>
      </c>
      <c r="D1408" s="45">
        <v>1</v>
      </c>
      <c r="E1408" s="45">
        <v>1</v>
      </c>
      <c r="F1408" s="45">
        <v>1</v>
      </c>
      <c r="G1408" s="45">
        <v>1</v>
      </c>
      <c r="H1408" s="45">
        <v>56226369647</v>
      </c>
      <c r="I1408" s="45">
        <v>17153778949</v>
      </c>
    </row>
    <row r="1409" spans="1:9" ht="16" x14ac:dyDescent="0.2">
      <c r="A1409" s="6">
        <v>1408</v>
      </c>
      <c r="B1409" s="7">
        <v>44143</v>
      </c>
      <c r="C1409" s="6" t="s">
        <v>3</v>
      </c>
      <c r="D1409" s="45">
        <v>1</v>
      </c>
      <c r="E1409" s="45">
        <v>1</v>
      </c>
      <c r="F1409" s="45">
        <v>1</v>
      </c>
      <c r="G1409" s="45">
        <v>1</v>
      </c>
      <c r="H1409" s="45">
        <v>36518314883</v>
      </c>
      <c r="I1409" s="45">
        <v>17210335409</v>
      </c>
    </row>
    <row r="1410" spans="1:9" ht="16" x14ac:dyDescent="0.2">
      <c r="A1410" s="6">
        <v>1409</v>
      </c>
      <c r="B1410" s="7">
        <v>44144</v>
      </c>
      <c r="C1410" s="6" t="s">
        <v>1</v>
      </c>
      <c r="D1410" s="45">
        <v>1</v>
      </c>
      <c r="E1410" s="45">
        <v>1</v>
      </c>
      <c r="F1410" s="45">
        <v>1</v>
      </c>
      <c r="G1410" s="45">
        <v>1</v>
      </c>
      <c r="H1410" s="45">
        <v>46110330836</v>
      </c>
      <c r="I1410" s="45">
        <v>17272054595</v>
      </c>
    </row>
    <row r="1411" spans="1:9" ht="16" x14ac:dyDescent="0.2">
      <c r="A1411" s="6">
        <v>1410</v>
      </c>
      <c r="B1411" s="7">
        <v>44145</v>
      </c>
      <c r="C1411" s="6" t="s">
        <v>7</v>
      </c>
      <c r="D1411" s="45">
        <v>1</v>
      </c>
      <c r="E1411" s="45">
        <v>1</v>
      </c>
      <c r="F1411" s="45">
        <v>1</v>
      </c>
      <c r="G1411" s="45">
        <v>1</v>
      </c>
      <c r="H1411" s="45">
        <v>38577912936</v>
      </c>
      <c r="I1411" s="45">
        <v>17360230054</v>
      </c>
    </row>
    <row r="1412" spans="1:9" ht="16" x14ac:dyDescent="0.2">
      <c r="A1412" s="6">
        <v>1411</v>
      </c>
      <c r="B1412" s="7">
        <v>44146</v>
      </c>
      <c r="C1412" s="6" t="s">
        <v>6</v>
      </c>
      <c r="D1412" s="45">
        <v>1</v>
      </c>
      <c r="E1412" s="45">
        <v>1</v>
      </c>
      <c r="F1412" s="45">
        <v>1</v>
      </c>
      <c r="G1412" s="45">
        <v>1</v>
      </c>
      <c r="H1412" s="45">
        <v>42668662479</v>
      </c>
      <c r="I1412" s="45">
        <v>17474058290</v>
      </c>
    </row>
    <row r="1413" spans="1:9" ht="16" x14ac:dyDescent="0.2">
      <c r="A1413" s="6">
        <v>1412</v>
      </c>
      <c r="B1413" s="7">
        <v>44147</v>
      </c>
      <c r="C1413" s="6" t="s">
        <v>2</v>
      </c>
      <c r="D1413" s="45">
        <v>1</v>
      </c>
      <c r="E1413" s="45">
        <v>1</v>
      </c>
      <c r="F1413" s="45">
        <v>1</v>
      </c>
      <c r="G1413" s="45">
        <v>1</v>
      </c>
      <c r="H1413" s="45">
        <v>43616955783</v>
      </c>
      <c r="I1413" s="45">
        <v>17560143157</v>
      </c>
    </row>
    <row r="1414" spans="1:9" ht="16" x14ac:dyDescent="0.2">
      <c r="A1414" s="6">
        <v>1413</v>
      </c>
      <c r="B1414" s="7">
        <v>44148</v>
      </c>
      <c r="C1414" s="6" t="s">
        <v>4</v>
      </c>
      <c r="D1414" s="45">
        <v>1</v>
      </c>
      <c r="E1414" s="45">
        <v>1</v>
      </c>
      <c r="F1414" s="45">
        <v>1</v>
      </c>
      <c r="G1414" s="45">
        <v>1</v>
      </c>
      <c r="H1414" s="45">
        <v>43464032776</v>
      </c>
      <c r="I1414" s="45">
        <v>17703110178</v>
      </c>
    </row>
    <row r="1415" spans="1:9" ht="16" x14ac:dyDescent="0.2">
      <c r="A1415" s="6">
        <v>1414</v>
      </c>
      <c r="B1415" s="7">
        <v>44149</v>
      </c>
      <c r="C1415" s="6" t="s">
        <v>5</v>
      </c>
      <c r="D1415" s="45">
        <v>1</v>
      </c>
      <c r="E1415" s="45">
        <v>1</v>
      </c>
      <c r="F1415" s="45">
        <v>0.99929999999999997</v>
      </c>
      <c r="G1415" s="45">
        <v>1</v>
      </c>
      <c r="H1415" s="45">
        <v>37625148237</v>
      </c>
      <c r="I1415" s="45">
        <v>17838172794</v>
      </c>
    </row>
    <row r="1416" spans="1:9" ht="16" x14ac:dyDescent="0.2">
      <c r="A1416" s="6">
        <v>1415</v>
      </c>
      <c r="B1416" s="7">
        <v>44150</v>
      </c>
      <c r="C1416" s="6" t="s">
        <v>3</v>
      </c>
      <c r="D1416" s="45">
        <v>1</v>
      </c>
      <c r="E1416" s="45">
        <v>1</v>
      </c>
      <c r="F1416" s="45">
        <v>1</v>
      </c>
      <c r="G1416" s="45">
        <v>1</v>
      </c>
      <c r="H1416" s="45">
        <v>34845215193</v>
      </c>
      <c r="I1416" s="45">
        <v>17878397979</v>
      </c>
    </row>
    <row r="1417" spans="1:9" ht="16" x14ac:dyDescent="0.2">
      <c r="A1417" s="6">
        <v>1416</v>
      </c>
      <c r="B1417" s="7">
        <v>44151</v>
      </c>
      <c r="C1417" s="6" t="s">
        <v>1</v>
      </c>
      <c r="D1417" s="45">
        <v>1</v>
      </c>
      <c r="E1417" s="45">
        <v>1</v>
      </c>
      <c r="F1417" s="45">
        <v>1</v>
      </c>
      <c r="G1417" s="45">
        <v>1</v>
      </c>
      <c r="H1417" s="45">
        <v>43959721427</v>
      </c>
      <c r="I1417" s="45">
        <v>17874210107</v>
      </c>
    </row>
    <row r="1418" spans="1:9" ht="16" x14ac:dyDescent="0.2">
      <c r="A1418" s="6">
        <v>1417</v>
      </c>
      <c r="B1418" s="7">
        <v>44152</v>
      </c>
      <c r="C1418" s="6" t="s">
        <v>7</v>
      </c>
      <c r="D1418" s="45">
        <v>1</v>
      </c>
      <c r="E1418" s="45">
        <v>1</v>
      </c>
      <c r="F1418" s="45">
        <v>0.99980000000000002</v>
      </c>
      <c r="G1418" s="45">
        <v>1</v>
      </c>
      <c r="H1418" s="45">
        <v>55094987084</v>
      </c>
      <c r="I1418" s="45">
        <v>17964515939</v>
      </c>
    </row>
    <row r="1419" spans="1:9" ht="16" x14ac:dyDescent="0.2">
      <c r="A1419" s="6">
        <v>1418</v>
      </c>
      <c r="B1419" s="7">
        <v>44153</v>
      </c>
      <c r="C1419" s="6" t="s">
        <v>6</v>
      </c>
      <c r="D1419" s="45">
        <v>1</v>
      </c>
      <c r="E1419" s="45">
        <v>1</v>
      </c>
      <c r="F1419" s="45">
        <v>1</v>
      </c>
      <c r="G1419" s="45">
        <v>1</v>
      </c>
      <c r="H1419" s="45">
        <v>68784549701</v>
      </c>
      <c r="I1419" s="45">
        <v>18025791690</v>
      </c>
    </row>
    <row r="1420" spans="1:9" ht="16" x14ac:dyDescent="0.2">
      <c r="A1420" s="6">
        <v>1419</v>
      </c>
      <c r="B1420" s="7">
        <v>44154</v>
      </c>
      <c r="C1420" s="6" t="s">
        <v>2</v>
      </c>
      <c r="D1420" s="45">
        <v>1</v>
      </c>
      <c r="E1420" s="45">
        <v>1</v>
      </c>
      <c r="F1420" s="45">
        <v>0.99990000000000001</v>
      </c>
      <c r="G1420" s="45">
        <v>1</v>
      </c>
      <c r="H1420" s="45">
        <v>53334422091</v>
      </c>
      <c r="I1420" s="45">
        <v>18129139982</v>
      </c>
    </row>
    <row r="1421" spans="1:9" ht="16" x14ac:dyDescent="0.2">
      <c r="A1421" s="6">
        <v>1420</v>
      </c>
      <c r="B1421" s="7">
        <v>44155</v>
      </c>
      <c r="C1421" s="6" t="s">
        <v>4</v>
      </c>
      <c r="D1421" s="45">
        <v>1</v>
      </c>
      <c r="E1421" s="45">
        <v>1</v>
      </c>
      <c r="F1421" s="45">
        <v>1</v>
      </c>
      <c r="G1421" s="45">
        <v>1</v>
      </c>
      <c r="H1421" s="45">
        <v>58285960281</v>
      </c>
      <c r="I1421" s="45">
        <v>18194259218</v>
      </c>
    </row>
    <row r="1422" spans="1:9" ht="16" x14ac:dyDescent="0.2">
      <c r="A1422" s="6">
        <v>1421</v>
      </c>
      <c r="B1422" s="7">
        <v>44156</v>
      </c>
      <c r="C1422" s="6" t="s">
        <v>5</v>
      </c>
      <c r="D1422" s="45">
        <v>1</v>
      </c>
      <c r="E1422" s="45">
        <v>1</v>
      </c>
      <c r="F1422" s="45">
        <v>0.99860000000000004</v>
      </c>
      <c r="G1422" s="45">
        <v>0.99890000000000001</v>
      </c>
      <c r="H1422" s="45">
        <v>77062206041</v>
      </c>
      <c r="I1422" s="45">
        <v>18354801632</v>
      </c>
    </row>
    <row r="1423" spans="1:9" ht="16" x14ac:dyDescent="0.2">
      <c r="A1423" s="6">
        <v>1422</v>
      </c>
      <c r="B1423" s="7">
        <v>44157</v>
      </c>
      <c r="C1423" s="6" t="s">
        <v>3</v>
      </c>
      <c r="D1423" s="45">
        <v>0.99890000000000001</v>
      </c>
      <c r="E1423" s="45">
        <v>1</v>
      </c>
      <c r="F1423" s="45">
        <v>0.998</v>
      </c>
      <c r="G1423" s="45">
        <v>0.99919999999999998</v>
      </c>
      <c r="H1423" s="45">
        <v>80187383235</v>
      </c>
      <c r="I1423" s="45">
        <v>18454866337</v>
      </c>
    </row>
    <row r="1424" spans="1:9" ht="16" x14ac:dyDescent="0.2">
      <c r="A1424" s="6">
        <v>1423</v>
      </c>
      <c r="B1424" s="7">
        <v>44158</v>
      </c>
      <c r="C1424" s="6" t="s">
        <v>1</v>
      </c>
      <c r="D1424" s="45">
        <v>0.99919999999999998</v>
      </c>
      <c r="E1424" s="45">
        <v>1</v>
      </c>
      <c r="F1424" s="45">
        <v>0.99909999999999999</v>
      </c>
      <c r="G1424" s="45">
        <v>1</v>
      </c>
      <c r="H1424" s="45">
        <v>85808045491</v>
      </c>
      <c r="I1424" s="45">
        <v>18501087258</v>
      </c>
    </row>
    <row r="1425" spans="1:9" ht="16" x14ac:dyDescent="0.2">
      <c r="A1425" s="6">
        <v>1424</v>
      </c>
      <c r="B1425" s="7">
        <v>44159</v>
      </c>
      <c r="C1425" s="6" t="s">
        <v>7</v>
      </c>
      <c r="D1425" s="45">
        <v>1</v>
      </c>
      <c r="E1425" s="45">
        <v>1</v>
      </c>
      <c r="F1425" s="45">
        <v>0.99880000000000002</v>
      </c>
      <c r="G1425" s="45">
        <v>0.99980000000000002</v>
      </c>
      <c r="H1425" s="45">
        <v>99911012514</v>
      </c>
      <c r="I1425" s="45">
        <v>18650896567</v>
      </c>
    </row>
    <row r="1426" spans="1:9" ht="16" x14ac:dyDescent="0.2">
      <c r="A1426" s="6">
        <v>1425</v>
      </c>
      <c r="B1426" s="7">
        <v>44160</v>
      </c>
      <c r="C1426" s="6" t="s">
        <v>6</v>
      </c>
      <c r="D1426" s="45">
        <v>0.99980000000000002</v>
      </c>
      <c r="E1426" s="45">
        <v>1</v>
      </c>
      <c r="F1426" s="45">
        <v>0.99950000000000006</v>
      </c>
      <c r="G1426" s="45">
        <v>1</v>
      </c>
      <c r="H1426" s="45">
        <v>86889311262</v>
      </c>
      <c r="I1426" s="45">
        <v>18655472843</v>
      </c>
    </row>
    <row r="1427" spans="1:9" ht="16" x14ac:dyDescent="0.2">
      <c r="A1427" s="6">
        <v>1426</v>
      </c>
      <c r="B1427" s="7">
        <v>44161</v>
      </c>
      <c r="C1427" s="6" t="s">
        <v>2</v>
      </c>
      <c r="D1427" s="45">
        <v>1</v>
      </c>
      <c r="E1427" s="45">
        <v>1</v>
      </c>
      <c r="F1427" s="45">
        <v>0.99960000000000004</v>
      </c>
      <c r="G1427" s="45">
        <v>1</v>
      </c>
      <c r="H1427" s="45">
        <v>114616849233</v>
      </c>
      <c r="I1427" s="45">
        <v>18996225427</v>
      </c>
    </row>
    <row r="1428" spans="1:9" ht="16" x14ac:dyDescent="0.2">
      <c r="A1428" s="6">
        <v>1427</v>
      </c>
      <c r="B1428" s="7">
        <v>44162</v>
      </c>
      <c r="C1428" s="6" t="s">
        <v>4</v>
      </c>
      <c r="D1428" s="45">
        <v>1</v>
      </c>
      <c r="E1428" s="45">
        <v>1</v>
      </c>
      <c r="F1428" s="45">
        <v>1</v>
      </c>
      <c r="G1428" s="45">
        <v>1</v>
      </c>
      <c r="H1428" s="45">
        <v>71012323469</v>
      </c>
      <c r="I1428" s="45">
        <v>18980402374</v>
      </c>
    </row>
    <row r="1429" spans="1:9" ht="16" x14ac:dyDescent="0.2">
      <c r="A1429" s="6">
        <v>1428</v>
      </c>
      <c r="B1429" s="7">
        <v>44163</v>
      </c>
      <c r="C1429" s="6" t="s">
        <v>5</v>
      </c>
      <c r="D1429" s="45">
        <v>1</v>
      </c>
      <c r="E1429" s="45">
        <v>1</v>
      </c>
      <c r="F1429" s="45">
        <v>1</v>
      </c>
      <c r="G1429" s="45">
        <v>1</v>
      </c>
      <c r="H1429" s="45">
        <v>59622219575</v>
      </c>
      <c r="I1429" s="45">
        <v>19057337380</v>
      </c>
    </row>
    <row r="1430" spans="1:9" ht="16" x14ac:dyDescent="0.2">
      <c r="A1430" s="6">
        <v>1429</v>
      </c>
      <c r="B1430" s="7">
        <v>44164</v>
      </c>
      <c r="C1430" s="6" t="s">
        <v>3</v>
      </c>
      <c r="D1430" s="45">
        <v>1</v>
      </c>
      <c r="E1430" s="45">
        <v>1</v>
      </c>
      <c r="F1430" s="45">
        <v>1</v>
      </c>
      <c r="G1430" s="45">
        <v>1</v>
      </c>
      <c r="H1430" s="45">
        <v>56283936388</v>
      </c>
      <c r="I1430" s="45">
        <v>19126891188</v>
      </c>
    </row>
    <row r="1431" spans="1:9" ht="16" x14ac:dyDescent="0.2">
      <c r="A1431" s="6">
        <v>1430</v>
      </c>
      <c r="B1431" s="7">
        <v>44165</v>
      </c>
      <c r="C1431" s="6" t="s">
        <v>1</v>
      </c>
      <c r="D1431" s="45">
        <v>1</v>
      </c>
      <c r="E1431" s="45">
        <v>1</v>
      </c>
      <c r="F1431" s="45">
        <v>1</v>
      </c>
      <c r="G1431" s="45">
        <v>1</v>
      </c>
      <c r="H1431" s="45">
        <v>78422057481</v>
      </c>
      <c r="I1431" s="45">
        <v>19134597304</v>
      </c>
    </row>
    <row r="1432" spans="1:9" ht="16" x14ac:dyDescent="0.2">
      <c r="A1432" s="6">
        <v>1431</v>
      </c>
      <c r="B1432" s="7">
        <v>44166</v>
      </c>
      <c r="C1432" s="6" t="s">
        <v>7</v>
      </c>
      <c r="D1432" s="45">
        <v>1</v>
      </c>
      <c r="E1432" s="45">
        <v>1</v>
      </c>
      <c r="F1432" s="45">
        <v>0.99970000000000003</v>
      </c>
      <c r="G1432" s="45">
        <v>1</v>
      </c>
      <c r="H1432" s="45">
        <v>91231924619</v>
      </c>
      <c r="I1432" s="45">
        <v>19379236734</v>
      </c>
    </row>
    <row r="1433" spans="1:9" ht="16" x14ac:dyDescent="0.2">
      <c r="A1433" s="6">
        <v>1432</v>
      </c>
      <c r="B1433" s="7">
        <v>44167</v>
      </c>
      <c r="C1433" s="6" t="s">
        <v>6</v>
      </c>
      <c r="D1433" s="45">
        <v>1</v>
      </c>
      <c r="E1433" s="45">
        <v>1</v>
      </c>
      <c r="F1433" s="45">
        <v>1</v>
      </c>
      <c r="G1433" s="45">
        <v>1</v>
      </c>
      <c r="H1433" s="45">
        <v>65320503081</v>
      </c>
      <c r="I1433" s="45">
        <v>19417653464</v>
      </c>
    </row>
    <row r="1434" spans="1:9" ht="16" x14ac:dyDescent="0.2">
      <c r="A1434" s="6">
        <v>1433</v>
      </c>
      <c r="B1434" s="7">
        <v>44168</v>
      </c>
      <c r="C1434" s="6" t="s">
        <v>2</v>
      </c>
      <c r="D1434" s="45">
        <v>1</v>
      </c>
      <c r="E1434" s="45">
        <v>1</v>
      </c>
      <c r="F1434" s="45">
        <v>1</v>
      </c>
      <c r="G1434" s="45">
        <v>1</v>
      </c>
      <c r="H1434" s="45">
        <v>53438971741</v>
      </c>
      <c r="I1434" s="45">
        <v>19466986495</v>
      </c>
    </row>
    <row r="1435" spans="1:9" ht="16" x14ac:dyDescent="0.2">
      <c r="A1435" s="6">
        <v>1434</v>
      </c>
      <c r="B1435" s="7">
        <v>44169</v>
      </c>
      <c r="C1435" s="6" t="s">
        <v>4</v>
      </c>
      <c r="D1435" s="45">
        <v>1</v>
      </c>
      <c r="E1435" s="45">
        <v>1</v>
      </c>
      <c r="F1435" s="45">
        <v>0.99990000000000001</v>
      </c>
      <c r="G1435" s="45">
        <v>1</v>
      </c>
      <c r="H1435" s="45">
        <v>57391362137</v>
      </c>
      <c r="I1435" s="45">
        <v>19537072295</v>
      </c>
    </row>
    <row r="1436" spans="1:9" ht="16" x14ac:dyDescent="0.2">
      <c r="A1436" s="6">
        <v>1435</v>
      </c>
      <c r="B1436" s="7">
        <v>44170</v>
      </c>
      <c r="C1436" s="6" t="s">
        <v>5</v>
      </c>
      <c r="D1436" s="45">
        <v>1</v>
      </c>
      <c r="E1436" s="45">
        <v>1</v>
      </c>
      <c r="F1436" s="45">
        <v>1</v>
      </c>
      <c r="G1436" s="45">
        <v>1</v>
      </c>
      <c r="H1436" s="45">
        <v>46459783524</v>
      </c>
      <c r="I1436" s="45">
        <v>19645340054</v>
      </c>
    </row>
    <row r="1437" spans="1:9" ht="16" x14ac:dyDescent="0.2">
      <c r="A1437" s="6">
        <v>1436</v>
      </c>
      <c r="B1437" s="7">
        <v>44171</v>
      </c>
      <c r="C1437" s="6" t="s">
        <v>3</v>
      </c>
      <c r="D1437" s="45">
        <v>1</v>
      </c>
      <c r="E1437" s="45">
        <v>1</v>
      </c>
      <c r="F1437" s="45">
        <v>1</v>
      </c>
      <c r="G1437" s="45">
        <v>1</v>
      </c>
      <c r="H1437" s="45">
        <v>41702527218</v>
      </c>
      <c r="I1437" s="45">
        <v>19683467751</v>
      </c>
    </row>
    <row r="1438" spans="1:9" ht="16" x14ac:dyDescent="0.2">
      <c r="A1438" s="6">
        <v>1437</v>
      </c>
      <c r="B1438" s="7">
        <v>44172</v>
      </c>
      <c r="C1438" s="6" t="s">
        <v>1</v>
      </c>
      <c r="D1438" s="45">
        <v>1</v>
      </c>
      <c r="E1438" s="45">
        <v>1</v>
      </c>
      <c r="F1438" s="45">
        <v>1</v>
      </c>
      <c r="G1438" s="45">
        <v>1</v>
      </c>
      <c r="H1438" s="45">
        <v>41553114205</v>
      </c>
      <c r="I1438" s="45">
        <v>19693247298</v>
      </c>
    </row>
    <row r="1439" spans="1:9" ht="16" x14ac:dyDescent="0.2">
      <c r="A1439" s="6">
        <v>1438</v>
      </c>
      <c r="B1439" s="7">
        <v>44173</v>
      </c>
      <c r="C1439" s="6" t="s">
        <v>7</v>
      </c>
      <c r="D1439" s="45">
        <v>1</v>
      </c>
      <c r="E1439" s="45">
        <v>1</v>
      </c>
      <c r="F1439" s="45">
        <v>0.99950000000000006</v>
      </c>
      <c r="G1439" s="45">
        <v>0.99970000000000003</v>
      </c>
      <c r="H1439" s="45">
        <v>51018510966</v>
      </c>
      <c r="I1439" s="45">
        <v>19707994302</v>
      </c>
    </row>
    <row r="1440" spans="1:9" ht="16" x14ac:dyDescent="0.2">
      <c r="A1440" s="6">
        <v>1439</v>
      </c>
      <c r="B1440" s="7">
        <v>44174</v>
      </c>
      <c r="C1440" s="6" t="s">
        <v>6</v>
      </c>
      <c r="D1440" s="45">
        <v>0.99970000000000003</v>
      </c>
      <c r="E1440" s="45">
        <v>1</v>
      </c>
      <c r="F1440" s="45">
        <v>0.99960000000000004</v>
      </c>
      <c r="G1440" s="45">
        <v>1</v>
      </c>
      <c r="H1440" s="45">
        <v>58645762362</v>
      </c>
      <c r="I1440" s="45">
        <v>19721357390</v>
      </c>
    </row>
    <row r="1441" spans="1:9" ht="16" x14ac:dyDescent="0.2">
      <c r="A1441" s="6">
        <v>1440</v>
      </c>
      <c r="B1441" s="7">
        <v>44175</v>
      </c>
      <c r="C1441" s="6" t="s">
        <v>2</v>
      </c>
      <c r="D1441" s="45">
        <v>1</v>
      </c>
      <c r="E1441" s="45">
        <v>1</v>
      </c>
      <c r="F1441" s="45">
        <v>0.99970000000000003</v>
      </c>
      <c r="G1441" s="45">
        <v>1</v>
      </c>
      <c r="H1441" s="45">
        <v>42906892986</v>
      </c>
      <c r="I1441" s="45">
        <v>19758499141</v>
      </c>
    </row>
    <row r="1442" spans="1:9" ht="16" x14ac:dyDescent="0.2">
      <c r="A1442" s="6">
        <v>1441</v>
      </c>
      <c r="B1442" s="7">
        <v>44176</v>
      </c>
      <c r="C1442" s="6" t="s">
        <v>4</v>
      </c>
      <c r="D1442" s="45">
        <v>1</v>
      </c>
      <c r="E1442" s="45">
        <v>1</v>
      </c>
      <c r="F1442" s="45">
        <v>0.99970000000000003</v>
      </c>
      <c r="G1442" s="45">
        <v>1</v>
      </c>
      <c r="H1442" s="45">
        <v>46855379778</v>
      </c>
      <c r="I1442" s="45">
        <v>19778053308</v>
      </c>
    </row>
    <row r="1443" spans="1:9" ht="16" x14ac:dyDescent="0.2">
      <c r="A1443" s="6">
        <v>1442</v>
      </c>
      <c r="B1443" s="7">
        <v>44177</v>
      </c>
      <c r="C1443" s="6" t="s">
        <v>5</v>
      </c>
      <c r="D1443" s="45">
        <v>1</v>
      </c>
      <c r="E1443" s="45">
        <v>1</v>
      </c>
      <c r="F1443" s="45">
        <v>1</v>
      </c>
      <c r="G1443" s="45">
        <v>1</v>
      </c>
      <c r="H1443" s="45">
        <v>37175152958</v>
      </c>
      <c r="I1443" s="45">
        <v>19826181940</v>
      </c>
    </row>
    <row r="1444" spans="1:9" ht="16" x14ac:dyDescent="0.2">
      <c r="A1444" s="6">
        <v>1443</v>
      </c>
      <c r="B1444" s="7">
        <v>44178</v>
      </c>
      <c r="C1444" s="6" t="s">
        <v>3</v>
      </c>
      <c r="D1444" s="45">
        <v>1</v>
      </c>
      <c r="E1444" s="45">
        <v>1</v>
      </c>
      <c r="F1444" s="45">
        <v>0.99980000000000002</v>
      </c>
      <c r="G1444" s="45">
        <v>1</v>
      </c>
      <c r="H1444" s="45">
        <v>39919658599</v>
      </c>
      <c r="I1444" s="45">
        <v>19834034805</v>
      </c>
    </row>
    <row r="1445" spans="1:9" ht="16" x14ac:dyDescent="0.2">
      <c r="A1445" s="6">
        <v>1444</v>
      </c>
      <c r="B1445" s="7">
        <v>44179</v>
      </c>
      <c r="C1445" s="6" t="s">
        <v>1</v>
      </c>
      <c r="D1445" s="45">
        <v>0.99990000000000001</v>
      </c>
      <c r="E1445" s="45">
        <v>1</v>
      </c>
      <c r="F1445" s="45">
        <v>0.99960000000000004</v>
      </c>
      <c r="G1445" s="45">
        <v>0.99990000000000001</v>
      </c>
      <c r="H1445" s="45">
        <v>34855969067</v>
      </c>
      <c r="I1445" s="45">
        <v>19833641700</v>
      </c>
    </row>
    <row r="1446" spans="1:9" ht="16" x14ac:dyDescent="0.2">
      <c r="A1446" s="6">
        <v>1445</v>
      </c>
      <c r="B1446" s="7">
        <v>44180</v>
      </c>
      <c r="C1446" s="6" t="s">
        <v>7</v>
      </c>
      <c r="D1446" s="45">
        <v>0.99990000000000001</v>
      </c>
      <c r="E1446" s="45">
        <v>1</v>
      </c>
      <c r="F1446" s="45">
        <v>0.99990000000000001</v>
      </c>
      <c r="G1446" s="45">
        <v>1</v>
      </c>
      <c r="H1446" s="45">
        <v>41060539775</v>
      </c>
      <c r="I1446" s="45">
        <v>19782914877</v>
      </c>
    </row>
    <row r="1447" spans="1:9" ht="16" x14ac:dyDescent="0.2">
      <c r="A1447" s="6">
        <v>1446</v>
      </c>
      <c r="B1447" s="7">
        <v>44181</v>
      </c>
      <c r="C1447" s="6" t="s">
        <v>6</v>
      </c>
      <c r="D1447" s="45">
        <v>1</v>
      </c>
      <c r="E1447" s="45">
        <v>1</v>
      </c>
      <c r="F1447" s="45">
        <v>0.99770000000000003</v>
      </c>
      <c r="G1447" s="45">
        <v>1</v>
      </c>
      <c r="H1447" s="45">
        <v>65892006749</v>
      </c>
      <c r="I1447" s="45">
        <v>19779356101</v>
      </c>
    </row>
    <row r="1448" spans="1:9" ht="16" x14ac:dyDescent="0.2">
      <c r="A1448" s="6">
        <v>1447</v>
      </c>
      <c r="B1448" s="7">
        <v>44182</v>
      </c>
      <c r="C1448" s="6" t="s">
        <v>2</v>
      </c>
      <c r="D1448" s="45">
        <v>1</v>
      </c>
      <c r="E1448" s="45">
        <v>1</v>
      </c>
      <c r="F1448" s="45">
        <v>0.99770000000000003</v>
      </c>
      <c r="G1448" s="45">
        <v>0.99980000000000002</v>
      </c>
      <c r="H1448" s="45">
        <v>107057692974</v>
      </c>
      <c r="I1448" s="45">
        <v>19994596727</v>
      </c>
    </row>
    <row r="1449" spans="1:9" ht="16" x14ac:dyDescent="0.2">
      <c r="A1449" s="6">
        <v>1448</v>
      </c>
      <c r="B1449" s="7">
        <v>44183</v>
      </c>
      <c r="C1449" s="6" t="s">
        <v>4</v>
      </c>
      <c r="D1449" s="45">
        <v>0.99980000000000002</v>
      </c>
      <c r="E1449" s="45">
        <v>1</v>
      </c>
      <c r="F1449" s="45">
        <v>0.99960000000000004</v>
      </c>
      <c r="G1449" s="45">
        <v>1</v>
      </c>
      <c r="H1449" s="45">
        <v>68567341447</v>
      </c>
      <c r="I1449" s="45">
        <v>20056228135</v>
      </c>
    </row>
    <row r="1450" spans="1:9" ht="16" x14ac:dyDescent="0.2">
      <c r="A1450" s="6">
        <v>1449</v>
      </c>
      <c r="B1450" s="7">
        <v>44184</v>
      </c>
      <c r="C1450" s="6" t="s">
        <v>5</v>
      </c>
      <c r="D1450" s="45">
        <v>1</v>
      </c>
      <c r="E1450" s="45">
        <v>1</v>
      </c>
      <c r="F1450" s="45">
        <v>1</v>
      </c>
      <c r="G1450" s="45">
        <v>1</v>
      </c>
      <c r="H1450" s="45">
        <v>59773866553</v>
      </c>
      <c r="I1450" s="45">
        <v>20120367514</v>
      </c>
    </row>
    <row r="1451" spans="1:9" ht="16" x14ac:dyDescent="0.2">
      <c r="A1451" s="6">
        <v>1450</v>
      </c>
      <c r="B1451" s="7">
        <v>44185</v>
      </c>
      <c r="C1451" s="6" t="s">
        <v>3</v>
      </c>
      <c r="D1451" s="45">
        <v>1</v>
      </c>
      <c r="E1451" s="45">
        <v>1</v>
      </c>
      <c r="F1451" s="45">
        <v>0.99950000000000006</v>
      </c>
      <c r="G1451" s="45">
        <v>0.99960000000000004</v>
      </c>
      <c r="H1451" s="45">
        <v>62633975828</v>
      </c>
      <c r="I1451" s="45">
        <v>20293091730</v>
      </c>
    </row>
    <row r="1452" spans="1:9" ht="16" x14ac:dyDescent="0.2">
      <c r="A1452" s="6">
        <v>1451</v>
      </c>
      <c r="B1452" s="7">
        <v>44186</v>
      </c>
      <c r="C1452" s="6" t="s">
        <v>1</v>
      </c>
      <c r="D1452" s="45">
        <v>0.99970000000000003</v>
      </c>
      <c r="E1452" s="45">
        <v>1</v>
      </c>
      <c r="F1452" s="45">
        <v>0.99829999999999997</v>
      </c>
      <c r="G1452" s="45">
        <v>0.99980000000000002</v>
      </c>
      <c r="H1452" s="45">
        <v>70204823309</v>
      </c>
      <c r="I1452" s="45">
        <v>20301832634</v>
      </c>
    </row>
    <row r="1453" spans="1:9" ht="16" x14ac:dyDescent="0.2">
      <c r="A1453" s="6">
        <v>1452</v>
      </c>
      <c r="B1453" s="7">
        <v>44187</v>
      </c>
      <c r="C1453" s="6" t="s">
        <v>7</v>
      </c>
      <c r="D1453" s="45">
        <v>0.99990000000000001</v>
      </c>
      <c r="E1453" s="45">
        <v>1</v>
      </c>
      <c r="F1453" s="45">
        <v>0.99890000000000001</v>
      </c>
      <c r="G1453" s="45">
        <v>0.99960000000000004</v>
      </c>
      <c r="H1453" s="45">
        <v>72277839948</v>
      </c>
      <c r="I1453" s="45">
        <v>20387249195</v>
      </c>
    </row>
    <row r="1454" spans="1:9" ht="16" x14ac:dyDescent="0.2">
      <c r="A1454" s="6">
        <v>1453</v>
      </c>
      <c r="B1454" s="7">
        <v>44188</v>
      </c>
      <c r="C1454" s="6" t="s">
        <v>6</v>
      </c>
      <c r="D1454" s="45">
        <v>0.99970000000000003</v>
      </c>
      <c r="E1454" s="45">
        <v>1</v>
      </c>
      <c r="F1454" s="45">
        <v>0.99909999999999999</v>
      </c>
      <c r="G1454" s="45">
        <v>0.99939999999999996</v>
      </c>
      <c r="H1454" s="45">
        <v>85019037325</v>
      </c>
      <c r="I1454" s="45">
        <v>20459114820</v>
      </c>
    </row>
    <row r="1455" spans="1:9" ht="16" x14ac:dyDescent="0.2">
      <c r="A1455" s="6">
        <v>1454</v>
      </c>
      <c r="B1455" s="7">
        <v>44189</v>
      </c>
      <c r="C1455" s="6" t="s">
        <v>2</v>
      </c>
      <c r="D1455" s="45">
        <v>0.99939999999999996</v>
      </c>
      <c r="E1455" s="45">
        <v>1</v>
      </c>
      <c r="F1455" s="45">
        <v>0.99790000000000001</v>
      </c>
      <c r="G1455" s="45">
        <v>0.99990000000000001</v>
      </c>
      <c r="H1455" s="45">
        <v>70696999694</v>
      </c>
      <c r="I1455" s="45">
        <v>20531759416</v>
      </c>
    </row>
    <row r="1456" spans="1:9" ht="16" x14ac:dyDescent="0.2">
      <c r="A1456" s="6">
        <v>1455</v>
      </c>
      <c r="B1456" s="7">
        <v>44190</v>
      </c>
      <c r="C1456" s="6" t="s">
        <v>4</v>
      </c>
      <c r="D1456" s="45">
        <v>0.99990000000000001</v>
      </c>
      <c r="E1456" s="45">
        <v>1</v>
      </c>
      <c r="F1456" s="45">
        <v>0.99919999999999998</v>
      </c>
      <c r="G1456" s="45">
        <v>1</v>
      </c>
      <c r="H1456" s="45">
        <v>69379207764</v>
      </c>
      <c r="I1456" s="45">
        <v>20687636701</v>
      </c>
    </row>
    <row r="1457" spans="1:9" ht="16" x14ac:dyDescent="0.2">
      <c r="A1457" s="6">
        <v>1456</v>
      </c>
      <c r="B1457" s="7">
        <v>44191</v>
      </c>
      <c r="C1457" s="6" t="s">
        <v>5</v>
      </c>
      <c r="D1457" s="45">
        <v>1</v>
      </c>
      <c r="E1457" s="45">
        <v>1</v>
      </c>
      <c r="F1457" s="45">
        <v>0.99829999999999997</v>
      </c>
      <c r="G1457" s="45">
        <v>0.99850000000000005</v>
      </c>
      <c r="H1457" s="45">
        <v>70249332948</v>
      </c>
      <c r="I1457" s="45">
        <v>20682693558</v>
      </c>
    </row>
    <row r="1458" spans="1:9" ht="16" x14ac:dyDescent="0.2">
      <c r="A1458" s="6">
        <v>1457</v>
      </c>
      <c r="B1458" s="7">
        <v>44192</v>
      </c>
      <c r="C1458" s="6" t="s">
        <v>3</v>
      </c>
      <c r="D1458" s="45">
        <v>0.99850000000000005</v>
      </c>
      <c r="E1458" s="45">
        <v>0.99909999999999999</v>
      </c>
      <c r="F1458" s="45">
        <v>0.99650000000000005</v>
      </c>
      <c r="G1458" s="45">
        <v>0.99890000000000001</v>
      </c>
      <c r="H1458" s="45">
        <v>95264858228</v>
      </c>
      <c r="I1458" s="45">
        <v>20729387121</v>
      </c>
    </row>
    <row r="1459" spans="1:9" ht="16" x14ac:dyDescent="0.2">
      <c r="A1459" s="6">
        <v>1458</v>
      </c>
      <c r="B1459" s="7">
        <v>44193</v>
      </c>
      <c r="C1459" s="6" t="s">
        <v>1</v>
      </c>
      <c r="D1459" s="45">
        <v>0.99880000000000002</v>
      </c>
      <c r="E1459" s="45">
        <v>0.99919999999999998</v>
      </c>
      <c r="F1459" s="45">
        <v>0.99729999999999996</v>
      </c>
      <c r="G1459" s="45">
        <v>0.99860000000000004</v>
      </c>
      <c r="H1459" s="45">
        <v>76757036205</v>
      </c>
      <c r="I1459" s="45">
        <v>20791781913</v>
      </c>
    </row>
    <row r="1460" spans="1:9" ht="16" x14ac:dyDescent="0.2">
      <c r="A1460" s="6">
        <v>1459</v>
      </c>
      <c r="B1460" s="7">
        <v>44194</v>
      </c>
      <c r="C1460" s="6" t="s">
        <v>7</v>
      </c>
      <c r="D1460" s="45">
        <v>0.99860000000000004</v>
      </c>
      <c r="E1460" s="45">
        <v>0.99909999999999999</v>
      </c>
      <c r="F1460" s="45">
        <v>0.99839999999999995</v>
      </c>
      <c r="G1460" s="45">
        <v>0.99860000000000004</v>
      </c>
      <c r="H1460" s="45">
        <v>76792619209</v>
      </c>
      <c r="I1460" s="45">
        <v>20812479543</v>
      </c>
    </row>
    <row r="1461" spans="1:9" ht="16" x14ac:dyDescent="0.2">
      <c r="A1461" s="6">
        <v>1460</v>
      </c>
      <c r="B1461" s="7">
        <v>44195</v>
      </c>
      <c r="C1461" s="6" t="s">
        <v>6</v>
      </c>
      <c r="D1461" s="45">
        <v>0.99860000000000004</v>
      </c>
      <c r="E1461" s="45">
        <v>1</v>
      </c>
      <c r="F1461" s="45">
        <v>0.99860000000000004</v>
      </c>
      <c r="G1461" s="45">
        <v>1</v>
      </c>
      <c r="H1461" s="45">
        <v>72666964921</v>
      </c>
      <c r="I1461" s="45">
        <v>20893813528</v>
      </c>
    </row>
    <row r="1462" spans="1:9" ht="16" x14ac:dyDescent="0.2">
      <c r="A1462" s="6">
        <v>1461</v>
      </c>
      <c r="B1462" s="7">
        <v>44196</v>
      </c>
      <c r="C1462" s="6" t="s">
        <v>2</v>
      </c>
      <c r="D1462" s="45">
        <v>1</v>
      </c>
      <c r="E1462" s="45">
        <v>1</v>
      </c>
      <c r="F1462" s="45">
        <v>0.99950000000000006</v>
      </c>
      <c r="G1462" s="45">
        <v>1</v>
      </c>
      <c r="H1462" s="45">
        <v>61468463255</v>
      </c>
      <c r="I1462" s="45">
        <v>20939440705</v>
      </c>
    </row>
    <row r="1463" spans="1:9" ht="16" x14ac:dyDescent="0.2">
      <c r="A1463" s="6">
        <v>1462</v>
      </c>
      <c r="B1463" s="7">
        <v>44197</v>
      </c>
      <c r="C1463" s="6" t="s">
        <v>4</v>
      </c>
      <c r="D1463" s="45">
        <v>1</v>
      </c>
      <c r="E1463" s="45">
        <v>1</v>
      </c>
      <c r="F1463" s="45">
        <v>1</v>
      </c>
      <c r="G1463" s="45">
        <v>1</v>
      </c>
      <c r="H1463" s="45">
        <v>60509986287</v>
      </c>
      <c r="I1463" s="45">
        <v>21116011795</v>
      </c>
    </row>
    <row r="1464" spans="1:9" ht="16" x14ac:dyDescent="0.2">
      <c r="A1464" s="6">
        <v>1463</v>
      </c>
      <c r="B1464" s="7">
        <v>44198</v>
      </c>
      <c r="C1464" s="6" t="s">
        <v>5</v>
      </c>
      <c r="D1464" s="45">
        <v>1</v>
      </c>
      <c r="E1464" s="45">
        <v>1</v>
      </c>
      <c r="F1464" s="45">
        <v>0.99950000000000006</v>
      </c>
      <c r="G1464" s="45">
        <v>1</v>
      </c>
      <c r="H1464" s="45">
        <v>87333964442</v>
      </c>
      <c r="I1464" s="45">
        <v>21218363937</v>
      </c>
    </row>
    <row r="1465" spans="1:9" ht="16" x14ac:dyDescent="0.2">
      <c r="A1465" s="6">
        <v>1464</v>
      </c>
      <c r="B1465" s="7">
        <v>44199</v>
      </c>
      <c r="C1465" s="6" t="s">
        <v>3</v>
      </c>
      <c r="D1465" s="45">
        <v>1</v>
      </c>
      <c r="E1465" s="45">
        <v>1</v>
      </c>
      <c r="F1465" s="45">
        <v>0.99919999999999998</v>
      </c>
      <c r="G1465" s="45">
        <v>1</v>
      </c>
      <c r="H1465" s="45">
        <v>120425679796</v>
      </c>
      <c r="I1465" s="45">
        <v>21340101768</v>
      </c>
    </row>
    <row r="1466" spans="1:9" ht="16" x14ac:dyDescent="0.2">
      <c r="A1466" s="6">
        <v>1465</v>
      </c>
      <c r="B1466" s="7">
        <v>44200</v>
      </c>
      <c r="C1466" s="6" t="s">
        <v>1</v>
      </c>
      <c r="D1466" s="45">
        <v>1</v>
      </c>
      <c r="E1466" s="45">
        <v>1</v>
      </c>
      <c r="F1466" s="45">
        <v>0.99939999999999996</v>
      </c>
      <c r="G1466" s="45">
        <v>1</v>
      </c>
      <c r="H1466" s="45">
        <v>125906387011</v>
      </c>
      <c r="I1466" s="45">
        <v>21811422497</v>
      </c>
    </row>
    <row r="1467" spans="1:9" ht="16" x14ac:dyDescent="0.2">
      <c r="A1467" s="6">
        <v>1466</v>
      </c>
      <c r="B1467" s="7">
        <v>44201</v>
      </c>
      <c r="C1467" s="6" t="s">
        <v>7</v>
      </c>
      <c r="D1467" s="45">
        <v>1</v>
      </c>
      <c r="E1467" s="45">
        <v>1</v>
      </c>
      <c r="F1467" s="45">
        <v>0.99980000000000002</v>
      </c>
      <c r="G1467" s="45">
        <v>1</v>
      </c>
      <c r="H1467" s="45">
        <v>101918715244</v>
      </c>
      <c r="I1467" s="45">
        <v>21864181371</v>
      </c>
    </row>
    <row r="1468" spans="1:9" ht="16" x14ac:dyDescent="0.2">
      <c r="A1468" s="6">
        <v>1467</v>
      </c>
      <c r="B1468" s="7">
        <v>44202</v>
      </c>
      <c r="C1468" s="6" t="s">
        <v>6</v>
      </c>
      <c r="D1468" s="45">
        <v>1</v>
      </c>
      <c r="E1468" s="45">
        <v>1</v>
      </c>
      <c r="F1468" s="45">
        <v>0.99960000000000004</v>
      </c>
      <c r="G1468" s="45">
        <v>1</v>
      </c>
      <c r="H1468" s="45">
        <v>116105139289</v>
      </c>
      <c r="I1468" s="45">
        <v>22154599221</v>
      </c>
    </row>
    <row r="1469" spans="1:9" ht="16" x14ac:dyDescent="0.2">
      <c r="A1469" s="6">
        <v>1468</v>
      </c>
      <c r="B1469" s="7">
        <v>44203</v>
      </c>
      <c r="C1469" s="6" t="s">
        <v>2</v>
      </c>
      <c r="D1469" s="45">
        <v>1</v>
      </c>
      <c r="E1469" s="45">
        <v>1</v>
      </c>
      <c r="F1469" s="45">
        <v>0.99909999999999999</v>
      </c>
      <c r="G1469" s="45">
        <v>1</v>
      </c>
      <c r="H1469" s="45">
        <v>129467601516</v>
      </c>
      <c r="I1469" s="45">
        <v>22855554470</v>
      </c>
    </row>
    <row r="1470" spans="1:9" ht="16" x14ac:dyDescent="0.2">
      <c r="A1470" s="6">
        <v>1469</v>
      </c>
      <c r="B1470" s="7">
        <v>44204</v>
      </c>
      <c r="C1470" s="6" t="s">
        <v>4</v>
      </c>
      <c r="D1470" s="45">
        <v>1</v>
      </c>
      <c r="E1470" s="45">
        <v>1</v>
      </c>
      <c r="F1470" s="45">
        <v>0.99909999999999999</v>
      </c>
      <c r="G1470" s="45">
        <v>1</v>
      </c>
      <c r="H1470" s="45">
        <v>131555961745</v>
      </c>
      <c r="I1470" s="45">
        <v>23457770452</v>
      </c>
    </row>
    <row r="1471" spans="1:9" ht="16" x14ac:dyDescent="0.2">
      <c r="A1471" s="6">
        <v>1470</v>
      </c>
      <c r="B1471" s="7">
        <v>44205</v>
      </c>
      <c r="C1471" s="6" t="s">
        <v>5</v>
      </c>
      <c r="D1471" s="45">
        <v>1</v>
      </c>
      <c r="E1471" s="45">
        <v>1</v>
      </c>
      <c r="F1471" s="45">
        <v>0.99960000000000004</v>
      </c>
      <c r="G1471" s="45">
        <v>1</v>
      </c>
      <c r="H1471" s="45">
        <v>103292241007</v>
      </c>
      <c r="I1471" s="45">
        <v>23729547866</v>
      </c>
    </row>
    <row r="1472" spans="1:9" ht="16" x14ac:dyDescent="0.2">
      <c r="A1472" s="6">
        <v>1471</v>
      </c>
      <c r="B1472" s="7">
        <v>44206</v>
      </c>
      <c r="C1472" s="6" t="s">
        <v>3</v>
      </c>
      <c r="D1472" s="45">
        <v>1</v>
      </c>
      <c r="E1472" s="45">
        <v>1</v>
      </c>
      <c r="F1472" s="45">
        <v>0.99850000000000005</v>
      </c>
      <c r="G1472" s="45">
        <v>1</v>
      </c>
      <c r="H1472" s="45">
        <v>135437984723</v>
      </c>
      <c r="I1472" s="45">
        <v>24229726419</v>
      </c>
    </row>
    <row r="1473" spans="1:9" ht="16" x14ac:dyDescent="0.2">
      <c r="A1473" s="6">
        <v>1472</v>
      </c>
      <c r="B1473" s="7">
        <v>44207</v>
      </c>
      <c r="C1473" s="6" t="s">
        <v>1</v>
      </c>
      <c r="D1473" s="45">
        <v>1</v>
      </c>
      <c r="E1473" s="45">
        <v>1</v>
      </c>
      <c r="F1473" s="45">
        <v>0.99399999999999999</v>
      </c>
      <c r="G1473" s="45">
        <v>1</v>
      </c>
      <c r="H1473" s="45">
        <v>180779058885</v>
      </c>
      <c r="I1473" s="45">
        <v>24286060230</v>
      </c>
    </row>
    <row r="1474" spans="1:9" ht="16" x14ac:dyDescent="0.2">
      <c r="A1474" s="6">
        <v>1473</v>
      </c>
      <c r="B1474" s="7">
        <v>44208</v>
      </c>
      <c r="C1474" s="6" t="s">
        <v>7</v>
      </c>
      <c r="D1474" s="45">
        <v>1</v>
      </c>
      <c r="E1474" s="45">
        <v>1</v>
      </c>
      <c r="F1474" s="45">
        <v>0.999</v>
      </c>
      <c r="G1474" s="45">
        <v>1</v>
      </c>
      <c r="H1474" s="45">
        <v>117509616511</v>
      </c>
      <c r="I1474" s="45">
        <v>24242336790</v>
      </c>
    </row>
    <row r="1475" spans="1:9" ht="16" x14ac:dyDescent="0.2">
      <c r="A1475" s="6">
        <v>1474</v>
      </c>
      <c r="B1475" s="7">
        <v>44209</v>
      </c>
      <c r="C1475" s="6" t="s">
        <v>6</v>
      </c>
      <c r="D1475" s="45">
        <v>1</v>
      </c>
      <c r="E1475" s="45">
        <v>1</v>
      </c>
      <c r="F1475" s="45">
        <v>0.99919999999999998</v>
      </c>
      <c r="G1475" s="45">
        <v>1</v>
      </c>
      <c r="H1475" s="45">
        <v>98217076295</v>
      </c>
      <c r="I1475" s="45">
        <v>24236239233</v>
      </c>
    </row>
    <row r="1476" spans="1:9" ht="16" x14ac:dyDescent="0.2">
      <c r="A1476" s="6">
        <v>1475</v>
      </c>
      <c r="B1476" s="7">
        <v>44210</v>
      </c>
      <c r="C1476" s="6" t="s">
        <v>2</v>
      </c>
      <c r="D1476" s="45">
        <v>1</v>
      </c>
      <c r="E1476" s="45">
        <v>1</v>
      </c>
      <c r="F1476" s="45">
        <v>0.99890000000000001</v>
      </c>
      <c r="G1476" s="45">
        <v>0.999</v>
      </c>
      <c r="H1476" s="45">
        <v>97567813514</v>
      </c>
      <c r="I1476" s="45">
        <v>24234096940</v>
      </c>
    </row>
    <row r="1477" spans="1:9" ht="16" x14ac:dyDescent="0.2">
      <c r="A1477" s="6">
        <v>1476</v>
      </c>
      <c r="B1477" s="7">
        <v>44211</v>
      </c>
      <c r="C1477" s="6" t="s">
        <v>4</v>
      </c>
      <c r="D1477" s="45">
        <v>0.999</v>
      </c>
      <c r="E1477" s="45">
        <v>1</v>
      </c>
      <c r="F1477" s="45">
        <v>0.99860000000000004</v>
      </c>
      <c r="G1477" s="45">
        <v>0.99980000000000002</v>
      </c>
      <c r="H1477" s="45">
        <v>112214718054</v>
      </c>
      <c r="I1477" s="45">
        <v>24244384051</v>
      </c>
    </row>
    <row r="1478" spans="1:9" ht="16" x14ac:dyDescent="0.2">
      <c r="A1478" s="6">
        <v>1477</v>
      </c>
      <c r="B1478" s="7">
        <v>44212</v>
      </c>
      <c r="C1478" s="6" t="s">
        <v>5</v>
      </c>
      <c r="D1478" s="45">
        <v>0.99980000000000002</v>
      </c>
      <c r="E1478" s="45">
        <v>1</v>
      </c>
      <c r="F1478" s="45">
        <v>0.99939999999999996</v>
      </c>
      <c r="G1478" s="45">
        <v>1</v>
      </c>
      <c r="H1478" s="45">
        <v>101603530718</v>
      </c>
      <c r="I1478" s="45">
        <v>24294865189</v>
      </c>
    </row>
    <row r="1479" spans="1:9" ht="16" x14ac:dyDescent="0.2">
      <c r="A1479" s="6">
        <v>1478</v>
      </c>
      <c r="B1479" s="7">
        <v>44213</v>
      </c>
      <c r="C1479" s="6" t="s">
        <v>3</v>
      </c>
      <c r="D1479" s="45">
        <v>1</v>
      </c>
      <c r="E1479" s="45">
        <v>1</v>
      </c>
      <c r="F1479" s="45">
        <v>0.99919999999999998</v>
      </c>
      <c r="G1479" s="45">
        <v>1</v>
      </c>
      <c r="H1479" s="45">
        <v>91132972168</v>
      </c>
      <c r="I1479" s="45">
        <v>24335202163</v>
      </c>
    </row>
    <row r="1480" spans="1:9" ht="16" x14ac:dyDescent="0.2">
      <c r="A1480" s="6">
        <v>1479</v>
      </c>
      <c r="B1480" s="7">
        <v>44214</v>
      </c>
      <c r="C1480" s="6" t="s">
        <v>1</v>
      </c>
      <c r="D1480" s="45">
        <v>1</v>
      </c>
      <c r="E1480" s="45">
        <v>1</v>
      </c>
      <c r="F1480" s="45">
        <v>0.99980000000000002</v>
      </c>
      <c r="G1480" s="45">
        <v>1</v>
      </c>
      <c r="H1480" s="45">
        <v>81024209658</v>
      </c>
      <c r="I1480" s="45">
        <v>24371700755</v>
      </c>
    </row>
    <row r="1481" spans="1:9" ht="16" x14ac:dyDescent="0.2">
      <c r="A1481" s="6">
        <v>1480</v>
      </c>
      <c r="B1481" s="7">
        <v>44215</v>
      </c>
      <c r="C1481" s="6" t="s">
        <v>7</v>
      </c>
      <c r="D1481" s="45">
        <v>1</v>
      </c>
      <c r="E1481" s="45">
        <v>1</v>
      </c>
      <c r="F1481" s="45">
        <v>1</v>
      </c>
      <c r="G1481" s="45">
        <v>1</v>
      </c>
      <c r="H1481" s="45">
        <v>103734629698</v>
      </c>
      <c r="I1481" s="45">
        <v>24365241025</v>
      </c>
    </row>
    <row r="1482" spans="1:9" ht="16" x14ac:dyDescent="0.2">
      <c r="A1482" s="6">
        <v>1481</v>
      </c>
      <c r="B1482" s="7">
        <v>44216</v>
      </c>
      <c r="C1482" s="6" t="s">
        <v>6</v>
      </c>
      <c r="D1482" s="45">
        <v>1</v>
      </c>
      <c r="E1482" s="45">
        <v>1</v>
      </c>
      <c r="F1482" s="45">
        <v>0.99890000000000001</v>
      </c>
      <c r="G1482" s="45">
        <v>1</v>
      </c>
      <c r="H1482" s="45">
        <v>115893865966</v>
      </c>
      <c r="I1482" s="45">
        <v>24764314271</v>
      </c>
    </row>
    <row r="1483" spans="1:9" ht="16" x14ac:dyDescent="0.2">
      <c r="A1483" s="6">
        <v>1482</v>
      </c>
      <c r="B1483" s="7">
        <v>44217</v>
      </c>
      <c r="C1483" s="6" t="s">
        <v>2</v>
      </c>
      <c r="D1483" s="45">
        <v>1</v>
      </c>
      <c r="E1483" s="45">
        <v>1</v>
      </c>
      <c r="F1483" s="45">
        <v>0.99809999999999999</v>
      </c>
      <c r="G1483" s="45">
        <v>0.99970000000000003</v>
      </c>
      <c r="H1483" s="45">
        <v>125636003892</v>
      </c>
      <c r="I1483" s="45">
        <v>24821289308</v>
      </c>
    </row>
    <row r="1484" spans="1:9" ht="16" x14ac:dyDescent="0.2">
      <c r="A1484" s="6">
        <v>1483</v>
      </c>
      <c r="B1484" s="7">
        <v>44218</v>
      </c>
      <c r="C1484" s="6" t="s">
        <v>4</v>
      </c>
      <c r="D1484" s="45">
        <v>0.99980000000000002</v>
      </c>
      <c r="E1484" s="45">
        <v>1</v>
      </c>
      <c r="F1484" s="45">
        <v>0.99929999999999997</v>
      </c>
      <c r="G1484" s="45">
        <v>1</v>
      </c>
      <c r="H1484" s="45">
        <v>121548669235</v>
      </c>
      <c r="I1484" s="45">
        <v>24762073399</v>
      </c>
    </row>
    <row r="1485" spans="1:9" ht="16" x14ac:dyDescent="0.2">
      <c r="A1485" s="6">
        <v>1484</v>
      </c>
      <c r="B1485" s="7">
        <v>44219</v>
      </c>
      <c r="C1485" s="6" t="s">
        <v>5</v>
      </c>
      <c r="D1485" s="45">
        <v>1</v>
      </c>
      <c r="E1485" s="45">
        <v>1</v>
      </c>
      <c r="F1485" s="45">
        <v>1</v>
      </c>
      <c r="G1485" s="45">
        <v>1</v>
      </c>
      <c r="H1485" s="45">
        <v>80722167203</v>
      </c>
      <c r="I1485" s="45">
        <v>24790145471</v>
      </c>
    </row>
    <row r="1486" spans="1:9" ht="16" x14ac:dyDescent="0.2">
      <c r="A1486" s="6">
        <v>1485</v>
      </c>
      <c r="B1486" s="7">
        <v>44220</v>
      </c>
      <c r="C1486" s="6" t="s">
        <v>3</v>
      </c>
      <c r="D1486" s="45">
        <v>1</v>
      </c>
      <c r="E1486" s="45">
        <v>1</v>
      </c>
      <c r="F1486" s="45">
        <v>1</v>
      </c>
      <c r="G1486" s="45">
        <v>1</v>
      </c>
      <c r="H1486" s="45">
        <v>84413124756</v>
      </c>
      <c r="I1486" s="45">
        <v>24852549111</v>
      </c>
    </row>
    <row r="1487" spans="1:9" ht="16" x14ac:dyDescent="0.2">
      <c r="A1487" s="6">
        <v>1486</v>
      </c>
      <c r="B1487" s="7">
        <v>44221</v>
      </c>
      <c r="C1487" s="6" t="s">
        <v>1</v>
      </c>
      <c r="D1487" s="45">
        <v>1</v>
      </c>
      <c r="E1487" s="45">
        <v>1</v>
      </c>
      <c r="F1487" s="45">
        <v>0.99970000000000003</v>
      </c>
      <c r="G1487" s="45">
        <v>1</v>
      </c>
      <c r="H1487" s="45">
        <v>101158851200</v>
      </c>
      <c r="I1487" s="45">
        <v>24915669100</v>
      </c>
    </row>
    <row r="1488" spans="1:9" ht="16" x14ac:dyDescent="0.2">
      <c r="A1488" s="6">
        <v>1487</v>
      </c>
      <c r="B1488" s="7">
        <v>44222</v>
      </c>
      <c r="C1488" s="6" t="s">
        <v>7</v>
      </c>
      <c r="D1488" s="45">
        <v>1</v>
      </c>
      <c r="E1488" s="45">
        <v>1</v>
      </c>
      <c r="F1488" s="45">
        <v>0.99990000000000001</v>
      </c>
      <c r="G1488" s="45">
        <v>1</v>
      </c>
      <c r="H1488" s="45">
        <v>101647526020</v>
      </c>
      <c r="I1488" s="45">
        <v>25000596908</v>
      </c>
    </row>
    <row r="1489" spans="1:9" ht="16" x14ac:dyDescent="0.2">
      <c r="A1489" s="6">
        <v>1488</v>
      </c>
      <c r="B1489" s="7">
        <v>44223</v>
      </c>
      <c r="C1489" s="6" t="s">
        <v>6</v>
      </c>
      <c r="D1489" s="45">
        <v>1</v>
      </c>
      <c r="E1489" s="45">
        <v>1</v>
      </c>
      <c r="F1489" s="45">
        <v>1</v>
      </c>
      <c r="G1489" s="45">
        <v>1</v>
      </c>
      <c r="H1489" s="45">
        <v>105901637306</v>
      </c>
      <c r="I1489" s="45">
        <v>25241343727</v>
      </c>
    </row>
    <row r="1490" spans="1:9" ht="16" x14ac:dyDescent="0.2">
      <c r="A1490" s="6">
        <v>1489</v>
      </c>
      <c r="B1490" s="7">
        <v>44224</v>
      </c>
      <c r="C1490" s="6" t="s">
        <v>2</v>
      </c>
      <c r="D1490" s="45">
        <v>1</v>
      </c>
      <c r="E1490" s="45">
        <v>1</v>
      </c>
      <c r="F1490" s="45">
        <v>1</v>
      </c>
      <c r="G1490" s="45">
        <v>1</v>
      </c>
      <c r="H1490" s="45">
        <v>104090387181</v>
      </c>
      <c r="I1490" s="45">
        <v>25441086456</v>
      </c>
    </row>
    <row r="1491" spans="1:9" ht="16" x14ac:dyDescent="0.2">
      <c r="A1491" s="6">
        <v>1490</v>
      </c>
      <c r="B1491" s="7">
        <v>44225</v>
      </c>
      <c r="C1491" s="6" t="s">
        <v>4</v>
      </c>
      <c r="D1491" s="45">
        <v>1</v>
      </c>
      <c r="E1491" s="45">
        <v>1</v>
      </c>
      <c r="F1491" s="45">
        <v>1</v>
      </c>
      <c r="G1491" s="45">
        <v>1</v>
      </c>
      <c r="H1491" s="45">
        <v>183670639698</v>
      </c>
      <c r="I1491" s="45">
        <v>25361027162</v>
      </c>
    </row>
    <row r="1492" spans="1:9" ht="16" x14ac:dyDescent="0.2">
      <c r="A1492" s="6">
        <v>1491</v>
      </c>
      <c r="B1492" s="7">
        <v>44226</v>
      </c>
      <c r="C1492" s="6" t="s">
        <v>5</v>
      </c>
      <c r="D1492" s="45">
        <v>1</v>
      </c>
      <c r="E1492" s="45">
        <v>1</v>
      </c>
      <c r="F1492" s="45">
        <v>0.99990000000000001</v>
      </c>
      <c r="G1492" s="45">
        <v>1</v>
      </c>
      <c r="H1492" s="45">
        <v>115648742489</v>
      </c>
      <c r="I1492" s="45">
        <v>26373892015</v>
      </c>
    </row>
    <row r="1493" spans="1:9" ht="16" x14ac:dyDescent="0.2">
      <c r="A1493" s="6">
        <v>1492</v>
      </c>
      <c r="B1493" s="7">
        <v>44227</v>
      </c>
      <c r="C1493" s="6" t="s">
        <v>3</v>
      </c>
      <c r="D1493" s="45">
        <v>1</v>
      </c>
      <c r="E1493" s="45">
        <v>1</v>
      </c>
      <c r="F1493" s="45">
        <v>1</v>
      </c>
      <c r="G1493" s="45">
        <v>1</v>
      </c>
      <c r="H1493" s="45">
        <v>101327508212</v>
      </c>
      <c r="I1493" s="45">
        <v>26451988954</v>
      </c>
    </row>
    <row r="1494" spans="1:9" ht="16" x14ac:dyDescent="0.2">
      <c r="A1494" s="6">
        <v>1493</v>
      </c>
      <c r="B1494" s="7">
        <v>44228</v>
      </c>
      <c r="C1494" s="6" t="s">
        <v>1</v>
      </c>
      <c r="D1494" s="45">
        <v>1</v>
      </c>
      <c r="E1494" s="45">
        <v>1</v>
      </c>
      <c r="F1494" s="45">
        <v>0.99970000000000003</v>
      </c>
      <c r="G1494" s="45">
        <v>1</v>
      </c>
      <c r="H1494" s="45">
        <v>117812471778</v>
      </c>
      <c r="I1494" s="45">
        <v>26618802808</v>
      </c>
    </row>
    <row r="1495" spans="1:9" ht="16" x14ac:dyDescent="0.2">
      <c r="A1495" s="6">
        <v>1494</v>
      </c>
      <c r="B1495" s="7">
        <v>44229</v>
      </c>
      <c r="C1495" s="6" t="s">
        <v>7</v>
      </c>
      <c r="D1495" s="45">
        <v>1</v>
      </c>
      <c r="E1495" s="45">
        <v>1</v>
      </c>
      <c r="F1495" s="45">
        <v>1</v>
      </c>
      <c r="G1495" s="45">
        <v>1</v>
      </c>
      <c r="H1495" s="45">
        <v>112355343051</v>
      </c>
      <c r="I1495" s="45">
        <v>26789427696</v>
      </c>
    </row>
    <row r="1496" spans="1:9" ht="16" x14ac:dyDescent="0.2">
      <c r="A1496" s="6">
        <v>1495</v>
      </c>
      <c r="B1496" s="7">
        <v>44230</v>
      </c>
      <c r="C1496" s="6" t="s">
        <v>6</v>
      </c>
      <c r="D1496" s="45">
        <v>1</v>
      </c>
      <c r="E1496" s="45">
        <v>1</v>
      </c>
      <c r="F1496" s="45">
        <v>1</v>
      </c>
      <c r="G1496" s="45">
        <v>1</v>
      </c>
      <c r="H1496" s="45">
        <v>106216534834</v>
      </c>
      <c r="I1496" s="45">
        <v>27049305333</v>
      </c>
    </row>
    <row r="1497" spans="1:9" ht="16" x14ac:dyDescent="0.2">
      <c r="A1497" s="6">
        <v>1496</v>
      </c>
      <c r="B1497" s="7">
        <v>44231</v>
      </c>
      <c r="C1497" s="6" t="s">
        <v>2</v>
      </c>
      <c r="D1497" s="45">
        <v>1</v>
      </c>
      <c r="E1497" s="45">
        <v>1</v>
      </c>
      <c r="F1497" s="45">
        <v>1</v>
      </c>
      <c r="G1497" s="45">
        <v>1</v>
      </c>
      <c r="H1497" s="45">
        <v>130071476669</v>
      </c>
      <c r="I1497" s="45">
        <v>27447659384</v>
      </c>
    </row>
    <row r="1498" spans="1:9" ht="16" x14ac:dyDescent="0.2">
      <c r="A1498" s="6">
        <v>1497</v>
      </c>
      <c r="B1498" s="7">
        <v>44232</v>
      </c>
      <c r="C1498" s="6" t="s">
        <v>4</v>
      </c>
      <c r="D1498" s="45">
        <v>1</v>
      </c>
      <c r="E1498" s="45">
        <v>1</v>
      </c>
      <c r="F1498" s="45">
        <v>1</v>
      </c>
      <c r="G1498" s="45">
        <v>1</v>
      </c>
      <c r="H1498" s="45">
        <v>116242339499</v>
      </c>
      <c r="I1498" s="45">
        <v>27792866868</v>
      </c>
    </row>
    <row r="1499" spans="1:9" ht="16" x14ac:dyDescent="0.2">
      <c r="A1499" s="6">
        <v>1498</v>
      </c>
      <c r="B1499" s="7">
        <v>44233</v>
      </c>
      <c r="C1499" s="6" t="s">
        <v>5</v>
      </c>
      <c r="D1499" s="45">
        <v>1</v>
      </c>
      <c r="E1499" s="45">
        <v>1</v>
      </c>
      <c r="F1499" s="45">
        <v>1</v>
      </c>
      <c r="G1499" s="45">
        <v>1</v>
      </c>
      <c r="H1499" s="45">
        <v>121039422025</v>
      </c>
      <c r="I1499" s="45">
        <v>28259209039</v>
      </c>
    </row>
    <row r="1500" spans="1:9" ht="16" x14ac:dyDescent="0.2">
      <c r="A1500" s="6">
        <v>1499</v>
      </c>
      <c r="B1500" s="7">
        <v>44234</v>
      </c>
      <c r="C1500" s="6" t="s">
        <v>3</v>
      </c>
      <c r="D1500" s="45">
        <v>1</v>
      </c>
      <c r="E1500" s="45">
        <v>1</v>
      </c>
      <c r="F1500" s="45">
        <v>1</v>
      </c>
      <c r="G1500" s="45">
        <v>1</v>
      </c>
      <c r="H1500" s="45">
        <v>130348566847</v>
      </c>
      <c r="I1500" s="45">
        <v>28640986239</v>
      </c>
    </row>
    <row r="1501" spans="1:9" ht="16" x14ac:dyDescent="0.2">
      <c r="A1501" s="6">
        <v>1500</v>
      </c>
      <c r="B1501" s="7">
        <v>44235</v>
      </c>
      <c r="C1501" s="6" t="s">
        <v>1</v>
      </c>
      <c r="D1501" s="45">
        <v>1</v>
      </c>
      <c r="E1501" s="45">
        <v>1</v>
      </c>
      <c r="F1501" s="45">
        <v>1</v>
      </c>
      <c r="G1501" s="45">
        <v>1</v>
      </c>
      <c r="H1501" s="45">
        <v>156718232410</v>
      </c>
      <c r="I1501" s="45">
        <v>28801870407</v>
      </c>
    </row>
    <row r="1502" spans="1:9" ht="16" x14ac:dyDescent="0.2">
      <c r="A1502" s="6">
        <v>1501</v>
      </c>
      <c r="B1502" s="7">
        <v>44236</v>
      </c>
      <c r="C1502" s="6" t="s">
        <v>7</v>
      </c>
      <c r="D1502" s="45">
        <v>1</v>
      </c>
      <c r="E1502" s="45">
        <v>1</v>
      </c>
      <c r="F1502" s="45">
        <v>1</v>
      </c>
      <c r="G1502" s="45">
        <v>1</v>
      </c>
      <c r="H1502" s="45">
        <v>155577364901</v>
      </c>
      <c r="I1502" s="45">
        <v>29791218141</v>
      </c>
    </row>
    <row r="1503" spans="1:9" ht="16" x14ac:dyDescent="0.2">
      <c r="A1503" s="6">
        <v>1502</v>
      </c>
      <c r="B1503" s="7">
        <v>44237</v>
      </c>
      <c r="C1503" s="6" t="s">
        <v>6</v>
      </c>
      <c r="D1503" s="45">
        <v>1</v>
      </c>
      <c r="E1503" s="45">
        <v>1</v>
      </c>
      <c r="F1503" s="45">
        <v>1</v>
      </c>
      <c r="G1503" s="45">
        <v>1</v>
      </c>
      <c r="H1503" s="45">
        <v>167294523848</v>
      </c>
      <c r="I1503" s="45">
        <v>30322433016</v>
      </c>
    </row>
    <row r="1504" spans="1:9" ht="16" x14ac:dyDescent="0.2">
      <c r="A1504" s="6">
        <v>1503</v>
      </c>
      <c r="B1504" s="7">
        <v>44238</v>
      </c>
      <c r="C1504" s="6" t="s">
        <v>2</v>
      </c>
      <c r="D1504" s="45">
        <v>1</v>
      </c>
      <c r="E1504" s="45">
        <v>1</v>
      </c>
      <c r="F1504" s="45">
        <v>1</v>
      </c>
      <c r="G1504" s="45">
        <v>1</v>
      </c>
      <c r="H1504" s="45">
        <v>144658901916</v>
      </c>
      <c r="I1504" s="45">
        <v>30738990767</v>
      </c>
    </row>
    <row r="1505" spans="1:9" ht="16" x14ac:dyDescent="0.2">
      <c r="A1505" s="6">
        <v>1504</v>
      </c>
      <c r="B1505" s="7">
        <v>44239</v>
      </c>
      <c r="C1505" s="6" t="s">
        <v>4</v>
      </c>
      <c r="D1505" s="45">
        <v>1</v>
      </c>
      <c r="E1505" s="45">
        <v>1</v>
      </c>
      <c r="F1505" s="45">
        <v>1</v>
      </c>
      <c r="G1505" s="45">
        <v>1</v>
      </c>
      <c r="H1505" s="45">
        <v>147107216422</v>
      </c>
      <c r="I1505" s="45">
        <v>31194081728</v>
      </c>
    </row>
    <row r="1506" spans="1:9" ht="16" x14ac:dyDescent="0.2">
      <c r="A1506" s="6">
        <v>1505</v>
      </c>
      <c r="B1506" s="7">
        <v>44240</v>
      </c>
      <c r="C1506" s="6" t="s">
        <v>5</v>
      </c>
      <c r="D1506" s="45">
        <v>1</v>
      </c>
      <c r="E1506" s="45">
        <v>1</v>
      </c>
      <c r="F1506" s="45">
        <v>0.99990000000000001</v>
      </c>
      <c r="G1506" s="45">
        <v>1</v>
      </c>
      <c r="H1506" s="45">
        <v>153120142052</v>
      </c>
      <c r="I1506" s="45">
        <v>31614848889</v>
      </c>
    </row>
    <row r="1507" spans="1:9" ht="16" x14ac:dyDescent="0.2">
      <c r="A1507" s="6">
        <v>1506</v>
      </c>
      <c r="B1507" s="7">
        <v>44241</v>
      </c>
      <c r="C1507" s="6" t="s">
        <v>3</v>
      </c>
      <c r="D1507" s="45">
        <v>1</v>
      </c>
      <c r="E1507" s="45">
        <v>1</v>
      </c>
      <c r="F1507" s="45">
        <v>1</v>
      </c>
      <c r="G1507" s="45">
        <v>1</v>
      </c>
      <c r="H1507" s="45">
        <v>138353850761</v>
      </c>
      <c r="I1507" s="45">
        <v>32031576070</v>
      </c>
    </row>
    <row r="1508" spans="1:9" ht="16" x14ac:dyDescent="0.2">
      <c r="A1508" s="6">
        <v>1507</v>
      </c>
      <c r="B1508" s="7">
        <v>44242</v>
      </c>
      <c r="C1508" s="6" t="s">
        <v>1</v>
      </c>
      <c r="D1508" s="45">
        <v>1</v>
      </c>
      <c r="E1508" s="45">
        <v>1</v>
      </c>
      <c r="F1508" s="45">
        <v>0.99970000000000003</v>
      </c>
      <c r="G1508" s="45">
        <v>1</v>
      </c>
      <c r="H1508" s="45">
        <v>162693579145</v>
      </c>
      <c r="I1508" s="45">
        <v>32097723612</v>
      </c>
    </row>
    <row r="1509" spans="1:9" ht="16" x14ac:dyDescent="0.2">
      <c r="A1509" s="6">
        <v>1508</v>
      </c>
      <c r="B1509" s="7">
        <v>44243</v>
      </c>
      <c r="C1509" s="6" t="s">
        <v>7</v>
      </c>
      <c r="D1509" s="45">
        <v>1</v>
      </c>
      <c r="E1509" s="45">
        <v>1</v>
      </c>
      <c r="F1509" s="45">
        <v>0.99939999999999996</v>
      </c>
      <c r="G1509" s="45">
        <v>1</v>
      </c>
      <c r="H1509" s="45">
        <v>141032763591</v>
      </c>
      <c r="I1509" s="45">
        <v>32253692839</v>
      </c>
    </row>
    <row r="1510" spans="1:9" ht="16" x14ac:dyDescent="0.2">
      <c r="A1510" s="6">
        <v>1509</v>
      </c>
      <c r="B1510" s="7">
        <v>44244</v>
      </c>
      <c r="C1510" s="6" t="s">
        <v>6</v>
      </c>
      <c r="D1510" s="45">
        <v>1</v>
      </c>
      <c r="E1510" s="45">
        <v>1</v>
      </c>
      <c r="F1510" s="45">
        <v>0.99980000000000002</v>
      </c>
      <c r="G1510" s="45">
        <v>1</v>
      </c>
      <c r="H1510" s="45">
        <v>139150324868</v>
      </c>
      <c r="I1510" s="45">
        <v>32428113699</v>
      </c>
    </row>
    <row r="1511" spans="1:9" ht="16" x14ac:dyDescent="0.2">
      <c r="A1511" s="6">
        <v>1510</v>
      </c>
      <c r="B1511" s="7">
        <v>44245</v>
      </c>
      <c r="C1511" s="6" t="s">
        <v>2</v>
      </c>
      <c r="D1511" s="45">
        <v>1</v>
      </c>
      <c r="E1511" s="45">
        <v>1</v>
      </c>
      <c r="F1511" s="45">
        <v>0.99950000000000006</v>
      </c>
      <c r="G1511" s="45">
        <v>1</v>
      </c>
      <c r="H1511" s="45">
        <v>94966568287</v>
      </c>
      <c r="I1511" s="45">
        <v>33138979946</v>
      </c>
    </row>
    <row r="1512" spans="1:9" ht="16" x14ac:dyDescent="0.2">
      <c r="A1512" s="6">
        <v>1511</v>
      </c>
      <c r="B1512" s="7">
        <v>44246</v>
      </c>
      <c r="C1512" s="6" t="s">
        <v>4</v>
      </c>
      <c r="D1512" s="45">
        <v>1</v>
      </c>
      <c r="E1512" s="45">
        <v>1</v>
      </c>
      <c r="F1512" s="45">
        <v>0.99919999999999998</v>
      </c>
      <c r="G1512" s="45">
        <v>1</v>
      </c>
      <c r="H1512" s="45">
        <v>113649609569</v>
      </c>
      <c r="I1512" s="45">
        <v>33537929874</v>
      </c>
    </row>
    <row r="1513" spans="1:9" ht="16" x14ac:dyDescent="0.2">
      <c r="A1513" s="6">
        <v>1512</v>
      </c>
      <c r="B1513" s="7">
        <v>44247</v>
      </c>
      <c r="C1513" s="6" t="s">
        <v>5</v>
      </c>
      <c r="D1513" s="45">
        <v>1</v>
      </c>
      <c r="E1513" s="45">
        <v>1</v>
      </c>
      <c r="F1513" s="45">
        <v>0.99950000000000006</v>
      </c>
      <c r="G1513" s="45">
        <v>1</v>
      </c>
      <c r="H1513" s="45">
        <v>137486320908</v>
      </c>
      <c r="I1513" s="45">
        <v>34125152335</v>
      </c>
    </row>
    <row r="1514" spans="1:9" ht="16" x14ac:dyDescent="0.2">
      <c r="A1514" s="6">
        <v>1513</v>
      </c>
      <c r="B1514" s="7">
        <v>44248</v>
      </c>
      <c r="C1514" s="6" t="s">
        <v>3</v>
      </c>
      <c r="D1514" s="45">
        <v>1</v>
      </c>
      <c r="E1514" s="45">
        <v>1</v>
      </c>
      <c r="F1514" s="45">
        <v>0.99980000000000002</v>
      </c>
      <c r="G1514" s="45">
        <v>1</v>
      </c>
      <c r="H1514" s="45">
        <v>102446076715</v>
      </c>
      <c r="I1514" s="45">
        <v>34268903481</v>
      </c>
    </row>
    <row r="1515" spans="1:9" ht="16" x14ac:dyDescent="0.2">
      <c r="A1515" s="6">
        <v>1514</v>
      </c>
      <c r="B1515" s="7">
        <v>44249</v>
      </c>
      <c r="C1515" s="6" t="s">
        <v>1</v>
      </c>
      <c r="D1515" s="45">
        <v>1</v>
      </c>
      <c r="E1515" s="45">
        <v>1</v>
      </c>
      <c r="F1515" s="45">
        <v>0.999</v>
      </c>
      <c r="G1515" s="45">
        <v>1</v>
      </c>
      <c r="H1515" s="45">
        <v>169690403440</v>
      </c>
      <c r="I1515" s="45">
        <v>34454369301</v>
      </c>
    </row>
    <row r="1516" spans="1:9" ht="16" x14ac:dyDescent="0.2">
      <c r="A1516" s="6">
        <v>1515</v>
      </c>
      <c r="B1516" s="7">
        <v>44250</v>
      </c>
      <c r="C1516" s="6" t="s">
        <v>7</v>
      </c>
      <c r="D1516" s="45">
        <v>1</v>
      </c>
      <c r="E1516" s="45">
        <v>1</v>
      </c>
      <c r="F1516" s="45">
        <v>0.99739999999999995</v>
      </c>
      <c r="G1516" s="45">
        <v>1</v>
      </c>
      <c r="H1516" s="45">
        <v>195964923867</v>
      </c>
      <c r="I1516" s="45">
        <v>34762222903</v>
      </c>
    </row>
    <row r="1517" spans="1:9" ht="16" x14ac:dyDescent="0.2">
      <c r="A1517" s="6">
        <v>1516</v>
      </c>
      <c r="B1517" s="7">
        <v>44251</v>
      </c>
      <c r="C1517" s="6" t="s">
        <v>6</v>
      </c>
      <c r="D1517" s="45">
        <v>1</v>
      </c>
      <c r="E1517" s="45">
        <v>1</v>
      </c>
      <c r="F1517" s="45">
        <v>0.99950000000000006</v>
      </c>
      <c r="G1517" s="45">
        <v>1</v>
      </c>
      <c r="H1517" s="45">
        <v>129007383618</v>
      </c>
      <c r="I1517" s="45">
        <v>34910214475</v>
      </c>
    </row>
    <row r="1518" spans="1:9" ht="16" x14ac:dyDescent="0.2">
      <c r="A1518" s="6">
        <v>1517</v>
      </c>
      <c r="B1518" s="7">
        <v>44252</v>
      </c>
      <c r="C1518" s="6" t="s">
        <v>2</v>
      </c>
      <c r="D1518" s="45">
        <v>1</v>
      </c>
      <c r="E1518" s="45">
        <v>1</v>
      </c>
      <c r="F1518" s="45">
        <v>0.99980000000000002</v>
      </c>
      <c r="G1518" s="45">
        <v>1</v>
      </c>
      <c r="H1518" s="45">
        <v>105464333625</v>
      </c>
      <c r="I1518" s="45">
        <v>34927984531</v>
      </c>
    </row>
    <row r="1519" spans="1:9" ht="16" x14ac:dyDescent="0.2">
      <c r="A1519" s="6">
        <v>1518</v>
      </c>
      <c r="B1519" s="7">
        <v>44253</v>
      </c>
      <c r="C1519" s="6" t="s">
        <v>4</v>
      </c>
      <c r="D1519" s="45">
        <v>1</v>
      </c>
      <c r="E1519" s="45">
        <v>1</v>
      </c>
      <c r="F1519" s="45">
        <v>0.99870000000000003</v>
      </c>
      <c r="G1519" s="45">
        <v>1</v>
      </c>
      <c r="H1519" s="45">
        <v>124624106848</v>
      </c>
      <c r="I1519" s="45">
        <v>35009955967</v>
      </c>
    </row>
    <row r="1520" spans="1:9" ht="16" x14ac:dyDescent="0.2">
      <c r="A1520" s="6">
        <v>1519</v>
      </c>
      <c r="B1520" s="7">
        <v>44254</v>
      </c>
      <c r="C1520" s="6" t="s">
        <v>5</v>
      </c>
      <c r="D1520" s="45">
        <v>1</v>
      </c>
      <c r="E1520" s="45">
        <v>1</v>
      </c>
      <c r="F1520" s="45">
        <v>0.99939999999999996</v>
      </c>
      <c r="G1520" s="45">
        <v>1</v>
      </c>
      <c r="H1520" s="45">
        <v>94710037977</v>
      </c>
      <c r="I1520" s="45">
        <v>35024034646</v>
      </c>
    </row>
    <row r="1521" spans="1:9" ht="16" x14ac:dyDescent="0.2">
      <c r="A1521" s="6">
        <v>1520</v>
      </c>
      <c r="B1521" s="7">
        <v>44255</v>
      </c>
      <c r="C1521" s="6" t="s">
        <v>3</v>
      </c>
      <c r="D1521" s="45">
        <v>1</v>
      </c>
      <c r="E1521" s="45">
        <v>1</v>
      </c>
      <c r="F1521" s="45">
        <v>1</v>
      </c>
      <c r="G1521" s="45">
        <v>1</v>
      </c>
      <c r="H1521" s="45">
        <v>106489914975</v>
      </c>
      <c r="I1521" s="45">
        <v>35051423320</v>
      </c>
    </row>
    <row r="1522" spans="1:9" ht="16" x14ac:dyDescent="0.2">
      <c r="A1522" s="6">
        <v>1521</v>
      </c>
      <c r="B1522" s="7">
        <v>44256</v>
      </c>
      <c r="C1522" s="6" t="s">
        <v>1</v>
      </c>
      <c r="D1522" s="45">
        <v>1</v>
      </c>
      <c r="E1522" s="45">
        <v>1</v>
      </c>
      <c r="F1522" s="45">
        <v>1</v>
      </c>
      <c r="G1522" s="45">
        <v>1</v>
      </c>
      <c r="H1522" s="45">
        <v>96252860017</v>
      </c>
      <c r="I1522" s="45">
        <v>35068760205</v>
      </c>
    </row>
    <row r="1523" spans="1:9" ht="16" x14ac:dyDescent="0.2">
      <c r="A1523" s="6">
        <v>1522</v>
      </c>
      <c r="B1523" s="7">
        <v>44257</v>
      </c>
      <c r="C1523" s="6" t="s">
        <v>7</v>
      </c>
      <c r="D1523" s="45">
        <v>1</v>
      </c>
      <c r="E1523" s="45">
        <v>1</v>
      </c>
      <c r="F1523" s="45">
        <v>1</v>
      </c>
      <c r="G1523" s="45">
        <v>1</v>
      </c>
      <c r="H1523" s="45">
        <v>92797362841</v>
      </c>
      <c r="I1523" s="45">
        <v>35458580808</v>
      </c>
    </row>
    <row r="1524" spans="1:9" ht="16" x14ac:dyDescent="0.2">
      <c r="A1524" s="6">
        <v>1523</v>
      </c>
      <c r="B1524" s="7">
        <v>44258</v>
      </c>
      <c r="C1524" s="6" t="s">
        <v>6</v>
      </c>
      <c r="D1524" s="45">
        <v>1</v>
      </c>
      <c r="E1524" s="45">
        <v>1</v>
      </c>
      <c r="F1524" s="45">
        <v>1</v>
      </c>
      <c r="G1524" s="45">
        <v>1</v>
      </c>
      <c r="H1524" s="45">
        <v>94786928488</v>
      </c>
      <c r="I1524" s="45">
        <v>35886328358</v>
      </c>
    </row>
    <row r="1525" spans="1:9" ht="16" x14ac:dyDescent="0.2">
      <c r="A1525" s="6">
        <v>1524</v>
      </c>
      <c r="B1525" s="7">
        <v>44259</v>
      </c>
      <c r="C1525" s="6" t="s">
        <v>2</v>
      </c>
      <c r="D1525" s="45">
        <v>1</v>
      </c>
      <c r="E1525" s="45">
        <v>1</v>
      </c>
      <c r="F1525" s="45">
        <v>0.99960000000000004</v>
      </c>
      <c r="G1525" s="45">
        <v>1</v>
      </c>
      <c r="H1525" s="45">
        <v>103244765110</v>
      </c>
      <c r="I1525" s="45">
        <v>36266584108</v>
      </c>
    </row>
    <row r="1526" spans="1:9" ht="16" x14ac:dyDescent="0.2">
      <c r="A1526" s="6">
        <v>1525</v>
      </c>
      <c r="B1526" s="7">
        <v>44260</v>
      </c>
      <c r="C1526" s="6" t="s">
        <v>4</v>
      </c>
      <c r="D1526" s="45">
        <v>1</v>
      </c>
      <c r="E1526" s="45">
        <v>1</v>
      </c>
      <c r="F1526" s="45">
        <v>0.99980000000000002</v>
      </c>
      <c r="G1526" s="45">
        <v>1</v>
      </c>
      <c r="H1526" s="45">
        <v>87483469989</v>
      </c>
      <c r="I1526" s="45">
        <v>36394667328</v>
      </c>
    </row>
    <row r="1527" spans="1:9" ht="16" x14ac:dyDescent="0.2">
      <c r="A1527" s="6">
        <v>1526</v>
      </c>
      <c r="B1527" s="7">
        <v>44261</v>
      </c>
      <c r="C1527" s="6" t="s">
        <v>5</v>
      </c>
      <c r="D1527" s="45">
        <v>1</v>
      </c>
      <c r="E1527" s="45">
        <v>1</v>
      </c>
      <c r="F1527" s="45">
        <v>0.99929999999999997</v>
      </c>
      <c r="G1527" s="45">
        <v>1</v>
      </c>
      <c r="H1527" s="45">
        <v>66739320404</v>
      </c>
      <c r="I1527" s="45">
        <v>36438046373</v>
      </c>
    </row>
    <row r="1528" spans="1:9" ht="16" x14ac:dyDescent="0.2">
      <c r="A1528" s="6">
        <v>1527</v>
      </c>
      <c r="B1528" s="7">
        <v>44262</v>
      </c>
      <c r="C1528" s="6" t="s">
        <v>3</v>
      </c>
      <c r="D1528" s="45">
        <v>1</v>
      </c>
      <c r="E1528" s="45">
        <v>1</v>
      </c>
      <c r="F1528" s="45">
        <v>1</v>
      </c>
      <c r="G1528" s="45">
        <v>1</v>
      </c>
      <c r="H1528" s="45">
        <v>70107811561</v>
      </c>
      <c r="I1528" s="45">
        <v>36472973682</v>
      </c>
    </row>
    <row r="1529" spans="1:9" ht="16" x14ac:dyDescent="0.2">
      <c r="A1529" s="6">
        <v>1528</v>
      </c>
      <c r="B1529" s="7">
        <v>44263</v>
      </c>
      <c r="C1529" s="6" t="s">
        <v>1</v>
      </c>
      <c r="D1529" s="45">
        <v>1</v>
      </c>
      <c r="E1529" s="45">
        <v>1</v>
      </c>
      <c r="F1529" s="45">
        <v>1</v>
      </c>
      <c r="G1529" s="45">
        <v>1</v>
      </c>
      <c r="H1529" s="45">
        <v>88859705060</v>
      </c>
      <c r="I1529" s="45">
        <v>36482628339</v>
      </c>
    </row>
    <row r="1530" spans="1:9" ht="16" x14ac:dyDescent="0.2">
      <c r="A1530" s="6">
        <v>1529</v>
      </c>
      <c r="B1530" s="7">
        <v>44264</v>
      </c>
      <c r="C1530" s="6" t="s">
        <v>7</v>
      </c>
      <c r="D1530" s="45">
        <v>1</v>
      </c>
      <c r="E1530" s="45">
        <v>1</v>
      </c>
      <c r="F1530" s="45">
        <v>1</v>
      </c>
      <c r="G1530" s="45">
        <v>1</v>
      </c>
      <c r="H1530" s="45">
        <v>95447392493</v>
      </c>
      <c r="I1530" s="45">
        <v>36818376521</v>
      </c>
    </row>
    <row r="1531" spans="1:9" ht="16" x14ac:dyDescent="0.2">
      <c r="A1531" s="6">
        <v>1530</v>
      </c>
      <c r="B1531" s="7">
        <v>44265</v>
      </c>
      <c r="C1531" s="6" t="s">
        <v>6</v>
      </c>
      <c r="D1531" s="45">
        <v>1</v>
      </c>
      <c r="E1531" s="45">
        <v>1</v>
      </c>
      <c r="F1531" s="45">
        <v>1</v>
      </c>
      <c r="G1531" s="45">
        <v>1</v>
      </c>
      <c r="H1531" s="45">
        <v>94996172814</v>
      </c>
      <c r="I1531" s="45">
        <v>37086634927</v>
      </c>
    </row>
    <row r="1532" spans="1:9" ht="16" x14ac:dyDescent="0.2">
      <c r="A1532" s="6">
        <v>1531</v>
      </c>
      <c r="B1532" s="7">
        <v>44266</v>
      </c>
      <c r="C1532" s="6" t="s">
        <v>2</v>
      </c>
      <c r="D1532" s="45">
        <v>1</v>
      </c>
      <c r="E1532" s="45">
        <v>1</v>
      </c>
      <c r="F1532" s="45">
        <v>0.99990000000000001</v>
      </c>
      <c r="G1532" s="45">
        <v>1</v>
      </c>
      <c r="H1532" s="45">
        <v>93576067866</v>
      </c>
      <c r="I1532" s="45">
        <v>37514467151</v>
      </c>
    </row>
    <row r="1533" spans="1:9" ht="16" x14ac:dyDescent="0.2">
      <c r="A1533" s="6">
        <v>1532</v>
      </c>
      <c r="B1533" s="7">
        <v>44267</v>
      </c>
      <c r="C1533" s="6" t="s">
        <v>4</v>
      </c>
      <c r="D1533" s="45">
        <v>1</v>
      </c>
      <c r="E1533" s="45">
        <v>1</v>
      </c>
      <c r="F1533" s="45">
        <v>0.99990000000000001</v>
      </c>
      <c r="G1533" s="45">
        <v>1</v>
      </c>
      <c r="H1533" s="45">
        <v>99392797660</v>
      </c>
      <c r="I1533" s="45">
        <v>38119626345</v>
      </c>
    </row>
    <row r="1534" spans="1:9" ht="16" x14ac:dyDescent="0.2">
      <c r="A1534" s="6">
        <v>1533</v>
      </c>
      <c r="B1534" s="7">
        <v>44268</v>
      </c>
      <c r="C1534" s="6" t="s">
        <v>5</v>
      </c>
      <c r="D1534" s="45">
        <v>1</v>
      </c>
      <c r="E1534" s="45">
        <v>1</v>
      </c>
      <c r="F1534" s="45">
        <v>0.99929999999999997</v>
      </c>
      <c r="G1534" s="45">
        <v>0.99980000000000002</v>
      </c>
      <c r="H1534" s="45">
        <v>105301861825</v>
      </c>
      <c r="I1534" s="45">
        <v>38224664052</v>
      </c>
    </row>
    <row r="1535" spans="1:9" ht="16" x14ac:dyDescent="0.2">
      <c r="A1535" s="6">
        <v>1534</v>
      </c>
      <c r="B1535" s="7">
        <v>44269</v>
      </c>
      <c r="C1535" s="6" t="s">
        <v>3</v>
      </c>
      <c r="D1535" s="45">
        <v>0.99980000000000002</v>
      </c>
      <c r="E1535" s="45">
        <v>1</v>
      </c>
      <c r="F1535" s="45">
        <v>0.99950000000000006</v>
      </c>
      <c r="G1535" s="45">
        <v>0.99980000000000002</v>
      </c>
      <c r="H1535" s="45">
        <v>83527066354</v>
      </c>
      <c r="I1535" s="45">
        <v>38235568475</v>
      </c>
    </row>
    <row r="1536" spans="1:9" ht="16" x14ac:dyDescent="0.2">
      <c r="A1536" s="6">
        <v>1535</v>
      </c>
      <c r="B1536" s="7">
        <v>44270</v>
      </c>
      <c r="C1536" s="6" t="s">
        <v>1</v>
      </c>
      <c r="D1536" s="45">
        <v>0.99980000000000002</v>
      </c>
      <c r="E1536" s="45">
        <v>1</v>
      </c>
      <c r="F1536" s="45">
        <v>0.99939999999999996</v>
      </c>
      <c r="G1536" s="45">
        <v>1</v>
      </c>
      <c r="H1536" s="45">
        <v>110958014435</v>
      </c>
      <c r="I1536" s="45">
        <v>38529973461</v>
      </c>
    </row>
    <row r="1537" spans="1:9" ht="16" x14ac:dyDescent="0.2">
      <c r="A1537" s="6">
        <v>1536</v>
      </c>
      <c r="B1537" s="7">
        <v>44271</v>
      </c>
      <c r="C1537" s="6" t="s">
        <v>7</v>
      </c>
      <c r="D1537" s="45">
        <v>1</v>
      </c>
      <c r="E1537" s="45">
        <v>1</v>
      </c>
      <c r="F1537" s="45">
        <v>0.99919999999999998</v>
      </c>
      <c r="G1537" s="45">
        <v>1</v>
      </c>
      <c r="H1537" s="45">
        <v>101176062799</v>
      </c>
      <c r="I1537" s="45">
        <v>38647978371</v>
      </c>
    </row>
    <row r="1538" spans="1:9" ht="16" x14ac:dyDescent="0.2">
      <c r="A1538" s="6">
        <v>1537</v>
      </c>
      <c r="B1538" s="7">
        <v>44272</v>
      </c>
      <c r="C1538" s="6" t="s">
        <v>6</v>
      </c>
      <c r="D1538" s="45">
        <v>1</v>
      </c>
      <c r="E1538" s="45">
        <v>1</v>
      </c>
      <c r="F1538" s="45">
        <v>0.99909999999999999</v>
      </c>
      <c r="G1538" s="45">
        <v>0.99909999999999999</v>
      </c>
      <c r="H1538" s="45">
        <v>94297363539</v>
      </c>
      <c r="I1538" s="45">
        <v>38660244602</v>
      </c>
    </row>
    <row r="1539" spans="1:9" ht="16" x14ac:dyDescent="0.2">
      <c r="A1539" s="6">
        <v>1538</v>
      </c>
      <c r="B1539" s="7">
        <v>44273</v>
      </c>
      <c r="C1539" s="6" t="s">
        <v>2</v>
      </c>
      <c r="D1539" s="45">
        <v>0.999</v>
      </c>
      <c r="E1539" s="45">
        <v>1</v>
      </c>
      <c r="F1539" s="45">
        <v>0.99870000000000003</v>
      </c>
      <c r="G1539" s="45">
        <v>1</v>
      </c>
      <c r="H1539" s="45">
        <v>87360030730</v>
      </c>
      <c r="I1539" s="45">
        <v>38904898368</v>
      </c>
    </row>
    <row r="1540" spans="1:9" ht="16" x14ac:dyDescent="0.2">
      <c r="A1540" s="6">
        <v>1539</v>
      </c>
      <c r="B1540" s="7">
        <v>44274</v>
      </c>
      <c r="C1540" s="6" t="s">
        <v>4</v>
      </c>
      <c r="D1540" s="45">
        <v>1</v>
      </c>
      <c r="E1540" s="45">
        <v>1</v>
      </c>
      <c r="F1540" s="45">
        <v>1</v>
      </c>
      <c r="G1540" s="45">
        <v>1</v>
      </c>
      <c r="H1540" s="45">
        <v>78992617747</v>
      </c>
      <c r="I1540" s="45">
        <v>39311262206</v>
      </c>
    </row>
    <row r="1541" spans="1:9" ht="16" x14ac:dyDescent="0.2">
      <c r="A1541" s="6">
        <v>1540</v>
      </c>
      <c r="B1541" s="7">
        <v>44275</v>
      </c>
      <c r="C1541" s="6" t="s">
        <v>5</v>
      </c>
      <c r="D1541" s="45">
        <v>1</v>
      </c>
      <c r="E1541" s="45">
        <v>1</v>
      </c>
      <c r="F1541" s="45">
        <v>1</v>
      </c>
      <c r="G1541" s="45">
        <v>1</v>
      </c>
      <c r="H1541" s="45">
        <v>78910215980</v>
      </c>
      <c r="I1541" s="45">
        <v>39525018904</v>
      </c>
    </row>
    <row r="1542" spans="1:9" ht="16" x14ac:dyDescent="0.2">
      <c r="A1542" s="6">
        <v>1541</v>
      </c>
      <c r="B1542" s="7">
        <v>44276</v>
      </c>
      <c r="C1542" s="6" t="s">
        <v>3</v>
      </c>
      <c r="D1542" s="45">
        <v>1</v>
      </c>
      <c r="E1542" s="45">
        <v>1</v>
      </c>
      <c r="F1542" s="45">
        <v>0.99950000000000006</v>
      </c>
      <c r="G1542" s="45">
        <v>1</v>
      </c>
      <c r="H1542" s="45">
        <v>75434025575</v>
      </c>
      <c r="I1542" s="45">
        <v>39567651238</v>
      </c>
    </row>
    <row r="1543" spans="1:9" ht="16" x14ac:dyDescent="0.2">
      <c r="A1543" s="6">
        <v>1542</v>
      </c>
      <c r="B1543" s="7">
        <v>44277</v>
      </c>
      <c r="C1543" s="6" t="s">
        <v>1</v>
      </c>
      <c r="D1543" s="45">
        <v>1</v>
      </c>
      <c r="E1543" s="45">
        <v>1</v>
      </c>
      <c r="F1543" s="45">
        <v>0.999</v>
      </c>
      <c r="G1543" s="45">
        <v>1</v>
      </c>
      <c r="H1543" s="45">
        <v>86052511859</v>
      </c>
      <c r="I1543" s="45">
        <v>39626700644</v>
      </c>
    </row>
    <row r="1544" spans="1:9" ht="16" x14ac:dyDescent="0.2">
      <c r="A1544" s="6">
        <v>1543</v>
      </c>
      <c r="B1544" s="7">
        <v>44278</v>
      </c>
      <c r="C1544" s="6" t="s">
        <v>7</v>
      </c>
      <c r="D1544" s="45">
        <v>1</v>
      </c>
      <c r="E1544" s="45">
        <v>1</v>
      </c>
      <c r="F1544" s="45">
        <v>1</v>
      </c>
      <c r="G1544" s="45">
        <v>1</v>
      </c>
      <c r="H1544" s="45">
        <v>87718238071</v>
      </c>
      <c r="I1544" s="45">
        <v>39702747918</v>
      </c>
    </row>
    <row r="1545" spans="1:9" ht="16" x14ac:dyDescent="0.2">
      <c r="A1545" s="6">
        <v>1544</v>
      </c>
      <c r="B1545" s="7">
        <v>44279</v>
      </c>
      <c r="C1545" s="6" t="s">
        <v>6</v>
      </c>
      <c r="D1545" s="45">
        <v>1</v>
      </c>
      <c r="E1545" s="45">
        <v>1</v>
      </c>
      <c r="F1545" s="45">
        <v>0.99970000000000003</v>
      </c>
      <c r="G1545" s="45">
        <v>1</v>
      </c>
      <c r="H1545" s="45">
        <v>97177670255</v>
      </c>
      <c r="I1545" s="45">
        <v>39890351375</v>
      </c>
    </row>
    <row r="1546" spans="1:9" ht="16" x14ac:dyDescent="0.2">
      <c r="A1546" s="6">
        <v>1545</v>
      </c>
      <c r="B1546" s="7">
        <v>44280</v>
      </c>
      <c r="C1546" s="6" t="s">
        <v>2</v>
      </c>
      <c r="D1546" s="45">
        <v>1</v>
      </c>
      <c r="E1546" s="45">
        <v>1</v>
      </c>
      <c r="F1546" s="45">
        <v>0.99970000000000003</v>
      </c>
      <c r="G1546" s="45">
        <v>1</v>
      </c>
      <c r="H1546" s="45">
        <v>97273950074</v>
      </c>
      <c r="I1546" s="45">
        <v>40329456619</v>
      </c>
    </row>
    <row r="1547" spans="1:9" ht="16" x14ac:dyDescent="0.2">
      <c r="A1547" s="6">
        <v>1546</v>
      </c>
      <c r="B1547" s="7">
        <v>44281</v>
      </c>
      <c r="C1547" s="6" t="s">
        <v>4</v>
      </c>
      <c r="D1547" s="45">
        <v>1</v>
      </c>
      <c r="E1547" s="45">
        <v>1</v>
      </c>
      <c r="F1547" s="45">
        <v>0.99960000000000004</v>
      </c>
      <c r="G1547" s="45">
        <v>1</v>
      </c>
      <c r="H1547" s="45">
        <v>82935770974</v>
      </c>
      <c r="I1547" s="45">
        <v>40274665487</v>
      </c>
    </row>
    <row r="1548" spans="1:9" ht="16" x14ac:dyDescent="0.2">
      <c r="A1548" s="6">
        <v>1547</v>
      </c>
      <c r="B1548" s="7">
        <v>44282</v>
      </c>
      <c r="C1548" s="6" t="s">
        <v>5</v>
      </c>
      <c r="D1548" s="45">
        <v>1</v>
      </c>
      <c r="E1548" s="45">
        <v>1</v>
      </c>
      <c r="F1548" s="45">
        <v>0.99990000000000001</v>
      </c>
      <c r="G1548" s="45">
        <v>1</v>
      </c>
      <c r="H1548" s="45">
        <v>73586222744</v>
      </c>
      <c r="I1548" s="45">
        <v>40185072295</v>
      </c>
    </row>
    <row r="1549" spans="1:9" ht="16" x14ac:dyDescent="0.2">
      <c r="A1549" s="6">
        <v>1548</v>
      </c>
      <c r="B1549" s="7">
        <v>44283</v>
      </c>
      <c r="C1549" s="6" t="s">
        <v>3</v>
      </c>
      <c r="D1549" s="45">
        <v>1</v>
      </c>
      <c r="E1549" s="45">
        <v>1</v>
      </c>
      <c r="F1549" s="45">
        <v>1</v>
      </c>
      <c r="G1549" s="45">
        <v>1</v>
      </c>
      <c r="H1549" s="45">
        <v>69313550904</v>
      </c>
      <c r="I1549" s="45">
        <v>40500517197</v>
      </c>
    </row>
    <row r="1550" spans="1:9" ht="16" x14ac:dyDescent="0.2">
      <c r="A1550" s="6">
        <v>1549</v>
      </c>
      <c r="B1550" s="7">
        <v>44284</v>
      </c>
      <c r="C1550" s="6" t="s">
        <v>1</v>
      </c>
      <c r="D1550" s="45">
        <v>1</v>
      </c>
      <c r="E1550" s="45">
        <v>1</v>
      </c>
      <c r="F1550" s="45">
        <v>0.99929999999999997</v>
      </c>
      <c r="G1550" s="45">
        <v>0.99980000000000002</v>
      </c>
      <c r="H1550" s="45">
        <v>80873581836</v>
      </c>
      <c r="I1550" s="45">
        <v>40467698670</v>
      </c>
    </row>
    <row r="1551" spans="1:9" ht="16" x14ac:dyDescent="0.2">
      <c r="A1551" s="6">
        <v>1550</v>
      </c>
      <c r="B1551" s="7">
        <v>44285</v>
      </c>
      <c r="C1551" s="6" t="s">
        <v>7</v>
      </c>
      <c r="D1551" s="45">
        <v>0.99980000000000002</v>
      </c>
      <c r="E1551" s="45">
        <v>1</v>
      </c>
      <c r="F1551" s="45">
        <v>0.999</v>
      </c>
      <c r="G1551" s="45">
        <v>1</v>
      </c>
      <c r="H1551" s="45">
        <v>82702790409</v>
      </c>
      <c r="I1551" s="45">
        <v>40681086817</v>
      </c>
    </row>
    <row r="1552" spans="1:9" ht="16" x14ac:dyDescent="0.2">
      <c r="A1552" s="6">
        <v>1551</v>
      </c>
      <c r="B1552" s="7">
        <v>44286</v>
      </c>
      <c r="C1552" s="6" t="s">
        <v>6</v>
      </c>
      <c r="D1552" s="45">
        <v>1</v>
      </c>
      <c r="E1552" s="45">
        <v>1</v>
      </c>
      <c r="F1552" s="45">
        <v>0.99939999999999996</v>
      </c>
      <c r="G1552" s="45">
        <v>1</v>
      </c>
      <c r="H1552" s="45">
        <v>111253962206</v>
      </c>
      <c r="I1552" s="45">
        <v>40723981487</v>
      </c>
    </row>
    <row r="1553" spans="1:9" ht="16" x14ac:dyDescent="0.2">
      <c r="A1553" s="6">
        <v>1552</v>
      </c>
      <c r="B1553" s="7">
        <v>44287</v>
      </c>
      <c r="C1553" s="6" t="s">
        <v>2</v>
      </c>
      <c r="D1553" s="45">
        <v>1</v>
      </c>
      <c r="E1553" s="45">
        <v>1</v>
      </c>
      <c r="F1553" s="45">
        <v>0.99970000000000003</v>
      </c>
      <c r="G1553" s="45">
        <v>1</v>
      </c>
      <c r="H1553" s="45">
        <v>108310288784</v>
      </c>
      <c r="I1553" s="45">
        <v>40742058575</v>
      </c>
    </row>
    <row r="1554" spans="1:9" ht="16" x14ac:dyDescent="0.2">
      <c r="A1554" s="6">
        <v>1553</v>
      </c>
      <c r="B1554" s="7">
        <v>44288</v>
      </c>
      <c r="C1554" s="6" t="s">
        <v>4</v>
      </c>
      <c r="D1554" s="45">
        <v>1</v>
      </c>
      <c r="E1554" s="45">
        <v>1</v>
      </c>
      <c r="F1554" s="45">
        <v>0.99839999999999995</v>
      </c>
      <c r="G1554" s="45">
        <v>1</v>
      </c>
      <c r="H1554" s="45">
        <v>103736039046</v>
      </c>
      <c r="I1554" s="45">
        <v>41708271322</v>
      </c>
    </row>
    <row r="1555" spans="1:9" ht="16" x14ac:dyDescent="0.2">
      <c r="A1555" s="6">
        <v>1554</v>
      </c>
      <c r="B1555" s="7">
        <v>44289</v>
      </c>
      <c r="C1555" s="6" t="s">
        <v>5</v>
      </c>
      <c r="D1555" s="45">
        <v>1</v>
      </c>
      <c r="E1555" s="45">
        <v>1</v>
      </c>
      <c r="F1555" s="45">
        <v>0.998</v>
      </c>
      <c r="G1555" s="45">
        <v>1</v>
      </c>
      <c r="H1555" s="45">
        <v>109584392991</v>
      </c>
      <c r="I1555" s="45">
        <v>42440290238</v>
      </c>
    </row>
    <row r="1556" spans="1:9" ht="16" x14ac:dyDescent="0.2">
      <c r="A1556" s="6">
        <v>1555</v>
      </c>
      <c r="B1556" s="7">
        <v>44290</v>
      </c>
      <c r="C1556" s="6" t="s">
        <v>3</v>
      </c>
      <c r="D1556" s="45">
        <v>1</v>
      </c>
      <c r="E1556" s="45">
        <v>1.01</v>
      </c>
      <c r="F1556" s="45">
        <v>1</v>
      </c>
      <c r="G1556" s="45">
        <v>1</v>
      </c>
      <c r="H1556" s="45">
        <v>99459708393</v>
      </c>
      <c r="I1556" s="45">
        <v>42503862984</v>
      </c>
    </row>
    <row r="1557" spans="1:9" ht="16" x14ac:dyDescent="0.2">
      <c r="A1557" s="6">
        <v>1556</v>
      </c>
      <c r="B1557" s="7">
        <v>44291</v>
      </c>
      <c r="C1557" s="6" t="s">
        <v>1</v>
      </c>
      <c r="D1557" s="45">
        <v>1</v>
      </c>
      <c r="E1557" s="45">
        <v>1</v>
      </c>
      <c r="F1557" s="45">
        <v>0.99980000000000002</v>
      </c>
      <c r="G1557" s="45">
        <v>1</v>
      </c>
      <c r="H1557" s="45">
        <v>132303093446</v>
      </c>
      <c r="I1557" s="45">
        <v>42390503282</v>
      </c>
    </row>
    <row r="1558" spans="1:9" ht="16" x14ac:dyDescent="0.2">
      <c r="A1558" s="6">
        <v>1557</v>
      </c>
      <c r="B1558" s="7">
        <v>44292</v>
      </c>
      <c r="C1558" s="6" t="s">
        <v>7</v>
      </c>
      <c r="D1558" s="45">
        <v>1</v>
      </c>
      <c r="E1558" s="45">
        <v>1</v>
      </c>
      <c r="F1558" s="45">
        <v>0.99950000000000006</v>
      </c>
      <c r="G1558" s="45">
        <v>1</v>
      </c>
      <c r="H1558" s="45">
        <v>145941395057</v>
      </c>
      <c r="I1558" s="45">
        <v>43062968453</v>
      </c>
    </row>
    <row r="1559" spans="1:9" ht="16" x14ac:dyDescent="0.2">
      <c r="A1559" s="6">
        <v>1558</v>
      </c>
      <c r="B1559" s="7">
        <v>44293</v>
      </c>
      <c r="C1559" s="6" t="s">
        <v>6</v>
      </c>
      <c r="D1559" s="45">
        <v>1</v>
      </c>
      <c r="E1559" s="45">
        <v>1</v>
      </c>
      <c r="F1559" s="45">
        <v>1</v>
      </c>
      <c r="G1559" s="45">
        <v>1</v>
      </c>
      <c r="H1559" s="45">
        <v>161005666625</v>
      </c>
      <c r="I1559" s="45">
        <v>43135955532</v>
      </c>
    </row>
    <row r="1560" spans="1:9" ht="16" x14ac:dyDescent="0.2">
      <c r="A1560" s="6">
        <v>1559</v>
      </c>
      <c r="B1560" s="7">
        <v>44294</v>
      </c>
      <c r="C1560" s="6" t="s">
        <v>2</v>
      </c>
      <c r="D1560" s="45">
        <v>1</v>
      </c>
      <c r="E1560" s="45">
        <v>1</v>
      </c>
      <c r="F1560" s="45">
        <v>1</v>
      </c>
      <c r="G1560" s="45">
        <v>1</v>
      </c>
      <c r="H1560" s="45">
        <v>100309980611</v>
      </c>
      <c r="I1560" s="45">
        <v>43647092968</v>
      </c>
    </row>
    <row r="1561" spans="1:9" ht="16" x14ac:dyDescent="0.2">
      <c r="A1561" s="6">
        <v>1560</v>
      </c>
      <c r="B1561" s="7">
        <v>44295</v>
      </c>
      <c r="C1561" s="6" t="s">
        <v>4</v>
      </c>
      <c r="D1561" s="45">
        <v>1</v>
      </c>
      <c r="E1561" s="45">
        <v>1</v>
      </c>
      <c r="F1561" s="45">
        <v>1</v>
      </c>
      <c r="G1561" s="45">
        <v>1</v>
      </c>
      <c r="H1561" s="45">
        <v>86500025530</v>
      </c>
      <c r="I1561" s="45">
        <v>43841876425</v>
      </c>
    </row>
    <row r="1562" spans="1:9" ht="16" x14ac:dyDescent="0.2">
      <c r="A1562" s="6">
        <v>1561</v>
      </c>
      <c r="B1562" s="7">
        <v>44296</v>
      </c>
      <c r="C1562" s="6" t="s">
        <v>5</v>
      </c>
      <c r="D1562" s="45">
        <v>1</v>
      </c>
      <c r="E1562" s="45">
        <v>1</v>
      </c>
      <c r="F1562" s="45">
        <v>0.99739999999999995</v>
      </c>
      <c r="G1562" s="45">
        <v>1</v>
      </c>
      <c r="H1562" s="45">
        <v>111560200798</v>
      </c>
      <c r="I1562" s="45">
        <v>44397226113</v>
      </c>
    </row>
    <row r="1563" spans="1:9" ht="16" x14ac:dyDescent="0.2">
      <c r="A1563" s="6">
        <v>1562</v>
      </c>
      <c r="B1563" s="7">
        <v>44297</v>
      </c>
      <c r="C1563" s="6" t="s">
        <v>3</v>
      </c>
      <c r="D1563" s="45">
        <v>1</v>
      </c>
      <c r="E1563" s="45">
        <v>1</v>
      </c>
      <c r="F1563" s="45">
        <v>0.99870000000000003</v>
      </c>
      <c r="G1563" s="45">
        <v>1</v>
      </c>
      <c r="H1563" s="45">
        <v>100277986732</v>
      </c>
      <c r="I1563" s="45">
        <v>44521618210</v>
      </c>
    </row>
    <row r="1564" spans="1:9" ht="16" x14ac:dyDescent="0.2">
      <c r="A1564" s="6">
        <v>1563</v>
      </c>
      <c r="B1564" s="7">
        <v>44298</v>
      </c>
      <c r="C1564" s="6" t="s">
        <v>1</v>
      </c>
      <c r="D1564" s="45">
        <v>1</v>
      </c>
      <c r="E1564" s="45">
        <v>1</v>
      </c>
      <c r="F1564" s="45">
        <v>0.99890000000000001</v>
      </c>
      <c r="G1564" s="45">
        <v>0.99990000000000001</v>
      </c>
      <c r="H1564" s="45">
        <v>106711464727</v>
      </c>
      <c r="I1564" s="45">
        <v>44447108385</v>
      </c>
    </row>
    <row r="1565" spans="1:9" ht="16" x14ac:dyDescent="0.2">
      <c r="A1565" s="6">
        <v>1564</v>
      </c>
      <c r="B1565" s="7">
        <v>44299</v>
      </c>
      <c r="C1565" s="6" t="s">
        <v>7</v>
      </c>
      <c r="D1565" s="45">
        <v>1</v>
      </c>
      <c r="E1565" s="45">
        <v>1</v>
      </c>
      <c r="F1565" s="45">
        <v>0.99880000000000002</v>
      </c>
      <c r="G1565" s="45">
        <v>0.99929999999999997</v>
      </c>
      <c r="H1565" s="45">
        <v>137132738350</v>
      </c>
      <c r="I1565" s="45">
        <v>45355595567</v>
      </c>
    </row>
    <row r="1566" spans="1:9" ht="16" x14ac:dyDescent="0.2">
      <c r="A1566" s="6">
        <v>1565</v>
      </c>
      <c r="B1566" s="7">
        <v>44300</v>
      </c>
      <c r="C1566" s="6" t="s">
        <v>6</v>
      </c>
      <c r="D1566" s="45">
        <v>0.99919999999999998</v>
      </c>
      <c r="E1566" s="45">
        <v>1</v>
      </c>
      <c r="F1566" s="45">
        <v>0.999</v>
      </c>
      <c r="G1566" s="45">
        <v>1</v>
      </c>
      <c r="H1566" s="45">
        <v>172073450566</v>
      </c>
      <c r="I1566" s="45">
        <v>45928655478</v>
      </c>
    </row>
    <row r="1567" spans="1:9" ht="16" x14ac:dyDescent="0.2">
      <c r="A1567" s="6">
        <v>1566</v>
      </c>
      <c r="B1567" s="7">
        <v>44301</v>
      </c>
      <c r="C1567" s="6" t="s">
        <v>2</v>
      </c>
      <c r="D1567" s="45">
        <v>1</v>
      </c>
      <c r="E1567" s="45">
        <v>1</v>
      </c>
      <c r="F1567" s="45">
        <v>1</v>
      </c>
      <c r="G1567" s="45">
        <v>1</v>
      </c>
      <c r="H1567" s="45">
        <v>134206127794</v>
      </c>
      <c r="I1567" s="45">
        <v>46531190377</v>
      </c>
    </row>
    <row r="1568" spans="1:9" ht="16" x14ac:dyDescent="0.2">
      <c r="A1568" s="6">
        <v>1567</v>
      </c>
      <c r="B1568" s="7">
        <v>44302</v>
      </c>
      <c r="C1568" s="6" t="s">
        <v>4</v>
      </c>
      <c r="D1568" s="45">
        <v>1</v>
      </c>
      <c r="E1568" s="45">
        <v>1</v>
      </c>
      <c r="F1568" s="45">
        <v>1</v>
      </c>
      <c r="G1568" s="45">
        <v>1</v>
      </c>
      <c r="H1568" s="45">
        <v>232378434390</v>
      </c>
      <c r="I1568" s="45">
        <v>46981343646</v>
      </c>
    </row>
    <row r="1569" spans="1:9" ht="16" x14ac:dyDescent="0.2">
      <c r="A1569" s="6">
        <v>1568</v>
      </c>
      <c r="B1569" s="7">
        <v>44303</v>
      </c>
      <c r="C1569" s="6" t="s">
        <v>5</v>
      </c>
      <c r="D1569" s="45">
        <v>1</v>
      </c>
      <c r="E1569" s="45">
        <v>1.01</v>
      </c>
      <c r="F1569" s="45">
        <v>0.99950000000000006</v>
      </c>
      <c r="G1569" s="45">
        <v>1.01</v>
      </c>
      <c r="H1569" s="45">
        <v>178501336545</v>
      </c>
      <c r="I1569" s="45">
        <v>48354952205</v>
      </c>
    </row>
    <row r="1570" spans="1:9" ht="16" x14ac:dyDescent="0.2">
      <c r="A1570" s="6">
        <v>1569</v>
      </c>
      <c r="B1570" s="7">
        <v>44304</v>
      </c>
      <c r="C1570" s="6" t="s">
        <v>3</v>
      </c>
      <c r="D1570" s="45">
        <v>1.01</v>
      </c>
      <c r="E1570" s="45">
        <v>1.03</v>
      </c>
      <c r="F1570" s="45">
        <v>0.99980000000000002</v>
      </c>
      <c r="G1570" s="45">
        <v>1</v>
      </c>
      <c r="H1570" s="45">
        <v>226468468195</v>
      </c>
      <c r="I1570" s="45">
        <v>48080200312</v>
      </c>
    </row>
    <row r="1571" spans="1:9" ht="16" x14ac:dyDescent="0.2">
      <c r="A1571" s="6">
        <v>1570</v>
      </c>
      <c r="B1571" s="7">
        <v>44305</v>
      </c>
      <c r="C1571" s="6" t="s">
        <v>1</v>
      </c>
      <c r="D1571" s="45">
        <v>1</v>
      </c>
      <c r="E1571" s="45">
        <v>1</v>
      </c>
      <c r="F1571" s="45">
        <v>0.99980000000000002</v>
      </c>
      <c r="G1571" s="45">
        <v>0.99990000000000001</v>
      </c>
      <c r="H1571" s="45">
        <v>169646878924</v>
      </c>
      <c r="I1571" s="45">
        <v>48140002226</v>
      </c>
    </row>
    <row r="1572" spans="1:9" ht="16" x14ac:dyDescent="0.2">
      <c r="A1572" s="6">
        <v>1571</v>
      </c>
      <c r="B1572" s="7">
        <v>44306</v>
      </c>
      <c r="C1572" s="6" t="s">
        <v>7</v>
      </c>
      <c r="D1572" s="45">
        <v>0.99990000000000001</v>
      </c>
      <c r="E1572" s="45">
        <v>1</v>
      </c>
      <c r="F1572" s="45">
        <v>0.99980000000000002</v>
      </c>
      <c r="G1572" s="45">
        <v>0.99990000000000001</v>
      </c>
      <c r="H1572" s="45">
        <v>171214521691</v>
      </c>
      <c r="I1572" s="45">
        <v>48686983805</v>
      </c>
    </row>
    <row r="1573" spans="1:9" ht="16" x14ac:dyDescent="0.2">
      <c r="A1573" s="6">
        <v>1572</v>
      </c>
      <c r="B1573" s="7">
        <v>44307</v>
      </c>
      <c r="C1573" s="6" t="s">
        <v>6</v>
      </c>
      <c r="D1573" s="45">
        <v>1</v>
      </c>
      <c r="E1573" s="45">
        <v>1</v>
      </c>
      <c r="F1573" s="45">
        <v>0.99980000000000002</v>
      </c>
      <c r="G1573" s="45">
        <v>0.99990000000000001</v>
      </c>
      <c r="H1573" s="45">
        <v>130529572776</v>
      </c>
      <c r="I1573" s="45">
        <v>49056479729</v>
      </c>
    </row>
    <row r="1574" spans="1:9" ht="16" x14ac:dyDescent="0.2">
      <c r="A1574" s="6">
        <v>1573</v>
      </c>
      <c r="B1574" s="7">
        <v>44308</v>
      </c>
      <c r="C1574" s="6" t="s">
        <v>2</v>
      </c>
      <c r="D1574" s="45">
        <v>0.99990000000000001</v>
      </c>
      <c r="E1574" s="45">
        <v>1</v>
      </c>
      <c r="F1574" s="45">
        <v>0.99980000000000002</v>
      </c>
      <c r="G1574" s="45">
        <v>1</v>
      </c>
      <c r="H1574" s="45">
        <v>166853483576</v>
      </c>
      <c r="I1574" s="45">
        <v>49325346964</v>
      </c>
    </row>
    <row r="1575" spans="1:9" ht="16" x14ac:dyDescent="0.2">
      <c r="A1575" s="6">
        <v>1574</v>
      </c>
      <c r="B1575" s="7">
        <v>44309</v>
      </c>
      <c r="C1575" s="6" t="s">
        <v>4</v>
      </c>
      <c r="D1575" s="45">
        <v>0.99990000000000001</v>
      </c>
      <c r="E1575" s="45">
        <v>1</v>
      </c>
      <c r="F1575" s="45">
        <v>0.99980000000000002</v>
      </c>
      <c r="G1575" s="45">
        <v>1</v>
      </c>
      <c r="H1575" s="45">
        <v>200928310345</v>
      </c>
      <c r="I1575" s="45">
        <v>49288865014</v>
      </c>
    </row>
    <row r="1576" spans="1:9" ht="16" x14ac:dyDescent="0.2">
      <c r="A1576" s="6">
        <v>1575</v>
      </c>
      <c r="B1576" s="7">
        <v>44310</v>
      </c>
      <c r="C1576" s="6" t="s">
        <v>5</v>
      </c>
      <c r="D1576" s="45">
        <v>1</v>
      </c>
      <c r="E1576" s="45">
        <v>1</v>
      </c>
      <c r="F1576" s="45">
        <v>0.99980000000000002</v>
      </c>
      <c r="G1576" s="45">
        <v>0.99990000000000001</v>
      </c>
      <c r="H1576" s="45">
        <v>105265165685</v>
      </c>
      <c r="I1576" s="45">
        <v>49426761825</v>
      </c>
    </row>
    <row r="1577" spans="1:9" ht="16" x14ac:dyDescent="0.2">
      <c r="A1577" s="6">
        <v>1576</v>
      </c>
      <c r="B1577" s="7">
        <v>44311</v>
      </c>
      <c r="C1577" s="6" t="s">
        <v>3</v>
      </c>
      <c r="D1577" s="45">
        <v>1</v>
      </c>
      <c r="E1577" s="45">
        <v>1</v>
      </c>
      <c r="F1577" s="45">
        <v>0.99980000000000002</v>
      </c>
      <c r="G1577" s="45">
        <v>0.99990000000000001</v>
      </c>
      <c r="H1577" s="45">
        <v>91733321074</v>
      </c>
      <c r="I1577" s="45">
        <v>49961963197</v>
      </c>
    </row>
    <row r="1578" spans="1:9" ht="16" x14ac:dyDescent="0.2">
      <c r="A1578" s="6">
        <v>1577</v>
      </c>
      <c r="B1578" s="7">
        <v>44312</v>
      </c>
      <c r="C1578" s="6" t="s">
        <v>1</v>
      </c>
      <c r="D1578" s="45">
        <v>1</v>
      </c>
      <c r="E1578" s="45">
        <v>1</v>
      </c>
      <c r="F1578" s="45">
        <v>0.99980000000000002</v>
      </c>
      <c r="G1578" s="45">
        <v>1</v>
      </c>
      <c r="H1578" s="45">
        <v>114746493323</v>
      </c>
      <c r="I1578" s="45">
        <v>50008339565</v>
      </c>
    </row>
    <row r="1579" spans="1:9" ht="16" x14ac:dyDescent="0.2">
      <c r="A1579" s="6">
        <v>1578</v>
      </c>
      <c r="B1579" s="7">
        <v>44313</v>
      </c>
      <c r="C1579" s="6" t="s">
        <v>7</v>
      </c>
      <c r="D1579" s="45">
        <v>0.99980000000000002</v>
      </c>
      <c r="E1579" s="45">
        <v>1</v>
      </c>
      <c r="F1579" s="45">
        <v>0.99980000000000002</v>
      </c>
      <c r="G1579" s="45">
        <v>1</v>
      </c>
      <c r="H1579" s="45">
        <v>100848882802</v>
      </c>
      <c r="I1579" s="45">
        <v>50309001546</v>
      </c>
    </row>
    <row r="1580" spans="1:9" ht="16" x14ac:dyDescent="0.2">
      <c r="A1580" s="6">
        <v>1579</v>
      </c>
      <c r="B1580" s="7">
        <v>44314</v>
      </c>
      <c r="C1580" s="6" t="s">
        <v>6</v>
      </c>
      <c r="D1580" s="45">
        <v>1</v>
      </c>
      <c r="E1580" s="45">
        <v>1</v>
      </c>
      <c r="F1580" s="45">
        <v>0.99980000000000002</v>
      </c>
      <c r="G1580" s="45">
        <v>1</v>
      </c>
      <c r="H1580" s="45">
        <v>107174178546</v>
      </c>
      <c r="I1580" s="45">
        <v>50928908903</v>
      </c>
    </row>
    <row r="1581" spans="1:9" ht="16" x14ac:dyDescent="0.2">
      <c r="A1581" s="6">
        <v>1580</v>
      </c>
      <c r="B1581" s="7">
        <v>44315</v>
      </c>
      <c r="C1581" s="6" t="s">
        <v>2</v>
      </c>
      <c r="D1581" s="45">
        <v>0.99980000000000002</v>
      </c>
      <c r="E1581" s="45">
        <v>1</v>
      </c>
      <c r="F1581" s="45">
        <v>0.99980000000000002</v>
      </c>
      <c r="G1581" s="45">
        <v>1</v>
      </c>
      <c r="H1581" s="45">
        <v>93716158086</v>
      </c>
      <c r="I1581" s="45">
        <v>51010197190</v>
      </c>
    </row>
    <row r="1582" spans="1:9" ht="16" x14ac:dyDescent="0.2">
      <c r="A1582" s="6">
        <v>1581</v>
      </c>
      <c r="B1582" s="7">
        <v>44316</v>
      </c>
      <c r="C1582" s="6" t="s">
        <v>4</v>
      </c>
      <c r="D1582" s="45">
        <v>1</v>
      </c>
      <c r="E1582" s="45">
        <v>1</v>
      </c>
      <c r="F1582" s="45">
        <v>0.99980000000000002</v>
      </c>
      <c r="G1582" s="45">
        <v>1</v>
      </c>
      <c r="H1582" s="45">
        <v>99120376275</v>
      </c>
      <c r="I1582" s="45">
        <v>50995492789</v>
      </c>
    </row>
    <row r="1583" spans="1:9" ht="16" x14ac:dyDescent="0.2">
      <c r="A1583" s="6">
        <v>1582</v>
      </c>
      <c r="B1583" s="7">
        <v>44317</v>
      </c>
      <c r="C1583" s="6" t="s">
        <v>5</v>
      </c>
      <c r="D1583" s="45">
        <v>0.99990000000000001</v>
      </c>
      <c r="E1583" s="45">
        <v>1</v>
      </c>
      <c r="F1583" s="45">
        <v>0.99980000000000002</v>
      </c>
      <c r="G1583" s="45">
        <v>1</v>
      </c>
      <c r="H1583" s="45">
        <v>93561408428</v>
      </c>
      <c r="I1583" s="45">
        <v>51506811114</v>
      </c>
    </row>
    <row r="1584" spans="1:9" ht="16" x14ac:dyDescent="0.2">
      <c r="A1584" s="6">
        <v>1583</v>
      </c>
      <c r="B1584" s="7">
        <v>44318</v>
      </c>
      <c r="C1584" s="6" t="s">
        <v>3</v>
      </c>
      <c r="D1584" s="45">
        <v>0.99990000000000001</v>
      </c>
      <c r="E1584" s="45">
        <v>1</v>
      </c>
      <c r="F1584" s="45">
        <v>0.99980000000000002</v>
      </c>
      <c r="G1584" s="45">
        <v>1</v>
      </c>
      <c r="H1584" s="45">
        <v>87140031400</v>
      </c>
      <c r="I1584" s="45">
        <v>51788836340</v>
      </c>
    </row>
    <row r="1585" spans="1:9" ht="16" x14ac:dyDescent="0.2">
      <c r="A1585" s="6">
        <v>1584</v>
      </c>
      <c r="B1585" s="7">
        <v>44319</v>
      </c>
      <c r="C1585" s="6" t="s">
        <v>1</v>
      </c>
      <c r="D1585" s="45">
        <v>1</v>
      </c>
      <c r="E1585" s="45">
        <v>1</v>
      </c>
      <c r="F1585" s="45">
        <v>0.99980000000000002</v>
      </c>
      <c r="G1585" s="45">
        <v>1</v>
      </c>
      <c r="H1585" s="45">
        <v>115365514515</v>
      </c>
      <c r="I1585" s="45">
        <v>52061575124</v>
      </c>
    </row>
    <row r="1586" spans="1:9" ht="16" x14ac:dyDescent="0.2">
      <c r="A1586" s="6">
        <v>1585</v>
      </c>
      <c r="B1586" s="7">
        <v>44320</v>
      </c>
      <c r="C1586" s="6" t="s">
        <v>7</v>
      </c>
      <c r="D1586" s="45">
        <v>0.99990000000000001</v>
      </c>
      <c r="E1586" s="45">
        <v>1</v>
      </c>
      <c r="F1586" s="45">
        <v>0.99980000000000002</v>
      </c>
      <c r="G1586" s="45">
        <v>1</v>
      </c>
      <c r="H1586" s="45">
        <v>184507815469</v>
      </c>
      <c r="I1586" s="45">
        <v>52165642161</v>
      </c>
    </row>
    <row r="1587" spans="1:9" ht="16" x14ac:dyDescent="0.2">
      <c r="A1587" s="6">
        <v>1586</v>
      </c>
      <c r="B1587" s="7">
        <v>44321</v>
      </c>
      <c r="C1587" s="6" t="s">
        <v>6</v>
      </c>
      <c r="D1587" s="45">
        <v>1</v>
      </c>
      <c r="E1587" s="45">
        <v>1</v>
      </c>
      <c r="F1587" s="45">
        <v>0.99980000000000002</v>
      </c>
      <c r="G1587" s="45">
        <v>0.99990000000000001</v>
      </c>
      <c r="H1587" s="45">
        <v>194666058568</v>
      </c>
      <c r="I1587" s="45">
        <v>52831054811</v>
      </c>
    </row>
    <row r="1588" spans="1:9" ht="16" x14ac:dyDescent="0.2">
      <c r="A1588" s="6">
        <v>1587</v>
      </c>
      <c r="B1588" s="7">
        <v>44322</v>
      </c>
      <c r="C1588" s="6" t="s">
        <v>2</v>
      </c>
      <c r="D1588" s="45">
        <v>1</v>
      </c>
      <c r="E1588" s="45">
        <v>1</v>
      </c>
      <c r="F1588" s="45">
        <v>0.99980000000000002</v>
      </c>
      <c r="G1588" s="45">
        <v>1</v>
      </c>
      <c r="H1588" s="45">
        <v>209142160582</v>
      </c>
      <c r="I1588" s="45">
        <v>53567235043</v>
      </c>
    </row>
    <row r="1589" spans="1:9" ht="16" x14ac:dyDescent="0.2">
      <c r="A1589" s="6">
        <v>1588</v>
      </c>
      <c r="B1589" s="7">
        <v>44323</v>
      </c>
      <c r="C1589" s="6" t="s">
        <v>4</v>
      </c>
      <c r="D1589" s="45">
        <v>1</v>
      </c>
      <c r="E1589" s="45">
        <v>1</v>
      </c>
      <c r="F1589" s="45">
        <v>0.99980000000000002</v>
      </c>
      <c r="G1589" s="45">
        <v>1</v>
      </c>
      <c r="H1589" s="45">
        <v>195953903780</v>
      </c>
      <c r="I1589" s="45">
        <v>54696268617</v>
      </c>
    </row>
    <row r="1590" spans="1:9" ht="16" x14ac:dyDescent="0.2">
      <c r="A1590" s="6">
        <v>1589</v>
      </c>
      <c r="B1590" s="7">
        <v>44324</v>
      </c>
      <c r="C1590" s="6" t="s">
        <v>5</v>
      </c>
      <c r="D1590" s="45">
        <v>0.99990000000000001</v>
      </c>
      <c r="E1590" s="45">
        <v>1</v>
      </c>
      <c r="F1590" s="45">
        <v>0.99980000000000002</v>
      </c>
      <c r="G1590" s="45">
        <v>1</v>
      </c>
      <c r="H1590" s="45">
        <v>154970468014</v>
      </c>
      <c r="I1590" s="45">
        <v>55270281442</v>
      </c>
    </row>
    <row r="1591" spans="1:9" ht="16" x14ac:dyDescent="0.2">
      <c r="A1591" s="6">
        <v>1590</v>
      </c>
      <c r="B1591" s="7">
        <v>44325</v>
      </c>
      <c r="C1591" s="6" t="s">
        <v>3</v>
      </c>
      <c r="D1591" s="45">
        <v>1</v>
      </c>
      <c r="E1591" s="45">
        <v>1</v>
      </c>
      <c r="F1591" s="45">
        <v>0.99980000000000002</v>
      </c>
      <c r="G1591" s="45">
        <v>1</v>
      </c>
      <c r="H1591" s="45">
        <v>177124716916</v>
      </c>
      <c r="I1591" s="45">
        <v>55539697237</v>
      </c>
    </row>
    <row r="1592" spans="1:9" ht="16" x14ac:dyDescent="0.2">
      <c r="A1592" s="6">
        <v>1591</v>
      </c>
      <c r="B1592" s="7">
        <v>44326</v>
      </c>
      <c r="C1592" s="6" t="s">
        <v>1</v>
      </c>
      <c r="D1592" s="45">
        <v>0.99980000000000002</v>
      </c>
      <c r="E1592" s="45">
        <v>1</v>
      </c>
      <c r="F1592" s="45">
        <v>0.99980000000000002</v>
      </c>
      <c r="G1592" s="45">
        <v>1</v>
      </c>
      <c r="H1592" s="45">
        <v>196654261473</v>
      </c>
      <c r="I1592" s="45">
        <v>55799111960</v>
      </c>
    </row>
    <row r="1593" spans="1:9" ht="16" x14ac:dyDescent="0.2">
      <c r="A1593" s="6">
        <v>1592</v>
      </c>
      <c r="B1593" s="7">
        <v>44327</v>
      </c>
      <c r="C1593" s="6" t="s">
        <v>7</v>
      </c>
      <c r="D1593" s="45">
        <v>0.99980000000000002</v>
      </c>
      <c r="E1593" s="45">
        <v>1</v>
      </c>
      <c r="F1593" s="45">
        <v>0.99980000000000002</v>
      </c>
      <c r="G1593" s="45">
        <v>1</v>
      </c>
      <c r="H1593" s="45">
        <v>175304543466</v>
      </c>
      <c r="I1593" s="45">
        <v>56516074008</v>
      </c>
    </row>
    <row r="1594" spans="1:9" ht="16" x14ac:dyDescent="0.2">
      <c r="A1594" s="6">
        <v>1593</v>
      </c>
      <c r="B1594" s="7">
        <v>44328</v>
      </c>
      <c r="C1594" s="6" t="s">
        <v>6</v>
      </c>
      <c r="D1594" s="45">
        <v>1</v>
      </c>
      <c r="E1594" s="45">
        <v>1</v>
      </c>
      <c r="F1594" s="45">
        <v>0.99980000000000002</v>
      </c>
      <c r="G1594" s="45">
        <v>1</v>
      </c>
      <c r="H1594" s="45">
        <v>179881127372</v>
      </c>
      <c r="I1594" s="45">
        <v>57285613367</v>
      </c>
    </row>
    <row r="1595" spans="1:9" ht="16" x14ac:dyDescent="0.2">
      <c r="A1595" s="6">
        <v>1594</v>
      </c>
      <c r="B1595" s="7">
        <v>44329</v>
      </c>
      <c r="C1595" s="6" t="s">
        <v>2</v>
      </c>
      <c r="D1595" s="45">
        <v>0.99990000000000001</v>
      </c>
      <c r="E1595" s="45">
        <v>1</v>
      </c>
      <c r="F1595" s="45">
        <v>0.99980000000000002</v>
      </c>
      <c r="G1595" s="45">
        <v>0.99990000000000001</v>
      </c>
      <c r="H1595" s="45">
        <v>238503239903</v>
      </c>
      <c r="I1595" s="45">
        <v>57748267810</v>
      </c>
    </row>
    <row r="1596" spans="1:9" ht="16" x14ac:dyDescent="0.2">
      <c r="A1596" s="6">
        <v>1595</v>
      </c>
      <c r="B1596" s="7">
        <v>44330</v>
      </c>
      <c r="C1596" s="6" t="s">
        <v>4</v>
      </c>
      <c r="D1596" s="45">
        <v>1</v>
      </c>
      <c r="E1596" s="45">
        <v>1</v>
      </c>
      <c r="F1596" s="45">
        <v>0.99980000000000002</v>
      </c>
      <c r="G1596" s="45">
        <v>1</v>
      </c>
      <c r="H1596" s="45">
        <v>157669573391</v>
      </c>
      <c r="I1596" s="45">
        <v>57753866538</v>
      </c>
    </row>
    <row r="1597" spans="1:9" ht="16" x14ac:dyDescent="0.2">
      <c r="A1597" s="6">
        <v>1596</v>
      </c>
      <c r="B1597" s="7">
        <v>44331</v>
      </c>
      <c r="C1597" s="6" t="s">
        <v>5</v>
      </c>
      <c r="D1597" s="45">
        <v>1</v>
      </c>
      <c r="E1597" s="45">
        <v>1</v>
      </c>
      <c r="F1597" s="45">
        <v>0.99980000000000002</v>
      </c>
      <c r="G1597" s="45">
        <v>0.99980000000000002</v>
      </c>
      <c r="H1597" s="45">
        <v>160240116663</v>
      </c>
      <c r="I1597" s="45">
        <v>58220464099</v>
      </c>
    </row>
    <row r="1598" spans="1:9" ht="16" x14ac:dyDescent="0.2">
      <c r="A1598" s="6">
        <v>1597</v>
      </c>
      <c r="B1598" s="7">
        <v>44332</v>
      </c>
      <c r="C1598" s="6" t="s">
        <v>3</v>
      </c>
      <c r="D1598" s="45">
        <v>1</v>
      </c>
      <c r="E1598" s="45">
        <v>1</v>
      </c>
      <c r="F1598" s="45">
        <v>0.99980000000000002</v>
      </c>
      <c r="G1598" s="45">
        <v>1</v>
      </c>
      <c r="H1598" s="45">
        <v>156189820298</v>
      </c>
      <c r="I1598" s="45">
        <v>58308356801</v>
      </c>
    </row>
    <row r="1599" spans="1:9" ht="16" x14ac:dyDescent="0.2">
      <c r="A1599" s="6">
        <v>1598</v>
      </c>
      <c r="B1599" s="7">
        <v>44333</v>
      </c>
      <c r="C1599" s="6" t="s">
        <v>1</v>
      </c>
      <c r="D1599" s="45">
        <v>0.99990000000000001</v>
      </c>
      <c r="E1599" s="45">
        <v>1</v>
      </c>
      <c r="F1599" s="45">
        <v>0.99980000000000002</v>
      </c>
      <c r="G1599" s="45">
        <v>0.99980000000000002</v>
      </c>
      <c r="H1599" s="45">
        <v>174105627753</v>
      </c>
      <c r="I1599" s="45">
        <v>58162791377</v>
      </c>
    </row>
    <row r="1600" spans="1:9" ht="16" x14ac:dyDescent="0.2">
      <c r="A1600" s="6">
        <v>1599</v>
      </c>
      <c r="B1600" s="7">
        <v>44334</v>
      </c>
      <c r="C1600" s="6" t="s">
        <v>7</v>
      </c>
      <c r="D1600" s="45">
        <v>1</v>
      </c>
      <c r="E1600" s="45">
        <v>1</v>
      </c>
      <c r="F1600" s="45">
        <v>0.99980000000000002</v>
      </c>
      <c r="G1600" s="45">
        <v>1</v>
      </c>
      <c r="H1600" s="45">
        <v>139497732905</v>
      </c>
      <c r="I1600" s="45">
        <v>58213884694</v>
      </c>
    </row>
    <row r="1601" spans="1:9" ht="16" x14ac:dyDescent="0.2">
      <c r="A1601" s="6">
        <v>1600</v>
      </c>
      <c r="B1601" s="7">
        <v>44335</v>
      </c>
      <c r="C1601" s="6" t="s">
        <v>6</v>
      </c>
      <c r="D1601" s="45">
        <v>1</v>
      </c>
      <c r="E1601" s="45">
        <v>1</v>
      </c>
      <c r="F1601" s="45">
        <v>0.99860000000000004</v>
      </c>
      <c r="G1601" s="45">
        <v>1</v>
      </c>
      <c r="H1601" s="45">
        <v>279067455600</v>
      </c>
      <c r="I1601" s="45">
        <v>58434509612</v>
      </c>
    </row>
    <row r="1602" spans="1:9" ht="16" x14ac:dyDescent="0.2">
      <c r="A1602" s="6">
        <v>1601</v>
      </c>
      <c r="B1602" s="7">
        <v>44336</v>
      </c>
      <c r="C1602" s="6" t="s">
        <v>2</v>
      </c>
      <c r="D1602" s="45">
        <v>1</v>
      </c>
      <c r="E1602" s="45">
        <v>1</v>
      </c>
      <c r="F1602" s="45">
        <v>1</v>
      </c>
      <c r="G1602" s="45">
        <v>1</v>
      </c>
      <c r="H1602" s="45">
        <v>203389167819</v>
      </c>
      <c r="I1602" s="45">
        <v>58126966085</v>
      </c>
    </row>
    <row r="1603" spans="1:9" ht="16" x14ac:dyDescent="0.2">
      <c r="A1603" s="6">
        <v>1602</v>
      </c>
      <c r="B1603" s="7">
        <v>44337</v>
      </c>
      <c r="C1603" s="6" t="s">
        <v>4</v>
      </c>
      <c r="D1603" s="45">
        <v>1</v>
      </c>
      <c r="E1603" s="45">
        <v>1</v>
      </c>
      <c r="F1603" s="45">
        <v>1</v>
      </c>
      <c r="G1603" s="45">
        <v>1</v>
      </c>
      <c r="H1603" s="45">
        <v>175788781082</v>
      </c>
      <c r="I1603" s="45">
        <v>58622332737</v>
      </c>
    </row>
    <row r="1604" spans="1:9" ht="16" x14ac:dyDescent="0.2">
      <c r="A1604" s="6">
        <v>1603</v>
      </c>
      <c r="B1604" s="7">
        <v>44338</v>
      </c>
      <c r="C1604" s="6" t="s">
        <v>5</v>
      </c>
      <c r="D1604" s="45">
        <v>1</v>
      </c>
      <c r="E1604" s="45">
        <v>1</v>
      </c>
      <c r="F1604" s="45">
        <v>1</v>
      </c>
      <c r="G1604" s="45">
        <v>1</v>
      </c>
      <c r="H1604" s="45">
        <v>123183907998</v>
      </c>
      <c r="I1604" s="45">
        <v>59506803491</v>
      </c>
    </row>
    <row r="1605" spans="1:9" ht="16" x14ac:dyDescent="0.2">
      <c r="A1605" s="6">
        <v>1604</v>
      </c>
      <c r="B1605" s="7">
        <v>44339</v>
      </c>
      <c r="C1605" s="6" t="s">
        <v>3</v>
      </c>
      <c r="D1605" s="45">
        <v>1</v>
      </c>
      <c r="E1605" s="45">
        <v>1</v>
      </c>
      <c r="F1605" s="45">
        <v>1</v>
      </c>
      <c r="G1605" s="45">
        <v>1</v>
      </c>
      <c r="H1605" s="45">
        <v>166357484552</v>
      </c>
      <c r="I1605" s="45">
        <v>59533859941</v>
      </c>
    </row>
    <row r="1606" spans="1:9" ht="16" x14ac:dyDescent="0.2">
      <c r="A1606" s="6">
        <v>1605</v>
      </c>
      <c r="B1606" s="7">
        <v>44340</v>
      </c>
      <c r="C1606" s="6" t="s">
        <v>1</v>
      </c>
      <c r="D1606" s="45">
        <v>1</v>
      </c>
      <c r="E1606" s="45">
        <v>1</v>
      </c>
      <c r="F1606" s="45">
        <v>1</v>
      </c>
      <c r="G1606" s="45">
        <v>1</v>
      </c>
      <c r="H1606" s="45">
        <v>150726607629</v>
      </c>
      <c r="I1606" s="45">
        <v>59817790390</v>
      </c>
    </row>
    <row r="1607" spans="1:9" ht="16" x14ac:dyDescent="0.2">
      <c r="A1607" s="6">
        <v>1606</v>
      </c>
      <c r="B1607" s="7">
        <v>44341</v>
      </c>
      <c r="C1607" s="6" t="s">
        <v>7</v>
      </c>
      <c r="D1607" s="45">
        <v>1</v>
      </c>
      <c r="E1607" s="45">
        <v>1</v>
      </c>
      <c r="F1607" s="45">
        <v>1</v>
      </c>
      <c r="G1607" s="45">
        <v>1</v>
      </c>
      <c r="H1607" s="45">
        <v>133337899988</v>
      </c>
      <c r="I1607" s="45">
        <v>60124587561</v>
      </c>
    </row>
    <row r="1608" spans="1:9" ht="16" x14ac:dyDescent="0.2">
      <c r="A1608" s="6">
        <v>1607</v>
      </c>
      <c r="B1608" s="7">
        <v>44342</v>
      </c>
      <c r="C1608" s="6" t="s">
        <v>6</v>
      </c>
      <c r="D1608" s="45">
        <v>1</v>
      </c>
      <c r="E1608" s="45">
        <v>1</v>
      </c>
      <c r="F1608" s="45">
        <v>1</v>
      </c>
      <c r="G1608" s="45">
        <v>1</v>
      </c>
      <c r="H1608" s="45">
        <v>115346863805</v>
      </c>
      <c r="I1608" s="45">
        <v>60814128036</v>
      </c>
    </row>
    <row r="1609" spans="1:9" ht="16" x14ac:dyDescent="0.2">
      <c r="A1609" s="6">
        <v>1608</v>
      </c>
      <c r="B1609" s="7">
        <v>44343</v>
      </c>
      <c r="C1609" s="6" t="s">
        <v>2</v>
      </c>
      <c r="D1609" s="45">
        <v>1</v>
      </c>
      <c r="E1609" s="45">
        <v>1</v>
      </c>
      <c r="F1609" s="45">
        <v>1</v>
      </c>
      <c r="G1609" s="45">
        <v>1</v>
      </c>
      <c r="H1609" s="45">
        <v>98115089359</v>
      </c>
      <c r="I1609" s="45">
        <v>60978925181</v>
      </c>
    </row>
    <row r="1610" spans="1:9" ht="16" x14ac:dyDescent="0.2">
      <c r="A1610" s="6">
        <v>1609</v>
      </c>
      <c r="B1610" s="7">
        <v>44344</v>
      </c>
      <c r="C1610" s="6" t="s">
        <v>4</v>
      </c>
      <c r="D1610" s="45">
        <v>1</v>
      </c>
      <c r="E1610" s="45">
        <v>1</v>
      </c>
      <c r="F1610" s="45">
        <v>1</v>
      </c>
      <c r="G1610" s="45">
        <v>1</v>
      </c>
      <c r="H1610" s="45">
        <v>114444985848</v>
      </c>
      <c r="I1610" s="45">
        <v>61155331787</v>
      </c>
    </row>
    <row r="1611" spans="1:9" ht="16" x14ac:dyDescent="0.2">
      <c r="A1611" s="6">
        <v>1610</v>
      </c>
      <c r="B1611" s="7">
        <v>44345</v>
      </c>
      <c r="C1611" s="6" t="s">
        <v>5</v>
      </c>
      <c r="D1611" s="45">
        <v>1</v>
      </c>
      <c r="E1611" s="45">
        <v>1</v>
      </c>
      <c r="F1611" s="45">
        <v>1</v>
      </c>
      <c r="G1611" s="45">
        <v>1</v>
      </c>
      <c r="H1611" s="45">
        <v>93338666927</v>
      </c>
      <c r="I1611" s="45">
        <v>61310543010</v>
      </c>
    </row>
    <row r="1612" spans="1:9" ht="16" x14ac:dyDescent="0.2">
      <c r="A1612" s="6">
        <v>1611</v>
      </c>
      <c r="B1612" s="7">
        <v>44346</v>
      </c>
      <c r="C1612" s="6" t="s">
        <v>3</v>
      </c>
      <c r="D1612" s="45">
        <v>1</v>
      </c>
      <c r="E1612" s="45">
        <v>1</v>
      </c>
      <c r="F1612" s="45">
        <v>0.99970000000000003</v>
      </c>
      <c r="G1612" s="45">
        <v>1</v>
      </c>
      <c r="H1612" s="45">
        <v>76081689608</v>
      </c>
      <c r="I1612" s="45">
        <v>61742398036</v>
      </c>
    </row>
    <row r="1613" spans="1:9" ht="16" x14ac:dyDescent="0.2">
      <c r="A1613" s="6">
        <v>1612</v>
      </c>
      <c r="B1613" s="7">
        <v>44347</v>
      </c>
      <c r="C1613" s="6" t="s">
        <v>1</v>
      </c>
      <c r="D1613" s="45">
        <v>1</v>
      </c>
      <c r="E1613" s="45">
        <v>1</v>
      </c>
      <c r="F1613" s="45">
        <v>1</v>
      </c>
      <c r="G1613" s="45">
        <v>1</v>
      </c>
      <c r="H1613" s="45">
        <v>87983357586</v>
      </c>
      <c r="I1613" s="45">
        <v>61816254266</v>
      </c>
    </row>
    <row r="1614" spans="1:9" ht="16" x14ac:dyDescent="0.2">
      <c r="A1614" s="6">
        <v>1613</v>
      </c>
      <c r="B1614" s="7">
        <v>44348</v>
      </c>
      <c r="C1614" s="6" t="s">
        <v>7</v>
      </c>
      <c r="D1614" s="45">
        <v>1</v>
      </c>
      <c r="E1614" s="45">
        <v>1</v>
      </c>
      <c r="F1614" s="45">
        <v>0.99970000000000003</v>
      </c>
      <c r="G1614" s="45">
        <v>1</v>
      </c>
      <c r="H1614" s="45">
        <v>84110288079</v>
      </c>
      <c r="I1614" s="45">
        <v>61790048179</v>
      </c>
    </row>
    <row r="1615" spans="1:9" ht="16" x14ac:dyDescent="0.2">
      <c r="A1615" s="6">
        <v>1614</v>
      </c>
      <c r="B1615" s="7">
        <v>44349</v>
      </c>
      <c r="C1615" s="6" t="s">
        <v>6</v>
      </c>
      <c r="D1615" s="45">
        <v>1</v>
      </c>
      <c r="E1615" s="45">
        <v>1</v>
      </c>
      <c r="F1615" s="45">
        <v>0.99980000000000002</v>
      </c>
      <c r="G1615" s="45">
        <v>1</v>
      </c>
      <c r="H1615" s="45">
        <v>80399629557</v>
      </c>
      <c r="I1615" s="45">
        <v>61789958474</v>
      </c>
    </row>
    <row r="1616" spans="1:9" ht="16" x14ac:dyDescent="0.2">
      <c r="A1616" s="6">
        <v>1615</v>
      </c>
      <c r="B1616" s="7">
        <v>44350</v>
      </c>
      <c r="C1616" s="6" t="s">
        <v>2</v>
      </c>
      <c r="D1616" s="45">
        <v>1</v>
      </c>
      <c r="E1616" s="45">
        <v>1</v>
      </c>
      <c r="F1616" s="45">
        <v>1</v>
      </c>
      <c r="G1616" s="45">
        <v>1</v>
      </c>
      <c r="H1616" s="45">
        <v>79950612936</v>
      </c>
      <c r="I1616" s="45">
        <v>61706136009</v>
      </c>
    </row>
    <row r="1617" spans="1:9" ht="16" x14ac:dyDescent="0.2">
      <c r="A1617" s="6">
        <v>1616</v>
      </c>
      <c r="B1617" s="7">
        <v>44351</v>
      </c>
      <c r="C1617" s="6" t="s">
        <v>4</v>
      </c>
      <c r="D1617" s="45">
        <v>1</v>
      </c>
      <c r="E1617" s="45">
        <v>1</v>
      </c>
      <c r="F1617" s="45">
        <v>1</v>
      </c>
      <c r="G1617" s="45">
        <v>1</v>
      </c>
      <c r="H1617" s="45">
        <v>92563710563</v>
      </c>
      <c r="I1617" s="45">
        <v>62002522360</v>
      </c>
    </row>
    <row r="1618" spans="1:9" ht="16" x14ac:dyDescent="0.2">
      <c r="A1618" s="6">
        <v>1617</v>
      </c>
      <c r="B1618" s="7">
        <v>44352</v>
      </c>
      <c r="C1618" s="6" t="s">
        <v>5</v>
      </c>
      <c r="D1618" s="45">
        <v>1</v>
      </c>
      <c r="E1618" s="45">
        <v>1</v>
      </c>
      <c r="F1618" s="45">
        <v>1</v>
      </c>
      <c r="G1618" s="45">
        <v>1</v>
      </c>
      <c r="H1618" s="45">
        <v>74062610826</v>
      </c>
      <c r="I1618" s="45">
        <v>62228700924</v>
      </c>
    </row>
    <row r="1619" spans="1:9" ht="16" x14ac:dyDescent="0.2">
      <c r="A1619" s="6">
        <v>1618</v>
      </c>
      <c r="B1619" s="7">
        <v>44353</v>
      </c>
      <c r="C1619" s="6" t="s">
        <v>3</v>
      </c>
      <c r="D1619" s="45">
        <v>1</v>
      </c>
      <c r="E1619" s="45">
        <v>1</v>
      </c>
      <c r="F1619" s="45">
        <v>1</v>
      </c>
      <c r="G1619" s="45">
        <v>1</v>
      </c>
      <c r="H1619" s="45">
        <v>54108953419</v>
      </c>
      <c r="I1619" s="45">
        <v>62298516611</v>
      </c>
    </row>
    <row r="1620" spans="1:9" ht="16" x14ac:dyDescent="0.2">
      <c r="A1620" s="6">
        <v>1619</v>
      </c>
      <c r="B1620" s="7">
        <v>44354</v>
      </c>
      <c r="C1620" s="6" t="s">
        <v>1</v>
      </c>
      <c r="D1620" s="45">
        <v>1</v>
      </c>
      <c r="E1620" s="45">
        <v>1</v>
      </c>
      <c r="F1620" s="45">
        <v>0.99990000000000001</v>
      </c>
      <c r="G1620" s="45">
        <v>1</v>
      </c>
      <c r="H1620" s="45">
        <v>70487554952</v>
      </c>
      <c r="I1620" s="45">
        <v>62295343953</v>
      </c>
    </row>
    <row r="1621" spans="1:9" ht="16" x14ac:dyDescent="0.2">
      <c r="A1621" s="6">
        <v>1620</v>
      </c>
      <c r="B1621" s="7">
        <v>44355</v>
      </c>
      <c r="C1621" s="6" t="s">
        <v>7</v>
      </c>
      <c r="D1621" s="45">
        <v>1</v>
      </c>
      <c r="E1621" s="45">
        <v>1</v>
      </c>
      <c r="F1621" s="45">
        <v>1</v>
      </c>
      <c r="G1621" s="45">
        <v>1</v>
      </c>
      <c r="H1621" s="45">
        <v>96727203765</v>
      </c>
      <c r="I1621" s="45">
        <v>62354474178</v>
      </c>
    </row>
    <row r="1622" spans="1:9" ht="16" x14ac:dyDescent="0.2">
      <c r="A1622" s="6">
        <v>1621</v>
      </c>
      <c r="B1622" s="7">
        <v>44356</v>
      </c>
      <c r="C1622" s="6" t="s">
        <v>6</v>
      </c>
      <c r="D1622" s="45">
        <v>1</v>
      </c>
      <c r="E1622" s="45">
        <v>1</v>
      </c>
      <c r="F1622" s="45">
        <v>1</v>
      </c>
      <c r="G1622" s="45">
        <v>1</v>
      </c>
      <c r="H1622" s="45">
        <v>92231696007</v>
      </c>
      <c r="I1622" s="45">
        <v>62411541573</v>
      </c>
    </row>
    <row r="1623" spans="1:9" ht="16" x14ac:dyDescent="0.2">
      <c r="A1623" s="6">
        <v>1622</v>
      </c>
      <c r="B1623" s="7">
        <v>44357</v>
      </c>
      <c r="C1623" s="6" t="s">
        <v>2</v>
      </c>
      <c r="D1623" s="45">
        <v>1</v>
      </c>
      <c r="E1623" s="45">
        <v>1</v>
      </c>
      <c r="F1623" s="45">
        <v>1</v>
      </c>
      <c r="G1623" s="45">
        <v>1</v>
      </c>
      <c r="H1623" s="45">
        <v>72706032485</v>
      </c>
      <c r="I1623" s="45">
        <v>62632364071</v>
      </c>
    </row>
    <row r="1624" spans="1:9" ht="16" x14ac:dyDescent="0.2">
      <c r="A1624" s="6">
        <v>1623</v>
      </c>
      <c r="B1624" s="7">
        <v>44358</v>
      </c>
      <c r="C1624" s="6" t="s">
        <v>4</v>
      </c>
      <c r="D1624" s="45">
        <v>1</v>
      </c>
      <c r="E1624" s="45">
        <v>1</v>
      </c>
      <c r="F1624" s="45">
        <v>0.99990000000000001</v>
      </c>
      <c r="G1624" s="45">
        <v>1</v>
      </c>
      <c r="H1624" s="45">
        <v>62233050872</v>
      </c>
      <c r="I1624" s="45">
        <v>62620384240</v>
      </c>
    </row>
    <row r="1625" spans="1:9" ht="16" x14ac:dyDescent="0.2">
      <c r="A1625" s="6">
        <v>1624</v>
      </c>
      <c r="B1625" s="7">
        <v>44359</v>
      </c>
      <c r="C1625" s="6" t="s">
        <v>5</v>
      </c>
      <c r="D1625" s="45">
        <v>1</v>
      </c>
      <c r="E1625" s="45">
        <v>1</v>
      </c>
      <c r="F1625" s="45">
        <v>1</v>
      </c>
      <c r="G1625" s="45">
        <v>1</v>
      </c>
      <c r="H1625" s="45">
        <v>62020661713</v>
      </c>
      <c r="I1625" s="45">
        <v>62663050030</v>
      </c>
    </row>
    <row r="1626" spans="1:9" ht="16" x14ac:dyDescent="0.2">
      <c r="A1626" s="6">
        <v>1625</v>
      </c>
      <c r="B1626" s="7">
        <v>44360</v>
      </c>
      <c r="C1626" s="6" t="s">
        <v>3</v>
      </c>
      <c r="D1626" s="45">
        <v>1</v>
      </c>
      <c r="E1626" s="45">
        <v>1</v>
      </c>
      <c r="F1626" s="45">
        <v>0.99960000000000004</v>
      </c>
      <c r="G1626" s="45">
        <v>0.99970000000000003</v>
      </c>
      <c r="H1626" s="45">
        <v>62855843708</v>
      </c>
      <c r="I1626" s="45">
        <v>62574982574</v>
      </c>
    </row>
    <row r="1627" spans="1:9" ht="16" x14ac:dyDescent="0.2">
      <c r="A1627" s="6">
        <v>1626</v>
      </c>
      <c r="B1627" s="7">
        <v>44361</v>
      </c>
      <c r="C1627" s="6" t="s">
        <v>1</v>
      </c>
      <c r="D1627" s="45">
        <v>0.99970000000000003</v>
      </c>
      <c r="E1627" s="45">
        <v>1</v>
      </c>
      <c r="F1627" s="45">
        <v>0.99960000000000004</v>
      </c>
      <c r="G1627" s="45">
        <v>1</v>
      </c>
      <c r="H1627" s="45">
        <v>64693139740</v>
      </c>
      <c r="I1627" s="45">
        <v>62630871998</v>
      </c>
    </row>
    <row r="1628" spans="1:9" ht="16" x14ac:dyDescent="0.2">
      <c r="A1628" s="6">
        <v>1627</v>
      </c>
      <c r="B1628" s="7">
        <v>44362</v>
      </c>
      <c r="C1628" s="6" t="s">
        <v>7</v>
      </c>
      <c r="D1628" s="45">
        <v>1</v>
      </c>
      <c r="E1628" s="45">
        <v>1.01</v>
      </c>
      <c r="F1628" s="45">
        <v>0.99970000000000003</v>
      </c>
      <c r="G1628" s="45">
        <v>1</v>
      </c>
      <c r="H1628" s="45">
        <v>69666548571</v>
      </c>
      <c r="I1628" s="45">
        <v>62616232819</v>
      </c>
    </row>
    <row r="1629" spans="1:9" ht="16" x14ac:dyDescent="0.2">
      <c r="A1629" s="6">
        <v>1628</v>
      </c>
      <c r="B1629" s="7">
        <v>44363</v>
      </c>
      <c r="C1629" s="6" t="s">
        <v>6</v>
      </c>
      <c r="D1629" s="45">
        <v>1</v>
      </c>
      <c r="E1629" s="45">
        <v>1</v>
      </c>
      <c r="F1629" s="45">
        <v>0.99939999999999996</v>
      </c>
      <c r="G1629" s="45">
        <v>1</v>
      </c>
      <c r="H1629" s="45">
        <v>60779453764</v>
      </c>
      <c r="I1629" s="45">
        <v>62594279320</v>
      </c>
    </row>
    <row r="1630" spans="1:9" ht="16" x14ac:dyDescent="0.2">
      <c r="A1630" s="6">
        <v>1629</v>
      </c>
      <c r="B1630" s="7">
        <v>44364</v>
      </c>
      <c r="C1630" s="6" t="s">
        <v>2</v>
      </c>
      <c r="D1630" s="45">
        <v>1</v>
      </c>
      <c r="E1630" s="45">
        <v>1</v>
      </c>
      <c r="F1630" s="45">
        <v>0.99970000000000003</v>
      </c>
      <c r="G1630" s="45">
        <v>1</v>
      </c>
      <c r="H1630" s="45">
        <v>55428282562</v>
      </c>
      <c r="I1630" s="45">
        <v>62597454763</v>
      </c>
    </row>
    <row r="1631" spans="1:9" ht="16" x14ac:dyDescent="0.2">
      <c r="A1631" s="6">
        <v>1630</v>
      </c>
      <c r="B1631" s="7">
        <v>44365</v>
      </c>
      <c r="C1631" s="6" t="s">
        <v>4</v>
      </c>
      <c r="D1631" s="45">
        <v>1</v>
      </c>
      <c r="E1631" s="45">
        <v>1</v>
      </c>
      <c r="F1631" s="45">
        <v>0.99990000000000001</v>
      </c>
      <c r="G1631" s="45">
        <v>1</v>
      </c>
      <c r="H1631" s="45">
        <v>58250506049</v>
      </c>
      <c r="I1631" s="45">
        <v>62654244988</v>
      </c>
    </row>
    <row r="1632" spans="1:9" ht="16" x14ac:dyDescent="0.2">
      <c r="A1632" s="6">
        <v>1631</v>
      </c>
      <c r="B1632" s="7">
        <v>44366</v>
      </c>
      <c r="C1632" s="6" t="s">
        <v>5</v>
      </c>
      <c r="D1632" s="45">
        <v>1</v>
      </c>
      <c r="E1632" s="45">
        <v>1</v>
      </c>
      <c r="F1632" s="45">
        <v>1</v>
      </c>
      <c r="G1632" s="45">
        <v>1</v>
      </c>
      <c r="H1632" s="45">
        <v>48324762375</v>
      </c>
      <c r="I1632" s="45">
        <v>62667104003</v>
      </c>
    </row>
    <row r="1633" spans="1:9" ht="16" x14ac:dyDescent="0.2">
      <c r="A1633" s="6">
        <v>1632</v>
      </c>
      <c r="B1633" s="7">
        <v>44367</v>
      </c>
      <c r="C1633" s="6" t="s">
        <v>3</v>
      </c>
      <c r="D1633" s="45">
        <v>1</v>
      </c>
      <c r="E1633" s="45">
        <v>1</v>
      </c>
      <c r="F1633" s="45">
        <v>1</v>
      </c>
      <c r="G1633" s="45">
        <v>1</v>
      </c>
      <c r="H1633" s="45">
        <v>57176763747</v>
      </c>
      <c r="I1633" s="45">
        <v>62631120301</v>
      </c>
    </row>
    <row r="1634" spans="1:9" ht="16" x14ac:dyDescent="0.2">
      <c r="A1634" s="6">
        <v>1633</v>
      </c>
      <c r="B1634" s="7">
        <v>44368</v>
      </c>
      <c r="C1634" s="6" t="s">
        <v>1</v>
      </c>
      <c r="D1634" s="45">
        <v>1</v>
      </c>
      <c r="E1634" s="45">
        <v>1</v>
      </c>
      <c r="F1634" s="45">
        <v>1</v>
      </c>
      <c r="G1634" s="45">
        <v>1</v>
      </c>
      <c r="H1634" s="45">
        <v>90616591970</v>
      </c>
      <c r="I1634" s="45">
        <v>62636929360</v>
      </c>
    </row>
    <row r="1635" spans="1:9" ht="16" x14ac:dyDescent="0.2">
      <c r="A1635" s="6">
        <v>1634</v>
      </c>
      <c r="B1635" s="7">
        <v>44369</v>
      </c>
      <c r="C1635" s="6" t="s">
        <v>7</v>
      </c>
      <c r="D1635" s="45">
        <v>1</v>
      </c>
      <c r="E1635" s="45">
        <v>1</v>
      </c>
      <c r="F1635" s="45">
        <v>0.99990000000000001</v>
      </c>
      <c r="G1635" s="45">
        <v>1</v>
      </c>
      <c r="H1635" s="45">
        <v>101175206595</v>
      </c>
      <c r="I1635" s="45">
        <v>62554522235</v>
      </c>
    </row>
    <row r="1636" spans="1:9" ht="16" x14ac:dyDescent="0.2">
      <c r="A1636" s="6">
        <v>1635</v>
      </c>
      <c r="B1636" s="7">
        <v>44370</v>
      </c>
      <c r="C1636" s="6" t="s">
        <v>6</v>
      </c>
      <c r="D1636" s="45">
        <v>1</v>
      </c>
      <c r="E1636" s="45">
        <v>1</v>
      </c>
      <c r="F1636" s="45">
        <v>1</v>
      </c>
      <c r="G1636" s="45">
        <v>1</v>
      </c>
      <c r="H1636" s="45">
        <v>78451207170</v>
      </c>
      <c r="I1636" s="45">
        <v>62746499836</v>
      </c>
    </row>
    <row r="1637" spans="1:9" ht="16" x14ac:dyDescent="0.2">
      <c r="A1637" s="6">
        <v>1636</v>
      </c>
      <c r="B1637" s="7">
        <v>44371</v>
      </c>
      <c r="C1637" s="6" t="s">
        <v>2</v>
      </c>
      <c r="D1637" s="45">
        <v>1</v>
      </c>
      <c r="E1637" s="45">
        <v>1</v>
      </c>
      <c r="F1637" s="45">
        <v>0.99990000000000001</v>
      </c>
      <c r="G1637" s="45">
        <v>1</v>
      </c>
      <c r="H1637" s="45">
        <v>54635236494</v>
      </c>
      <c r="I1637" s="45">
        <v>62654670736</v>
      </c>
    </row>
    <row r="1638" spans="1:9" ht="16" x14ac:dyDescent="0.2">
      <c r="A1638" s="6">
        <v>1637</v>
      </c>
      <c r="B1638" s="7">
        <v>44372</v>
      </c>
      <c r="C1638" s="6" t="s">
        <v>4</v>
      </c>
      <c r="D1638" s="45">
        <v>1</v>
      </c>
      <c r="E1638" s="45">
        <v>1</v>
      </c>
      <c r="F1638" s="45">
        <v>0.999</v>
      </c>
      <c r="G1638" s="45">
        <v>0.99980000000000002</v>
      </c>
      <c r="H1638" s="45">
        <v>66436810480</v>
      </c>
      <c r="I1638" s="45">
        <v>62534871778</v>
      </c>
    </row>
    <row r="1639" spans="1:9" ht="16" x14ac:dyDescent="0.2">
      <c r="A1639" s="6">
        <v>1638</v>
      </c>
      <c r="B1639" s="7">
        <v>44373</v>
      </c>
      <c r="C1639" s="6" t="s">
        <v>5</v>
      </c>
      <c r="D1639" s="45">
        <v>0.99990000000000001</v>
      </c>
      <c r="E1639" s="45">
        <v>1</v>
      </c>
      <c r="F1639" s="45">
        <v>0.99970000000000003</v>
      </c>
      <c r="G1639" s="45">
        <v>1</v>
      </c>
      <c r="H1639" s="45">
        <v>60323833680</v>
      </c>
      <c r="I1639" s="45">
        <v>62601063121</v>
      </c>
    </row>
    <row r="1640" spans="1:9" ht="16" x14ac:dyDescent="0.2">
      <c r="A1640" s="6">
        <v>1639</v>
      </c>
      <c r="B1640" s="7">
        <v>44374</v>
      </c>
      <c r="C1640" s="6" t="s">
        <v>3</v>
      </c>
      <c r="D1640" s="45">
        <v>1</v>
      </c>
      <c r="E1640" s="45">
        <v>1</v>
      </c>
      <c r="F1640" s="45">
        <v>1</v>
      </c>
      <c r="G1640" s="45">
        <v>1</v>
      </c>
      <c r="H1640" s="45">
        <v>53158745469</v>
      </c>
      <c r="I1640" s="45">
        <v>62565275501</v>
      </c>
    </row>
    <row r="1641" spans="1:9" ht="16" x14ac:dyDescent="0.2">
      <c r="A1641" s="6">
        <v>1640</v>
      </c>
      <c r="B1641" s="7">
        <v>44375</v>
      </c>
      <c r="C1641" s="6" t="s">
        <v>1</v>
      </c>
      <c r="D1641" s="45">
        <v>1</v>
      </c>
      <c r="E1641" s="45">
        <v>1</v>
      </c>
      <c r="F1641" s="45">
        <v>0.99990000000000001</v>
      </c>
      <c r="G1641" s="45">
        <v>0.99990000000000001</v>
      </c>
      <c r="H1641" s="45">
        <v>56773812735</v>
      </c>
      <c r="I1641" s="45">
        <v>62529660929</v>
      </c>
    </row>
    <row r="1642" spans="1:9" ht="16" x14ac:dyDescent="0.2">
      <c r="A1642" s="6">
        <v>1641</v>
      </c>
      <c r="B1642" s="7">
        <v>44376</v>
      </c>
      <c r="C1642" s="6" t="s">
        <v>7</v>
      </c>
      <c r="D1642" s="45">
        <v>1</v>
      </c>
      <c r="E1642" s="45">
        <v>1</v>
      </c>
      <c r="F1642" s="45">
        <v>0.99990000000000001</v>
      </c>
      <c r="G1642" s="45">
        <v>1</v>
      </c>
      <c r="H1642" s="45">
        <v>64868482234</v>
      </c>
      <c r="I1642" s="45">
        <v>62456008114</v>
      </c>
    </row>
    <row r="1643" spans="1:9" ht="16" x14ac:dyDescent="0.2">
      <c r="A1643" s="6">
        <v>1642</v>
      </c>
      <c r="B1643" s="7">
        <v>44377</v>
      </c>
      <c r="C1643" s="6" t="s">
        <v>6</v>
      </c>
      <c r="D1643" s="45">
        <v>1</v>
      </c>
      <c r="E1643" s="45">
        <v>1</v>
      </c>
      <c r="F1643" s="45">
        <v>0.99970000000000003</v>
      </c>
      <c r="G1643" s="45">
        <v>1</v>
      </c>
      <c r="H1643" s="45">
        <v>62591206838</v>
      </c>
      <c r="I1643" s="45">
        <v>62468888600</v>
      </c>
    </row>
    <row r="1644" spans="1:9" ht="16" x14ac:dyDescent="0.2">
      <c r="A1644" s="6">
        <v>1643</v>
      </c>
      <c r="B1644" s="7">
        <v>44378</v>
      </c>
      <c r="C1644" s="6" t="s">
        <v>2</v>
      </c>
      <c r="D1644" s="45">
        <v>1</v>
      </c>
      <c r="E1644" s="45">
        <v>1</v>
      </c>
      <c r="F1644" s="45">
        <v>1</v>
      </c>
      <c r="G1644" s="45">
        <v>1</v>
      </c>
      <c r="H1644" s="45">
        <v>54577458289</v>
      </c>
      <c r="I1644" s="45">
        <v>62392336245</v>
      </c>
    </row>
    <row r="1645" spans="1:9" ht="16" x14ac:dyDescent="0.2">
      <c r="A1645" s="6">
        <v>1644</v>
      </c>
      <c r="B1645" s="7">
        <v>44379</v>
      </c>
      <c r="C1645" s="6" t="s">
        <v>4</v>
      </c>
      <c r="D1645" s="45">
        <v>1</v>
      </c>
      <c r="E1645" s="45">
        <v>1</v>
      </c>
      <c r="F1645" s="45">
        <v>1</v>
      </c>
      <c r="G1645" s="45">
        <v>1</v>
      </c>
      <c r="H1645" s="45">
        <v>45626594041</v>
      </c>
      <c r="I1645" s="45">
        <v>62375915504</v>
      </c>
    </row>
    <row r="1646" spans="1:9" ht="16" x14ac:dyDescent="0.2">
      <c r="A1646" s="6">
        <v>1645</v>
      </c>
      <c r="B1646" s="7">
        <v>44380</v>
      </c>
      <c r="C1646" s="6" t="s">
        <v>5</v>
      </c>
      <c r="D1646" s="45">
        <v>1</v>
      </c>
      <c r="E1646" s="45">
        <v>1</v>
      </c>
      <c r="F1646" s="45">
        <v>0.99990000000000001</v>
      </c>
      <c r="G1646" s="45">
        <v>1</v>
      </c>
      <c r="H1646" s="45">
        <v>41194990425</v>
      </c>
      <c r="I1646" s="45">
        <v>62371147505</v>
      </c>
    </row>
    <row r="1647" spans="1:9" ht="16" x14ac:dyDescent="0.2">
      <c r="A1647" s="6">
        <v>1646</v>
      </c>
      <c r="B1647" s="7">
        <v>44381</v>
      </c>
      <c r="C1647" s="6" t="s">
        <v>3</v>
      </c>
      <c r="D1647" s="45">
        <v>1</v>
      </c>
      <c r="E1647" s="45">
        <v>1</v>
      </c>
      <c r="F1647" s="45">
        <v>0.99890000000000001</v>
      </c>
      <c r="G1647" s="45">
        <v>0.99950000000000006</v>
      </c>
      <c r="H1647" s="45">
        <v>43066655708</v>
      </c>
      <c r="I1647" s="45">
        <v>62342742988</v>
      </c>
    </row>
    <row r="1648" spans="1:9" ht="16" x14ac:dyDescent="0.2">
      <c r="A1648" s="6">
        <v>1647</v>
      </c>
      <c r="B1648" s="7">
        <v>44382</v>
      </c>
      <c r="C1648" s="6" t="s">
        <v>1</v>
      </c>
      <c r="D1648" s="45">
        <v>0.99939999999999996</v>
      </c>
      <c r="E1648" s="45">
        <v>1</v>
      </c>
      <c r="F1648" s="45">
        <v>0.99939999999999996</v>
      </c>
      <c r="G1648" s="45">
        <v>1</v>
      </c>
      <c r="H1648" s="45">
        <v>47215849676</v>
      </c>
      <c r="I1648" s="45">
        <v>62415504732</v>
      </c>
    </row>
    <row r="1649" spans="1:9" ht="16" x14ac:dyDescent="0.2">
      <c r="A1649" s="6">
        <v>1648</v>
      </c>
      <c r="B1649" s="7">
        <v>44383</v>
      </c>
      <c r="C1649" s="6" t="s">
        <v>7</v>
      </c>
      <c r="D1649" s="45">
        <v>1</v>
      </c>
      <c r="E1649" s="45">
        <v>1</v>
      </c>
      <c r="F1649" s="45">
        <v>0.99980000000000002</v>
      </c>
      <c r="G1649" s="45">
        <v>1</v>
      </c>
      <c r="H1649" s="45">
        <v>51054194253</v>
      </c>
      <c r="I1649" s="45">
        <v>62333837884</v>
      </c>
    </row>
    <row r="1650" spans="1:9" ht="16" x14ac:dyDescent="0.2">
      <c r="A1650" s="6">
        <v>1649</v>
      </c>
      <c r="B1650" s="7">
        <v>44384</v>
      </c>
      <c r="C1650" s="6" t="s">
        <v>6</v>
      </c>
      <c r="D1650" s="45">
        <v>1</v>
      </c>
      <c r="E1650" s="45">
        <v>1</v>
      </c>
      <c r="F1650" s="45">
        <v>0.99980000000000002</v>
      </c>
      <c r="G1650" s="45">
        <v>1</v>
      </c>
      <c r="H1650" s="45">
        <v>50370827531</v>
      </c>
      <c r="I1650" s="45">
        <v>62372374454</v>
      </c>
    </row>
    <row r="1651" spans="1:9" ht="16" x14ac:dyDescent="0.2">
      <c r="A1651" s="6">
        <v>1650</v>
      </c>
      <c r="B1651" s="7">
        <v>44385</v>
      </c>
      <c r="C1651" s="6" t="s">
        <v>2</v>
      </c>
      <c r="D1651" s="45">
        <v>1</v>
      </c>
      <c r="E1651" s="45">
        <v>1</v>
      </c>
      <c r="F1651" s="45">
        <v>0.99970000000000003</v>
      </c>
      <c r="G1651" s="45">
        <v>0.99990000000000001</v>
      </c>
      <c r="H1651" s="45">
        <v>54546974469</v>
      </c>
      <c r="I1651" s="45">
        <v>62295592080</v>
      </c>
    </row>
    <row r="1652" spans="1:9" ht="16" x14ac:dyDescent="0.2">
      <c r="A1652" s="6">
        <v>1651</v>
      </c>
      <c r="B1652" s="7">
        <v>44386</v>
      </c>
      <c r="C1652" s="6" t="s">
        <v>4</v>
      </c>
      <c r="D1652" s="45">
        <v>0.99990000000000001</v>
      </c>
      <c r="E1652" s="45">
        <v>1</v>
      </c>
      <c r="F1652" s="45">
        <v>0.99950000000000006</v>
      </c>
      <c r="G1652" s="45">
        <v>0.99960000000000004</v>
      </c>
      <c r="H1652" s="45">
        <v>48513127150</v>
      </c>
      <c r="I1652" s="45">
        <v>62184374701</v>
      </c>
    </row>
    <row r="1653" spans="1:9" ht="16" x14ac:dyDescent="0.2">
      <c r="A1653" s="6">
        <v>1652</v>
      </c>
      <c r="B1653" s="7">
        <v>44387</v>
      </c>
      <c r="C1653" s="6" t="s">
        <v>5</v>
      </c>
      <c r="D1653" s="45">
        <v>0.99970000000000003</v>
      </c>
      <c r="E1653" s="45">
        <v>1</v>
      </c>
      <c r="F1653" s="45">
        <v>0.99950000000000006</v>
      </c>
      <c r="G1653" s="45">
        <v>1</v>
      </c>
      <c r="H1653" s="45">
        <v>39811881630</v>
      </c>
      <c r="I1653" s="45">
        <v>62205664566</v>
      </c>
    </row>
    <row r="1654" spans="1:9" ht="16" x14ac:dyDescent="0.2">
      <c r="A1654" s="6">
        <v>1653</v>
      </c>
      <c r="B1654" s="7">
        <v>44388</v>
      </c>
      <c r="C1654" s="6" t="s">
        <v>3</v>
      </c>
      <c r="D1654" s="45">
        <v>1</v>
      </c>
      <c r="E1654" s="45">
        <v>1</v>
      </c>
      <c r="F1654" s="45">
        <v>0.99990000000000001</v>
      </c>
      <c r="G1654" s="45">
        <v>1</v>
      </c>
      <c r="H1654" s="45">
        <v>33700882503</v>
      </c>
      <c r="I1654" s="45">
        <v>62219396886</v>
      </c>
    </row>
    <row r="1655" spans="1:9" ht="16" x14ac:dyDescent="0.2">
      <c r="A1655" s="6">
        <v>1654</v>
      </c>
      <c r="B1655" s="7">
        <v>44389</v>
      </c>
      <c r="C1655" s="6" t="s">
        <v>1</v>
      </c>
      <c r="D1655" s="45">
        <v>1</v>
      </c>
      <c r="E1655" s="45">
        <v>1</v>
      </c>
      <c r="F1655" s="45">
        <v>0.99990000000000001</v>
      </c>
      <c r="G1655" s="45">
        <v>1</v>
      </c>
      <c r="H1655" s="45">
        <v>40963905755</v>
      </c>
      <c r="I1655" s="45">
        <v>62222250092</v>
      </c>
    </row>
    <row r="1656" spans="1:9" ht="16" x14ac:dyDescent="0.2">
      <c r="A1656" s="6">
        <v>1655</v>
      </c>
      <c r="B1656" s="7">
        <v>44390</v>
      </c>
      <c r="C1656" s="6" t="s">
        <v>7</v>
      </c>
      <c r="D1656" s="45">
        <v>1</v>
      </c>
      <c r="E1656" s="45">
        <v>1</v>
      </c>
      <c r="F1656" s="45">
        <v>0.99990000000000001</v>
      </c>
      <c r="G1656" s="45">
        <v>0.99990000000000001</v>
      </c>
      <c r="H1656" s="45">
        <v>40689021551</v>
      </c>
      <c r="I1656" s="45">
        <v>62179203343</v>
      </c>
    </row>
    <row r="1657" spans="1:9" ht="16" x14ac:dyDescent="0.2">
      <c r="A1657" s="6">
        <v>1656</v>
      </c>
      <c r="B1657" s="7">
        <v>44391</v>
      </c>
      <c r="C1657" s="6" t="s">
        <v>6</v>
      </c>
      <c r="D1657" s="45">
        <v>1</v>
      </c>
      <c r="E1657" s="45">
        <v>1</v>
      </c>
      <c r="F1657" s="45">
        <v>0.99990000000000001</v>
      </c>
      <c r="G1657" s="45">
        <v>1</v>
      </c>
      <c r="H1657" s="45">
        <v>45371034562</v>
      </c>
      <c r="I1657" s="45">
        <v>62093784456</v>
      </c>
    </row>
    <row r="1658" spans="1:9" ht="16" x14ac:dyDescent="0.2">
      <c r="A1658" s="6">
        <v>1657</v>
      </c>
      <c r="B1658" s="7">
        <v>44392</v>
      </c>
      <c r="C1658" s="6" t="s">
        <v>2</v>
      </c>
      <c r="D1658" s="45">
        <v>1</v>
      </c>
      <c r="E1658" s="45">
        <v>1</v>
      </c>
      <c r="F1658" s="45">
        <v>0.99980000000000002</v>
      </c>
      <c r="G1658" s="45">
        <v>0.99990000000000001</v>
      </c>
      <c r="H1658" s="45">
        <v>45208496773</v>
      </c>
      <c r="I1658" s="45">
        <v>62052952032</v>
      </c>
    </row>
    <row r="1659" spans="1:9" ht="16" x14ac:dyDescent="0.2">
      <c r="A1659" s="6">
        <v>1658</v>
      </c>
      <c r="B1659" s="7">
        <v>44393</v>
      </c>
      <c r="C1659" s="6" t="s">
        <v>4</v>
      </c>
      <c r="D1659" s="45">
        <v>1</v>
      </c>
      <c r="E1659" s="45">
        <v>1</v>
      </c>
      <c r="F1659" s="45">
        <v>0.99990000000000001</v>
      </c>
      <c r="G1659" s="45">
        <v>1</v>
      </c>
      <c r="H1659" s="45">
        <v>45730099926</v>
      </c>
      <c r="I1659" s="45">
        <v>62042373958</v>
      </c>
    </row>
    <row r="1660" spans="1:9" ht="16" x14ac:dyDescent="0.2">
      <c r="A1660" s="6">
        <v>1659</v>
      </c>
      <c r="B1660" s="7">
        <v>44394</v>
      </c>
      <c r="C1660" s="6" t="s">
        <v>5</v>
      </c>
      <c r="D1660" s="45">
        <v>1</v>
      </c>
      <c r="E1660" s="45">
        <v>1</v>
      </c>
      <c r="F1660" s="45">
        <v>1</v>
      </c>
      <c r="G1660" s="45">
        <v>1</v>
      </c>
      <c r="H1660" s="45">
        <v>39163445316</v>
      </c>
      <c r="I1660" s="45">
        <v>62018448881</v>
      </c>
    </row>
    <row r="1661" spans="1:9" ht="16" x14ac:dyDescent="0.2">
      <c r="A1661" s="6">
        <v>1660</v>
      </c>
      <c r="B1661" s="7">
        <v>44395</v>
      </c>
      <c r="C1661" s="6" t="s">
        <v>3</v>
      </c>
      <c r="D1661" s="45">
        <v>1</v>
      </c>
      <c r="E1661" s="45">
        <v>1</v>
      </c>
      <c r="F1661" s="45">
        <v>0.99960000000000004</v>
      </c>
      <c r="G1661" s="45">
        <v>1</v>
      </c>
      <c r="H1661" s="45">
        <v>36385511871</v>
      </c>
      <c r="I1661" s="45">
        <v>62022722461</v>
      </c>
    </row>
    <row r="1662" spans="1:9" ht="16" x14ac:dyDescent="0.2">
      <c r="A1662" s="6">
        <v>1661</v>
      </c>
      <c r="B1662" s="7">
        <v>44396</v>
      </c>
      <c r="C1662" s="6" t="s">
        <v>1</v>
      </c>
      <c r="D1662" s="45">
        <v>1</v>
      </c>
      <c r="E1662" s="45">
        <v>1</v>
      </c>
      <c r="F1662" s="45">
        <v>0.99990000000000001</v>
      </c>
      <c r="G1662" s="45">
        <v>1</v>
      </c>
      <c r="H1662" s="45">
        <v>40152920396</v>
      </c>
      <c r="I1662" s="45">
        <v>61990025876</v>
      </c>
    </row>
    <row r="1663" spans="1:9" ht="16" x14ac:dyDescent="0.2">
      <c r="A1663" s="6">
        <v>1662</v>
      </c>
      <c r="B1663" s="7">
        <v>44397</v>
      </c>
      <c r="C1663" s="6" t="s">
        <v>7</v>
      </c>
      <c r="D1663" s="45">
        <v>1</v>
      </c>
      <c r="E1663" s="45">
        <v>1</v>
      </c>
      <c r="F1663" s="45">
        <v>1</v>
      </c>
      <c r="G1663" s="45">
        <v>1</v>
      </c>
      <c r="H1663" s="45">
        <v>45790527475</v>
      </c>
      <c r="I1663" s="45">
        <v>61972639035</v>
      </c>
    </row>
    <row r="1664" spans="1:9" ht="16" x14ac:dyDescent="0.2">
      <c r="A1664" s="6">
        <v>1663</v>
      </c>
      <c r="B1664" s="7">
        <v>44398</v>
      </c>
      <c r="C1664" s="6" t="s">
        <v>6</v>
      </c>
      <c r="D1664" s="45">
        <v>1</v>
      </c>
      <c r="E1664" s="45">
        <v>1</v>
      </c>
      <c r="F1664" s="45">
        <v>0.99980000000000002</v>
      </c>
      <c r="G1664" s="45">
        <v>1</v>
      </c>
      <c r="H1664" s="45">
        <v>57772259331</v>
      </c>
      <c r="I1664" s="45">
        <v>61948246001</v>
      </c>
    </row>
    <row r="1665" spans="1:9" ht="16" x14ac:dyDescent="0.2">
      <c r="A1665" s="6">
        <v>1664</v>
      </c>
      <c r="B1665" s="7">
        <v>44399</v>
      </c>
      <c r="C1665" s="6" t="s">
        <v>2</v>
      </c>
      <c r="D1665" s="45">
        <v>1</v>
      </c>
      <c r="E1665" s="45">
        <v>1</v>
      </c>
      <c r="F1665" s="45">
        <v>0.99970000000000003</v>
      </c>
      <c r="G1665" s="45">
        <v>1</v>
      </c>
      <c r="H1665" s="45">
        <v>45353041839</v>
      </c>
      <c r="I1665" s="45">
        <v>61910483688</v>
      </c>
    </row>
    <row r="1666" spans="1:9" ht="16" x14ac:dyDescent="0.2">
      <c r="A1666" s="6">
        <v>1665</v>
      </c>
      <c r="B1666" s="7">
        <v>44400</v>
      </c>
      <c r="C1666" s="6" t="s">
        <v>4</v>
      </c>
      <c r="D1666" s="45">
        <v>1</v>
      </c>
      <c r="E1666" s="45">
        <v>1</v>
      </c>
      <c r="F1666" s="45">
        <v>0.99990000000000001</v>
      </c>
      <c r="G1666" s="45">
        <v>1</v>
      </c>
      <c r="H1666" s="45">
        <v>48879632451</v>
      </c>
      <c r="I1666" s="45">
        <v>61830467020</v>
      </c>
    </row>
    <row r="1667" spans="1:9" ht="16" x14ac:dyDescent="0.2">
      <c r="A1667" s="6">
        <v>1666</v>
      </c>
      <c r="B1667" s="7">
        <v>44401</v>
      </c>
      <c r="C1667" s="6" t="s">
        <v>5</v>
      </c>
      <c r="D1667" s="45">
        <v>1</v>
      </c>
      <c r="E1667" s="45">
        <v>1</v>
      </c>
      <c r="F1667" s="45">
        <v>1</v>
      </c>
      <c r="G1667" s="45">
        <v>1</v>
      </c>
      <c r="H1667" s="45">
        <v>51306998692</v>
      </c>
      <c r="I1667" s="45">
        <v>61853483878</v>
      </c>
    </row>
    <row r="1668" spans="1:9" ht="16" x14ac:dyDescent="0.2">
      <c r="A1668" s="6">
        <v>1667</v>
      </c>
      <c r="B1668" s="7">
        <v>44402</v>
      </c>
      <c r="C1668" s="6" t="s">
        <v>3</v>
      </c>
      <c r="D1668" s="45">
        <v>1</v>
      </c>
      <c r="E1668" s="45">
        <v>1</v>
      </c>
      <c r="F1668" s="45">
        <v>0.99919999999999998</v>
      </c>
      <c r="G1668" s="45">
        <v>1</v>
      </c>
      <c r="H1668" s="45">
        <v>45864253744</v>
      </c>
      <c r="I1668" s="45">
        <v>61820395074</v>
      </c>
    </row>
    <row r="1669" spans="1:9" ht="16" x14ac:dyDescent="0.2">
      <c r="A1669" s="6">
        <v>1668</v>
      </c>
      <c r="B1669" s="7">
        <v>44403</v>
      </c>
      <c r="C1669" s="6" t="s">
        <v>1</v>
      </c>
      <c r="D1669" s="45">
        <v>1</v>
      </c>
      <c r="E1669" s="45">
        <v>1</v>
      </c>
      <c r="F1669" s="45">
        <v>0.99980000000000002</v>
      </c>
      <c r="G1669" s="45">
        <v>1</v>
      </c>
      <c r="H1669" s="45">
        <v>92450192578</v>
      </c>
      <c r="I1669" s="45">
        <v>61826003587</v>
      </c>
    </row>
    <row r="1670" spans="1:9" ht="16" x14ac:dyDescent="0.2">
      <c r="A1670" s="6">
        <v>1669</v>
      </c>
      <c r="B1670" s="7">
        <v>44404</v>
      </c>
      <c r="C1670" s="6" t="s">
        <v>7</v>
      </c>
      <c r="D1670" s="45">
        <v>1</v>
      </c>
      <c r="E1670" s="45">
        <v>1</v>
      </c>
      <c r="F1670" s="45">
        <v>0.99990000000000001</v>
      </c>
      <c r="G1670" s="45">
        <v>1</v>
      </c>
      <c r="H1670" s="45">
        <v>67906963431</v>
      </c>
      <c r="I1670" s="45">
        <v>61793762523</v>
      </c>
    </row>
    <row r="1671" spans="1:9" ht="16" x14ac:dyDescent="0.2">
      <c r="A1671" s="6">
        <v>1670</v>
      </c>
      <c r="B1671" s="7">
        <v>44405</v>
      </c>
      <c r="C1671" s="6" t="s">
        <v>6</v>
      </c>
      <c r="D1671" s="45">
        <v>1</v>
      </c>
      <c r="E1671" s="45">
        <v>1</v>
      </c>
      <c r="F1671" s="45">
        <v>0.99980000000000002</v>
      </c>
      <c r="G1671" s="45">
        <v>1</v>
      </c>
      <c r="H1671" s="45">
        <v>64211172842</v>
      </c>
      <c r="I1671" s="45">
        <v>61802823604</v>
      </c>
    </row>
    <row r="1672" spans="1:9" ht="16" x14ac:dyDescent="0.2">
      <c r="A1672" s="6">
        <v>1671</v>
      </c>
      <c r="B1672" s="7">
        <v>44406</v>
      </c>
      <c r="C1672" s="6" t="s">
        <v>2</v>
      </c>
      <c r="D1672" s="45">
        <v>1</v>
      </c>
      <c r="E1672" s="45">
        <v>1</v>
      </c>
      <c r="F1672" s="45">
        <v>0.99990000000000001</v>
      </c>
      <c r="G1672" s="45">
        <v>1</v>
      </c>
      <c r="H1672" s="45">
        <v>49910679856</v>
      </c>
      <c r="I1672" s="45">
        <v>61814160011</v>
      </c>
    </row>
    <row r="1673" spans="1:9" ht="16" x14ac:dyDescent="0.2">
      <c r="A1673" s="6">
        <v>1672</v>
      </c>
      <c r="B1673" s="7">
        <v>44407</v>
      </c>
      <c r="C1673" s="6" t="s">
        <v>4</v>
      </c>
      <c r="D1673" s="45">
        <v>1</v>
      </c>
      <c r="E1673" s="45">
        <v>1</v>
      </c>
      <c r="F1673" s="45">
        <v>0.99990000000000001</v>
      </c>
      <c r="G1673" s="45">
        <v>1</v>
      </c>
      <c r="H1673" s="45">
        <v>58525027371</v>
      </c>
      <c r="I1673" s="45">
        <v>61814962277</v>
      </c>
    </row>
    <row r="1674" spans="1:9" ht="16" x14ac:dyDescent="0.2">
      <c r="A1674" s="6">
        <v>1673</v>
      </c>
      <c r="B1674" s="7">
        <v>44408</v>
      </c>
      <c r="C1674" s="6" t="s">
        <v>5</v>
      </c>
      <c r="D1674" s="45">
        <v>1</v>
      </c>
      <c r="E1674" s="45">
        <v>1</v>
      </c>
      <c r="F1674" s="45">
        <v>0.99990000000000001</v>
      </c>
      <c r="G1674" s="45">
        <v>1</v>
      </c>
      <c r="H1674" s="45">
        <v>51394668827</v>
      </c>
      <c r="I1674" s="45">
        <v>61807856353</v>
      </c>
    </row>
    <row r="1675" spans="1:9" ht="16" x14ac:dyDescent="0.2">
      <c r="A1675" s="6">
        <v>1674</v>
      </c>
      <c r="B1675" s="7">
        <v>44409</v>
      </c>
      <c r="C1675" s="6" t="s">
        <v>3</v>
      </c>
      <c r="D1675" s="45">
        <v>1</v>
      </c>
      <c r="E1675" s="45">
        <v>1</v>
      </c>
      <c r="F1675" s="45">
        <v>0.99990000000000001</v>
      </c>
      <c r="G1675" s="45">
        <v>1</v>
      </c>
      <c r="H1675" s="45">
        <v>56095370226</v>
      </c>
      <c r="I1675" s="45">
        <v>61892139970</v>
      </c>
    </row>
    <row r="1676" spans="1:9" ht="16" x14ac:dyDescent="0.2">
      <c r="A1676" s="6">
        <v>1675</v>
      </c>
      <c r="B1676" s="7">
        <v>44410</v>
      </c>
      <c r="C1676" s="6" t="s">
        <v>1</v>
      </c>
      <c r="D1676" s="45">
        <v>1</v>
      </c>
      <c r="E1676" s="45">
        <v>1</v>
      </c>
      <c r="F1676" s="45">
        <v>1</v>
      </c>
      <c r="G1676" s="45">
        <v>1</v>
      </c>
      <c r="H1676" s="45">
        <v>51732217398</v>
      </c>
      <c r="I1676" s="45">
        <v>61971514570</v>
      </c>
    </row>
    <row r="1677" spans="1:9" ht="16" x14ac:dyDescent="0.2">
      <c r="A1677" s="6">
        <v>1676</v>
      </c>
      <c r="B1677" s="7">
        <v>44411</v>
      </c>
      <c r="C1677" s="6" t="s">
        <v>7</v>
      </c>
      <c r="D1677" s="45">
        <v>1</v>
      </c>
      <c r="E1677" s="45">
        <v>1</v>
      </c>
      <c r="F1677" s="45">
        <v>1</v>
      </c>
      <c r="G1677" s="45">
        <v>1</v>
      </c>
      <c r="H1677" s="45">
        <v>53595668066</v>
      </c>
      <c r="I1677" s="45">
        <v>62008996562</v>
      </c>
    </row>
    <row r="1678" spans="1:9" ht="16" x14ac:dyDescent="0.2">
      <c r="A1678" s="6">
        <v>1677</v>
      </c>
      <c r="B1678" s="7">
        <v>44412</v>
      </c>
      <c r="C1678" s="6" t="s">
        <v>6</v>
      </c>
      <c r="D1678" s="45">
        <v>1</v>
      </c>
      <c r="E1678" s="45">
        <v>1</v>
      </c>
      <c r="F1678" s="45">
        <v>0.99980000000000002</v>
      </c>
      <c r="G1678" s="45">
        <v>1</v>
      </c>
      <c r="H1678" s="45">
        <v>55269578265</v>
      </c>
      <c r="I1678" s="45">
        <v>62005927122</v>
      </c>
    </row>
    <row r="1679" spans="1:9" ht="16" x14ac:dyDescent="0.2">
      <c r="A1679" s="6">
        <v>1678</v>
      </c>
      <c r="B1679" s="7">
        <v>44413</v>
      </c>
      <c r="C1679" s="6" t="s">
        <v>2</v>
      </c>
      <c r="D1679" s="45">
        <v>1</v>
      </c>
      <c r="E1679" s="45">
        <v>1</v>
      </c>
      <c r="F1679" s="45">
        <v>0.99970000000000003</v>
      </c>
      <c r="G1679" s="45">
        <v>1</v>
      </c>
      <c r="H1679" s="45">
        <v>67359787062</v>
      </c>
      <c r="I1679" s="45">
        <v>62006129073</v>
      </c>
    </row>
    <row r="1680" spans="1:9" ht="16" x14ac:dyDescent="0.2">
      <c r="A1680" s="6">
        <v>1679</v>
      </c>
      <c r="B1680" s="7">
        <v>44414</v>
      </c>
      <c r="C1680" s="6" t="s">
        <v>4</v>
      </c>
      <c r="D1680" s="45">
        <v>1</v>
      </c>
      <c r="E1680" s="45">
        <v>1</v>
      </c>
      <c r="F1680" s="45">
        <v>1</v>
      </c>
      <c r="G1680" s="45">
        <v>1</v>
      </c>
      <c r="H1680" s="45">
        <v>69278482398</v>
      </c>
      <c r="I1680" s="45">
        <v>62024692415</v>
      </c>
    </row>
    <row r="1681" spans="1:9" ht="16" x14ac:dyDescent="0.2">
      <c r="A1681" s="6">
        <v>1680</v>
      </c>
      <c r="B1681" s="7">
        <v>44415</v>
      </c>
      <c r="C1681" s="6" t="s">
        <v>5</v>
      </c>
      <c r="D1681" s="45">
        <v>1</v>
      </c>
      <c r="E1681" s="45">
        <v>1</v>
      </c>
      <c r="F1681" s="45">
        <v>1</v>
      </c>
      <c r="G1681" s="45">
        <v>1</v>
      </c>
      <c r="H1681" s="45">
        <v>83779571867</v>
      </c>
      <c r="I1681" s="45">
        <v>62125115801</v>
      </c>
    </row>
    <row r="1682" spans="1:9" ht="16" x14ac:dyDescent="0.2">
      <c r="A1682" s="6">
        <v>1681</v>
      </c>
      <c r="B1682" s="7">
        <v>44416</v>
      </c>
      <c r="C1682" s="6" t="s">
        <v>3</v>
      </c>
      <c r="D1682" s="45">
        <v>1</v>
      </c>
      <c r="E1682" s="45">
        <v>1</v>
      </c>
      <c r="F1682" s="45">
        <v>0.99990000000000001</v>
      </c>
      <c r="G1682" s="45">
        <v>1</v>
      </c>
      <c r="H1682" s="45">
        <v>74286538738</v>
      </c>
      <c r="I1682" s="45">
        <v>62215698170</v>
      </c>
    </row>
    <row r="1683" spans="1:9" ht="16" x14ac:dyDescent="0.2">
      <c r="A1683" s="6">
        <v>1682</v>
      </c>
      <c r="B1683" s="7">
        <v>44417</v>
      </c>
      <c r="C1683" s="6" t="s">
        <v>1</v>
      </c>
      <c r="D1683" s="45">
        <v>1</v>
      </c>
      <c r="E1683" s="45">
        <v>1</v>
      </c>
      <c r="F1683" s="45">
        <v>1</v>
      </c>
      <c r="G1683" s="45">
        <v>1</v>
      </c>
      <c r="H1683" s="45">
        <v>77735706184</v>
      </c>
      <c r="I1683" s="45">
        <v>62478778000</v>
      </c>
    </row>
    <row r="1684" spans="1:9" ht="16" x14ac:dyDescent="0.2">
      <c r="A1684" s="6">
        <v>1683</v>
      </c>
      <c r="B1684" s="7">
        <v>44418</v>
      </c>
      <c r="C1684" s="6" t="s">
        <v>7</v>
      </c>
      <c r="D1684" s="45">
        <v>1</v>
      </c>
      <c r="E1684" s="45">
        <v>1</v>
      </c>
      <c r="F1684" s="45">
        <v>0.99980000000000002</v>
      </c>
      <c r="G1684" s="45">
        <v>1</v>
      </c>
      <c r="H1684" s="45">
        <v>74336970320</v>
      </c>
      <c r="I1684" s="45">
        <v>62575930045</v>
      </c>
    </row>
    <row r="1685" spans="1:9" ht="16" x14ac:dyDescent="0.2">
      <c r="A1685" s="6">
        <v>1684</v>
      </c>
      <c r="B1685" s="7">
        <v>44419</v>
      </c>
      <c r="C1685" s="6" t="s">
        <v>6</v>
      </c>
      <c r="D1685" s="45">
        <v>1</v>
      </c>
      <c r="E1685" s="45">
        <v>1</v>
      </c>
      <c r="F1685" s="45">
        <v>0.99980000000000002</v>
      </c>
      <c r="G1685" s="45">
        <v>1</v>
      </c>
      <c r="H1685" s="45">
        <v>87167321396</v>
      </c>
      <c r="I1685" s="45">
        <v>62598215468</v>
      </c>
    </row>
    <row r="1686" spans="1:9" ht="16" x14ac:dyDescent="0.2">
      <c r="A1686" s="6">
        <v>1685</v>
      </c>
      <c r="B1686" s="7">
        <v>44420</v>
      </c>
      <c r="C1686" s="6" t="s">
        <v>2</v>
      </c>
      <c r="D1686" s="45">
        <v>1</v>
      </c>
      <c r="E1686" s="45">
        <v>1</v>
      </c>
      <c r="F1686" s="45">
        <v>0.99990000000000001</v>
      </c>
      <c r="G1686" s="45">
        <v>1</v>
      </c>
      <c r="H1686" s="45">
        <v>82791032054</v>
      </c>
      <c r="I1686" s="45">
        <v>62978856324</v>
      </c>
    </row>
    <row r="1687" spans="1:9" ht="16" x14ac:dyDescent="0.2">
      <c r="A1687" s="6">
        <v>1686</v>
      </c>
      <c r="B1687" s="7">
        <v>44421</v>
      </c>
      <c r="C1687" s="6" t="s">
        <v>4</v>
      </c>
      <c r="D1687" s="45">
        <v>1</v>
      </c>
      <c r="E1687" s="45">
        <v>1</v>
      </c>
      <c r="F1687" s="45">
        <v>0.99990000000000001</v>
      </c>
      <c r="G1687" s="45">
        <v>1</v>
      </c>
      <c r="H1687" s="45">
        <v>73792175888</v>
      </c>
      <c r="I1687" s="45">
        <v>62962101943</v>
      </c>
    </row>
    <row r="1688" spans="1:9" ht="16" x14ac:dyDescent="0.2">
      <c r="A1688" s="6">
        <v>1687</v>
      </c>
      <c r="B1688" s="7">
        <v>44422</v>
      </c>
      <c r="C1688" s="6" t="s">
        <v>5</v>
      </c>
      <c r="D1688" s="45">
        <v>1</v>
      </c>
      <c r="E1688" s="45">
        <v>1</v>
      </c>
      <c r="F1688" s="45">
        <v>1</v>
      </c>
      <c r="G1688" s="45">
        <v>1</v>
      </c>
      <c r="H1688" s="45">
        <v>76879764304</v>
      </c>
      <c r="I1688" s="45">
        <v>63283790778</v>
      </c>
    </row>
    <row r="1689" spans="1:9" ht="16" x14ac:dyDescent="0.2">
      <c r="A1689" s="6">
        <v>1688</v>
      </c>
      <c r="B1689" s="7">
        <v>44423</v>
      </c>
      <c r="C1689" s="6" t="s">
        <v>3</v>
      </c>
      <c r="D1689" s="45">
        <v>1</v>
      </c>
      <c r="E1689" s="45">
        <v>1</v>
      </c>
      <c r="F1689" s="45">
        <v>1</v>
      </c>
      <c r="G1689" s="45">
        <v>1</v>
      </c>
      <c r="H1689" s="45">
        <v>77556076133</v>
      </c>
      <c r="I1689" s="45">
        <v>63387480053</v>
      </c>
    </row>
    <row r="1690" spans="1:9" ht="16" x14ac:dyDescent="0.2">
      <c r="A1690" s="6">
        <v>1689</v>
      </c>
      <c r="B1690" s="7">
        <v>44424</v>
      </c>
      <c r="C1690" s="6" t="s">
        <v>1</v>
      </c>
      <c r="D1690" s="45">
        <v>1</v>
      </c>
      <c r="E1690" s="45">
        <v>1</v>
      </c>
      <c r="F1690" s="45">
        <v>0.99980000000000002</v>
      </c>
      <c r="G1690" s="45">
        <v>1</v>
      </c>
      <c r="H1690" s="45">
        <v>84438013592</v>
      </c>
      <c r="I1690" s="45">
        <v>63674580897</v>
      </c>
    </row>
    <row r="1691" spans="1:9" ht="16" x14ac:dyDescent="0.2">
      <c r="A1691" s="6">
        <v>1690</v>
      </c>
      <c r="B1691" s="7">
        <v>44425</v>
      </c>
      <c r="C1691" s="6" t="s">
        <v>7</v>
      </c>
      <c r="D1691" s="45">
        <v>1</v>
      </c>
      <c r="E1691" s="45">
        <v>1</v>
      </c>
      <c r="F1691" s="45">
        <v>1</v>
      </c>
      <c r="G1691" s="45">
        <v>1</v>
      </c>
      <c r="H1691" s="45">
        <v>87487581579</v>
      </c>
      <c r="I1691" s="45">
        <v>64060738589</v>
      </c>
    </row>
    <row r="1692" spans="1:9" ht="16" x14ac:dyDescent="0.2">
      <c r="A1692" s="6">
        <v>1691</v>
      </c>
      <c r="B1692" s="7">
        <v>44426</v>
      </c>
      <c r="C1692" s="6" t="s">
        <v>6</v>
      </c>
      <c r="D1692" s="45">
        <v>1</v>
      </c>
      <c r="E1692" s="45">
        <v>1</v>
      </c>
      <c r="F1692" s="45">
        <v>1</v>
      </c>
      <c r="G1692" s="45">
        <v>1</v>
      </c>
      <c r="H1692" s="45">
        <v>79562378117</v>
      </c>
      <c r="I1692" s="45">
        <v>64087079445</v>
      </c>
    </row>
    <row r="1693" spans="1:9" ht="16" x14ac:dyDescent="0.2">
      <c r="A1693" s="6">
        <v>1692</v>
      </c>
      <c r="B1693" s="7">
        <v>44427</v>
      </c>
      <c r="C1693" s="6" t="s">
        <v>2</v>
      </c>
      <c r="D1693" s="45">
        <v>1</v>
      </c>
      <c r="E1693" s="45">
        <v>1</v>
      </c>
      <c r="F1693" s="45">
        <v>0.99939999999999996</v>
      </c>
      <c r="G1693" s="45">
        <v>0.99970000000000003</v>
      </c>
      <c r="H1693" s="45">
        <v>79535190853</v>
      </c>
      <c r="I1693" s="45">
        <v>64156640436</v>
      </c>
    </row>
    <row r="1694" spans="1:9" ht="16" x14ac:dyDescent="0.2">
      <c r="A1694" s="6">
        <v>1693</v>
      </c>
      <c r="B1694" s="7">
        <v>44428</v>
      </c>
      <c r="C1694" s="6" t="s">
        <v>4</v>
      </c>
      <c r="D1694" s="45">
        <v>0.99980000000000002</v>
      </c>
      <c r="E1694" s="45">
        <v>1</v>
      </c>
      <c r="F1694" s="45">
        <v>0.99960000000000004</v>
      </c>
      <c r="G1694" s="45">
        <v>1</v>
      </c>
      <c r="H1694" s="45">
        <v>75007653647</v>
      </c>
      <c r="I1694" s="45">
        <v>64249737414</v>
      </c>
    </row>
    <row r="1695" spans="1:9" ht="16" x14ac:dyDescent="0.2">
      <c r="A1695" s="6">
        <v>1694</v>
      </c>
      <c r="B1695" s="7">
        <v>44429</v>
      </c>
      <c r="C1695" s="6" t="s">
        <v>5</v>
      </c>
      <c r="D1695" s="45">
        <v>1</v>
      </c>
      <c r="E1695" s="45">
        <v>1</v>
      </c>
      <c r="F1695" s="45">
        <v>1</v>
      </c>
      <c r="G1695" s="45">
        <v>1</v>
      </c>
      <c r="H1695" s="45">
        <v>77546194009</v>
      </c>
      <c r="I1695" s="45">
        <v>64672719580</v>
      </c>
    </row>
    <row r="1696" spans="1:9" ht="16" x14ac:dyDescent="0.2">
      <c r="A1696" s="6">
        <v>1695</v>
      </c>
      <c r="B1696" s="7">
        <v>44430</v>
      </c>
      <c r="C1696" s="6" t="s">
        <v>3</v>
      </c>
      <c r="D1696" s="45">
        <v>1</v>
      </c>
      <c r="E1696" s="45">
        <v>1</v>
      </c>
      <c r="F1696" s="45">
        <v>0.99980000000000002</v>
      </c>
      <c r="G1696" s="45">
        <v>1</v>
      </c>
      <c r="H1696" s="45">
        <v>63054090156</v>
      </c>
      <c r="I1696" s="45">
        <v>64683626347</v>
      </c>
    </row>
    <row r="1697" spans="1:9" ht="16" x14ac:dyDescent="0.2">
      <c r="A1697" s="6">
        <v>1696</v>
      </c>
      <c r="B1697" s="7">
        <v>44431</v>
      </c>
      <c r="C1697" s="6" t="s">
        <v>1</v>
      </c>
      <c r="D1697" s="45">
        <v>1</v>
      </c>
      <c r="E1697" s="45">
        <v>1</v>
      </c>
      <c r="F1697" s="45">
        <v>1</v>
      </c>
      <c r="G1697" s="45">
        <v>1</v>
      </c>
      <c r="H1697" s="45">
        <v>78500144394</v>
      </c>
      <c r="I1697" s="45">
        <v>64878785046</v>
      </c>
    </row>
    <row r="1698" spans="1:9" ht="16" x14ac:dyDescent="0.2">
      <c r="A1698" s="6">
        <v>1697</v>
      </c>
      <c r="B1698" s="7">
        <v>44432</v>
      </c>
      <c r="C1698" s="6" t="s">
        <v>7</v>
      </c>
      <c r="D1698" s="45">
        <v>1</v>
      </c>
      <c r="E1698" s="45">
        <v>1</v>
      </c>
      <c r="F1698" s="45">
        <v>1</v>
      </c>
      <c r="G1698" s="45">
        <v>1</v>
      </c>
      <c r="H1698" s="45">
        <v>82298987461</v>
      </c>
      <c r="I1698" s="45">
        <v>65023956988</v>
      </c>
    </row>
    <row r="1699" spans="1:9" ht="16" x14ac:dyDescent="0.2">
      <c r="A1699" s="6">
        <v>1698</v>
      </c>
      <c r="B1699" s="7">
        <v>44433</v>
      </c>
      <c r="C1699" s="6" t="s">
        <v>6</v>
      </c>
      <c r="D1699" s="45">
        <v>1</v>
      </c>
      <c r="E1699" s="45">
        <v>1</v>
      </c>
      <c r="F1699" s="45">
        <v>1</v>
      </c>
      <c r="G1699" s="45">
        <v>1</v>
      </c>
      <c r="H1699" s="45">
        <v>78253794427</v>
      </c>
      <c r="I1699" s="45">
        <v>65484939226</v>
      </c>
    </row>
    <row r="1700" spans="1:9" ht="16" x14ac:dyDescent="0.2">
      <c r="A1700" s="6">
        <v>1699</v>
      </c>
      <c r="B1700" s="7">
        <v>44434</v>
      </c>
      <c r="C1700" s="6" t="s">
        <v>2</v>
      </c>
      <c r="D1700" s="45">
        <v>1</v>
      </c>
      <c r="E1700" s="45">
        <v>1</v>
      </c>
      <c r="F1700" s="45">
        <v>1</v>
      </c>
      <c r="G1700" s="45">
        <v>1</v>
      </c>
      <c r="H1700" s="45">
        <v>75138574324</v>
      </c>
      <c r="I1700" s="45">
        <v>65539794637</v>
      </c>
    </row>
    <row r="1701" spans="1:9" ht="16" x14ac:dyDescent="0.2">
      <c r="A1701" s="6">
        <v>1700</v>
      </c>
      <c r="B1701" s="7">
        <v>44435</v>
      </c>
      <c r="C1701" s="6" t="s">
        <v>4</v>
      </c>
      <c r="D1701" s="45">
        <v>1</v>
      </c>
      <c r="E1701" s="45">
        <v>1</v>
      </c>
      <c r="F1701" s="45">
        <v>1</v>
      </c>
      <c r="G1701" s="45">
        <v>1</v>
      </c>
      <c r="H1701" s="45">
        <v>77373122984</v>
      </c>
      <c r="I1701" s="45">
        <v>65531997330</v>
      </c>
    </row>
    <row r="1702" spans="1:9" ht="16" x14ac:dyDescent="0.2">
      <c r="A1702" s="6">
        <v>1701</v>
      </c>
      <c r="B1702" s="7">
        <v>44436</v>
      </c>
      <c r="C1702" s="6" t="s">
        <v>5</v>
      </c>
      <c r="D1702" s="45">
        <v>1</v>
      </c>
      <c r="E1702" s="45">
        <v>1</v>
      </c>
      <c r="F1702" s="45">
        <v>0.99990000000000001</v>
      </c>
      <c r="G1702" s="45">
        <v>1</v>
      </c>
      <c r="H1702" s="45">
        <v>62963190536</v>
      </c>
      <c r="I1702" s="45">
        <v>65550529676</v>
      </c>
    </row>
    <row r="1703" spans="1:9" ht="16" x14ac:dyDescent="0.2">
      <c r="A1703" s="6">
        <v>1702</v>
      </c>
      <c r="B1703" s="7">
        <v>44437</v>
      </c>
      <c r="C1703" s="6" t="s">
        <v>3</v>
      </c>
      <c r="D1703" s="45">
        <v>1</v>
      </c>
      <c r="E1703" s="45">
        <v>1</v>
      </c>
      <c r="F1703" s="45">
        <v>1</v>
      </c>
      <c r="G1703" s="45">
        <v>1</v>
      </c>
      <c r="H1703" s="45">
        <v>61330496817</v>
      </c>
      <c r="I1703" s="45">
        <v>65569682755</v>
      </c>
    </row>
    <row r="1704" spans="1:9" ht="16" x14ac:dyDescent="0.2">
      <c r="A1704" s="6">
        <v>1703</v>
      </c>
      <c r="B1704" s="7">
        <v>44438</v>
      </c>
      <c r="C1704" s="6" t="s">
        <v>1</v>
      </c>
      <c r="D1704" s="45">
        <v>1</v>
      </c>
      <c r="E1704" s="45">
        <v>1</v>
      </c>
      <c r="F1704" s="45">
        <v>1</v>
      </c>
      <c r="G1704" s="45">
        <v>1</v>
      </c>
      <c r="H1704" s="45">
        <v>72843224247</v>
      </c>
      <c r="I1704" s="45">
        <v>65522751178</v>
      </c>
    </row>
    <row r="1705" spans="1:9" ht="16" x14ac:dyDescent="0.2">
      <c r="A1705" s="6">
        <v>1704</v>
      </c>
      <c r="B1705" s="7">
        <v>44439</v>
      </c>
      <c r="C1705" s="6" t="s">
        <v>7</v>
      </c>
      <c r="D1705" s="45">
        <v>1</v>
      </c>
      <c r="E1705" s="45">
        <v>1</v>
      </c>
      <c r="F1705" s="45">
        <v>1</v>
      </c>
      <c r="G1705" s="45">
        <v>1</v>
      </c>
      <c r="H1705" s="45">
        <v>86200102965</v>
      </c>
      <c r="I1705" s="45">
        <v>65525232498</v>
      </c>
    </row>
    <row r="1706" spans="1:9" ht="16" x14ac:dyDescent="0.2">
      <c r="A1706" s="6">
        <v>1705</v>
      </c>
      <c r="B1706" s="7">
        <v>44440</v>
      </c>
      <c r="C1706" s="6" t="s">
        <v>6</v>
      </c>
      <c r="D1706" s="45">
        <v>1</v>
      </c>
      <c r="E1706" s="45">
        <v>1</v>
      </c>
      <c r="F1706" s="45">
        <v>1</v>
      </c>
      <c r="G1706" s="45">
        <v>1</v>
      </c>
      <c r="H1706" s="45">
        <v>86157816302</v>
      </c>
      <c r="I1706" s="45">
        <v>65621760343</v>
      </c>
    </row>
    <row r="1707" spans="1:9" ht="16" x14ac:dyDescent="0.2">
      <c r="A1707" s="6">
        <v>1706</v>
      </c>
      <c r="B1707" s="7">
        <v>44441</v>
      </c>
      <c r="C1707" s="6" t="s">
        <v>2</v>
      </c>
      <c r="D1707" s="45">
        <v>1</v>
      </c>
      <c r="E1707" s="45">
        <v>1</v>
      </c>
      <c r="F1707" s="45">
        <v>0.99980000000000002</v>
      </c>
      <c r="G1707" s="45">
        <v>1</v>
      </c>
      <c r="H1707" s="45">
        <v>85187889141</v>
      </c>
      <c r="I1707" s="45">
        <v>65773150089</v>
      </c>
    </row>
    <row r="1708" spans="1:9" ht="16" x14ac:dyDescent="0.2">
      <c r="A1708" s="6">
        <v>1707</v>
      </c>
      <c r="B1708" s="7">
        <v>44442</v>
      </c>
      <c r="C1708" s="6" t="s">
        <v>4</v>
      </c>
      <c r="D1708" s="45">
        <v>1</v>
      </c>
      <c r="E1708" s="45">
        <v>1</v>
      </c>
      <c r="F1708" s="45">
        <v>1</v>
      </c>
      <c r="G1708" s="45">
        <v>1</v>
      </c>
      <c r="H1708" s="45">
        <v>94333024390</v>
      </c>
      <c r="I1708" s="45">
        <v>66504380620</v>
      </c>
    </row>
    <row r="1709" spans="1:9" ht="16" x14ac:dyDescent="0.2">
      <c r="A1709" s="6">
        <v>1708</v>
      </c>
      <c r="B1709" s="7">
        <v>44443</v>
      </c>
      <c r="C1709" s="6" t="s">
        <v>5</v>
      </c>
      <c r="D1709" s="45">
        <v>1</v>
      </c>
      <c r="E1709" s="45">
        <v>1</v>
      </c>
      <c r="F1709" s="45">
        <v>1</v>
      </c>
      <c r="G1709" s="45">
        <v>1</v>
      </c>
      <c r="H1709" s="45">
        <v>84730751345</v>
      </c>
      <c r="I1709" s="45">
        <v>66800542675</v>
      </c>
    </row>
    <row r="1710" spans="1:9" ht="16" x14ac:dyDescent="0.2">
      <c r="A1710" s="6">
        <v>1709</v>
      </c>
      <c r="B1710" s="7">
        <v>44444</v>
      </c>
      <c r="C1710" s="6" t="s">
        <v>3</v>
      </c>
      <c r="D1710" s="45">
        <v>1</v>
      </c>
      <c r="E1710" s="45">
        <v>1</v>
      </c>
      <c r="F1710" s="45">
        <v>1</v>
      </c>
      <c r="G1710" s="45">
        <v>1</v>
      </c>
      <c r="H1710" s="45">
        <v>80204406658</v>
      </c>
      <c r="I1710" s="45">
        <v>66796325582</v>
      </c>
    </row>
    <row r="1711" spans="1:9" ht="16" x14ac:dyDescent="0.2">
      <c r="A1711" s="6">
        <v>1710</v>
      </c>
      <c r="B1711" s="7">
        <v>44445</v>
      </c>
      <c r="C1711" s="6" t="s">
        <v>1</v>
      </c>
      <c r="D1711" s="45">
        <v>1</v>
      </c>
      <c r="E1711" s="45">
        <v>1</v>
      </c>
      <c r="F1711" s="45">
        <v>0.99960000000000004</v>
      </c>
      <c r="G1711" s="45">
        <v>0.99990000000000001</v>
      </c>
      <c r="H1711" s="45">
        <v>95052134923</v>
      </c>
      <c r="I1711" s="45">
        <v>67476760357</v>
      </c>
    </row>
    <row r="1712" spans="1:9" ht="16" x14ac:dyDescent="0.2">
      <c r="A1712" s="6">
        <v>1711</v>
      </c>
      <c r="B1712" s="7">
        <v>44446</v>
      </c>
      <c r="C1712" s="6" t="s">
        <v>7</v>
      </c>
      <c r="D1712" s="45">
        <v>1</v>
      </c>
      <c r="E1712" s="45">
        <v>1</v>
      </c>
      <c r="F1712" s="45">
        <v>0.99970000000000003</v>
      </c>
      <c r="G1712" s="45">
        <v>1</v>
      </c>
      <c r="H1712" s="45">
        <v>163058669007</v>
      </c>
      <c r="I1712" s="45">
        <v>67574681964</v>
      </c>
    </row>
    <row r="1713" spans="1:9" ht="16" x14ac:dyDescent="0.2">
      <c r="A1713" s="6">
        <v>1712</v>
      </c>
      <c r="B1713" s="7">
        <v>44447</v>
      </c>
      <c r="C1713" s="6" t="s">
        <v>6</v>
      </c>
      <c r="D1713" s="45">
        <v>1</v>
      </c>
      <c r="E1713" s="45">
        <v>1</v>
      </c>
      <c r="F1713" s="45">
        <v>1</v>
      </c>
      <c r="G1713" s="45">
        <v>1</v>
      </c>
      <c r="H1713" s="45">
        <v>126616185419</v>
      </c>
      <c r="I1713" s="45">
        <v>68641866579</v>
      </c>
    </row>
    <row r="1714" spans="1:9" ht="16" x14ac:dyDescent="0.2">
      <c r="A1714" s="6">
        <v>1713</v>
      </c>
      <c r="B1714" s="7">
        <v>44448</v>
      </c>
      <c r="C1714" s="6" t="s">
        <v>2</v>
      </c>
      <c r="D1714" s="45">
        <v>1</v>
      </c>
      <c r="E1714" s="45">
        <v>1</v>
      </c>
      <c r="F1714" s="45">
        <v>1</v>
      </c>
      <c r="G1714" s="45">
        <v>1</v>
      </c>
      <c r="H1714" s="45">
        <v>99828369723</v>
      </c>
      <c r="I1714" s="45">
        <v>68555654589</v>
      </c>
    </row>
    <row r="1715" spans="1:9" ht="16" x14ac:dyDescent="0.2">
      <c r="A1715" s="6">
        <v>1714</v>
      </c>
      <c r="B1715" s="7">
        <v>44449</v>
      </c>
      <c r="C1715" s="6" t="s">
        <v>4</v>
      </c>
      <c r="D1715" s="45">
        <v>1</v>
      </c>
      <c r="E1715" s="45">
        <v>1</v>
      </c>
      <c r="F1715" s="45">
        <v>0.99990000000000001</v>
      </c>
      <c r="G1715" s="45">
        <v>1</v>
      </c>
      <c r="H1715" s="45">
        <v>96977805029</v>
      </c>
      <c r="I1715" s="45">
        <v>68371489554</v>
      </c>
    </row>
    <row r="1716" spans="1:9" ht="16" x14ac:dyDescent="0.2">
      <c r="A1716" s="6">
        <v>1715</v>
      </c>
      <c r="B1716" s="7">
        <v>44450</v>
      </c>
      <c r="C1716" s="6" t="s">
        <v>5</v>
      </c>
      <c r="D1716" s="45">
        <v>1</v>
      </c>
      <c r="E1716" s="45">
        <v>1</v>
      </c>
      <c r="F1716" s="45">
        <v>0.99970000000000003</v>
      </c>
      <c r="G1716" s="45">
        <v>1</v>
      </c>
      <c r="H1716" s="45">
        <v>77837822625</v>
      </c>
      <c r="I1716" s="45">
        <v>68357438259</v>
      </c>
    </row>
    <row r="1717" spans="1:9" ht="16" x14ac:dyDescent="0.2">
      <c r="A1717" s="6">
        <v>1716</v>
      </c>
      <c r="B1717" s="7">
        <v>44451</v>
      </c>
      <c r="C1717" s="6" t="s">
        <v>3</v>
      </c>
      <c r="D1717" s="45">
        <v>1</v>
      </c>
      <c r="E1717" s="45">
        <v>1</v>
      </c>
      <c r="F1717" s="45">
        <v>0.99929999999999997</v>
      </c>
      <c r="G1717" s="45">
        <v>0.99970000000000003</v>
      </c>
      <c r="H1717" s="45">
        <v>73080229538</v>
      </c>
      <c r="I1717" s="45">
        <v>68319955758</v>
      </c>
    </row>
    <row r="1718" spans="1:9" ht="16" x14ac:dyDescent="0.2">
      <c r="A1718" s="6">
        <v>1717</v>
      </c>
      <c r="B1718" s="7">
        <v>44452</v>
      </c>
      <c r="C1718" s="6" t="s">
        <v>1</v>
      </c>
      <c r="D1718" s="45">
        <v>0.99960000000000004</v>
      </c>
      <c r="E1718" s="45">
        <v>1</v>
      </c>
      <c r="F1718" s="45">
        <v>0.99950000000000006</v>
      </c>
      <c r="G1718" s="45">
        <v>1</v>
      </c>
      <c r="H1718" s="45">
        <v>97652941470</v>
      </c>
      <c r="I1718" s="45">
        <v>68276669007</v>
      </c>
    </row>
    <row r="1719" spans="1:9" ht="16" x14ac:dyDescent="0.2">
      <c r="A1719" s="6">
        <v>1718</v>
      </c>
      <c r="B1719" s="7">
        <v>44453</v>
      </c>
      <c r="C1719" s="6" t="s">
        <v>7</v>
      </c>
      <c r="D1719" s="45">
        <v>1</v>
      </c>
      <c r="E1719" s="45">
        <v>1</v>
      </c>
      <c r="F1719" s="45">
        <v>1</v>
      </c>
      <c r="G1719" s="45">
        <v>1</v>
      </c>
      <c r="H1719" s="45">
        <v>77354384513</v>
      </c>
      <c r="I1719" s="45">
        <v>68293871708</v>
      </c>
    </row>
    <row r="1720" spans="1:9" ht="16" x14ac:dyDescent="0.2">
      <c r="A1720" s="6">
        <v>1719</v>
      </c>
      <c r="B1720" s="7">
        <v>44454</v>
      </c>
      <c r="C1720" s="6" t="s">
        <v>6</v>
      </c>
      <c r="D1720" s="45">
        <v>1</v>
      </c>
      <c r="E1720" s="45">
        <v>1</v>
      </c>
      <c r="F1720" s="45">
        <v>1</v>
      </c>
      <c r="G1720" s="45">
        <v>1</v>
      </c>
      <c r="H1720" s="45">
        <v>67018323452</v>
      </c>
      <c r="I1720" s="45">
        <v>68292662682</v>
      </c>
    </row>
    <row r="1721" spans="1:9" ht="16" x14ac:dyDescent="0.2">
      <c r="A1721" s="6">
        <v>1720</v>
      </c>
      <c r="B1721" s="7">
        <v>44455</v>
      </c>
      <c r="C1721" s="6" t="s">
        <v>2</v>
      </c>
      <c r="D1721" s="45">
        <v>1</v>
      </c>
      <c r="E1721" s="45">
        <v>1</v>
      </c>
      <c r="F1721" s="45">
        <v>1</v>
      </c>
      <c r="G1721" s="45">
        <v>1</v>
      </c>
      <c r="H1721" s="45">
        <v>76304339417</v>
      </c>
      <c r="I1721" s="45">
        <v>68284536755</v>
      </c>
    </row>
    <row r="1722" spans="1:9" ht="16" x14ac:dyDescent="0.2">
      <c r="A1722" s="6">
        <v>1721</v>
      </c>
      <c r="B1722" s="7">
        <v>44456</v>
      </c>
      <c r="C1722" s="6" t="s">
        <v>4</v>
      </c>
      <c r="D1722" s="45">
        <v>1</v>
      </c>
      <c r="E1722" s="45">
        <v>1</v>
      </c>
      <c r="F1722" s="45">
        <v>0.99950000000000006</v>
      </c>
      <c r="G1722" s="45">
        <v>0.99960000000000004</v>
      </c>
      <c r="H1722" s="45">
        <v>67211526457</v>
      </c>
      <c r="I1722" s="45">
        <v>68229975197</v>
      </c>
    </row>
    <row r="1723" spans="1:9" ht="16" x14ac:dyDescent="0.2">
      <c r="A1723" s="6">
        <v>1722</v>
      </c>
      <c r="B1723" s="7">
        <v>44457</v>
      </c>
      <c r="C1723" s="6" t="s">
        <v>5</v>
      </c>
      <c r="D1723" s="45">
        <v>0.99960000000000004</v>
      </c>
      <c r="E1723" s="45">
        <v>1</v>
      </c>
      <c r="F1723" s="45">
        <v>0.99909999999999999</v>
      </c>
      <c r="G1723" s="45">
        <v>0.99950000000000006</v>
      </c>
      <c r="H1723" s="45">
        <v>60077519832</v>
      </c>
      <c r="I1723" s="45">
        <v>68248097522</v>
      </c>
    </row>
    <row r="1724" spans="1:9" ht="16" x14ac:dyDescent="0.2">
      <c r="A1724" s="6">
        <v>1723</v>
      </c>
      <c r="B1724" s="7">
        <v>44458</v>
      </c>
      <c r="C1724" s="6" t="s">
        <v>3</v>
      </c>
      <c r="D1724" s="45">
        <v>0.99950000000000006</v>
      </c>
      <c r="E1724" s="45">
        <v>1</v>
      </c>
      <c r="F1724" s="45">
        <v>0.99819999999999998</v>
      </c>
      <c r="G1724" s="45">
        <v>1</v>
      </c>
      <c r="H1724" s="45">
        <v>55435472929</v>
      </c>
      <c r="I1724" s="45">
        <v>68322670124</v>
      </c>
    </row>
    <row r="1725" spans="1:9" ht="16" x14ac:dyDescent="0.2">
      <c r="A1725" s="6">
        <v>1724</v>
      </c>
      <c r="B1725" s="7">
        <v>44459</v>
      </c>
      <c r="C1725" s="6" t="s">
        <v>1</v>
      </c>
      <c r="D1725" s="45">
        <v>1</v>
      </c>
      <c r="E1725" s="45">
        <v>1</v>
      </c>
      <c r="F1725" s="45">
        <v>0.99980000000000002</v>
      </c>
      <c r="G1725" s="45">
        <v>0.99990000000000001</v>
      </c>
      <c r="H1725" s="45">
        <v>100128036827</v>
      </c>
      <c r="I1725" s="45">
        <v>68286770510</v>
      </c>
    </row>
    <row r="1726" spans="1:9" ht="16" x14ac:dyDescent="0.2">
      <c r="A1726" s="6">
        <v>1725</v>
      </c>
      <c r="B1726" s="7">
        <v>44460</v>
      </c>
      <c r="C1726" s="6" t="s">
        <v>7</v>
      </c>
      <c r="D1726" s="45">
        <v>1</v>
      </c>
      <c r="E1726" s="45">
        <v>1</v>
      </c>
      <c r="F1726" s="45">
        <v>0.99980000000000002</v>
      </c>
      <c r="G1726" s="45">
        <v>1</v>
      </c>
      <c r="H1726" s="45">
        <v>97283217005</v>
      </c>
      <c r="I1726" s="45">
        <v>68743562132</v>
      </c>
    </row>
    <row r="1727" spans="1:9" ht="16" x14ac:dyDescent="0.2">
      <c r="A1727" s="6">
        <v>1726</v>
      </c>
      <c r="B1727" s="7">
        <v>44461</v>
      </c>
      <c r="C1727" s="6" t="s">
        <v>6</v>
      </c>
      <c r="D1727" s="45">
        <v>1</v>
      </c>
      <c r="E1727" s="45">
        <v>1</v>
      </c>
      <c r="F1727" s="45">
        <v>1</v>
      </c>
      <c r="G1727" s="45">
        <v>1</v>
      </c>
      <c r="H1727" s="45">
        <v>80708278656</v>
      </c>
      <c r="I1727" s="45">
        <v>68672329781</v>
      </c>
    </row>
    <row r="1728" spans="1:9" ht="16" x14ac:dyDescent="0.2">
      <c r="A1728" s="6">
        <v>1727</v>
      </c>
      <c r="B1728" s="7">
        <v>44462</v>
      </c>
      <c r="C1728" s="6" t="s">
        <v>2</v>
      </c>
      <c r="D1728" s="45">
        <v>1</v>
      </c>
      <c r="E1728" s="45">
        <v>1</v>
      </c>
      <c r="F1728" s="45">
        <v>0.99990000000000001</v>
      </c>
      <c r="G1728" s="45">
        <v>1</v>
      </c>
      <c r="H1728" s="45">
        <v>71255677560</v>
      </c>
      <c r="I1728" s="45">
        <v>68634938032</v>
      </c>
    </row>
    <row r="1729" spans="1:9" ht="16" x14ac:dyDescent="0.2">
      <c r="A1729" s="6">
        <v>1728</v>
      </c>
      <c r="B1729" s="7">
        <v>44463</v>
      </c>
      <c r="C1729" s="6" t="s">
        <v>4</v>
      </c>
      <c r="D1729" s="45">
        <v>1</v>
      </c>
      <c r="E1729" s="45">
        <v>1</v>
      </c>
      <c r="F1729" s="45">
        <v>0.99990000000000001</v>
      </c>
      <c r="G1729" s="45">
        <v>1</v>
      </c>
      <c r="H1729" s="45">
        <v>93076113024</v>
      </c>
      <c r="I1729" s="45">
        <v>68648982438</v>
      </c>
    </row>
    <row r="1730" spans="1:9" ht="16" x14ac:dyDescent="0.2">
      <c r="A1730" s="6">
        <v>1729</v>
      </c>
      <c r="B1730" s="7">
        <v>44464</v>
      </c>
      <c r="C1730" s="6" t="s">
        <v>5</v>
      </c>
      <c r="D1730" s="45">
        <v>1</v>
      </c>
      <c r="E1730" s="45">
        <v>1</v>
      </c>
      <c r="F1730" s="45">
        <v>1</v>
      </c>
      <c r="G1730" s="45">
        <v>1</v>
      </c>
      <c r="H1730" s="45">
        <v>66583739947</v>
      </c>
      <c r="I1730" s="45">
        <v>68610768667</v>
      </c>
    </row>
    <row r="1731" spans="1:9" ht="16" x14ac:dyDescent="0.2">
      <c r="A1731" s="6">
        <v>1730</v>
      </c>
      <c r="B1731" s="7">
        <v>44465</v>
      </c>
      <c r="C1731" s="6" t="s">
        <v>3</v>
      </c>
      <c r="D1731" s="45">
        <v>1</v>
      </c>
      <c r="E1731" s="45">
        <v>1</v>
      </c>
      <c r="F1731" s="45">
        <v>1</v>
      </c>
      <c r="G1731" s="45">
        <v>1</v>
      </c>
      <c r="H1731" s="45">
        <v>78196884599</v>
      </c>
      <c r="I1731" s="45">
        <v>68592692453</v>
      </c>
    </row>
    <row r="1732" spans="1:9" ht="16" x14ac:dyDescent="0.2">
      <c r="A1732" s="6">
        <v>1731</v>
      </c>
      <c r="B1732" s="7">
        <v>44466</v>
      </c>
      <c r="C1732" s="6" t="s">
        <v>1</v>
      </c>
      <c r="D1732" s="45">
        <v>1</v>
      </c>
      <c r="E1732" s="45">
        <v>1</v>
      </c>
      <c r="F1732" s="45">
        <v>0.99990000000000001</v>
      </c>
      <c r="G1732" s="45">
        <v>1</v>
      </c>
      <c r="H1732" s="45">
        <v>70088186310</v>
      </c>
      <c r="I1732" s="45">
        <v>68578183308</v>
      </c>
    </row>
    <row r="1733" spans="1:9" ht="16" x14ac:dyDescent="0.2">
      <c r="A1733" s="6">
        <v>1732</v>
      </c>
      <c r="B1733" s="7">
        <v>44467</v>
      </c>
      <c r="C1733" s="6" t="s">
        <v>7</v>
      </c>
      <c r="D1733" s="45">
        <v>1</v>
      </c>
      <c r="E1733" s="45">
        <v>1</v>
      </c>
      <c r="F1733" s="45">
        <v>1</v>
      </c>
      <c r="G1733" s="45">
        <v>1</v>
      </c>
      <c r="H1733" s="45">
        <v>66373042997</v>
      </c>
      <c r="I1733" s="45">
        <v>68563533869</v>
      </c>
    </row>
    <row r="1734" spans="1:9" ht="16" x14ac:dyDescent="0.2">
      <c r="A1734" s="6">
        <v>1733</v>
      </c>
      <c r="B1734" s="7">
        <v>44468</v>
      </c>
      <c r="C1734" s="6" t="s">
        <v>6</v>
      </c>
      <c r="D1734" s="45">
        <v>1</v>
      </c>
      <c r="E1734" s="45">
        <v>1</v>
      </c>
      <c r="F1734" s="45">
        <v>0.99970000000000003</v>
      </c>
      <c r="G1734" s="45">
        <v>1</v>
      </c>
      <c r="H1734" s="45">
        <v>64767185195</v>
      </c>
      <c r="I1734" s="45">
        <v>68486858018</v>
      </c>
    </row>
    <row r="1735" spans="1:9" ht="16" x14ac:dyDescent="0.2">
      <c r="A1735" s="6">
        <v>1734</v>
      </c>
      <c r="B1735" s="7">
        <v>44469</v>
      </c>
      <c r="C1735" s="6" t="s">
        <v>2</v>
      </c>
      <c r="D1735" s="45">
        <v>1</v>
      </c>
      <c r="E1735" s="45">
        <v>1</v>
      </c>
      <c r="F1735" s="45">
        <v>0.99950000000000006</v>
      </c>
      <c r="G1735" s="45">
        <v>1</v>
      </c>
      <c r="H1735" s="45">
        <v>65935536533</v>
      </c>
      <c r="I1735" s="45">
        <v>68478158941</v>
      </c>
    </row>
    <row r="1736" spans="1:9" ht="16" x14ac:dyDescent="0.2">
      <c r="A1736" s="6">
        <v>1735</v>
      </c>
      <c r="B1736" s="7">
        <v>44470</v>
      </c>
      <c r="C1736" s="6" t="s">
        <v>4</v>
      </c>
      <c r="D1736" s="45">
        <v>1</v>
      </c>
      <c r="E1736" s="45">
        <v>1</v>
      </c>
      <c r="F1736" s="45">
        <v>0.99980000000000002</v>
      </c>
      <c r="G1736" s="45">
        <v>1</v>
      </c>
      <c r="H1736" s="45">
        <v>81411630527</v>
      </c>
      <c r="I1736" s="45">
        <v>68036169183</v>
      </c>
    </row>
    <row r="1737" spans="1:9" ht="16" x14ac:dyDescent="0.2">
      <c r="A1737" s="6">
        <v>1736</v>
      </c>
      <c r="B1737" s="7">
        <v>44471</v>
      </c>
      <c r="C1737" s="6" t="s">
        <v>5</v>
      </c>
      <c r="D1737" s="45">
        <v>1</v>
      </c>
      <c r="E1737" s="45">
        <v>1</v>
      </c>
      <c r="F1737" s="45">
        <v>1</v>
      </c>
      <c r="G1737" s="45">
        <v>1</v>
      </c>
      <c r="H1737" s="45">
        <v>67747297412</v>
      </c>
      <c r="I1737" s="45">
        <v>68043373482</v>
      </c>
    </row>
    <row r="1738" spans="1:9" ht="16" x14ac:dyDescent="0.2">
      <c r="A1738" s="6">
        <v>1737</v>
      </c>
      <c r="B1738" s="7">
        <v>44472</v>
      </c>
      <c r="C1738" s="6" t="s">
        <v>3</v>
      </c>
      <c r="D1738" s="45">
        <v>1</v>
      </c>
      <c r="E1738" s="45">
        <v>1</v>
      </c>
      <c r="F1738" s="45">
        <v>0.99970000000000003</v>
      </c>
      <c r="G1738" s="45">
        <v>1</v>
      </c>
      <c r="H1738" s="45">
        <v>61784201197</v>
      </c>
      <c r="I1738" s="45">
        <v>68037739842</v>
      </c>
    </row>
    <row r="1739" spans="1:9" ht="16" x14ac:dyDescent="0.2">
      <c r="A1739" s="6">
        <v>1738</v>
      </c>
      <c r="B1739" s="7">
        <v>44473</v>
      </c>
      <c r="C1739" s="6" t="s">
        <v>1</v>
      </c>
      <c r="D1739" s="45">
        <v>1</v>
      </c>
      <c r="E1739" s="45">
        <v>1</v>
      </c>
      <c r="F1739" s="45">
        <v>0.99939999999999996</v>
      </c>
      <c r="G1739" s="45">
        <v>0.99980000000000002</v>
      </c>
      <c r="H1739" s="45">
        <v>74166327976</v>
      </c>
      <c r="I1739" s="45">
        <v>68013044673</v>
      </c>
    </row>
    <row r="1740" spans="1:9" ht="16" x14ac:dyDescent="0.2">
      <c r="A1740" s="6">
        <v>1739</v>
      </c>
      <c r="B1740" s="7">
        <v>44474</v>
      </c>
      <c r="C1740" s="6" t="s">
        <v>7</v>
      </c>
      <c r="D1740" s="45">
        <v>0.99990000000000001</v>
      </c>
      <c r="E1740" s="45">
        <v>1</v>
      </c>
      <c r="F1740" s="45">
        <v>0.99950000000000006</v>
      </c>
      <c r="G1740" s="45">
        <v>1</v>
      </c>
      <c r="H1740" s="45">
        <v>76210707722</v>
      </c>
      <c r="I1740" s="45">
        <v>68053975158</v>
      </c>
    </row>
    <row r="1741" spans="1:9" ht="16" x14ac:dyDescent="0.2">
      <c r="A1741" s="6">
        <v>1740</v>
      </c>
      <c r="B1741" s="7">
        <v>44475</v>
      </c>
      <c r="C1741" s="6" t="s">
        <v>6</v>
      </c>
      <c r="D1741" s="45">
        <v>1</v>
      </c>
      <c r="E1741" s="45">
        <v>1</v>
      </c>
      <c r="F1741" s="45">
        <v>0.99929999999999997</v>
      </c>
      <c r="G1741" s="45">
        <v>1</v>
      </c>
      <c r="H1741" s="45">
        <v>96553805180</v>
      </c>
      <c r="I1741" s="45">
        <v>68045603914</v>
      </c>
    </row>
    <row r="1742" spans="1:9" ht="16" x14ac:dyDescent="0.2">
      <c r="A1742" s="6">
        <v>1741</v>
      </c>
      <c r="B1742" s="7">
        <v>44476</v>
      </c>
      <c r="C1742" s="6" t="s">
        <v>2</v>
      </c>
      <c r="D1742" s="45">
        <v>1</v>
      </c>
      <c r="E1742" s="45">
        <v>1</v>
      </c>
      <c r="F1742" s="45">
        <v>0.99960000000000004</v>
      </c>
      <c r="G1742" s="45">
        <v>1</v>
      </c>
      <c r="H1742" s="45">
        <v>91580420731</v>
      </c>
      <c r="I1742" s="45">
        <v>68069571311</v>
      </c>
    </row>
    <row r="1743" spans="1:9" ht="16" x14ac:dyDescent="0.2">
      <c r="A1743" s="6">
        <v>1742</v>
      </c>
      <c r="B1743" s="7">
        <v>44477</v>
      </c>
      <c r="C1743" s="6" t="s">
        <v>4</v>
      </c>
      <c r="D1743" s="45">
        <v>1</v>
      </c>
      <c r="E1743" s="45">
        <v>1</v>
      </c>
      <c r="F1743" s="45">
        <v>0.99980000000000002</v>
      </c>
      <c r="G1743" s="45">
        <v>1</v>
      </c>
      <c r="H1743" s="45">
        <v>79865522045</v>
      </c>
      <c r="I1743" s="45">
        <v>68223008801</v>
      </c>
    </row>
    <row r="1744" spans="1:9" ht="16" x14ac:dyDescent="0.2">
      <c r="A1744" s="6">
        <v>1743</v>
      </c>
      <c r="B1744" s="7">
        <v>44478</v>
      </c>
      <c r="C1744" s="6" t="s">
        <v>5</v>
      </c>
      <c r="D1744" s="45">
        <v>1</v>
      </c>
      <c r="E1744" s="45">
        <v>1</v>
      </c>
      <c r="F1744" s="45">
        <v>0.99990000000000001</v>
      </c>
      <c r="G1744" s="45">
        <v>1</v>
      </c>
      <c r="H1744" s="45">
        <v>67391135102</v>
      </c>
      <c r="I1744" s="45">
        <v>68403339066</v>
      </c>
    </row>
    <row r="1745" spans="1:9" ht="16" x14ac:dyDescent="0.2">
      <c r="A1745" s="6">
        <v>1744</v>
      </c>
      <c r="B1745" s="7">
        <v>44479</v>
      </c>
      <c r="C1745" s="6" t="s">
        <v>3</v>
      </c>
      <c r="D1745" s="45">
        <v>1</v>
      </c>
      <c r="E1745" s="45">
        <v>1</v>
      </c>
      <c r="F1745" s="45">
        <v>0.99950000000000006</v>
      </c>
      <c r="G1745" s="45">
        <v>1</v>
      </c>
      <c r="H1745" s="45">
        <v>69927661418</v>
      </c>
      <c r="I1745" s="45">
        <v>68474173177</v>
      </c>
    </row>
    <row r="1746" spans="1:9" ht="16" x14ac:dyDescent="0.2">
      <c r="A1746" s="6">
        <v>1745</v>
      </c>
      <c r="B1746" s="7">
        <v>44480</v>
      </c>
      <c r="C1746" s="6" t="s">
        <v>1</v>
      </c>
      <c r="D1746" s="45">
        <v>1</v>
      </c>
      <c r="E1746" s="45">
        <v>1</v>
      </c>
      <c r="F1746" s="45">
        <v>0.99980000000000002</v>
      </c>
      <c r="G1746" s="45">
        <v>1</v>
      </c>
      <c r="H1746" s="45">
        <v>75741431317</v>
      </c>
      <c r="I1746" s="45">
        <v>68452149144</v>
      </c>
    </row>
    <row r="1747" spans="1:9" ht="16" x14ac:dyDescent="0.2">
      <c r="A1747" s="6">
        <v>1746</v>
      </c>
      <c r="B1747" s="7">
        <v>44481</v>
      </c>
      <c r="C1747" s="6" t="s">
        <v>7</v>
      </c>
      <c r="D1747" s="45">
        <v>1</v>
      </c>
      <c r="E1747" s="45">
        <v>1</v>
      </c>
      <c r="F1747" s="45">
        <v>1</v>
      </c>
      <c r="G1747" s="45">
        <v>1</v>
      </c>
      <c r="H1747" s="45">
        <v>73275476508</v>
      </c>
      <c r="I1747" s="45">
        <v>68715693560</v>
      </c>
    </row>
    <row r="1748" spans="1:9" ht="16" x14ac:dyDescent="0.2">
      <c r="A1748" s="6">
        <v>1747</v>
      </c>
      <c r="B1748" s="7">
        <v>44482</v>
      </c>
      <c r="C1748" s="6" t="s">
        <v>6</v>
      </c>
      <c r="D1748" s="45">
        <v>0.99990000000000001</v>
      </c>
      <c r="E1748" s="45">
        <v>1</v>
      </c>
      <c r="F1748" s="45">
        <v>0.99950000000000006</v>
      </c>
      <c r="G1748" s="45">
        <v>1</v>
      </c>
      <c r="H1748" s="45">
        <v>78117249743</v>
      </c>
      <c r="I1748" s="45">
        <v>68785721496</v>
      </c>
    </row>
    <row r="1749" spans="1:9" ht="16" x14ac:dyDescent="0.2">
      <c r="A1749" s="6">
        <v>1748</v>
      </c>
      <c r="B1749" s="7">
        <v>44483</v>
      </c>
      <c r="C1749" s="6" t="s">
        <v>2</v>
      </c>
      <c r="D1749" s="45">
        <v>1</v>
      </c>
      <c r="E1749" s="45">
        <v>1</v>
      </c>
      <c r="F1749" s="45">
        <v>0.99970000000000003</v>
      </c>
      <c r="G1749" s="45">
        <v>1</v>
      </c>
      <c r="H1749" s="45">
        <v>68955958208</v>
      </c>
      <c r="I1749" s="45">
        <v>68801425560</v>
      </c>
    </row>
    <row r="1750" spans="1:9" ht="16" x14ac:dyDescent="0.2">
      <c r="A1750" s="6">
        <v>1749</v>
      </c>
      <c r="B1750" s="7">
        <v>44484</v>
      </c>
      <c r="C1750" s="6" t="s">
        <v>4</v>
      </c>
      <c r="D1750" s="45">
        <v>1</v>
      </c>
      <c r="E1750" s="45">
        <v>1</v>
      </c>
      <c r="F1750" s="45">
        <v>0.999</v>
      </c>
      <c r="G1750" s="45">
        <v>0.99919999999999998</v>
      </c>
      <c r="H1750" s="45">
        <v>89456766433</v>
      </c>
      <c r="I1750" s="45">
        <v>68530894531</v>
      </c>
    </row>
    <row r="1751" spans="1:9" ht="16" x14ac:dyDescent="0.2">
      <c r="A1751" s="6">
        <v>1750</v>
      </c>
      <c r="B1751" s="7">
        <v>44485</v>
      </c>
      <c r="C1751" s="6" t="s">
        <v>5</v>
      </c>
      <c r="D1751" s="45">
        <v>0.99909999999999999</v>
      </c>
      <c r="E1751" s="45">
        <v>1</v>
      </c>
      <c r="F1751" s="45">
        <v>0.999</v>
      </c>
      <c r="G1751" s="45">
        <v>1</v>
      </c>
      <c r="H1751" s="45">
        <v>65419462010</v>
      </c>
      <c r="I1751" s="45">
        <v>68763846921</v>
      </c>
    </row>
    <row r="1752" spans="1:9" ht="16" x14ac:dyDescent="0.2">
      <c r="A1752" s="6">
        <v>1751</v>
      </c>
      <c r="B1752" s="7">
        <v>44486</v>
      </c>
      <c r="C1752" s="6" t="s">
        <v>3</v>
      </c>
      <c r="D1752" s="45">
        <v>1</v>
      </c>
      <c r="E1752" s="45">
        <v>1</v>
      </c>
      <c r="F1752" s="45">
        <v>0.99950000000000006</v>
      </c>
      <c r="G1752" s="45">
        <v>1</v>
      </c>
      <c r="H1752" s="45">
        <v>57600914728</v>
      </c>
      <c r="I1752" s="45">
        <v>69055366954</v>
      </c>
    </row>
    <row r="1753" spans="1:9" ht="16" x14ac:dyDescent="0.2">
      <c r="A1753" s="6">
        <v>1752</v>
      </c>
      <c r="B1753" s="7">
        <v>44487</v>
      </c>
      <c r="C1753" s="6" t="s">
        <v>1</v>
      </c>
      <c r="D1753" s="45">
        <v>1</v>
      </c>
      <c r="E1753" s="45">
        <v>1</v>
      </c>
      <c r="F1753" s="45">
        <v>0.99929999999999997</v>
      </c>
      <c r="G1753" s="45">
        <v>1</v>
      </c>
      <c r="H1753" s="45">
        <v>66503250420</v>
      </c>
      <c r="I1753" s="45">
        <v>69037389230</v>
      </c>
    </row>
    <row r="1754" spans="1:9" ht="16" x14ac:dyDescent="0.2">
      <c r="A1754" s="6">
        <v>1753</v>
      </c>
      <c r="B1754" s="7">
        <v>44488</v>
      </c>
      <c r="C1754" s="6" t="s">
        <v>7</v>
      </c>
      <c r="D1754" s="45">
        <v>1</v>
      </c>
      <c r="E1754" s="45">
        <v>1</v>
      </c>
      <c r="F1754" s="45">
        <v>0.99950000000000006</v>
      </c>
      <c r="G1754" s="45">
        <v>1</v>
      </c>
      <c r="H1754" s="45">
        <v>62387883982</v>
      </c>
      <c r="I1754" s="45">
        <v>69051159570</v>
      </c>
    </row>
    <row r="1755" spans="1:9" ht="16" x14ac:dyDescent="0.2">
      <c r="A1755" s="6">
        <v>1754</v>
      </c>
      <c r="B1755" s="7">
        <v>44489</v>
      </c>
      <c r="C1755" s="6" t="s">
        <v>6</v>
      </c>
      <c r="D1755" s="45">
        <v>1</v>
      </c>
      <c r="E1755" s="45">
        <v>1</v>
      </c>
      <c r="F1755" s="45">
        <v>0.99960000000000004</v>
      </c>
      <c r="G1755" s="45">
        <v>0.99990000000000001</v>
      </c>
      <c r="H1755" s="45">
        <v>70187915900</v>
      </c>
      <c r="I1755" s="45">
        <v>69038991301</v>
      </c>
    </row>
    <row r="1756" spans="1:9" ht="16" x14ac:dyDescent="0.2">
      <c r="A1756" s="6">
        <v>1755</v>
      </c>
      <c r="B1756" s="7">
        <v>44490</v>
      </c>
      <c r="C1756" s="6" t="s">
        <v>2</v>
      </c>
      <c r="D1756" s="45">
        <v>0.99990000000000001</v>
      </c>
      <c r="E1756" s="45">
        <v>1</v>
      </c>
      <c r="F1756" s="45">
        <v>0.99939999999999996</v>
      </c>
      <c r="G1756" s="45">
        <v>1</v>
      </c>
      <c r="H1756" s="45">
        <v>84189482202</v>
      </c>
      <c r="I1756" s="45">
        <v>69344665875</v>
      </c>
    </row>
    <row r="1757" spans="1:9" ht="16" x14ac:dyDescent="0.2">
      <c r="A1757" s="6">
        <v>1756</v>
      </c>
      <c r="B1757" s="7">
        <v>44491</v>
      </c>
      <c r="C1757" s="6" t="s">
        <v>4</v>
      </c>
      <c r="D1757" s="45">
        <v>1</v>
      </c>
      <c r="E1757" s="45">
        <v>1</v>
      </c>
      <c r="F1757" s="45">
        <v>0.99960000000000004</v>
      </c>
      <c r="G1757" s="45">
        <v>0.99990000000000001</v>
      </c>
      <c r="H1757" s="45">
        <v>73919161798</v>
      </c>
      <c r="I1757" s="45">
        <v>69604690732</v>
      </c>
    </row>
    <row r="1758" spans="1:9" ht="16" x14ac:dyDescent="0.2">
      <c r="A1758" s="6">
        <v>1757</v>
      </c>
      <c r="B1758" s="7">
        <v>44492</v>
      </c>
      <c r="C1758" s="6" t="s">
        <v>5</v>
      </c>
      <c r="D1758" s="45">
        <v>0.99990000000000001</v>
      </c>
      <c r="E1758" s="45">
        <v>1</v>
      </c>
      <c r="F1758" s="45">
        <v>0.99980000000000002</v>
      </c>
      <c r="G1758" s="45">
        <v>1</v>
      </c>
      <c r="H1758" s="45">
        <v>55395032239</v>
      </c>
      <c r="I1758" s="45">
        <v>69631360685</v>
      </c>
    </row>
    <row r="1759" spans="1:9" ht="16" x14ac:dyDescent="0.2">
      <c r="A1759" s="6">
        <v>1758</v>
      </c>
      <c r="B1759" s="7">
        <v>44493</v>
      </c>
      <c r="C1759" s="6" t="s">
        <v>3</v>
      </c>
      <c r="D1759" s="45">
        <v>1</v>
      </c>
      <c r="E1759" s="45">
        <v>1</v>
      </c>
      <c r="F1759" s="45">
        <v>0.99909999999999999</v>
      </c>
      <c r="G1759" s="45">
        <v>1</v>
      </c>
      <c r="H1759" s="45">
        <v>66669467996</v>
      </c>
      <c r="I1759" s="45">
        <v>69589618743</v>
      </c>
    </row>
    <row r="1760" spans="1:9" ht="16" x14ac:dyDescent="0.2">
      <c r="A1760" s="6">
        <v>1759</v>
      </c>
      <c r="B1760" s="7">
        <v>44494</v>
      </c>
      <c r="C1760" s="6" t="s">
        <v>1</v>
      </c>
      <c r="D1760" s="45">
        <v>1</v>
      </c>
      <c r="E1760" s="45">
        <v>1</v>
      </c>
      <c r="F1760" s="45">
        <v>0.99919999999999998</v>
      </c>
      <c r="G1760" s="45">
        <v>0.99939999999999996</v>
      </c>
      <c r="H1760" s="45">
        <v>66194185821</v>
      </c>
      <c r="I1760" s="45">
        <v>69530658275</v>
      </c>
    </row>
    <row r="1761" spans="1:9" ht="16" x14ac:dyDescent="0.2">
      <c r="A1761" s="6">
        <v>1760</v>
      </c>
      <c r="B1761" s="7">
        <v>44495</v>
      </c>
      <c r="C1761" s="6" t="s">
        <v>7</v>
      </c>
      <c r="D1761" s="45">
        <v>0.99950000000000006</v>
      </c>
      <c r="E1761" s="45">
        <v>1</v>
      </c>
      <c r="F1761" s="45">
        <v>0.99929999999999997</v>
      </c>
      <c r="G1761" s="45">
        <v>1</v>
      </c>
      <c r="H1761" s="45">
        <v>77630649473</v>
      </c>
      <c r="I1761" s="45">
        <v>69679506338</v>
      </c>
    </row>
    <row r="1762" spans="1:9" ht="16" x14ac:dyDescent="0.2">
      <c r="A1762" s="6">
        <v>1761</v>
      </c>
      <c r="B1762" s="7">
        <v>44496</v>
      </c>
      <c r="C1762" s="6" t="s">
        <v>6</v>
      </c>
      <c r="D1762" s="45">
        <v>1</v>
      </c>
      <c r="E1762" s="45">
        <v>1</v>
      </c>
      <c r="F1762" s="45">
        <v>0.99960000000000004</v>
      </c>
      <c r="G1762" s="45">
        <v>1</v>
      </c>
      <c r="H1762" s="45">
        <v>124069805053</v>
      </c>
      <c r="I1762" s="45">
        <v>69814305403</v>
      </c>
    </row>
    <row r="1763" spans="1:9" ht="16" x14ac:dyDescent="0.2">
      <c r="A1763" s="6">
        <v>1762</v>
      </c>
      <c r="B1763" s="7">
        <v>44497</v>
      </c>
      <c r="C1763" s="6" t="s">
        <v>2</v>
      </c>
      <c r="D1763" s="45">
        <v>1</v>
      </c>
      <c r="E1763" s="45">
        <v>1</v>
      </c>
      <c r="F1763" s="45">
        <v>1</v>
      </c>
      <c r="G1763" s="45">
        <v>1</v>
      </c>
      <c r="H1763" s="45">
        <v>121660107352</v>
      </c>
      <c r="I1763" s="45">
        <v>70104033235</v>
      </c>
    </row>
    <row r="1764" spans="1:9" ht="16" x14ac:dyDescent="0.2">
      <c r="A1764" s="6">
        <v>1763</v>
      </c>
      <c r="B1764" s="7">
        <v>44498</v>
      </c>
      <c r="C1764" s="6" t="s">
        <v>4</v>
      </c>
      <c r="D1764" s="45">
        <v>1</v>
      </c>
      <c r="E1764" s="45">
        <v>1</v>
      </c>
      <c r="F1764" s="45">
        <v>0.99950000000000006</v>
      </c>
      <c r="G1764" s="45">
        <v>1</v>
      </c>
      <c r="H1764" s="45">
        <v>87302831458</v>
      </c>
      <c r="I1764" s="45">
        <v>70073573282</v>
      </c>
    </row>
    <row r="1765" spans="1:9" ht="16" x14ac:dyDescent="0.2">
      <c r="A1765" s="6">
        <v>1764</v>
      </c>
      <c r="B1765" s="7">
        <v>44499</v>
      </c>
      <c r="C1765" s="6" t="s">
        <v>5</v>
      </c>
      <c r="D1765" s="45">
        <v>1</v>
      </c>
      <c r="E1765" s="45">
        <v>1</v>
      </c>
      <c r="F1765" s="45">
        <v>0.99960000000000004</v>
      </c>
      <c r="G1765" s="45">
        <v>1</v>
      </c>
      <c r="H1765" s="45">
        <v>86474453142</v>
      </c>
      <c r="I1765" s="45">
        <v>70356560217</v>
      </c>
    </row>
    <row r="1766" spans="1:9" ht="16" x14ac:dyDescent="0.2">
      <c r="A1766" s="6">
        <v>1765</v>
      </c>
      <c r="B1766" s="7">
        <v>44500</v>
      </c>
      <c r="C1766" s="6" t="s">
        <v>3</v>
      </c>
      <c r="D1766" s="45">
        <v>1</v>
      </c>
      <c r="E1766" s="45">
        <v>1</v>
      </c>
      <c r="F1766" s="45">
        <v>0.99939999999999996</v>
      </c>
      <c r="G1766" s="45">
        <v>1</v>
      </c>
      <c r="H1766" s="45">
        <v>91561112863</v>
      </c>
      <c r="I1766" s="45">
        <v>70286558908</v>
      </c>
    </row>
    <row r="1767" spans="1:9" ht="16" x14ac:dyDescent="0.2">
      <c r="A1767" s="6">
        <v>1766</v>
      </c>
      <c r="B1767" s="7">
        <v>44501</v>
      </c>
      <c r="C1767" s="6" t="s">
        <v>1</v>
      </c>
      <c r="D1767" s="45">
        <v>1</v>
      </c>
      <c r="E1767" s="45">
        <v>1</v>
      </c>
      <c r="F1767" s="45">
        <v>0.99980000000000002</v>
      </c>
      <c r="G1767" s="45">
        <v>1</v>
      </c>
      <c r="H1767" s="45">
        <v>87025283378</v>
      </c>
      <c r="I1767" s="45">
        <v>70265729007</v>
      </c>
    </row>
    <row r="1768" spans="1:9" ht="16" x14ac:dyDescent="0.2">
      <c r="A1768" s="6">
        <v>1767</v>
      </c>
      <c r="B1768" s="7">
        <v>44502</v>
      </c>
      <c r="C1768" s="6" t="s">
        <v>7</v>
      </c>
      <c r="D1768" s="45">
        <v>1</v>
      </c>
      <c r="E1768" s="45">
        <v>1</v>
      </c>
      <c r="F1768" s="45">
        <v>0.99990000000000001</v>
      </c>
      <c r="G1768" s="45">
        <v>1</v>
      </c>
      <c r="H1768" s="45">
        <v>149878312204</v>
      </c>
      <c r="I1768" s="45">
        <v>70603256691</v>
      </c>
    </row>
    <row r="1769" spans="1:9" ht="16" x14ac:dyDescent="0.2">
      <c r="A1769" s="6">
        <v>1768</v>
      </c>
      <c r="B1769" s="7">
        <v>44503</v>
      </c>
      <c r="C1769" s="6" t="s">
        <v>6</v>
      </c>
      <c r="D1769" s="45">
        <v>1</v>
      </c>
      <c r="E1769" s="45">
        <v>1</v>
      </c>
      <c r="F1769" s="45">
        <v>1</v>
      </c>
      <c r="G1769" s="45">
        <v>1</v>
      </c>
      <c r="H1769" s="45">
        <v>89436836448</v>
      </c>
      <c r="I1769" s="45">
        <v>71093956853</v>
      </c>
    </row>
    <row r="1770" spans="1:9" ht="16" x14ac:dyDescent="0.2">
      <c r="A1770" s="6">
        <v>1769</v>
      </c>
      <c r="B1770" s="7">
        <v>44504</v>
      </c>
      <c r="C1770" s="6" t="s">
        <v>2</v>
      </c>
      <c r="D1770" s="45">
        <v>1</v>
      </c>
      <c r="E1770" s="45">
        <v>1</v>
      </c>
      <c r="F1770" s="45">
        <v>1</v>
      </c>
      <c r="G1770" s="45">
        <v>1</v>
      </c>
      <c r="H1770" s="45">
        <v>87280485610</v>
      </c>
      <c r="I1770" s="45">
        <v>71456885650</v>
      </c>
    </row>
    <row r="1771" spans="1:9" ht="16" x14ac:dyDescent="0.2">
      <c r="A1771" s="6">
        <v>1770</v>
      </c>
      <c r="B1771" s="7">
        <v>44505</v>
      </c>
      <c r="C1771" s="6" t="s">
        <v>4</v>
      </c>
      <c r="D1771" s="45">
        <v>1</v>
      </c>
      <c r="E1771" s="45">
        <v>1</v>
      </c>
      <c r="F1771" s="45">
        <v>1</v>
      </c>
      <c r="G1771" s="45">
        <v>1</v>
      </c>
      <c r="H1771" s="45">
        <v>76677676369</v>
      </c>
      <c r="I1771" s="45">
        <v>71885804652</v>
      </c>
    </row>
    <row r="1772" spans="1:9" ht="16" x14ac:dyDescent="0.2">
      <c r="A1772" s="6">
        <v>1771</v>
      </c>
      <c r="B1772" s="7">
        <v>44506</v>
      </c>
      <c r="C1772" s="6" t="s">
        <v>5</v>
      </c>
      <c r="D1772" s="45">
        <v>1</v>
      </c>
      <c r="E1772" s="45">
        <v>1</v>
      </c>
      <c r="F1772" s="45">
        <v>1</v>
      </c>
      <c r="G1772" s="45">
        <v>1</v>
      </c>
      <c r="H1772" s="45">
        <v>65151095549</v>
      </c>
      <c r="I1772" s="45">
        <v>71956744230</v>
      </c>
    </row>
    <row r="1773" spans="1:9" ht="16" x14ac:dyDescent="0.2">
      <c r="A1773" s="6">
        <v>1772</v>
      </c>
      <c r="B1773" s="7">
        <v>44507</v>
      </c>
      <c r="C1773" s="6" t="s">
        <v>3</v>
      </c>
      <c r="D1773" s="45">
        <v>1</v>
      </c>
      <c r="E1773" s="45">
        <v>1</v>
      </c>
      <c r="F1773" s="45">
        <v>1</v>
      </c>
      <c r="G1773" s="45">
        <v>1</v>
      </c>
      <c r="H1773" s="45">
        <v>55905241687</v>
      </c>
      <c r="I1773" s="45">
        <v>72645304848</v>
      </c>
    </row>
    <row r="1774" spans="1:9" ht="16" x14ac:dyDescent="0.2">
      <c r="A1774" s="6">
        <v>1773</v>
      </c>
      <c r="B1774" s="7">
        <v>44508</v>
      </c>
      <c r="C1774" s="6" t="s">
        <v>1</v>
      </c>
      <c r="D1774" s="45">
        <v>1</v>
      </c>
      <c r="E1774" s="45">
        <v>1</v>
      </c>
      <c r="F1774" s="45">
        <v>1</v>
      </c>
      <c r="G1774" s="45">
        <v>1</v>
      </c>
      <c r="H1774" s="45">
        <v>82548510715</v>
      </c>
      <c r="I1774" s="45">
        <v>72567454670</v>
      </c>
    </row>
    <row r="1775" spans="1:9" ht="16" x14ac:dyDescent="0.2">
      <c r="A1775" s="6">
        <v>1774</v>
      </c>
      <c r="B1775" s="7">
        <v>44509</v>
      </c>
      <c r="C1775" s="6" t="s">
        <v>7</v>
      </c>
      <c r="D1775" s="45">
        <v>1</v>
      </c>
      <c r="E1775" s="45">
        <v>1</v>
      </c>
      <c r="F1775" s="45">
        <v>1</v>
      </c>
      <c r="G1775" s="45">
        <v>1</v>
      </c>
      <c r="H1775" s="45">
        <v>93002275939</v>
      </c>
      <c r="I1775" s="45">
        <v>73281103380</v>
      </c>
    </row>
    <row r="1776" spans="1:9" ht="16" x14ac:dyDescent="0.2">
      <c r="A1776" s="6">
        <v>1775</v>
      </c>
      <c r="B1776" s="7">
        <v>44510</v>
      </c>
      <c r="C1776" s="6" t="s">
        <v>6</v>
      </c>
      <c r="D1776" s="45">
        <v>1</v>
      </c>
      <c r="E1776" s="45">
        <v>1</v>
      </c>
      <c r="F1776" s="45">
        <v>0.998</v>
      </c>
      <c r="G1776" s="45">
        <v>1</v>
      </c>
      <c r="H1776" s="45">
        <v>113809197171</v>
      </c>
      <c r="I1776" s="45">
        <v>73816222082</v>
      </c>
    </row>
    <row r="1777" spans="1:9" ht="16" x14ac:dyDescent="0.2">
      <c r="A1777" s="6">
        <v>1776</v>
      </c>
      <c r="B1777" s="7">
        <v>44511</v>
      </c>
      <c r="C1777" s="6" t="s">
        <v>2</v>
      </c>
      <c r="D1777" s="45">
        <v>1</v>
      </c>
      <c r="E1777" s="45">
        <v>1</v>
      </c>
      <c r="F1777" s="45">
        <v>0.998</v>
      </c>
      <c r="G1777" s="45">
        <v>1</v>
      </c>
      <c r="H1777" s="45">
        <v>83970826408</v>
      </c>
      <c r="I1777" s="45">
        <v>73906630908</v>
      </c>
    </row>
    <row r="1778" spans="1:9" ht="16" x14ac:dyDescent="0.2">
      <c r="A1778" s="6">
        <v>1777</v>
      </c>
      <c r="B1778" s="7">
        <v>44512</v>
      </c>
      <c r="C1778" s="6" t="s">
        <v>4</v>
      </c>
      <c r="D1778" s="45">
        <v>1</v>
      </c>
      <c r="E1778" s="45">
        <v>1</v>
      </c>
      <c r="F1778" s="45">
        <v>0.99809999999999999</v>
      </c>
      <c r="G1778" s="45">
        <v>1</v>
      </c>
      <c r="H1778" s="45">
        <v>82883678293</v>
      </c>
      <c r="I1778" s="45">
        <v>73868299503</v>
      </c>
    </row>
    <row r="1779" spans="1:9" ht="16" x14ac:dyDescent="0.2">
      <c r="A1779" s="6">
        <v>1778</v>
      </c>
      <c r="B1779" s="7">
        <v>44513</v>
      </c>
      <c r="C1779" s="6" t="s">
        <v>5</v>
      </c>
      <c r="D1779" s="45">
        <v>0.99909999999999999</v>
      </c>
      <c r="E1779" s="45">
        <v>1</v>
      </c>
      <c r="F1779" s="45">
        <v>0.998</v>
      </c>
      <c r="G1779" s="45">
        <v>1</v>
      </c>
      <c r="H1779" s="45">
        <v>65797472687</v>
      </c>
      <c r="I1779" s="45">
        <v>73922537749</v>
      </c>
    </row>
    <row r="1780" spans="1:9" ht="16" x14ac:dyDescent="0.2">
      <c r="A1780" s="6">
        <v>1779</v>
      </c>
      <c r="B1780" s="7">
        <v>44514</v>
      </c>
      <c r="C1780" s="6" t="s">
        <v>3</v>
      </c>
      <c r="D1780" s="45">
        <v>1</v>
      </c>
      <c r="E1780" s="45">
        <v>1</v>
      </c>
      <c r="F1780" s="45">
        <v>0.99809999999999999</v>
      </c>
      <c r="G1780" s="45">
        <v>1</v>
      </c>
      <c r="H1780" s="45">
        <v>54429579952</v>
      </c>
      <c r="I1780" s="45">
        <v>73886983973</v>
      </c>
    </row>
    <row r="1781" spans="1:9" ht="16" x14ac:dyDescent="0.2">
      <c r="A1781" s="6">
        <v>1780</v>
      </c>
      <c r="B1781" s="7">
        <v>44515</v>
      </c>
      <c r="C1781" s="6" t="s">
        <v>1</v>
      </c>
      <c r="D1781" s="45">
        <v>1</v>
      </c>
      <c r="E1781" s="45">
        <v>1</v>
      </c>
      <c r="F1781" s="45">
        <v>0.99819999999999998</v>
      </c>
      <c r="G1781" s="45">
        <v>1</v>
      </c>
      <c r="H1781" s="45">
        <v>64113625426</v>
      </c>
      <c r="I1781" s="45">
        <v>73975829727</v>
      </c>
    </row>
    <row r="1782" spans="1:9" ht="16" x14ac:dyDescent="0.2">
      <c r="A1782" s="6">
        <v>1781</v>
      </c>
      <c r="B1782" s="7">
        <v>44516</v>
      </c>
      <c r="C1782" s="6" t="s">
        <v>7</v>
      </c>
      <c r="D1782" s="45">
        <v>1</v>
      </c>
      <c r="E1782" s="45">
        <v>1.03</v>
      </c>
      <c r="F1782" s="45">
        <v>0.99819999999999998</v>
      </c>
      <c r="G1782" s="45">
        <v>1</v>
      </c>
      <c r="H1782" s="45">
        <v>98954557342</v>
      </c>
      <c r="I1782" s="45">
        <v>73811209881</v>
      </c>
    </row>
    <row r="1783" spans="1:9" ht="16" x14ac:dyDescent="0.2">
      <c r="A1783" s="6">
        <v>1782</v>
      </c>
      <c r="B1783" s="7">
        <v>44517</v>
      </c>
      <c r="C1783" s="6" t="s">
        <v>6</v>
      </c>
      <c r="D1783" s="45">
        <v>1</v>
      </c>
      <c r="E1783" s="45">
        <v>1.02</v>
      </c>
      <c r="F1783" s="45">
        <v>0.998</v>
      </c>
      <c r="G1783" s="45">
        <v>1</v>
      </c>
      <c r="H1783" s="45">
        <v>84478860409</v>
      </c>
      <c r="I1783" s="45">
        <v>73766127378</v>
      </c>
    </row>
    <row r="1784" spans="1:9" ht="16" x14ac:dyDescent="0.2">
      <c r="A1784" s="6">
        <v>1783</v>
      </c>
      <c r="B1784" s="7">
        <v>44518</v>
      </c>
      <c r="C1784" s="6" t="s">
        <v>2</v>
      </c>
      <c r="D1784" s="45">
        <v>1</v>
      </c>
      <c r="E1784" s="45">
        <v>1</v>
      </c>
      <c r="F1784" s="45">
        <v>0.99809999999999999</v>
      </c>
      <c r="G1784" s="45">
        <v>1</v>
      </c>
      <c r="H1784" s="45">
        <v>95287465626</v>
      </c>
      <c r="I1784" s="45">
        <v>73759198736</v>
      </c>
    </row>
    <row r="1785" spans="1:9" ht="16" x14ac:dyDescent="0.2">
      <c r="A1785" s="6">
        <v>1784</v>
      </c>
      <c r="B1785" s="7">
        <v>44519</v>
      </c>
      <c r="C1785" s="6" t="s">
        <v>4</v>
      </c>
      <c r="D1785" s="45">
        <v>1</v>
      </c>
      <c r="E1785" s="45">
        <v>1</v>
      </c>
      <c r="F1785" s="45">
        <v>0.998</v>
      </c>
      <c r="G1785" s="45">
        <v>1</v>
      </c>
      <c r="H1785" s="45">
        <v>82193745588</v>
      </c>
      <c r="I1785" s="45">
        <v>73043258986</v>
      </c>
    </row>
    <row r="1786" spans="1:9" ht="16" x14ac:dyDescent="0.2">
      <c r="A1786" s="6">
        <v>1785</v>
      </c>
      <c r="B1786" s="7">
        <v>44520</v>
      </c>
      <c r="C1786" s="6" t="s">
        <v>5</v>
      </c>
      <c r="D1786" s="45">
        <v>1</v>
      </c>
      <c r="E1786" s="45">
        <v>1</v>
      </c>
      <c r="F1786" s="45">
        <v>0.99839999999999995</v>
      </c>
      <c r="G1786" s="45">
        <v>1</v>
      </c>
      <c r="H1786" s="45">
        <v>72417177800</v>
      </c>
      <c r="I1786" s="45">
        <v>73072400756</v>
      </c>
    </row>
    <row r="1787" spans="1:9" ht="16" x14ac:dyDescent="0.2">
      <c r="A1787" s="6">
        <v>1786</v>
      </c>
      <c r="B1787" s="7">
        <v>44521</v>
      </c>
      <c r="C1787" s="6" t="s">
        <v>3</v>
      </c>
      <c r="D1787" s="45">
        <v>0.99960000000000004</v>
      </c>
      <c r="E1787" s="45">
        <v>1</v>
      </c>
      <c r="F1787" s="45">
        <v>0.99809999999999999</v>
      </c>
      <c r="G1787" s="45">
        <v>1</v>
      </c>
      <c r="H1787" s="45">
        <v>69057268195</v>
      </c>
      <c r="I1787" s="45">
        <v>73150326011</v>
      </c>
    </row>
    <row r="1788" spans="1:9" ht="16" x14ac:dyDescent="0.2">
      <c r="A1788" s="6">
        <v>1787</v>
      </c>
      <c r="B1788" s="7">
        <v>44522</v>
      </c>
      <c r="C1788" s="6" t="s">
        <v>1</v>
      </c>
      <c r="D1788" s="45">
        <v>1</v>
      </c>
      <c r="E1788" s="45">
        <v>1</v>
      </c>
      <c r="F1788" s="45">
        <v>0.99809999999999999</v>
      </c>
      <c r="G1788" s="45">
        <v>1</v>
      </c>
      <c r="H1788" s="45">
        <v>79375135623</v>
      </c>
      <c r="I1788" s="45">
        <v>73119514152</v>
      </c>
    </row>
    <row r="1789" spans="1:9" ht="16" x14ac:dyDescent="0.2">
      <c r="A1789" s="6">
        <v>1788</v>
      </c>
      <c r="B1789" s="7">
        <v>44523</v>
      </c>
      <c r="C1789" s="6" t="s">
        <v>7</v>
      </c>
      <c r="D1789" s="45">
        <v>1</v>
      </c>
      <c r="E1789" s="45">
        <v>1</v>
      </c>
      <c r="F1789" s="45">
        <v>0.998</v>
      </c>
      <c r="G1789" s="45">
        <v>1</v>
      </c>
      <c r="H1789" s="45">
        <v>84196469142</v>
      </c>
      <c r="I1789" s="45">
        <v>72502136298</v>
      </c>
    </row>
    <row r="1790" spans="1:9" ht="16" x14ac:dyDescent="0.2">
      <c r="A1790" s="6">
        <v>1789</v>
      </c>
      <c r="B1790" s="7">
        <v>44524</v>
      </c>
      <c r="C1790" s="6" t="s">
        <v>6</v>
      </c>
      <c r="D1790" s="45">
        <v>1</v>
      </c>
      <c r="E1790" s="45">
        <v>1</v>
      </c>
      <c r="F1790" s="45">
        <v>0.998</v>
      </c>
      <c r="G1790" s="45">
        <v>1</v>
      </c>
      <c r="H1790" s="45">
        <v>84317323264</v>
      </c>
      <c r="I1790" s="45">
        <v>72546086349</v>
      </c>
    </row>
    <row r="1791" spans="1:9" ht="16" x14ac:dyDescent="0.2">
      <c r="A1791" s="6">
        <v>1790</v>
      </c>
      <c r="B1791" s="7">
        <v>44525</v>
      </c>
      <c r="C1791" s="6" t="s">
        <v>2</v>
      </c>
      <c r="D1791" s="45">
        <v>0.99950000000000006</v>
      </c>
      <c r="E1791" s="45">
        <v>1</v>
      </c>
      <c r="F1791" s="45">
        <v>0.99829999999999997</v>
      </c>
      <c r="G1791" s="45">
        <v>0.99960000000000004</v>
      </c>
      <c r="H1791" s="45">
        <v>91394294449</v>
      </c>
      <c r="I1791" s="45">
        <v>72521103184</v>
      </c>
    </row>
    <row r="1792" spans="1:9" ht="16" x14ac:dyDescent="0.2">
      <c r="A1792" s="6">
        <v>1791</v>
      </c>
      <c r="B1792" s="7">
        <v>44526</v>
      </c>
      <c r="C1792" s="6" t="s">
        <v>4</v>
      </c>
      <c r="D1792" s="45">
        <v>1</v>
      </c>
      <c r="E1792" s="45">
        <v>1</v>
      </c>
      <c r="F1792" s="45">
        <v>0.99829999999999997</v>
      </c>
      <c r="G1792" s="45">
        <v>1</v>
      </c>
      <c r="H1792" s="45">
        <v>106740129710</v>
      </c>
      <c r="I1792" s="45">
        <v>72576651402</v>
      </c>
    </row>
    <row r="1793" spans="1:9" ht="16" x14ac:dyDescent="0.2">
      <c r="A1793" s="6">
        <v>1792</v>
      </c>
      <c r="B1793" s="7">
        <v>44527</v>
      </c>
      <c r="C1793" s="6" t="s">
        <v>5</v>
      </c>
      <c r="D1793" s="45">
        <v>1</v>
      </c>
      <c r="E1793" s="45">
        <v>1</v>
      </c>
      <c r="F1793" s="45">
        <v>0.99829999999999997</v>
      </c>
      <c r="G1793" s="45">
        <v>1</v>
      </c>
      <c r="H1793" s="45">
        <v>73666340601</v>
      </c>
      <c r="I1793" s="45">
        <v>73201616333</v>
      </c>
    </row>
    <row r="1794" spans="1:9" ht="16" x14ac:dyDescent="0.2">
      <c r="A1794" s="6">
        <v>1793</v>
      </c>
      <c r="B1794" s="7">
        <v>44528</v>
      </c>
      <c r="C1794" s="6" t="s">
        <v>3</v>
      </c>
      <c r="D1794" s="45">
        <v>1</v>
      </c>
      <c r="E1794" s="45">
        <v>1</v>
      </c>
      <c r="F1794" s="45">
        <v>0.99850000000000005</v>
      </c>
      <c r="G1794" s="45">
        <v>1</v>
      </c>
      <c r="H1794" s="45">
        <v>73452340871</v>
      </c>
      <c r="I1794" s="45">
        <v>73130412910</v>
      </c>
    </row>
    <row r="1795" spans="1:9" ht="16" x14ac:dyDescent="0.2">
      <c r="A1795" s="6">
        <v>1794</v>
      </c>
      <c r="B1795" s="7">
        <v>44529</v>
      </c>
      <c r="C1795" s="6" t="s">
        <v>1</v>
      </c>
      <c r="D1795" s="45">
        <v>0.99990000000000001</v>
      </c>
      <c r="E1795" s="45">
        <v>1</v>
      </c>
      <c r="F1795" s="45">
        <v>0.99809999999999999</v>
      </c>
      <c r="G1795" s="45">
        <v>1</v>
      </c>
      <c r="H1795" s="45">
        <v>73041134842</v>
      </c>
      <c r="I1795" s="45">
        <v>73159690252</v>
      </c>
    </row>
    <row r="1796" spans="1:9" ht="16" x14ac:dyDescent="0.2">
      <c r="A1796" s="6">
        <v>1795</v>
      </c>
      <c r="B1796" s="7">
        <v>44530</v>
      </c>
      <c r="C1796" s="6" t="s">
        <v>7</v>
      </c>
      <c r="D1796" s="45">
        <v>1</v>
      </c>
      <c r="E1796" s="45">
        <v>1</v>
      </c>
      <c r="F1796" s="45">
        <v>0.99839999999999995</v>
      </c>
      <c r="G1796" s="45">
        <v>1</v>
      </c>
      <c r="H1796" s="45">
        <v>87396693339</v>
      </c>
      <c r="I1796" s="45">
        <v>73326868495</v>
      </c>
    </row>
    <row r="1797" spans="1:9" ht="16" x14ac:dyDescent="0.2">
      <c r="A1797" s="6">
        <v>1796</v>
      </c>
      <c r="B1797" s="7">
        <v>44531</v>
      </c>
      <c r="C1797" s="6" t="s">
        <v>6</v>
      </c>
      <c r="D1797" s="45">
        <v>1</v>
      </c>
      <c r="E1797" s="45">
        <v>1</v>
      </c>
      <c r="F1797" s="45">
        <v>0.99850000000000005</v>
      </c>
      <c r="G1797" s="45">
        <v>1</v>
      </c>
      <c r="H1797" s="45">
        <v>80908197091</v>
      </c>
      <c r="I1797" s="45">
        <v>73597111083</v>
      </c>
    </row>
    <row r="1798" spans="1:9" ht="16" x14ac:dyDescent="0.2">
      <c r="A1798" s="6">
        <v>1797</v>
      </c>
      <c r="B1798" s="7">
        <v>44532</v>
      </c>
      <c r="C1798" s="6" t="s">
        <v>2</v>
      </c>
      <c r="D1798" s="45">
        <v>1</v>
      </c>
      <c r="E1798" s="45">
        <v>1</v>
      </c>
      <c r="F1798" s="45">
        <v>0.99819999999999998</v>
      </c>
      <c r="G1798" s="45">
        <v>1</v>
      </c>
      <c r="H1798" s="45">
        <v>77139535799</v>
      </c>
      <c r="I1798" s="45">
        <v>74096067529</v>
      </c>
    </row>
    <row r="1799" spans="1:9" ht="16" x14ac:dyDescent="0.2">
      <c r="A1799" s="6">
        <v>1798</v>
      </c>
      <c r="B1799" s="7">
        <v>44533</v>
      </c>
      <c r="C1799" s="6" t="s">
        <v>4</v>
      </c>
      <c r="D1799" s="45">
        <v>1</v>
      </c>
      <c r="E1799" s="45">
        <v>1</v>
      </c>
      <c r="F1799" s="45">
        <v>0.99839999999999995</v>
      </c>
      <c r="G1799" s="45">
        <v>1</v>
      </c>
      <c r="H1799" s="45">
        <v>92639344690</v>
      </c>
      <c r="I1799" s="45">
        <v>74148904348</v>
      </c>
    </row>
    <row r="1800" spans="1:9" ht="16" x14ac:dyDescent="0.2">
      <c r="A1800" s="6">
        <v>1799</v>
      </c>
      <c r="B1800" s="7">
        <v>44534</v>
      </c>
      <c r="C1800" s="6" t="s">
        <v>5</v>
      </c>
      <c r="D1800" s="45">
        <v>1</v>
      </c>
      <c r="E1800" s="45">
        <v>1</v>
      </c>
      <c r="F1800" s="45">
        <v>0.99880000000000002</v>
      </c>
      <c r="G1800" s="45">
        <v>1</v>
      </c>
      <c r="H1800" s="45">
        <v>138598008408</v>
      </c>
      <c r="I1800" s="45">
        <v>74158158188</v>
      </c>
    </row>
    <row r="1801" spans="1:9" ht="16" x14ac:dyDescent="0.2">
      <c r="A1801" s="6">
        <v>1800</v>
      </c>
      <c r="B1801" s="7">
        <v>44535</v>
      </c>
      <c r="C1801" s="6" t="s">
        <v>3</v>
      </c>
      <c r="D1801" s="45">
        <v>0.99990000000000001</v>
      </c>
      <c r="E1801" s="45">
        <v>1</v>
      </c>
      <c r="F1801" s="45">
        <v>0.99850000000000005</v>
      </c>
      <c r="G1801" s="45">
        <v>1</v>
      </c>
      <c r="H1801" s="45">
        <v>82054153191</v>
      </c>
      <c r="I1801" s="45">
        <v>75159692181</v>
      </c>
    </row>
    <row r="1802" spans="1:9" ht="16" x14ac:dyDescent="0.2">
      <c r="A1802" s="6">
        <v>1801</v>
      </c>
      <c r="B1802" s="7">
        <v>44536</v>
      </c>
      <c r="C1802" s="6" t="s">
        <v>1</v>
      </c>
      <c r="D1802" s="45">
        <v>1</v>
      </c>
      <c r="E1802" s="45">
        <v>1</v>
      </c>
      <c r="F1802" s="45">
        <v>0.99829999999999997</v>
      </c>
      <c r="G1802" s="45">
        <v>1</v>
      </c>
      <c r="H1802" s="45">
        <v>93691250219</v>
      </c>
      <c r="I1802" s="45">
        <v>75618184221</v>
      </c>
    </row>
    <row r="1803" spans="1:9" ht="16" x14ac:dyDescent="0.2">
      <c r="A1803" s="6">
        <v>1802</v>
      </c>
      <c r="B1803" s="7">
        <v>44537</v>
      </c>
      <c r="C1803" s="6" t="s">
        <v>7</v>
      </c>
      <c r="D1803" s="45">
        <v>1</v>
      </c>
      <c r="E1803" s="45">
        <v>1</v>
      </c>
      <c r="F1803" s="45">
        <v>0.99929999999999997</v>
      </c>
      <c r="G1803" s="45">
        <v>1</v>
      </c>
      <c r="H1803" s="45">
        <v>76247192218</v>
      </c>
      <c r="I1803" s="45">
        <v>76088188608</v>
      </c>
    </row>
    <row r="1804" spans="1:9" ht="16" x14ac:dyDescent="0.2">
      <c r="A1804" s="6">
        <v>1803</v>
      </c>
      <c r="B1804" s="7">
        <v>44538</v>
      </c>
      <c r="C1804" s="6" t="s">
        <v>6</v>
      </c>
      <c r="D1804" s="45">
        <v>1</v>
      </c>
      <c r="E1804" s="45">
        <v>1</v>
      </c>
      <c r="F1804" s="45">
        <v>0.998</v>
      </c>
      <c r="G1804" s="45">
        <v>0.99939999999999996</v>
      </c>
      <c r="H1804" s="45">
        <v>69621457268</v>
      </c>
      <c r="I1804" s="45">
        <v>76158492810</v>
      </c>
    </row>
    <row r="1805" spans="1:9" ht="16" x14ac:dyDescent="0.2">
      <c r="A1805" s="6">
        <v>1804</v>
      </c>
      <c r="B1805" s="7">
        <v>44539</v>
      </c>
      <c r="C1805" s="6" t="s">
        <v>2</v>
      </c>
      <c r="D1805" s="45">
        <v>0.999</v>
      </c>
      <c r="E1805" s="45">
        <v>1</v>
      </c>
      <c r="F1805" s="45">
        <v>0.99809999999999999</v>
      </c>
      <c r="G1805" s="45">
        <v>1</v>
      </c>
      <c r="H1805" s="45">
        <v>69831553004</v>
      </c>
      <c r="I1805" s="45">
        <v>76393597730</v>
      </c>
    </row>
    <row r="1806" spans="1:9" ht="16" x14ac:dyDescent="0.2">
      <c r="A1806" s="6">
        <v>1805</v>
      </c>
      <c r="B1806" s="7">
        <v>44540</v>
      </c>
      <c r="C1806" s="6" t="s">
        <v>4</v>
      </c>
      <c r="D1806" s="45">
        <v>1</v>
      </c>
      <c r="E1806" s="45">
        <v>1</v>
      </c>
      <c r="F1806" s="45">
        <v>0.998</v>
      </c>
      <c r="G1806" s="45">
        <v>1</v>
      </c>
      <c r="H1806" s="45">
        <v>68959994142</v>
      </c>
      <c r="I1806" s="45">
        <v>76288819968</v>
      </c>
    </row>
    <row r="1807" spans="1:9" ht="16" x14ac:dyDescent="0.2">
      <c r="A1807" s="6">
        <v>1806</v>
      </c>
      <c r="B1807" s="7">
        <v>44541</v>
      </c>
      <c r="C1807" s="6" t="s">
        <v>5</v>
      </c>
      <c r="D1807" s="45">
        <v>1</v>
      </c>
      <c r="E1807" s="45">
        <v>1</v>
      </c>
      <c r="F1807" s="45">
        <v>0.998</v>
      </c>
      <c r="G1807" s="45">
        <v>1</v>
      </c>
      <c r="H1807" s="45">
        <v>57132834419</v>
      </c>
      <c r="I1807" s="45">
        <v>76198643000</v>
      </c>
    </row>
    <row r="1808" spans="1:9" ht="16" x14ac:dyDescent="0.2">
      <c r="A1808" s="6">
        <v>1807</v>
      </c>
      <c r="B1808" s="7">
        <v>44542</v>
      </c>
      <c r="C1808" s="6" t="s">
        <v>3</v>
      </c>
      <c r="D1808" s="45">
        <v>1</v>
      </c>
      <c r="E1808" s="45">
        <v>1</v>
      </c>
      <c r="F1808" s="45">
        <v>0.99809999999999999</v>
      </c>
      <c r="G1808" s="45">
        <v>1</v>
      </c>
      <c r="H1808" s="45">
        <v>46141935617</v>
      </c>
      <c r="I1808" s="45">
        <v>76236307022</v>
      </c>
    </row>
    <row r="1809" spans="1:9" ht="16" x14ac:dyDescent="0.2">
      <c r="A1809" s="6">
        <v>1808</v>
      </c>
      <c r="B1809" s="7">
        <v>44543</v>
      </c>
      <c r="C1809" s="6" t="s">
        <v>1</v>
      </c>
      <c r="D1809" s="45">
        <v>1</v>
      </c>
      <c r="E1809" s="45">
        <v>1</v>
      </c>
      <c r="F1809" s="45">
        <v>0.99809999999999999</v>
      </c>
      <c r="G1809" s="45">
        <v>1</v>
      </c>
      <c r="H1809" s="45">
        <v>66458705759</v>
      </c>
      <c r="I1809" s="45">
        <v>76468184175</v>
      </c>
    </row>
    <row r="1810" spans="1:9" ht="16" x14ac:dyDescent="0.2">
      <c r="A1810" s="6">
        <v>1809</v>
      </c>
      <c r="B1810" s="7">
        <v>44544</v>
      </c>
      <c r="C1810" s="6" t="s">
        <v>7</v>
      </c>
      <c r="D1810" s="45">
        <v>1</v>
      </c>
      <c r="E1810" s="45">
        <v>1</v>
      </c>
      <c r="F1810" s="45">
        <v>0.99819999999999998</v>
      </c>
      <c r="G1810" s="45">
        <v>1</v>
      </c>
      <c r="H1810" s="45">
        <v>72787499023</v>
      </c>
      <c r="I1810" s="45">
        <v>76482724188</v>
      </c>
    </row>
    <row r="1811" spans="1:9" ht="16" x14ac:dyDescent="0.2">
      <c r="A1811" s="6">
        <v>1810</v>
      </c>
      <c r="B1811" s="7">
        <v>44545</v>
      </c>
      <c r="C1811" s="6" t="s">
        <v>6</v>
      </c>
      <c r="D1811" s="45">
        <v>1</v>
      </c>
      <c r="E1811" s="45">
        <v>1</v>
      </c>
      <c r="F1811" s="45">
        <v>0.99809999999999999</v>
      </c>
      <c r="G1811" s="45">
        <v>1</v>
      </c>
      <c r="H1811" s="45">
        <v>77440719349</v>
      </c>
      <c r="I1811" s="45">
        <v>76413929324</v>
      </c>
    </row>
    <row r="1812" spans="1:9" ht="16" x14ac:dyDescent="0.2">
      <c r="A1812" s="6">
        <v>1811</v>
      </c>
      <c r="B1812" s="7">
        <v>44546</v>
      </c>
      <c r="C1812" s="6" t="s">
        <v>2</v>
      </c>
      <c r="D1812" s="45">
        <v>1</v>
      </c>
      <c r="E1812" s="45">
        <v>1</v>
      </c>
      <c r="F1812" s="45">
        <v>0.99850000000000005</v>
      </c>
      <c r="G1812" s="45">
        <v>1</v>
      </c>
      <c r="H1812" s="45">
        <v>60612599459</v>
      </c>
      <c r="I1812" s="45">
        <v>76714174323</v>
      </c>
    </row>
    <row r="1813" spans="1:9" ht="16" x14ac:dyDescent="0.2">
      <c r="A1813" s="6">
        <v>1812</v>
      </c>
      <c r="B1813" s="7">
        <v>44547</v>
      </c>
      <c r="C1813" s="6" t="s">
        <v>4</v>
      </c>
      <c r="D1813" s="45">
        <v>1</v>
      </c>
      <c r="E1813" s="45">
        <v>1</v>
      </c>
      <c r="F1813" s="45">
        <v>0.99819999999999998</v>
      </c>
      <c r="G1813" s="45">
        <v>1</v>
      </c>
      <c r="H1813" s="45">
        <v>69599166416</v>
      </c>
      <c r="I1813" s="45">
        <v>76374887437</v>
      </c>
    </row>
    <row r="1814" spans="1:9" ht="16" x14ac:dyDescent="0.2">
      <c r="A1814" s="6">
        <v>1813</v>
      </c>
      <c r="B1814" s="7">
        <v>44548</v>
      </c>
      <c r="C1814" s="6" t="s">
        <v>5</v>
      </c>
      <c r="D1814" s="45">
        <v>1</v>
      </c>
      <c r="E1814" s="45">
        <v>1</v>
      </c>
      <c r="F1814" s="45">
        <v>0.99819999999999998</v>
      </c>
      <c r="G1814" s="45">
        <v>1</v>
      </c>
      <c r="H1814" s="45">
        <v>55813387710</v>
      </c>
      <c r="I1814" s="45">
        <v>76315372017</v>
      </c>
    </row>
    <row r="1815" spans="1:9" ht="16" x14ac:dyDescent="0.2">
      <c r="A1815" s="6">
        <v>1814</v>
      </c>
      <c r="B1815" s="7">
        <v>44549</v>
      </c>
      <c r="C1815" s="6" t="s">
        <v>3</v>
      </c>
      <c r="D1815" s="45">
        <v>1</v>
      </c>
      <c r="E1815" s="45">
        <v>1</v>
      </c>
      <c r="F1815" s="45">
        <v>0.99829999999999997</v>
      </c>
      <c r="G1815" s="45">
        <v>1</v>
      </c>
      <c r="H1815" s="45">
        <v>49752180810</v>
      </c>
      <c r="I1815" s="45">
        <v>76288982078</v>
      </c>
    </row>
    <row r="1816" spans="1:9" ht="16" x14ac:dyDescent="0.2">
      <c r="A1816" s="6">
        <v>1815</v>
      </c>
      <c r="B1816" s="7">
        <v>44550</v>
      </c>
      <c r="C1816" s="6" t="s">
        <v>1</v>
      </c>
      <c r="D1816" s="45">
        <v>1</v>
      </c>
      <c r="E1816" s="45">
        <v>1</v>
      </c>
      <c r="F1816" s="45">
        <v>0.99809999999999999</v>
      </c>
      <c r="G1816" s="45">
        <v>0.999</v>
      </c>
      <c r="H1816" s="45">
        <v>66647887174</v>
      </c>
      <c r="I1816" s="45">
        <v>76211424950</v>
      </c>
    </row>
    <row r="1817" spans="1:9" ht="16" x14ac:dyDescent="0.2">
      <c r="A1817" s="6">
        <v>1816</v>
      </c>
      <c r="B1817" s="7">
        <v>44551</v>
      </c>
      <c r="C1817" s="6" t="s">
        <v>7</v>
      </c>
      <c r="D1817" s="45">
        <v>0.99890000000000001</v>
      </c>
      <c r="E1817" s="45">
        <v>1</v>
      </c>
      <c r="F1817" s="45">
        <v>0.998</v>
      </c>
      <c r="G1817" s="45">
        <v>1</v>
      </c>
      <c r="H1817" s="45">
        <v>55687834682</v>
      </c>
      <c r="I1817" s="45">
        <v>76248825086</v>
      </c>
    </row>
    <row r="1818" spans="1:9" ht="16" x14ac:dyDescent="0.2">
      <c r="A1818" s="6">
        <v>1817</v>
      </c>
      <c r="B1818" s="7">
        <v>44552</v>
      </c>
      <c r="C1818" s="6" t="s">
        <v>6</v>
      </c>
      <c r="D1818" s="45">
        <v>1</v>
      </c>
      <c r="E1818" s="45">
        <v>1</v>
      </c>
      <c r="F1818" s="45">
        <v>0.998</v>
      </c>
      <c r="G1818" s="45">
        <v>1</v>
      </c>
      <c r="H1818" s="45">
        <v>57931430463</v>
      </c>
      <c r="I1818" s="45">
        <v>76244880266</v>
      </c>
    </row>
    <row r="1819" spans="1:9" ht="16" x14ac:dyDescent="0.2">
      <c r="A1819" s="6">
        <v>1818</v>
      </c>
      <c r="B1819" s="7">
        <v>44553</v>
      </c>
      <c r="C1819" s="6" t="s">
        <v>2</v>
      </c>
      <c r="D1819" s="45">
        <v>1</v>
      </c>
      <c r="E1819" s="45">
        <v>1</v>
      </c>
      <c r="F1819" s="45">
        <v>0.99819999999999998</v>
      </c>
      <c r="G1819" s="45">
        <v>1</v>
      </c>
      <c r="H1819" s="45">
        <v>69151777565</v>
      </c>
      <c r="I1819" s="45">
        <v>77376569364</v>
      </c>
    </row>
    <row r="1820" spans="1:9" ht="16" x14ac:dyDescent="0.2">
      <c r="A1820" s="6">
        <v>1819</v>
      </c>
      <c r="B1820" s="7">
        <v>44554</v>
      </c>
      <c r="C1820" s="6" t="s">
        <v>4</v>
      </c>
      <c r="D1820" s="45">
        <v>1</v>
      </c>
      <c r="E1820" s="45">
        <v>1</v>
      </c>
      <c r="F1820" s="45">
        <v>0.99809999999999999</v>
      </c>
      <c r="G1820" s="45">
        <v>1</v>
      </c>
      <c r="H1820" s="45">
        <v>60467261268</v>
      </c>
      <c r="I1820" s="45">
        <v>77684840246</v>
      </c>
    </row>
    <row r="1821" spans="1:9" ht="16" x14ac:dyDescent="0.2">
      <c r="A1821" s="6">
        <v>1820</v>
      </c>
      <c r="B1821" s="7">
        <v>44555</v>
      </c>
      <c r="C1821" s="6" t="s">
        <v>5</v>
      </c>
      <c r="D1821" s="45">
        <v>1</v>
      </c>
      <c r="E1821" s="45">
        <v>1</v>
      </c>
      <c r="F1821" s="45">
        <v>0.998</v>
      </c>
      <c r="G1821" s="45">
        <v>0.99990000000000001</v>
      </c>
      <c r="H1821" s="45">
        <v>48124514320</v>
      </c>
      <c r="I1821" s="45">
        <v>77585577450</v>
      </c>
    </row>
    <row r="1822" spans="1:9" ht="16" x14ac:dyDescent="0.2">
      <c r="A1822" s="35"/>
      <c r="B1822" s="35"/>
      <c r="C1822" s="35"/>
      <c r="D1822" s="36"/>
      <c r="E1822" s="8"/>
      <c r="F1822" s="8"/>
      <c r="G1822" s="8"/>
      <c r="H1822" s="8"/>
      <c r="I1822" s="8"/>
    </row>
    <row r="1823" spans="1:9" ht="16" x14ac:dyDescent="0.2">
      <c r="A1823" s="35"/>
      <c r="B1823" s="35"/>
      <c r="C1823" s="35"/>
      <c r="D1823" s="36"/>
    </row>
    <row r="1824" spans="1:9" ht="16" x14ac:dyDescent="0.2">
      <c r="A1824" s="35"/>
      <c r="B1824" s="35"/>
      <c r="C1824" s="35"/>
      <c r="D1824" s="36"/>
    </row>
    <row r="1825" spans="1:4" ht="16" x14ac:dyDescent="0.2">
      <c r="A1825" s="35"/>
      <c r="B1825" s="35"/>
      <c r="C1825" s="35"/>
      <c r="D1825" s="36"/>
    </row>
    <row r="1826" spans="1:4" ht="16" x14ac:dyDescent="0.2">
      <c r="A1826" s="35"/>
      <c r="B1826" s="35"/>
      <c r="C1826" s="35"/>
      <c r="D1826" s="36"/>
    </row>
    <row r="1827" spans="1:4" ht="16" x14ac:dyDescent="0.2">
      <c r="A1827" s="35"/>
      <c r="B1827" s="35"/>
      <c r="C1827" s="35"/>
      <c r="D1827" s="36"/>
    </row>
    <row r="1828" spans="1:4" ht="16" x14ac:dyDescent="0.2">
      <c r="A1828" s="35"/>
      <c r="B1828" s="35"/>
      <c r="C1828" s="35"/>
      <c r="D1828" s="36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8E56-8880-3747-98BF-18E78A087DDA}">
  <dimension ref="A1:I1828"/>
  <sheetViews>
    <sheetView workbookViewId="0"/>
  </sheetViews>
  <sheetFormatPr baseColWidth="10" defaultRowHeight="19" x14ac:dyDescent="0.25"/>
  <cols>
    <col min="1" max="1" width="5.1640625" style="3" bestFit="1" customWidth="1"/>
    <col min="2" max="2" width="10.1640625" style="20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1640625" style="5" bestFit="1" customWidth="1"/>
    <col min="9" max="9" width="19.5" style="5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6">
        <v>1</v>
      </c>
      <c r="B2" s="7">
        <v>43387</v>
      </c>
      <c r="C2" s="6" t="s">
        <v>3</v>
      </c>
      <c r="D2" s="45">
        <v>1.01</v>
      </c>
      <c r="E2" s="45">
        <v>1.02</v>
      </c>
      <c r="F2" s="45">
        <v>1</v>
      </c>
      <c r="G2" s="45">
        <v>1.02</v>
      </c>
      <c r="H2" s="45">
        <v>982750</v>
      </c>
      <c r="I2" s="45">
        <v>0</v>
      </c>
    </row>
    <row r="3" spans="1:9" ht="16" x14ac:dyDescent="0.2">
      <c r="A3" s="6">
        <v>2</v>
      </c>
      <c r="B3" s="7">
        <v>43388</v>
      </c>
      <c r="C3" s="6" t="s">
        <v>1</v>
      </c>
      <c r="D3" s="45">
        <v>1.02</v>
      </c>
      <c r="E3" s="45">
        <v>1.1100000000000001</v>
      </c>
      <c r="F3" s="45">
        <v>0.99839999999999995</v>
      </c>
      <c r="G3" s="45">
        <v>1.03</v>
      </c>
      <c r="H3" s="45">
        <v>10660400</v>
      </c>
      <c r="I3" s="45">
        <v>0</v>
      </c>
    </row>
    <row r="4" spans="1:9" ht="16" x14ac:dyDescent="0.2">
      <c r="A4" s="6">
        <v>3</v>
      </c>
      <c r="B4" s="7">
        <v>43389</v>
      </c>
      <c r="C4" s="6" t="s">
        <v>7</v>
      </c>
      <c r="D4" s="45">
        <v>1.03</v>
      </c>
      <c r="E4" s="45">
        <v>1.04</v>
      </c>
      <c r="F4" s="45">
        <v>1.02</v>
      </c>
      <c r="G4" s="45">
        <v>1.02</v>
      </c>
      <c r="H4" s="45">
        <v>2124080</v>
      </c>
      <c r="I4" s="45">
        <v>24323316</v>
      </c>
    </row>
    <row r="5" spans="1:9" ht="16" x14ac:dyDescent="0.2">
      <c r="A5" s="6">
        <v>4</v>
      </c>
      <c r="B5" s="7">
        <v>43390</v>
      </c>
      <c r="C5" s="6" t="s">
        <v>6</v>
      </c>
      <c r="D5" s="45">
        <v>1.02</v>
      </c>
      <c r="E5" s="45">
        <v>1.03</v>
      </c>
      <c r="F5" s="45">
        <v>1.01</v>
      </c>
      <c r="G5" s="45">
        <v>1.01</v>
      </c>
      <c r="H5" s="45">
        <v>1102740</v>
      </c>
      <c r="I5" s="45">
        <v>24107423</v>
      </c>
    </row>
    <row r="6" spans="1:9" ht="16" x14ac:dyDescent="0.2">
      <c r="A6" s="6">
        <v>5</v>
      </c>
      <c r="B6" s="7">
        <v>43391</v>
      </c>
      <c r="C6" s="6" t="s">
        <v>2</v>
      </c>
      <c r="D6" s="45">
        <v>1.01</v>
      </c>
      <c r="E6" s="45">
        <v>1.02</v>
      </c>
      <c r="F6" s="45">
        <v>1.01</v>
      </c>
      <c r="G6" s="45">
        <v>1.01</v>
      </c>
      <c r="H6" s="45">
        <v>1182450</v>
      </c>
      <c r="I6" s="45">
        <v>24187789</v>
      </c>
    </row>
    <row r="7" spans="1:9" ht="16" x14ac:dyDescent="0.2">
      <c r="A7" s="6">
        <v>6</v>
      </c>
      <c r="B7" s="7">
        <v>43392</v>
      </c>
      <c r="C7" s="6" t="s">
        <v>4</v>
      </c>
      <c r="D7" s="45">
        <v>1.01</v>
      </c>
      <c r="E7" s="45">
        <v>1.02</v>
      </c>
      <c r="F7" s="45">
        <v>1.01</v>
      </c>
      <c r="G7" s="45">
        <v>1.01</v>
      </c>
      <c r="H7" s="45">
        <v>715078</v>
      </c>
      <c r="I7" s="45">
        <v>24002106</v>
      </c>
    </row>
    <row r="8" spans="1:9" ht="16" x14ac:dyDescent="0.2">
      <c r="A8" s="6">
        <v>7</v>
      </c>
      <c r="B8" s="7">
        <v>43393</v>
      </c>
      <c r="C8" s="6" t="s">
        <v>5</v>
      </c>
      <c r="D8" s="45">
        <v>1.01</v>
      </c>
      <c r="E8" s="45">
        <v>1.01</v>
      </c>
      <c r="F8" s="45">
        <v>1</v>
      </c>
      <c r="G8" s="45">
        <v>1.01</v>
      </c>
      <c r="H8" s="45">
        <v>299871</v>
      </c>
      <c r="I8" s="45">
        <v>23994903</v>
      </c>
    </row>
    <row r="9" spans="1:9" ht="16" x14ac:dyDescent="0.2">
      <c r="A9" s="6">
        <v>8</v>
      </c>
      <c r="B9" s="7">
        <v>43394</v>
      </c>
      <c r="C9" s="6" t="s">
        <v>3</v>
      </c>
      <c r="D9" s="45">
        <v>1.01</v>
      </c>
      <c r="E9" s="45">
        <v>1.02</v>
      </c>
      <c r="F9" s="45">
        <v>1</v>
      </c>
      <c r="G9" s="45">
        <v>1.01</v>
      </c>
      <c r="H9" s="45">
        <v>509276</v>
      </c>
      <c r="I9" s="45">
        <v>24149159</v>
      </c>
    </row>
    <row r="10" spans="1:9" ht="16" x14ac:dyDescent="0.2">
      <c r="A10" s="6">
        <v>9</v>
      </c>
      <c r="B10" s="7">
        <v>43395</v>
      </c>
      <c r="C10" s="6" t="s">
        <v>1</v>
      </c>
      <c r="D10" s="45">
        <v>1.01</v>
      </c>
      <c r="E10" s="45">
        <v>1.02</v>
      </c>
      <c r="F10" s="45">
        <v>1</v>
      </c>
      <c r="G10" s="45">
        <v>1.01</v>
      </c>
      <c r="H10" s="45">
        <v>1211160</v>
      </c>
      <c r="I10" s="45">
        <v>33637864</v>
      </c>
    </row>
    <row r="11" spans="1:9" ht="16" x14ac:dyDescent="0.2">
      <c r="A11" s="6">
        <v>10</v>
      </c>
      <c r="B11" s="7">
        <v>43396</v>
      </c>
      <c r="C11" s="6" t="s">
        <v>7</v>
      </c>
      <c r="D11" s="45">
        <v>1.01</v>
      </c>
      <c r="E11" s="45">
        <v>1.02</v>
      </c>
      <c r="F11" s="45">
        <v>1.01</v>
      </c>
      <c r="G11" s="45">
        <v>1.01</v>
      </c>
      <c r="H11" s="45">
        <v>1503840</v>
      </c>
      <c r="I11" s="45">
        <v>0</v>
      </c>
    </row>
    <row r="12" spans="1:9" ht="16" x14ac:dyDescent="0.2">
      <c r="A12" s="6">
        <v>11</v>
      </c>
      <c r="B12" s="7">
        <v>43397</v>
      </c>
      <c r="C12" s="6" t="s">
        <v>6</v>
      </c>
      <c r="D12" s="45">
        <v>1.01</v>
      </c>
      <c r="E12" s="45">
        <v>1.01</v>
      </c>
      <c r="F12" s="45">
        <v>1</v>
      </c>
      <c r="G12" s="45">
        <v>1.01</v>
      </c>
      <c r="H12" s="45">
        <v>923940</v>
      </c>
      <c r="I12" s="45">
        <v>85597084</v>
      </c>
    </row>
    <row r="13" spans="1:9" ht="16" x14ac:dyDescent="0.2">
      <c r="A13" s="6">
        <v>12</v>
      </c>
      <c r="B13" s="7">
        <v>43398</v>
      </c>
      <c r="C13" s="6" t="s">
        <v>2</v>
      </c>
      <c r="D13" s="45">
        <v>1.01</v>
      </c>
      <c r="E13" s="45">
        <v>1.01</v>
      </c>
      <c r="F13" s="45">
        <v>1</v>
      </c>
      <c r="G13" s="45">
        <v>1.01</v>
      </c>
      <c r="H13" s="45">
        <v>1365520</v>
      </c>
      <c r="I13" s="45">
        <v>85423351</v>
      </c>
    </row>
    <row r="14" spans="1:9" ht="16" x14ac:dyDescent="0.2">
      <c r="A14" s="6">
        <v>13</v>
      </c>
      <c r="B14" s="7">
        <v>43399</v>
      </c>
      <c r="C14" s="6" t="s">
        <v>4</v>
      </c>
      <c r="D14" s="45">
        <v>1.01</v>
      </c>
      <c r="E14" s="45">
        <v>1.02</v>
      </c>
      <c r="F14" s="45">
        <v>1</v>
      </c>
      <c r="G14" s="45">
        <v>1.01</v>
      </c>
      <c r="H14" s="45">
        <v>950623</v>
      </c>
      <c r="I14" s="45">
        <v>125705149</v>
      </c>
    </row>
    <row r="15" spans="1:9" ht="16" x14ac:dyDescent="0.2">
      <c r="A15" s="6">
        <v>14</v>
      </c>
      <c r="B15" s="7">
        <v>43400</v>
      </c>
      <c r="C15" s="6" t="s">
        <v>5</v>
      </c>
      <c r="D15" s="45">
        <v>1.01</v>
      </c>
      <c r="E15" s="45">
        <v>1.01</v>
      </c>
      <c r="F15" s="45">
        <v>1</v>
      </c>
      <c r="G15" s="45">
        <v>1.01</v>
      </c>
      <c r="H15" s="45">
        <v>712963</v>
      </c>
      <c r="I15" s="45">
        <v>125258974</v>
      </c>
    </row>
    <row r="16" spans="1:9" ht="16" x14ac:dyDescent="0.2">
      <c r="A16" s="6">
        <v>15</v>
      </c>
      <c r="B16" s="7">
        <v>43401</v>
      </c>
      <c r="C16" s="6" t="s">
        <v>3</v>
      </c>
      <c r="D16" s="45">
        <v>1.01</v>
      </c>
      <c r="E16" s="45">
        <v>1.01</v>
      </c>
      <c r="F16" s="45">
        <v>1</v>
      </c>
      <c r="G16" s="45">
        <v>1.01</v>
      </c>
      <c r="H16" s="45">
        <v>282707</v>
      </c>
      <c r="I16" s="45">
        <v>125585474</v>
      </c>
    </row>
    <row r="17" spans="1:9" ht="16" x14ac:dyDescent="0.2">
      <c r="A17" s="6">
        <v>16</v>
      </c>
      <c r="B17" s="7">
        <v>43402</v>
      </c>
      <c r="C17" s="6" t="s">
        <v>1</v>
      </c>
      <c r="D17" s="45">
        <v>1.01</v>
      </c>
      <c r="E17" s="45">
        <v>1.02</v>
      </c>
      <c r="F17" s="45">
        <v>1.01</v>
      </c>
      <c r="G17" s="45">
        <v>1.01</v>
      </c>
      <c r="H17" s="45">
        <v>1983680</v>
      </c>
      <c r="I17" s="45">
        <v>126268125</v>
      </c>
    </row>
    <row r="18" spans="1:9" ht="16" x14ac:dyDescent="0.2">
      <c r="A18" s="6">
        <v>17</v>
      </c>
      <c r="B18" s="7">
        <v>43403</v>
      </c>
      <c r="C18" s="6" t="s">
        <v>7</v>
      </c>
      <c r="D18" s="45">
        <v>1.01</v>
      </c>
      <c r="E18" s="45">
        <v>1.01</v>
      </c>
      <c r="F18" s="45">
        <v>1</v>
      </c>
      <c r="G18" s="45">
        <v>1</v>
      </c>
      <c r="H18" s="45">
        <v>715882</v>
      </c>
      <c r="I18" s="45">
        <v>127961109</v>
      </c>
    </row>
    <row r="19" spans="1:9" ht="16" x14ac:dyDescent="0.2">
      <c r="A19" s="6">
        <v>18</v>
      </c>
      <c r="B19" s="7">
        <v>43404</v>
      </c>
      <c r="C19" s="6" t="s">
        <v>6</v>
      </c>
      <c r="D19" s="45">
        <v>1.01</v>
      </c>
      <c r="E19" s="45">
        <v>1.01</v>
      </c>
      <c r="F19" s="45">
        <v>0.99399999999999999</v>
      </c>
      <c r="G19" s="45">
        <v>0.99639999999999995</v>
      </c>
      <c r="H19" s="45">
        <v>1279360</v>
      </c>
      <c r="I19" s="45">
        <v>126902715</v>
      </c>
    </row>
    <row r="20" spans="1:9" ht="16" x14ac:dyDescent="0.2">
      <c r="A20" s="6">
        <v>19</v>
      </c>
      <c r="B20" s="7">
        <v>43405</v>
      </c>
      <c r="C20" s="6" t="s">
        <v>2</v>
      </c>
      <c r="D20" s="45">
        <v>0.99639999999999995</v>
      </c>
      <c r="E20" s="45">
        <v>1.02</v>
      </c>
      <c r="F20" s="45">
        <v>0.99119999999999997</v>
      </c>
      <c r="G20" s="45">
        <v>0.99250000000000005</v>
      </c>
      <c r="H20" s="45">
        <v>1800480</v>
      </c>
      <c r="I20" s="45">
        <v>126328568</v>
      </c>
    </row>
    <row r="21" spans="1:9" ht="16" x14ac:dyDescent="0.2">
      <c r="A21" s="6">
        <v>20</v>
      </c>
      <c r="B21" s="7">
        <v>43406</v>
      </c>
      <c r="C21" s="6" t="s">
        <v>4</v>
      </c>
      <c r="D21" s="45">
        <v>0.9929</v>
      </c>
      <c r="E21" s="45">
        <v>1.01</v>
      </c>
      <c r="F21" s="45">
        <v>0.98819999999999997</v>
      </c>
      <c r="G21" s="45">
        <v>1</v>
      </c>
      <c r="H21" s="45">
        <v>2042390</v>
      </c>
      <c r="I21" s="45">
        <v>132263916</v>
      </c>
    </row>
    <row r="22" spans="1:9" ht="16" x14ac:dyDescent="0.2">
      <c r="A22" s="6">
        <v>21</v>
      </c>
      <c r="B22" s="7">
        <v>43407</v>
      </c>
      <c r="C22" s="6" t="s">
        <v>5</v>
      </c>
      <c r="D22" s="45">
        <v>1</v>
      </c>
      <c r="E22" s="45">
        <v>1.01</v>
      </c>
      <c r="F22" s="45">
        <v>0.99780000000000002</v>
      </c>
      <c r="G22" s="45">
        <v>1</v>
      </c>
      <c r="H22" s="45">
        <v>1402480</v>
      </c>
      <c r="I22" s="45">
        <v>132760170</v>
      </c>
    </row>
    <row r="23" spans="1:9" ht="16" x14ac:dyDescent="0.2">
      <c r="A23" s="6">
        <v>22</v>
      </c>
      <c r="B23" s="7">
        <v>43408</v>
      </c>
      <c r="C23" s="6" t="s">
        <v>3</v>
      </c>
      <c r="D23" s="45">
        <v>1</v>
      </c>
      <c r="E23" s="45">
        <v>1.01</v>
      </c>
      <c r="F23" s="45">
        <v>0.98270000000000002</v>
      </c>
      <c r="G23" s="45">
        <v>0.99770000000000003</v>
      </c>
      <c r="H23" s="45">
        <v>2144200</v>
      </c>
      <c r="I23" s="45">
        <v>131925671</v>
      </c>
    </row>
    <row r="24" spans="1:9" ht="16" x14ac:dyDescent="0.2">
      <c r="A24" s="6">
        <v>23</v>
      </c>
      <c r="B24" s="7">
        <v>43409</v>
      </c>
      <c r="C24" s="6" t="s">
        <v>1</v>
      </c>
      <c r="D24" s="45">
        <v>0.997</v>
      </c>
      <c r="E24" s="45">
        <v>1.01</v>
      </c>
      <c r="F24" s="45">
        <v>0.99670000000000003</v>
      </c>
      <c r="G24" s="45">
        <v>0.99870000000000003</v>
      </c>
      <c r="H24" s="45">
        <v>1287400</v>
      </c>
      <c r="I24" s="45">
        <v>134043873</v>
      </c>
    </row>
    <row r="25" spans="1:9" ht="16" x14ac:dyDescent="0.2">
      <c r="A25" s="6">
        <v>24</v>
      </c>
      <c r="B25" s="7">
        <v>43410</v>
      </c>
      <c r="C25" s="6" t="s">
        <v>7</v>
      </c>
      <c r="D25" s="45">
        <v>1</v>
      </c>
      <c r="E25" s="45">
        <v>1.01</v>
      </c>
      <c r="F25" s="45">
        <v>0.99709999999999999</v>
      </c>
      <c r="G25" s="45">
        <v>1</v>
      </c>
      <c r="H25" s="45">
        <v>2241070</v>
      </c>
      <c r="I25" s="45">
        <v>134764761</v>
      </c>
    </row>
    <row r="26" spans="1:9" ht="16" x14ac:dyDescent="0.2">
      <c r="A26" s="6">
        <v>25</v>
      </c>
      <c r="B26" s="7">
        <v>43411</v>
      </c>
      <c r="C26" s="6" t="s">
        <v>6</v>
      </c>
      <c r="D26" s="45">
        <v>1</v>
      </c>
      <c r="E26" s="45">
        <v>1.01</v>
      </c>
      <c r="F26" s="45">
        <v>0.99719999999999998</v>
      </c>
      <c r="G26" s="45">
        <v>1</v>
      </c>
      <c r="H26" s="45">
        <v>2589880</v>
      </c>
      <c r="I26" s="45">
        <v>134846051</v>
      </c>
    </row>
    <row r="27" spans="1:9" ht="16" x14ac:dyDescent="0.2">
      <c r="A27" s="6">
        <v>26</v>
      </c>
      <c r="B27" s="7">
        <v>43412</v>
      </c>
      <c r="C27" s="6" t="s">
        <v>2</v>
      </c>
      <c r="D27" s="45">
        <v>1</v>
      </c>
      <c r="E27" s="45">
        <v>1.01</v>
      </c>
      <c r="F27" s="45">
        <v>0.99860000000000004</v>
      </c>
      <c r="G27" s="45">
        <v>1</v>
      </c>
      <c r="H27" s="45">
        <v>3423190</v>
      </c>
      <c r="I27" s="45">
        <v>134582387</v>
      </c>
    </row>
    <row r="28" spans="1:9" ht="16" x14ac:dyDescent="0.2">
      <c r="A28" s="6">
        <v>27</v>
      </c>
      <c r="B28" s="7">
        <v>43413</v>
      </c>
      <c r="C28" s="6" t="s">
        <v>4</v>
      </c>
      <c r="D28" s="45">
        <v>1</v>
      </c>
      <c r="E28" s="45">
        <v>1.01</v>
      </c>
      <c r="F28" s="45">
        <v>1</v>
      </c>
      <c r="G28" s="45">
        <v>1.01</v>
      </c>
      <c r="H28" s="45">
        <v>3478250</v>
      </c>
      <c r="I28" s="45">
        <v>135152023</v>
      </c>
    </row>
    <row r="29" spans="1:9" ht="16" x14ac:dyDescent="0.2">
      <c r="A29" s="6">
        <v>28</v>
      </c>
      <c r="B29" s="7">
        <v>43414</v>
      </c>
      <c r="C29" s="6" t="s">
        <v>5</v>
      </c>
      <c r="D29" s="45">
        <v>1.01</v>
      </c>
      <c r="E29" s="45">
        <v>1.03</v>
      </c>
      <c r="F29" s="45">
        <v>0.99590000000000001</v>
      </c>
      <c r="G29" s="45">
        <v>1.01</v>
      </c>
      <c r="H29" s="45">
        <v>2497760</v>
      </c>
      <c r="I29" s="45">
        <v>135543519</v>
      </c>
    </row>
    <row r="30" spans="1:9" ht="16" x14ac:dyDescent="0.2">
      <c r="A30" s="6">
        <v>29</v>
      </c>
      <c r="B30" s="7">
        <v>43415</v>
      </c>
      <c r="C30" s="6" t="s">
        <v>3</v>
      </c>
      <c r="D30" s="45">
        <v>1.01</v>
      </c>
      <c r="E30" s="45">
        <v>1.02</v>
      </c>
      <c r="F30" s="45">
        <v>0.99670000000000003</v>
      </c>
      <c r="G30" s="45">
        <v>1.01</v>
      </c>
      <c r="H30" s="45">
        <v>4726130</v>
      </c>
      <c r="I30" s="45">
        <v>135307300</v>
      </c>
    </row>
    <row r="31" spans="1:9" ht="16" x14ac:dyDescent="0.2">
      <c r="A31" s="6">
        <v>30</v>
      </c>
      <c r="B31" s="7">
        <v>43416</v>
      </c>
      <c r="C31" s="6" t="s">
        <v>1</v>
      </c>
      <c r="D31" s="45">
        <v>1.01</v>
      </c>
      <c r="E31" s="45">
        <v>1.02</v>
      </c>
      <c r="F31" s="45">
        <v>1</v>
      </c>
      <c r="G31" s="45">
        <v>1.01</v>
      </c>
      <c r="H31" s="45">
        <v>6446540</v>
      </c>
      <c r="I31" s="45">
        <v>135869180</v>
      </c>
    </row>
    <row r="32" spans="1:9" ht="16" x14ac:dyDescent="0.2">
      <c r="A32" s="6">
        <v>31</v>
      </c>
      <c r="B32" s="7">
        <v>43417</v>
      </c>
      <c r="C32" s="6" t="s">
        <v>7</v>
      </c>
      <c r="D32" s="45">
        <v>1.01</v>
      </c>
      <c r="E32" s="45">
        <v>1.02</v>
      </c>
      <c r="F32" s="45">
        <v>0.99950000000000006</v>
      </c>
      <c r="G32" s="45">
        <v>1.01</v>
      </c>
      <c r="H32" s="45">
        <v>6483310</v>
      </c>
      <c r="I32" s="45">
        <v>135535719</v>
      </c>
    </row>
    <row r="33" spans="1:9" ht="16" x14ac:dyDescent="0.2">
      <c r="A33" s="6">
        <v>32</v>
      </c>
      <c r="B33" s="7">
        <v>43418</v>
      </c>
      <c r="C33" s="6" t="s">
        <v>6</v>
      </c>
      <c r="D33" s="45">
        <v>1.02</v>
      </c>
      <c r="E33" s="45">
        <v>1.04</v>
      </c>
      <c r="F33" s="45">
        <v>0.99909999999999999</v>
      </c>
      <c r="G33" s="45">
        <v>1.02</v>
      </c>
      <c r="H33" s="45">
        <v>24013300</v>
      </c>
      <c r="I33" s="45">
        <v>145938458</v>
      </c>
    </row>
    <row r="34" spans="1:9" ht="16" x14ac:dyDescent="0.2">
      <c r="A34" s="6">
        <v>33</v>
      </c>
      <c r="B34" s="7">
        <v>43419</v>
      </c>
      <c r="C34" s="6" t="s">
        <v>2</v>
      </c>
      <c r="D34" s="45">
        <v>1.02</v>
      </c>
      <c r="E34" s="45">
        <v>1.06</v>
      </c>
      <c r="F34" s="45">
        <v>1.01</v>
      </c>
      <c r="G34" s="45">
        <v>1.02</v>
      </c>
      <c r="H34" s="45">
        <v>18776600</v>
      </c>
      <c r="I34" s="45">
        <v>145288638</v>
      </c>
    </row>
    <row r="35" spans="1:9" ht="16" x14ac:dyDescent="0.2">
      <c r="A35" s="6">
        <v>34</v>
      </c>
      <c r="B35" s="7">
        <v>43420</v>
      </c>
      <c r="C35" s="6" t="s">
        <v>4</v>
      </c>
      <c r="D35" s="45">
        <v>1.02</v>
      </c>
      <c r="E35" s="45">
        <v>1.04</v>
      </c>
      <c r="F35" s="45">
        <v>1.01</v>
      </c>
      <c r="G35" s="45">
        <v>1.03</v>
      </c>
      <c r="H35" s="45">
        <v>9247040</v>
      </c>
      <c r="I35" s="45">
        <v>147038389</v>
      </c>
    </row>
    <row r="36" spans="1:9" ht="16" x14ac:dyDescent="0.2">
      <c r="A36" s="6">
        <v>35</v>
      </c>
      <c r="B36" s="7">
        <v>43421</v>
      </c>
      <c r="C36" s="6" t="s">
        <v>5</v>
      </c>
      <c r="D36" s="45">
        <v>1.03</v>
      </c>
      <c r="E36" s="45">
        <v>1.04</v>
      </c>
      <c r="F36" s="45">
        <v>1.01</v>
      </c>
      <c r="G36" s="45">
        <v>1.01</v>
      </c>
      <c r="H36" s="45">
        <v>5537380</v>
      </c>
      <c r="I36" s="45">
        <v>144078009</v>
      </c>
    </row>
    <row r="37" spans="1:9" ht="16" x14ac:dyDescent="0.2">
      <c r="A37" s="6">
        <v>36</v>
      </c>
      <c r="B37" s="7">
        <v>43422</v>
      </c>
      <c r="C37" s="6" t="s">
        <v>3</v>
      </c>
      <c r="D37" s="45">
        <v>1.01</v>
      </c>
      <c r="E37" s="45">
        <v>1.01</v>
      </c>
      <c r="F37" s="45">
        <v>1</v>
      </c>
      <c r="G37" s="45">
        <v>1.01</v>
      </c>
      <c r="H37" s="45">
        <v>5735460</v>
      </c>
      <c r="I37" s="45">
        <v>144472180</v>
      </c>
    </row>
    <row r="38" spans="1:9" ht="16" x14ac:dyDescent="0.2">
      <c r="A38" s="6">
        <v>37</v>
      </c>
      <c r="B38" s="7">
        <v>43423</v>
      </c>
      <c r="C38" s="6" t="s">
        <v>1</v>
      </c>
      <c r="D38" s="45">
        <v>1.01</v>
      </c>
      <c r="E38" s="45">
        <v>1.05</v>
      </c>
      <c r="F38" s="45">
        <v>1</v>
      </c>
      <c r="G38" s="45">
        <v>1.02</v>
      </c>
      <c r="H38" s="45">
        <v>27873100</v>
      </c>
      <c r="I38" s="45">
        <v>145433960</v>
      </c>
    </row>
    <row r="39" spans="1:9" ht="16" x14ac:dyDescent="0.2">
      <c r="A39" s="6">
        <v>38</v>
      </c>
      <c r="B39" s="7">
        <v>43424</v>
      </c>
      <c r="C39" s="6" t="s">
        <v>7</v>
      </c>
      <c r="D39" s="45">
        <v>1.02</v>
      </c>
      <c r="E39" s="45">
        <v>1.06</v>
      </c>
      <c r="F39" s="45">
        <v>1.01</v>
      </c>
      <c r="G39" s="45">
        <v>1.02</v>
      </c>
      <c r="H39" s="45">
        <v>43293600</v>
      </c>
      <c r="I39" s="45">
        <v>156707498</v>
      </c>
    </row>
    <row r="40" spans="1:9" ht="16" x14ac:dyDescent="0.2">
      <c r="A40" s="6">
        <v>39</v>
      </c>
      <c r="B40" s="7">
        <v>43425</v>
      </c>
      <c r="C40" s="6" t="s">
        <v>6</v>
      </c>
      <c r="D40" s="45">
        <v>1.02</v>
      </c>
      <c r="E40" s="45">
        <v>1.03</v>
      </c>
      <c r="F40" s="45">
        <v>1.01</v>
      </c>
      <c r="G40" s="45">
        <v>1.01</v>
      </c>
      <c r="H40" s="45">
        <v>20164000</v>
      </c>
      <c r="I40" s="45">
        <v>165035815</v>
      </c>
    </row>
    <row r="41" spans="1:9" ht="16" x14ac:dyDescent="0.2">
      <c r="A41" s="6">
        <v>40</v>
      </c>
      <c r="B41" s="7">
        <v>43426</v>
      </c>
      <c r="C41" s="6" t="s">
        <v>2</v>
      </c>
      <c r="D41" s="45">
        <v>1.01</v>
      </c>
      <c r="E41" s="45">
        <v>1.02</v>
      </c>
      <c r="F41" s="45">
        <v>1.01</v>
      </c>
      <c r="G41" s="45">
        <v>1.02</v>
      </c>
      <c r="H41" s="45">
        <v>11556600</v>
      </c>
      <c r="I41" s="45">
        <v>166175762</v>
      </c>
    </row>
    <row r="42" spans="1:9" ht="16" x14ac:dyDescent="0.2">
      <c r="A42" s="6">
        <v>41</v>
      </c>
      <c r="B42" s="7">
        <v>43427</v>
      </c>
      <c r="C42" s="6" t="s">
        <v>4</v>
      </c>
      <c r="D42" s="45">
        <v>1.02</v>
      </c>
      <c r="E42" s="45">
        <v>1.03</v>
      </c>
      <c r="F42" s="45">
        <v>1.01</v>
      </c>
      <c r="G42" s="45">
        <v>1.02</v>
      </c>
      <c r="H42" s="45">
        <v>17717500</v>
      </c>
      <c r="I42" s="45">
        <v>169431172</v>
      </c>
    </row>
    <row r="43" spans="1:9" ht="16" x14ac:dyDescent="0.2">
      <c r="A43" s="6">
        <v>42</v>
      </c>
      <c r="B43" s="7">
        <v>43428</v>
      </c>
      <c r="C43" s="6" t="s">
        <v>5</v>
      </c>
      <c r="D43" s="45">
        <v>1.02</v>
      </c>
      <c r="E43" s="45">
        <v>1.04</v>
      </c>
      <c r="F43" s="45">
        <v>1.01</v>
      </c>
      <c r="G43" s="45">
        <v>1.02</v>
      </c>
      <c r="H43" s="45">
        <v>19409700</v>
      </c>
      <c r="I43" s="45">
        <v>169951729</v>
      </c>
    </row>
    <row r="44" spans="1:9" ht="16" x14ac:dyDescent="0.2">
      <c r="A44" s="6">
        <v>43</v>
      </c>
      <c r="B44" s="7">
        <v>43429</v>
      </c>
      <c r="C44" s="6" t="s">
        <v>3</v>
      </c>
      <c r="D44" s="45">
        <v>1.03</v>
      </c>
      <c r="E44" s="45">
        <v>1.04</v>
      </c>
      <c r="F44" s="45">
        <v>0.99029999999999996</v>
      </c>
      <c r="G44" s="45">
        <v>1.03</v>
      </c>
      <c r="H44" s="45">
        <v>23476200</v>
      </c>
      <c r="I44" s="45">
        <v>170393049</v>
      </c>
    </row>
    <row r="45" spans="1:9" ht="16" x14ac:dyDescent="0.2">
      <c r="A45" s="6">
        <v>44</v>
      </c>
      <c r="B45" s="7">
        <v>43430</v>
      </c>
      <c r="C45" s="6" t="s">
        <v>1</v>
      </c>
      <c r="D45" s="45">
        <v>1.02</v>
      </c>
      <c r="E45" s="45">
        <v>1.06</v>
      </c>
      <c r="F45" s="45">
        <v>1.02</v>
      </c>
      <c r="G45" s="45">
        <v>1.04</v>
      </c>
      <c r="H45" s="45">
        <v>29734800</v>
      </c>
      <c r="I45" s="45">
        <v>172044015</v>
      </c>
    </row>
    <row r="46" spans="1:9" ht="16" x14ac:dyDescent="0.2">
      <c r="A46" s="6">
        <v>45</v>
      </c>
      <c r="B46" s="7">
        <v>43431</v>
      </c>
      <c r="C46" s="6" t="s">
        <v>7</v>
      </c>
      <c r="D46" s="45">
        <v>1.03</v>
      </c>
      <c r="E46" s="45">
        <v>1.04</v>
      </c>
      <c r="F46" s="45">
        <v>0.99550000000000005</v>
      </c>
      <c r="G46" s="45">
        <v>1.01</v>
      </c>
      <c r="H46" s="45">
        <v>13622700</v>
      </c>
      <c r="I46" s="45">
        <v>170711291</v>
      </c>
    </row>
    <row r="47" spans="1:9" ht="16" x14ac:dyDescent="0.2">
      <c r="A47" s="6">
        <v>46</v>
      </c>
      <c r="B47" s="7">
        <v>43432</v>
      </c>
      <c r="C47" s="6" t="s">
        <v>6</v>
      </c>
      <c r="D47" s="45">
        <v>1.01</v>
      </c>
      <c r="E47" s="45">
        <v>1.03</v>
      </c>
      <c r="F47" s="45">
        <v>1</v>
      </c>
      <c r="G47" s="45">
        <v>1.01</v>
      </c>
      <c r="H47" s="45">
        <v>23327400</v>
      </c>
      <c r="I47" s="45">
        <v>173690422</v>
      </c>
    </row>
    <row r="48" spans="1:9" ht="16" x14ac:dyDescent="0.2">
      <c r="A48" s="6">
        <v>47</v>
      </c>
      <c r="B48" s="7">
        <v>43433</v>
      </c>
      <c r="C48" s="6" t="s">
        <v>2</v>
      </c>
      <c r="D48" s="45">
        <v>1.01</v>
      </c>
      <c r="E48" s="45">
        <v>1.02</v>
      </c>
      <c r="F48" s="45">
        <v>1</v>
      </c>
      <c r="G48" s="45">
        <v>1.01</v>
      </c>
      <c r="H48" s="45">
        <v>18025473</v>
      </c>
      <c r="I48" s="45">
        <v>179215723</v>
      </c>
    </row>
    <row r="49" spans="1:9" ht="16" x14ac:dyDescent="0.2">
      <c r="A49" s="6">
        <v>48</v>
      </c>
      <c r="B49" s="7">
        <v>43434</v>
      </c>
      <c r="C49" s="6" t="s">
        <v>4</v>
      </c>
      <c r="D49" s="45">
        <v>1.01</v>
      </c>
      <c r="E49" s="45">
        <v>1.02</v>
      </c>
      <c r="F49" s="45">
        <v>1</v>
      </c>
      <c r="G49" s="45">
        <v>1.01</v>
      </c>
      <c r="H49" s="45">
        <v>14143221</v>
      </c>
      <c r="I49" s="45">
        <v>178350744</v>
      </c>
    </row>
    <row r="50" spans="1:9" ht="16" x14ac:dyDescent="0.2">
      <c r="A50" s="6">
        <v>49</v>
      </c>
      <c r="B50" s="7">
        <v>43435</v>
      </c>
      <c r="C50" s="6" t="s">
        <v>5</v>
      </c>
      <c r="D50" s="45">
        <v>1.01</v>
      </c>
      <c r="E50" s="45">
        <v>1.03</v>
      </c>
      <c r="F50" s="45">
        <v>1</v>
      </c>
      <c r="G50" s="45">
        <v>1.01</v>
      </c>
      <c r="H50" s="45">
        <v>14198649</v>
      </c>
      <c r="I50" s="45">
        <v>177962574</v>
      </c>
    </row>
    <row r="51" spans="1:9" ht="16" x14ac:dyDescent="0.2">
      <c r="A51" s="6">
        <v>50</v>
      </c>
      <c r="B51" s="7">
        <v>43436</v>
      </c>
      <c r="C51" s="6" t="s">
        <v>3</v>
      </c>
      <c r="D51" s="45">
        <v>1.01</v>
      </c>
      <c r="E51" s="45">
        <v>1.03</v>
      </c>
      <c r="F51" s="45">
        <v>0.99329999999999996</v>
      </c>
      <c r="G51" s="45">
        <v>1.01</v>
      </c>
      <c r="H51" s="45">
        <v>10761895</v>
      </c>
      <c r="I51" s="45">
        <v>178770938</v>
      </c>
    </row>
    <row r="52" spans="1:9" ht="16" x14ac:dyDescent="0.2">
      <c r="A52" s="6">
        <v>51</v>
      </c>
      <c r="B52" s="7">
        <v>43437</v>
      </c>
      <c r="C52" s="6" t="s">
        <v>1</v>
      </c>
      <c r="D52" s="45">
        <v>1.01</v>
      </c>
      <c r="E52" s="45">
        <v>1.02</v>
      </c>
      <c r="F52" s="45">
        <v>1</v>
      </c>
      <c r="G52" s="45">
        <v>1.01</v>
      </c>
      <c r="H52" s="45">
        <v>12188098</v>
      </c>
      <c r="I52" s="45">
        <v>178146806</v>
      </c>
    </row>
    <row r="53" spans="1:9" ht="16" x14ac:dyDescent="0.2">
      <c r="A53" s="6">
        <v>52</v>
      </c>
      <c r="B53" s="7">
        <v>43438</v>
      </c>
      <c r="C53" s="6" t="s">
        <v>7</v>
      </c>
      <c r="D53" s="45">
        <v>1.01</v>
      </c>
      <c r="E53" s="45">
        <v>1.02</v>
      </c>
      <c r="F53" s="45">
        <v>1</v>
      </c>
      <c r="G53" s="45">
        <v>1.01</v>
      </c>
      <c r="H53" s="45">
        <v>12556999</v>
      </c>
      <c r="I53" s="45">
        <v>178853754</v>
      </c>
    </row>
    <row r="54" spans="1:9" ht="16" x14ac:dyDescent="0.2">
      <c r="A54" s="6">
        <v>53</v>
      </c>
      <c r="B54" s="7">
        <v>43439</v>
      </c>
      <c r="C54" s="6" t="s">
        <v>6</v>
      </c>
      <c r="D54" s="45">
        <v>1.01</v>
      </c>
      <c r="E54" s="45">
        <v>1.02</v>
      </c>
      <c r="F54" s="45">
        <v>1</v>
      </c>
      <c r="G54" s="45">
        <v>1.01</v>
      </c>
      <c r="H54" s="45">
        <v>14257800</v>
      </c>
      <c r="I54" s="45">
        <v>180498555</v>
      </c>
    </row>
    <row r="55" spans="1:9" ht="16" x14ac:dyDescent="0.2">
      <c r="A55" s="6">
        <v>54</v>
      </c>
      <c r="B55" s="7">
        <v>43440</v>
      </c>
      <c r="C55" s="6" t="s">
        <v>2</v>
      </c>
      <c r="D55" s="45">
        <v>1.01</v>
      </c>
      <c r="E55" s="45">
        <v>1.02</v>
      </c>
      <c r="F55" s="45">
        <v>1</v>
      </c>
      <c r="G55" s="45">
        <v>1.02</v>
      </c>
      <c r="H55" s="45">
        <v>21637768</v>
      </c>
      <c r="I55" s="45">
        <v>181375785</v>
      </c>
    </row>
    <row r="56" spans="1:9" ht="16" x14ac:dyDescent="0.2">
      <c r="A56" s="6">
        <v>55</v>
      </c>
      <c r="B56" s="7">
        <v>43441</v>
      </c>
      <c r="C56" s="6" t="s">
        <v>4</v>
      </c>
      <c r="D56" s="45">
        <v>1.02</v>
      </c>
      <c r="E56" s="45">
        <v>1.03</v>
      </c>
      <c r="F56" s="45">
        <v>1</v>
      </c>
      <c r="G56" s="45">
        <v>1.01</v>
      </c>
      <c r="H56" s="45">
        <v>29947363</v>
      </c>
      <c r="I56" s="45">
        <v>186984732</v>
      </c>
    </row>
    <row r="57" spans="1:9" ht="16" x14ac:dyDescent="0.2">
      <c r="A57" s="6">
        <v>56</v>
      </c>
      <c r="B57" s="7">
        <v>43442</v>
      </c>
      <c r="C57" s="6" t="s">
        <v>5</v>
      </c>
      <c r="D57" s="45">
        <v>1.01</v>
      </c>
      <c r="E57" s="45">
        <v>1.03</v>
      </c>
      <c r="F57" s="45">
        <v>1.01</v>
      </c>
      <c r="G57" s="45">
        <v>1.02</v>
      </c>
      <c r="H57" s="45">
        <v>17724714</v>
      </c>
      <c r="I57" s="45">
        <v>189115397</v>
      </c>
    </row>
    <row r="58" spans="1:9" ht="16" x14ac:dyDescent="0.2">
      <c r="A58" s="6">
        <v>57</v>
      </c>
      <c r="B58" s="7">
        <v>43443</v>
      </c>
      <c r="C58" s="6" t="s">
        <v>3</v>
      </c>
      <c r="D58" s="45">
        <v>1.02</v>
      </c>
      <c r="E58" s="45">
        <v>1.03</v>
      </c>
      <c r="F58" s="45">
        <v>1.01</v>
      </c>
      <c r="G58" s="45">
        <v>1.02</v>
      </c>
      <c r="H58" s="45">
        <v>14831259</v>
      </c>
      <c r="I58" s="45">
        <v>188363784</v>
      </c>
    </row>
    <row r="59" spans="1:9" ht="16" x14ac:dyDescent="0.2">
      <c r="A59" s="6">
        <v>58</v>
      </c>
      <c r="B59" s="7">
        <v>43444</v>
      </c>
      <c r="C59" s="6" t="s">
        <v>1</v>
      </c>
      <c r="D59" s="45">
        <v>1.02</v>
      </c>
      <c r="E59" s="45">
        <v>1.03</v>
      </c>
      <c r="F59" s="45">
        <v>1.01</v>
      </c>
      <c r="G59" s="45">
        <v>1.02</v>
      </c>
      <c r="H59" s="45">
        <v>12987868</v>
      </c>
      <c r="I59" s="45">
        <v>194659964</v>
      </c>
    </row>
    <row r="60" spans="1:9" ht="16" x14ac:dyDescent="0.2">
      <c r="A60" s="6">
        <v>59</v>
      </c>
      <c r="B60" s="7">
        <v>43445</v>
      </c>
      <c r="C60" s="6" t="s">
        <v>7</v>
      </c>
      <c r="D60" s="45">
        <v>1.03</v>
      </c>
      <c r="E60" s="45">
        <v>1.04</v>
      </c>
      <c r="F60" s="45">
        <v>1.02</v>
      </c>
      <c r="G60" s="45">
        <v>1.02</v>
      </c>
      <c r="H60" s="45">
        <v>12104531</v>
      </c>
      <c r="I60" s="45">
        <v>193258122</v>
      </c>
    </row>
    <row r="61" spans="1:9" ht="16" x14ac:dyDescent="0.2">
      <c r="A61" s="6">
        <v>60</v>
      </c>
      <c r="B61" s="7">
        <v>43446</v>
      </c>
      <c r="C61" s="6" t="s">
        <v>6</v>
      </c>
      <c r="D61" s="45">
        <v>1.02</v>
      </c>
      <c r="E61" s="45">
        <v>1.04</v>
      </c>
      <c r="F61" s="45">
        <v>0.98980000000000001</v>
      </c>
      <c r="G61" s="45">
        <v>1.02</v>
      </c>
      <c r="H61" s="45">
        <v>10392693</v>
      </c>
      <c r="I61" s="45">
        <v>195911389</v>
      </c>
    </row>
    <row r="62" spans="1:9" ht="16" x14ac:dyDescent="0.2">
      <c r="A62" s="6">
        <v>61</v>
      </c>
      <c r="B62" s="7">
        <v>43447</v>
      </c>
      <c r="C62" s="6" t="s">
        <v>2</v>
      </c>
      <c r="D62" s="45">
        <v>1.04</v>
      </c>
      <c r="E62" s="45">
        <v>1.04</v>
      </c>
      <c r="F62" s="45">
        <v>0.98299999999999998</v>
      </c>
      <c r="G62" s="45">
        <v>1.02</v>
      </c>
      <c r="H62" s="45">
        <v>8569160</v>
      </c>
      <c r="I62" s="45">
        <v>195990468</v>
      </c>
    </row>
    <row r="63" spans="1:9" ht="16" x14ac:dyDescent="0.2">
      <c r="A63" s="6">
        <v>62</v>
      </c>
      <c r="B63" s="7">
        <v>43448</v>
      </c>
      <c r="C63" s="6" t="s">
        <v>4</v>
      </c>
      <c r="D63" s="45">
        <v>1.02</v>
      </c>
      <c r="E63" s="45">
        <v>1.03</v>
      </c>
      <c r="F63" s="45">
        <v>1.01</v>
      </c>
      <c r="G63" s="45">
        <v>1.02</v>
      </c>
      <c r="H63" s="45">
        <v>11571584</v>
      </c>
      <c r="I63" s="45">
        <v>205058003</v>
      </c>
    </row>
    <row r="64" spans="1:9" ht="16" x14ac:dyDescent="0.2">
      <c r="A64" s="6">
        <v>63</v>
      </c>
      <c r="B64" s="7">
        <v>43449</v>
      </c>
      <c r="C64" s="6" t="s">
        <v>5</v>
      </c>
      <c r="D64" s="45">
        <v>1.02</v>
      </c>
      <c r="E64" s="45">
        <v>1.02</v>
      </c>
      <c r="F64" s="45">
        <v>0.99509999999999998</v>
      </c>
      <c r="G64" s="45">
        <v>0.99790000000000001</v>
      </c>
      <c r="H64" s="45">
        <v>8595919</v>
      </c>
      <c r="I64" s="45">
        <v>201408567</v>
      </c>
    </row>
    <row r="65" spans="1:9" ht="16" x14ac:dyDescent="0.2">
      <c r="A65" s="6">
        <v>64</v>
      </c>
      <c r="B65" s="7">
        <v>43450</v>
      </c>
      <c r="C65" s="6" t="s">
        <v>3</v>
      </c>
      <c r="D65" s="45">
        <v>1</v>
      </c>
      <c r="E65" s="45">
        <v>1.04</v>
      </c>
      <c r="F65" s="45">
        <v>0.998</v>
      </c>
      <c r="G65" s="45">
        <v>1.01</v>
      </c>
      <c r="H65" s="45">
        <v>9383751</v>
      </c>
      <c r="I65" s="45">
        <v>204222547</v>
      </c>
    </row>
    <row r="66" spans="1:9" ht="16" x14ac:dyDescent="0.2">
      <c r="A66" s="6">
        <v>65</v>
      </c>
      <c r="B66" s="7">
        <v>43451</v>
      </c>
      <c r="C66" s="6" t="s">
        <v>1</v>
      </c>
      <c r="D66" s="45">
        <v>1.03</v>
      </c>
      <c r="E66" s="45">
        <v>1.03</v>
      </c>
      <c r="F66" s="45">
        <v>0.99809999999999999</v>
      </c>
      <c r="G66" s="45">
        <v>1.01</v>
      </c>
      <c r="H66" s="45">
        <v>18392475</v>
      </c>
      <c r="I66" s="45">
        <v>214498101</v>
      </c>
    </row>
    <row r="67" spans="1:9" ht="16" x14ac:dyDescent="0.2">
      <c r="A67" s="6">
        <v>66</v>
      </c>
      <c r="B67" s="7">
        <v>43452</v>
      </c>
      <c r="C67" s="6" t="s">
        <v>7</v>
      </c>
      <c r="D67" s="45">
        <v>1.01</v>
      </c>
      <c r="E67" s="45">
        <v>1.02</v>
      </c>
      <c r="F67" s="45">
        <v>1</v>
      </c>
      <c r="G67" s="45">
        <v>1.01</v>
      </c>
      <c r="H67" s="45">
        <v>24572396</v>
      </c>
      <c r="I67" s="45">
        <v>216113191</v>
      </c>
    </row>
    <row r="68" spans="1:9" ht="16" x14ac:dyDescent="0.2">
      <c r="A68" s="6">
        <v>67</v>
      </c>
      <c r="B68" s="7">
        <v>43453</v>
      </c>
      <c r="C68" s="6" t="s">
        <v>6</v>
      </c>
      <c r="D68" s="45">
        <v>1.01</v>
      </c>
      <c r="E68" s="45">
        <v>1.02</v>
      </c>
      <c r="F68" s="45">
        <v>1</v>
      </c>
      <c r="G68" s="45">
        <v>1.02</v>
      </c>
      <c r="H68" s="45">
        <v>46352135</v>
      </c>
      <c r="I68" s="45">
        <v>227179148</v>
      </c>
    </row>
    <row r="69" spans="1:9" ht="16" x14ac:dyDescent="0.2">
      <c r="A69" s="6">
        <v>68</v>
      </c>
      <c r="B69" s="7">
        <v>43454</v>
      </c>
      <c r="C69" s="6" t="s">
        <v>2</v>
      </c>
      <c r="D69" s="45">
        <v>1.02</v>
      </c>
      <c r="E69" s="45">
        <v>1.02</v>
      </c>
      <c r="F69" s="45">
        <v>1.01</v>
      </c>
      <c r="G69" s="45">
        <v>1.02</v>
      </c>
      <c r="H69" s="45">
        <v>58976758</v>
      </c>
      <c r="I69" s="45">
        <v>229602070</v>
      </c>
    </row>
    <row r="70" spans="1:9" ht="16" x14ac:dyDescent="0.2">
      <c r="A70" s="6">
        <v>69</v>
      </c>
      <c r="B70" s="7">
        <v>43455</v>
      </c>
      <c r="C70" s="6" t="s">
        <v>4</v>
      </c>
      <c r="D70" s="45">
        <v>1.02</v>
      </c>
      <c r="E70" s="45">
        <v>1.02</v>
      </c>
      <c r="F70" s="45">
        <v>1.01</v>
      </c>
      <c r="G70" s="45">
        <v>1.02</v>
      </c>
      <c r="H70" s="45">
        <v>46603504</v>
      </c>
      <c r="I70" s="45">
        <v>231531679</v>
      </c>
    </row>
    <row r="71" spans="1:9" ht="16" x14ac:dyDescent="0.2">
      <c r="A71" s="6">
        <v>70</v>
      </c>
      <c r="B71" s="7">
        <v>43456</v>
      </c>
      <c r="C71" s="6" t="s">
        <v>5</v>
      </c>
      <c r="D71" s="45">
        <v>1.01</v>
      </c>
      <c r="E71" s="45">
        <v>1.02</v>
      </c>
      <c r="F71" s="45">
        <v>0.99709999999999999</v>
      </c>
      <c r="G71" s="45">
        <v>1.01</v>
      </c>
      <c r="H71" s="45">
        <v>26222950</v>
      </c>
      <c r="I71" s="45">
        <v>230419100</v>
      </c>
    </row>
    <row r="72" spans="1:9" ht="16" x14ac:dyDescent="0.2">
      <c r="A72" s="6">
        <v>71</v>
      </c>
      <c r="B72" s="7">
        <v>43457</v>
      </c>
      <c r="C72" s="6" t="s">
        <v>3</v>
      </c>
      <c r="D72" s="45">
        <v>1.01</v>
      </c>
      <c r="E72" s="45">
        <v>1.02</v>
      </c>
      <c r="F72" s="45">
        <v>1.01</v>
      </c>
      <c r="G72" s="45">
        <v>1.01</v>
      </c>
      <c r="H72" s="45">
        <v>23629168</v>
      </c>
      <c r="I72" s="45">
        <v>230406708</v>
      </c>
    </row>
    <row r="73" spans="1:9" ht="16" x14ac:dyDescent="0.2">
      <c r="A73" s="6">
        <v>72</v>
      </c>
      <c r="B73" s="7">
        <v>43458</v>
      </c>
      <c r="C73" s="6" t="s">
        <v>1</v>
      </c>
      <c r="D73" s="45">
        <v>1.01</v>
      </c>
      <c r="E73" s="45">
        <v>1.02</v>
      </c>
      <c r="F73" s="45">
        <v>0.99839999999999995</v>
      </c>
      <c r="G73" s="45">
        <v>1.01</v>
      </c>
      <c r="H73" s="45">
        <v>43621601</v>
      </c>
      <c r="I73" s="45">
        <v>230219939</v>
      </c>
    </row>
    <row r="74" spans="1:9" ht="16" x14ac:dyDescent="0.2">
      <c r="A74" s="6">
        <v>73</v>
      </c>
      <c r="B74" s="7">
        <v>43459</v>
      </c>
      <c r="C74" s="6" t="s">
        <v>7</v>
      </c>
      <c r="D74" s="45">
        <v>1.01</v>
      </c>
      <c r="E74" s="45">
        <v>1.03</v>
      </c>
      <c r="F74" s="45">
        <v>1.01</v>
      </c>
      <c r="G74" s="45">
        <v>1.01</v>
      </c>
      <c r="H74" s="45">
        <v>27610569</v>
      </c>
      <c r="I74" s="45">
        <v>230303642</v>
      </c>
    </row>
    <row r="75" spans="1:9" ht="16" x14ac:dyDescent="0.2">
      <c r="A75" s="6">
        <v>74</v>
      </c>
      <c r="B75" s="7">
        <v>43460</v>
      </c>
      <c r="C75" s="6" t="s">
        <v>6</v>
      </c>
      <c r="D75" s="45">
        <v>1.01</v>
      </c>
      <c r="E75" s="45">
        <v>1.02</v>
      </c>
      <c r="F75" s="45">
        <v>1.01</v>
      </c>
      <c r="G75" s="45">
        <v>1.01</v>
      </c>
      <c r="H75" s="45">
        <v>19786403</v>
      </c>
      <c r="I75" s="45">
        <v>230733088</v>
      </c>
    </row>
    <row r="76" spans="1:9" ht="16" x14ac:dyDescent="0.2">
      <c r="A76" s="6">
        <v>75</v>
      </c>
      <c r="B76" s="7">
        <v>43461</v>
      </c>
      <c r="C76" s="6" t="s">
        <v>2</v>
      </c>
      <c r="D76" s="45">
        <v>1.02</v>
      </c>
      <c r="E76" s="45">
        <v>1.03</v>
      </c>
      <c r="F76" s="45">
        <v>1.01</v>
      </c>
      <c r="G76" s="45">
        <v>1.02</v>
      </c>
      <c r="H76" s="45">
        <v>23019282</v>
      </c>
      <c r="I76" s="45">
        <v>241190277</v>
      </c>
    </row>
    <row r="77" spans="1:9" ht="16" x14ac:dyDescent="0.2">
      <c r="A77" s="6">
        <v>76</v>
      </c>
      <c r="B77" s="7">
        <v>43462</v>
      </c>
      <c r="C77" s="6" t="s">
        <v>4</v>
      </c>
      <c r="D77" s="45">
        <v>1.02</v>
      </c>
      <c r="E77" s="45">
        <v>1.02</v>
      </c>
      <c r="F77" s="45">
        <v>0.97860000000000003</v>
      </c>
      <c r="G77" s="45">
        <v>1.01</v>
      </c>
      <c r="H77" s="45">
        <v>28974098</v>
      </c>
      <c r="I77" s="45">
        <v>244258933</v>
      </c>
    </row>
    <row r="78" spans="1:9" ht="16" x14ac:dyDescent="0.2">
      <c r="A78" s="6">
        <v>77</v>
      </c>
      <c r="B78" s="7">
        <v>43463</v>
      </c>
      <c r="C78" s="6" t="s">
        <v>5</v>
      </c>
      <c r="D78" s="45">
        <v>1.01</v>
      </c>
      <c r="E78" s="45">
        <v>1.04</v>
      </c>
      <c r="F78" s="45">
        <v>1</v>
      </c>
      <c r="G78" s="45">
        <v>1.02</v>
      </c>
      <c r="H78" s="45">
        <v>22783697</v>
      </c>
      <c r="I78" s="45">
        <v>251416580</v>
      </c>
    </row>
    <row r="79" spans="1:9" ht="16" x14ac:dyDescent="0.2">
      <c r="A79" s="6">
        <v>78</v>
      </c>
      <c r="B79" s="7">
        <v>43464</v>
      </c>
      <c r="C79" s="6" t="s">
        <v>3</v>
      </c>
      <c r="D79" s="45">
        <v>1.02</v>
      </c>
      <c r="E79" s="45">
        <v>1.03</v>
      </c>
      <c r="F79" s="45">
        <v>1.01</v>
      </c>
      <c r="G79" s="45">
        <v>1.01</v>
      </c>
      <c r="H79" s="45">
        <v>18537225</v>
      </c>
      <c r="I79" s="45">
        <v>249383515</v>
      </c>
    </row>
    <row r="80" spans="1:9" ht="16" x14ac:dyDescent="0.2">
      <c r="A80" s="6">
        <v>79</v>
      </c>
      <c r="B80" s="7">
        <v>43465</v>
      </c>
      <c r="C80" s="6" t="s">
        <v>1</v>
      </c>
      <c r="D80" s="45">
        <v>1.01</v>
      </c>
      <c r="E80" s="45">
        <v>1.03</v>
      </c>
      <c r="F80" s="45">
        <v>1.01</v>
      </c>
      <c r="G80" s="45">
        <v>1.02</v>
      </c>
      <c r="H80" s="45">
        <v>20975704</v>
      </c>
      <c r="I80" s="45">
        <v>254230218</v>
      </c>
    </row>
    <row r="81" spans="1:9" ht="16" x14ac:dyDescent="0.2">
      <c r="A81" s="6">
        <v>80</v>
      </c>
      <c r="B81" s="7">
        <v>43466</v>
      </c>
      <c r="C81" s="6" t="s">
        <v>7</v>
      </c>
      <c r="D81" s="45">
        <v>1.02</v>
      </c>
      <c r="E81" s="45">
        <v>1.02</v>
      </c>
      <c r="F81" s="45">
        <v>1.01</v>
      </c>
      <c r="G81" s="45">
        <v>1.01</v>
      </c>
      <c r="H81" s="45">
        <v>17007853</v>
      </c>
      <c r="I81" s="45">
        <v>261353425</v>
      </c>
    </row>
    <row r="82" spans="1:9" ht="16" x14ac:dyDescent="0.2">
      <c r="A82" s="6">
        <v>81</v>
      </c>
      <c r="B82" s="7">
        <v>43467</v>
      </c>
      <c r="C82" s="6" t="s">
        <v>6</v>
      </c>
      <c r="D82" s="45">
        <v>1.01</v>
      </c>
      <c r="E82" s="45">
        <v>1.02</v>
      </c>
      <c r="F82" s="45">
        <v>1.01</v>
      </c>
      <c r="G82" s="45">
        <v>1.02</v>
      </c>
      <c r="H82" s="45">
        <v>18125812</v>
      </c>
      <c r="I82" s="45">
        <v>288816454</v>
      </c>
    </row>
    <row r="83" spans="1:9" ht="16" x14ac:dyDescent="0.2">
      <c r="A83" s="6">
        <v>82</v>
      </c>
      <c r="B83" s="7">
        <v>43468</v>
      </c>
      <c r="C83" s="6" t="s">
        <v>2</v>
      </c>
      <c r="D83" s="45">
        <v>1.01</v>
      </c>
      <c r="E83" s="45">
        <v>1.02</v>
      </c>
      <c r="F83" s="45">
        <v>1.01</v>
      </c>
      <c r="G83" s="45">
        <v>1.01</v>
      </c>
      <c r="H83" s="45">
        <v>15279811</v>
      </c>
      <c r="I83" s="45">
        <v>290759445</v>
      </c>
    </row>
    <row r="84" spans="1:9" ht="16" x14ac:dyDescent="0.2">
      <c r="A84" s="6">
        <v>83</v>
      </c>
      <c r="B84" s="7">
        <v>43469</v>
      </c>
      <c r="C84" s="6" t="s">
        <v>4</v>
      </c>
      <c r="D84" s="45">
        <v>1.02</v>
      </c>
      <c r="E84" s="45">
        <v>1.02</v>
      </c>
      <c r="F84" s="45">
        <v>1</v>
      </c>
      <c r="G84" s="45">
        <v>1.01</v>
      </c>
      <c r="H84" s="45">
        <v>17203036</v>
      </c>
      <c r="I84" s="45">
        <v>293621600</v>
      </c>
    </row>
    <row r="85" spans="1:9" ht="16" x14ac:dyDescent="0.2">
      <c r="A85" s="6">
        <v>84</v>
      </c>
      <c r="B85" s="7">
        <v>43470</v>
      </c>
      <c r="C85" s="6" t="s">
        <v>5</v>
      </c>
      <c r="D85" s="45">
        <v>1.01</v>
      </c>
      <c r="E85" s="45">
        <v>1.02</v>
      </c>
      <c r="F85" s="45">
        <v>1</v>
      </c>
      <c r="G85" s="45">
        <v>1.01</v>
      </c>
      <c r="H85" s="45">
        <v>15428171</v>
      </c>
      <c r="I85" s="45">
        <v>294420174</v>
      </c>
    </row>
    <row r="86" spans="1:9" ht="16" x14ac:dyDescent="0.2">
      <c r="A86" s="6">
        <v>85</v>
      </c>
      <c r="B86" s="7">
        <v>43471</v>
      </c>
      <c r="C86" s="6" t="s">
        <v>3</v>
      </c>
      <c r="D86" s="45">
        <v>1.01</v>
      </c>
      <c r="E86" s="45">
        <v>1.02</v>
      </c>
      <c r="F86" s="45">
        <v>0.98919999999999997</v>
      </c>
      <c r="G86" s="45">
        <v>1.01</v>
      </c>
      <c r="H86" s="45">
        <v>18503989</v>
      </c>
      <c r="I86" s="45">
        <v>305397453</v>
      </c>
    </row>
    <row r="87" spans="1:9" ht="16" x14ac:dyDescent="0.2">
      <c r="A87" s="6">
        <v>86</v>
      </c>
      <c r="B87" s="7">
        <v>43472</v>
      </c>
      <c r="C87" s="6" t="s">
        <v>1</v>
      </c>
      <c r="D87" s="45">
        <v>1.01</v>
      </c>
      <c r="E87" s="45">
        <v>1.01</v>
      </c>
      <c r="F87" s="45">
        <v>1</v>
      </c>
      <c r="G87" s="45">
        <v>1.01</v>
      </c>
      <c r="H87" s="45">
        <v>18697630</v>
      </c>
      <c r="I87" s="45">
        <v>316560983</v>
      </c>
    </row>
    <row r="88" spans="1:9" ht="16" x14ac:dyDescent="0.2">
      <c r="A88" s="6">
        <v>87</v>
      </c>
      <c r="B88" s="7">
        <v>43473</v>
      </c>
      <c r="C88" s="6" t="s">
        <v>7</v>
      </c>
      <c r="D88" s="45">
        <v>1.01</v>
      </c>
      <c r="E88" s="45">
        <v>1.02</v>
      </c>
      <c r="F88" s="45">
        <v>1</v>
      </c>
      <c r="G88" s="45">
        <v>1.01</v>
      </c>
      <c r="H88" s="45">
        <v>23189996</v>
      </c>
      <c r="I88" s="45">
        <v>327134638</v>
      </c>
    </row>
    <row r="89" spans="1:9" ht="16" x14ac:dyDescent="0.2">
      <c r="A89" s="6">
        <v>88</v>
      </c>
      <c r="B89" s="7">
        <v>43474</v>
      </c>
      <c r="C89" s="6" t="s">
        <v>6</v>
      </c>
      <c r="D89" s="45">
        <v>1.01</v>
      </c>
      <c r="E89" s="45">
        <v>1.01</v>
      </c>
      <c r="F89" s="45">
        <v>1</v>
      </c>
      <c r="G89" s="45">
        <v>1</v>
      </c>
      <c r="H89" s="45">
        <v>23000567</v>
      </c>
      <c r="I89" s="45">
        <v>337931396</v>
      </c>
    </row>
    <row r="90" spans="1:9" ht="16" x14ac:dyDescent="0.2">
      <c r="A90" s="6">
        <v>89</v>
      </c>
      <c r="B90" s="7">
        <v>43475</v>
      </c>
      <c r="C90" s="6" t="s">
        <v>2</v>
      </c>
      <c r="D90" s="45">
        <v>1</v>
      </c>
      <c r="E90" s="45">
        <v>1.03</v>
      </c>
      <c r="F90" s="45">
        <v>1</v>
      </c>
      <c r="G90" s="45">
        <v>1.01</v>
      </c>
      <c r="H90" s="45">
        <v>51534670</v>
      </c>
      <c r="I90" s="45">
        <v>346525551</v>
      </c>
    </row>
    <row r="91" spans="1:9" ht="16" x14ac:dyDescent="0.2">
      <c r="A91" s="6">
        <v>90</v>
      </c>
      <c r="B91" s="7">
        <v>43476</v>
      </c>
      <c r="C91" s="6" t="s">
        <v>4</v>
      </c>
      <c r="D91" s="45">
        <v>1.02</v>
      </c>
      <c r="E91" s="45">
        <v>1.02</v>
      </c>
      <c r="F91" s="45">
        <v>1.01</v>
      </c>
      <c r="G91" s="45">
        <v>1.01</v>
      </c>
      <c r="H91" s="45">
        <v>25279715</v>
      </c>
      <c r="I91" s="45">
        <v>356762456</v>
      </c>
    </row>
    <row r="92" spans="1:9" ht="16" x14ac:dyDescent="0.2">
      <c r="A92" s="6">
        <v>91</v>
      </c>
      <c r="B92" s="7">
        <v>43477</v>
      </c>
      <c r="C92" s="6" t="s">
        <v>5</v>
      </c>
      <c r="D92" s="45">
        <v>1.01</v>
      </c>
      <c r="E92" s="45">
        <v>1.02</v>
      </c>
      <c r="F92" s="45">
        <v>1.01</v>
      </c>
      <c r="G92" s="45">
        <v>1.01</v>
      </c>
      <c r="H92" s="45">
        <v>12617410</v>
      </c>
      <c r="I92" s="45">
        <v>364888858</v>
      </c>
    </row>
    <row r="93" spans="1:9" ht="16" x14ac:dyDescent="0.2">
      <c r="A93" s="6">
        <v>92</v>
      </c>
      <c r="B93" s="7">
        <v>43478</v>
      </c>
      <c r="C93" s="6" t="s">
        <v>3</v>
      </c>
      <c r="D93" s="45">
        <v>1.01</v>
      </c>
      <c r="E93" s="45">
        <v>1.03</v>
      </c>
      <c r="F93" s="45">
        <v>1.01</v>
      </c>
      <c r="G93" s="45">
        <v>1.01</v>
      </c>
      <c r="H93" s="45">
        <v>16808894</v>
      </c>
      <c r="I93" s="45">
        <v>372399548</v>
      </c>
    </row>
    <row r="94" spans="1:9" ht="16" x14ac:dyDescent="0.2">
      <c r="A94" s="6">
        <v>93</v>
      </c>
      <c r="B94" s="7">
        <v>43479</v>
      </c>
      <c r="C94" s="6" t="s">
        <v>1</v>
      </c>
      <c r="D94" s="45">
        <v>1.01</v>
      </c>
      <c r="E94" s="45">
        <v>1.02</v>
      </c>
      <c r="F94" s="45">
        <v>0.99870000000000003</v>
      </c>
      <c r="G94" s="45">
        <v>1.01</v>
      </c>
      <c r="H94" s="45">
        <v>25825886</v>
      </c>
      <c r="I94" s="45">
        <v>365745274</v>
      </c>
    </row>
    <row r="95" spans="1:9" ht="16" x14ac:dyDescent="0.2">
      <c r="A95" s="6">
        <v>94</v>
      </c>
      <c r="B95" s="7">
        <v>43480</v>
      </c>
      <c r="C95" s="6" t="s">
        <v>7</v>
      </c>
      <c r="D95" s="45">
        <v>1.01</v>
      </c>
      <c r="E95" s="45">
        <v>1.02</v>
      </c>
      <c r="F95" s="45">
        <v>1.01</v>
      </c>
      <c r="G95" s="45">
        <v>1.01</v>
      </c>
      <c r="H95" s="45">
        <v>26459207</v>
      </c>
      <c r="I95" s="45">
        <v>360749462</v>
      </c>
    </row>
    <row r="96" spans="1:9" ht="16" x14ac:dyDescent="0.2">
      <c r="A96" s="6">
        <v>95</v>
      </c>
      <c r="B96" s="7">
        <v>43481</v>
      </c>
      <c r="C96" s="6" t="s">
        <v>6</v>
      </c>
      <c r="D96" s="45">
        <v>1.01</v>
      </c>
      <c r="E96" s="45">
        <v>1.02</v>
      </c>
      <c r="F96" s="45">
        <v>1.01</v>
      </c>
      <c r="G96" s="45">
        <v>1.01</v>
      </c>
      <c r="H96" s="45">
        <v>25957206</v>
      </c>
      <c r="I96" s="45">
        <v>321495519</v>
      </c>
    </row>
    <row r="97" spans="1:9" ht="16" x14ac:dyDescent="0.2">
      <c r="A97" s="6">
        <v>96</v>
      </c>
      <c r="B97" s="7">
        <v>43482</v>
      </c>
      <c r="C97" s="6" t="s">
        <v>2</v>
      </c>
      <c r="D97" s="45">
        <v>1.01</v>
      </c>
      <c r="E97" s="45">
        <v>1.04</v>
      </c>
      <c r="F97" s="45">
        <v>1.01</v>
      </c>
      <c r="G97" s="45">
        <v>1.03</v>
      </c>
      <c r="H97" s="45">
        <v>41708422</v>
      </c>
      <c r="I97" s="45">
        <v>322975567</v>
      </c>
    </row>
    <row r="98" spans="1:9" ht="16" x14ac:dyDescent="0.2">
      <c r="A98" s="6">
        <v>97</v>
      </c>
      <c r="B98" s="7">
        <v>43483</v>
      </c>
      <c r="C98" s="6" t="s">
        <v>4</v>
      </c>
      <c r="D98" s="45">
        <v>1.03</v>
      </c>
      <c r="E98" s="45">
        <v>1.04</v>
      </c>
      <c r="F98" s="45">
        <v>1.01</v>
      </c>
      <c r="G98" s="45">
        <v>1.01</v>
      </c>
      <c r="H98" s="45">
        <v>18899249</v>
      </c>
      <c r="I98" s="45">
        <v>326379674</v>
      </c>
    </row>
    <row r="99" spans="1:9" ht="16" x14ac:dyDescent="0.2">
      <c r="A99" s="6">
        <v>98</v>
      </c>
      <c r="B99" s="7">
        <v>43484</v>
      </c>
      <c r="C99" s="6" t="s">
        <v>5</v>
      </c>
      <c r="D99" s="45">
        <v>1.01</v>
      </c>
      <c r="E99" s="45">
        <v>1.01</v>
      </c>
      <c r="F99" s="45">
        <v>1</v>
      </c>
      <c r="G99" s="45">
        <v>1.01</v>
      </c>
      <c r="H99" s="45">
        <v>15830400</v>
      </c>
      <c r="I99" s="45">
        <v>325827499</v>
      </c>
    </row>
    <row r="100" spans="1:9" ht="16" x14ac:dyDescent="0.2">
      <c r="A100" s="6">
        <v>99</v>
      </c>
      <c r="B100" s="7">
        <v>43485</v>
      </c>
      <c r="C100" s="6" t="s">
        <v>3</v>
      </c>
      <c r="D100" s="45">
        <v>1.01</v>
      </c>
      <c r="E100" s="45">
        <v>1.03</v>
      </c>
      <c r="F100" s="45">
        <v>1.01</v>
      </c>
      <c r="G100" s="45">
        <v>1.02</v>
      </c>
      <c r="H100" s="45">
        <v>14934092</v>
      </c>
      <c r="I100" s="45">
        <v>327478050</v>
      </c>
    </row>
    <row r="101" spans="1:9" ht="16" x14ac:dyDescent="0.2">
      <c r="A101" s="6">
        <v>100</v>
      </c>
      <c r="B101" s="7">
        <v>43486</v>
      </c>
      <c r="C101" s="6" t="s">
        <v>1</v>
      </c>
      <c r="D101" s="45">
        <v>1.02</v>
      </c>
      <c r="E101" s="45">
        <v>1.02</v>
      </c>
      <c r="F101" s="45">
        <v>1.01</v>
      </c>
      <c r="G101" s="45">
        <v>1.01</v>
      </c>
      <c r="H101" s="45">
        <v>12277261</v>
      </c>
      <c r="I101" s="45">
        <v>328795313</v>
      </c>
    </row>
    <row r="102" spans="1:9" ht="16" x14ac:dyDescent="0.2">
      <c r="A102" s="6">
        <v>101</v>
      </c>
      <c r="B102" s="7">
        <v>43487</v>
      </c>
      <c r="C102" s="6" t="s">
        <v>7</v>
      </c>
      <c r="D102" s="45">
        <v>1.01</v>
      </c>
      <c r="E102" s="45">
        <v>1.02</v>
      </c>
      <c r="F102" s="45">
        <v>1.01</v>
      </c>
      <c r="G102" s="45">
        <v>1.01</v>
      </c>
      <c r="H102" s="45">
        <v>18848807</v>
      </c>
      <c r="I102" s="45">
        <v>332524898</v>
      </c>
    </row>
    <row r="103" spans="1:9" ht="16" x14ac:dyDescent="0.2">
      <c r="A103" s="6">
        <v>102</v>
      </c>
      <c r="B103" s="7">
        <v>43488</v>
      </c>
      <c r="C103" s="6" t="s">
        <v>6</v>
      </c>
      <c r="D103" s="45">
        <v>1.01</v>
      </c>
      <c r="E103" s="45">
        <v>1.01</v>
      </c>
      <c r="F103" s="45">
        <v>1.01</v>
      </c>
      <c r="G103" s="45">
        <v>1.01</v>
      </c>
      <c r="H103" s="45">
        <v>14686835</v>
      </c>
      <c r="I103" s="45">
        <v>315423713</v>
      </c>
    </row>
    <row r="104" spans="1:9" ht="16" x14ac:dyDescent="0.2">
      <c r="A104" s="6">
        <v>103</v>
      </c>
      <c r="B104" s="7">
        <v>43489</v>
      </c>
      <c r="C104" s="6" t="s">
        <v>2</v>
      </c>
      <c r="D104" s="45">
        <v>1.01</v>
      </c>
      <c r="E104" s="45">
        <v>1.01</v>
      </c>
      <c r="F104" s="45">
        <v>1.01</v>
      </c>
      <c r="G104" s="45">
        <v>1.01</v>
      </c>
      <c r="H104" s="45">
        <v>19309437</v>
      </c>
      <c r="I104" s="45">
        <v>323387386</v>
      </c>
    </row>
    <row r="105" spans="1:9" ht="16" x14ac:dyDescent="0.2">
      <c r="A105" s="6">
        <v>104</v>
      </c>
      <c r="B105" s="7">
        <v>43490</v>
      </c>
      <c r="C105" s="6" t="s">
        <v>4</v>
      </c>
      <c r="D105" s="45">
        <v>1.01</v>
      </c>
      <c r="E105" s="45">
        <v>1.01</v>
      </c>
      <c r="F105" s="45">
        <v>1.01</v>
      </c>
      <c r="G105" s="45">
        <v>1.01</v>
      </c>
      <c r="H105" s="45">
        <v>16078526</v>
      </c>
      <c r="I105" s="45">
        <v>326799021</v>
      </c>
    </row>
    <row r="106" spans="1:9" ht="16" x14ac:dyDescent="0.2">
      <c r="A106" s="6">
        <v>105</v>
      </c>
      <c r="B106" s="7">
        <v>43491</v>
      </c>
      <c r="C106" s="6" t="s">
        <v>5</v>
      </c>
      <c r="D106" s="45">
        <v>1.01</v>
      </c>
      <c r="E106" s="45">
        <v>1.02</v>
      </c>
      <c r="F106" s="45">
        <v>1.01</v>
      </c>
      <c r="G106" s="45">
        <v>1.01</v>
      </c>
      <c r="H106" s="45">
        <v>12311593</v>
      </c>
      <c r="I106" s="45">
        <v>326739212</v>
      </c>
    </row>
    <row r="107" spans="1:9" ht="16" x14ac:dyDescent="0.2">
      <c r="A107" s="6">
        <v>106</v>
      </c>
      <c r="B107" s="7">
        <v>43492</v>
      </c>
      <c r="C107" s="6" t="s">
        <v>3</v>
      </c>
      <c r="D107" s="45">
        <v>1.01</v>
      </c>
      <c r="E107" s="45">
        <v>1.02</v>
      </c>
      <c r="F107" s="45">
        <v>1.01</v>
      </c>
      <c r="G107" s="45">
        <v>1.01</v>
      </c>
      <c r="H107" s="45">
        <v>17334193</v>
      </c>
      <c r="I107" s="45">
        <v>333585022</v>
      </c>
    </row>
    <row r="108" spans="1:9" ht="16" x14ac:dyDescent="0.2">
      <c r="A108" s="6">
        <v>107</v>
      </c>
      <c r="B108" s="7">
        <v>43493</v>
      </c>
      <c r="C108" s="6" t="s">
        <v>1</v>
      </c>
      <c r="D108" s="45">
        <v>1.01</v>
      </c>
      <c r="E108" s="45">
        <v>1.02</v>
      </c>
      <c r="F108" s="45">
        <v>1.01</v>
      </c>
      <c r="G108" s="45">
        <v>1.01</v>
      </c>
      <c r="H108" s="45">
        <v>34421448</v>
      </c>
      <c r="I108" s="45">
        <v>318116020</v>
      </c>
    </row>
    <row r="109" spans="1:9" ht="16" x14ac:dyDescent="0.2">
      <c r="A109" s="6">
        <v>108</v>
      </c>
      <c r="B109" s="7">
        <v>43494</v>
      </c>
      <c r="C109" s="6" t="s">
        <v>7</v>
      </c>
      <c r="D109" s="45">
        <v>1.01</v>
      </c>
      <c r="E109" s="45">
        <v>1.02</v>
      </c>
      <c r="F109" s="45">
        <v>1.01</v>
      </c>
      <c r="G109" s="45">
        <v>1.01</v>
      </c>
      <c r="H109" s="45">
        <v>26620698</v>
      </c>
      <c r="I109" s="45">
        <v>318523792</v>
      </c>
    </row>
    <row r="110" spans="1:9" ht="16" x14ac:dyDescent="0.2">
      <c r="A110" s="6">
        <v>109</v>
      </c>
      <c r="B110" s="7">
        <v>43495</v>
      </c>
      <c r="C110" s="6" t="s">
        <v>6</v>
      </c>
      <c r="D110" s="45">
        <v>1.01</v>
      </c>
      <c r="E110" s="45">
        <v>1.02</v>
      </c>
      <c r="F110" s="45">
        <v>1.01</v>
      </c>
      <c r="G110" s="45">
        <v>1.01</v>
      </c>
      <c r="H110" s="45">
        <v>28233801</v>
      </c>
      <c r="I110" s="45">
        <v>318185578</v>
      </c>
    </row>
    <row r="111" spans="1:9" ht="16" x14ac:dyDescent="0.2">
      <c r="A111" s="6">
        <v>110</v>
      </c>
      <c r="B111" s="7">
        <v>43496</v>
      </c>
      <c r="C111" s="6" t="s">
        <v>2</v>
      </c>
      <c r="D111" s="45">
        <v>1.01</v>
      </c>
      <c r="E111" s="45">
        <v>1.02</v>
      </c>
      <c r="F111" s="45">
        <v>1</v>
      </c>
      <c r="G111" s="45">
        <v>1.01</v>
      </c>
      <c r="H111" s="45">
        <v>30016994</v>
      </c>
      <c r="I111" s="45">
        <v>297790025</v>
      </c>
    </row>
    <row r="112" spans="1:9" ht="16" x14ac:dyDescent="0.2">
      <c r="A112" s="6">
        <v>111</v>
      </c>
      <c r="B112" s="7">
        <v>43497</v>
      </c>
      <c r="C112" s="6" t="s">
        <v>4</v>
      </c>
      <c r="D112" s="45">
        <v>1.01</v>
      </c>
      <c r="E112" s="45">
        <v>1.03</v>
      </c>
      <c r="F112" s="45">
        <v>1.01</v>
      </c>
      <c r="G112" s="45">
        <v>1.02</v>
      </c>
      <c r="H112" s="45">
        <v>26896947</v>
      </c>
      <c r="I112" s="45">
        <v>303077425</v>
      </c>
    </row>
    <row r="113" spans="1:9" ht="16" x14ac:dyDescent="0.2">
      <c r="A113" s="6">
        <v>112</v>
      </c>
      <c r="B113" s="7">
        <v>43498</v>
      </c>
      <c r="C113" s="6" t="s">
        <v>5</v>
      </c>
      <c r="D113" s="45">
        <v>1.01</v>
      </c>
      <c r="E113" s="45">
        <v>1.02</v>
      </c>
      <c r="F113" s="45">
        <v>1.01</v>
      </c>
      <c r="G113" s="45">
        <v>1.02</v>
      </c>
      <c r="H113" s="45">
        <v>23207115</v>
      </c>
      <c r="I113" s="45">
        <v>303768812</v>
      </c>
    </row>
    <row r="114" spans="1:9" ht="16" x14ac:dyDescent="0.2">
      <c r="A114" s="6">
        <v>113</v>
      </c>
      <c r="B114" s="7">
        <v>43499</v>
      </c>
      <c r="C114" s="6" t="s">
        <v>3</v>
      </c>
      <c r="D114" s="45">
        <v>1.02</v>
      </c>
      <c r="E114" s="45">
        <v>1.02</v>
      </c>
      <c r="F114" s="45">
        <v>1.01</v>
      </c>
      <c r="G114" s="45">
        <v>1.01</v>
      </c>
      <c r="H114" s="45">
        <v>26365349</v>
      </c>
      <c r="I114" s="45">
        <v>302531642</v>
      </c>
    </row>
    <row r="115" spans="1:9" ht="16" x14ac:dyDescent="0.2">
      <c r="A115" s="6">
        <v>114</v>
      </c>
      <c r="B115" s="7">
        <v>43500</v>
      </c>
      <c r="C115" s="6" t="s">
        <v>1</v>
      </c>
      <c r="D115" s="45">
        <v>1.01</v>
      </c>
      <c r="E115" s="45">
        <v>1.02</v>
      </c>
      <c r="F115" s="45">
        <v>1.01</v>
      </c>
      <c r="G115" s="45">
        <v>1.01</v>
      </c>
      <c r="H115" s="45">
        <v>24242526</v>
      </c>
      <c r="I115" s="45">
        <v>291806351</v>
      </c>
    </row>
    <row r="116" spans="1:9" ht="16" x14ac:dyDescent="0.2">
      <c r="A116" s="6">
        <v>115</v>
      </c>
      <c r="B116" s="7">
        <v>43501</v>
      </c>
      <c r="C116" s="6" t="s">
        <v>7</v>
      </c>
      <c r="D116" s="45">
        <v>1.01</v>
      </c>
      <c r="E116" s="45">
        <v>1.01</v>
      </c>
      <c r="F116" s="45">
        <v>1.01</v>
      </c>
      <c r="G116" s="45">
        <v>1.01</v>
      </c>
      <c r="H116" s="45">
        <v>19011789</v>
      </c>
      <c r="I116" s="45">
        <v>291042663</v>
      </c>
    </row>
    <row r="117" spans="1:9" ht="16" x14ac:dyDescent="0.2">
      <c r="A117" s="6">
        <v>116</v>
      </c>
      <c r="B117" s="7">
        <v>43502</v>
      </c>
      <c r="C117" s="6" t="s">
        <v>6</v>
      </c>
      <c r="D117" s="45">
        <v>1.01</v>
      </c>
      <c r="E117" s="45">
        <v>1.02</v>
      </c>
      <c r="F117" s="45">
        <v>1.01</v>
      </c>
      <c r="G117" s="45">
        <v>1.01</v>
      </c>
      <c r="H117" s="45">
        <v>27032564</v>
      </c>
      <c r="I117" s="45">
        <v>291895730</v>
      </c>
    </row>
    <row r="118" spans="1:9" ht="16" x14ac:dyDescent="0.2">
      <c r="A118" s="6">
        <v>117</v>
      </c>
      <c r="B118" s="7">
        <v>43503</v>
      </c>
      <c r="C118" s="6" t="s">
        <v>2</v>
      </c>
      <c r="D118" s="45">
        <v>1.01</v>
      </c>
      <c r="E118" s="45">
        <v>1.02</v>
      </c>
      <c r="F118" s="45">
        <v>1.01</v>
      </c>
      <c r="G118" s="45">
        <v>1.01</v>
      </c>
      <c r="H118" s="45">
        <v>15429983</v>
      </c>
      <c r="I118" s="45">
        <v>276092246</v>
      </c>
    </row>
    <row r="119" spans="1:9" ht="16" x14ac:dyDescent="0.2">
      <c r="A119" s="6">
        <v>118</v>
      </c>
      <c r="B119" s="7">
        <v>43504</v>
      </c>
      <c r="C119" s="6" t="s">
        <v>4</v>
      </c>
      <c r="D119" s="45">
        <v>1.01</v>
      </c>
      <c r="E119" s="45">
        <v>1.02</v>
      </c>
      <c r="F119" s="45">
        <v>1.01</v>
      </c>
      <c r="G119" s="45">
        <v>1.02</v>
      </c>
      <c r="H119" s="45">
        <v>31291520</v>
      </c>
      <c r="I119" s="45">
        <v>277576609</v>
      </c>
    </row>
    <row r="120" spans="1:9" ht="16" x14ac:dyDescent="0.2">
      <c r="A120" s="6">
        <v>119</v>
      </c>
      <c r="B120" s="7">
        <v>43505</v>
      </c>
      <c r="C120" s="6" t="s">
        <v>5</v>
      </c>
      <c r="D120" s="45">
        <v>1.02</v>
      </c>
      <c r="E120" s="45">
        <v>1.02</v>
      </c>
      <c r="F120" s="45">
        <v>1.01</v>
      </c>
      <c r="G120" s="45">
        <v>1.01</v>
      </c>
      <c r="H120" s="45">
        <v>21523062</v>
      </c>
      <c r="I120" s="45">
        <v>261570199</v>
      </c>
    </row>
    <row r="121" spans="1:9" ht="16" x14ac:dyDescent="0.2">
      <c r="A121" s="6">
        <v>120</v>
      </c>
      <c r="B121" s="7">
        <v>43506</v>
      </c>
      <c r="C121" s="6" t="s">
        <v>3</v>
      </c>
      <c r="D121" s="45">
        <v>1.01</v>
      </c>
      <c r="E121" s="45">
        <v>1.02</v>
      </c>
      <c r="F121" s="45">
        <v>1.01</v>
      </c>
      <c r="G121" s="45">
        <v>1.01</v>
      </c>
      <c r="H121" s="45">
        <v>19451268</v>
      </c>
      <c r="I121" s="45">
        <v>262005710</v>
      </c>
    </row>
    <row r="122" spans="1:9" ht="16" x14ac:dyDescent="0.2">
      <c r="A122" s="6">
        <v>121</v>
      </c>
      <c r="B122" s="7">
        <v>43507</v>
      </c>
      <c r="C122" s="6" t="s">
        <v>1</v>
      </c>
      <c r="D122" s="45">
        <v>1.02</v>
      </c>
      <c r="E122" s="45">
        <v>1.02</v>
      </c>
      <c r="F122" s="45">
        <v>1.01</v>
      </c>
      <c r="G122" s="45">
        <v>1.01</v>
      </c>
      <c r="H122" s="45">
        <v>19063318</v>
      </c>
      <c r="I122" s="45">
        <v>261437387</v>
      </c>
    </row>
    <row r="123" spans="1:9" ht="16" x14ac:dyDescent="0.2">
      <c r="A123" s="6">
        <v>122</v>
      </c>
      <c r="B123" s="7">
        <v>43508</v>
      </c>
      <c r="C123" s="6" t="s">
        <v>7</v>
      </c>
      <c r="D123" s="45">
        <v>1.01</v>
      </c>
      <c r="E123" s="45">
        <v>1.02</v>
      </c>
      <c r="F123" s="45">
        <v>1.01</v>
      </c>
      <c r="G123" s="45">
        <v>1.02</v>
      </c>
      <c r="H123" s="45">
        <v>28682063</v>
      </c>
      <c r="I123" s="45">
        <v>262859263</v>
      </c>
    </row>
    <row r="124" spans="1:9" ht="16" x14ac:dyDescent="0.2">
      <c r="A124" s="6">
        <v>123</v>
      </c>
      <c r="B124" s="7">
        <v>43509</v>
      </c>
      <c r="C124" s="6" t="s">
        <v>6</v>
      </c>
      <c r="D124" s="45">
        <v>1.02</v>
      </c>
      <c r="E124" s="45">
        <v>1.02</v>
      </c>
      <c r="F124" s="45">
        <v>1.01</v>
      </c>
      <c r="G124" s="45">
        <v>1.01</v>
      </c>
      <c r="H124" s="45">
        <v>27483515</v>
      </c>
      <c r="I124" s="45">
        <v>246858432</v>
      </c>
    </row>
    <row r="125" spans="1:9" ht="16" x14ac:dyDescent="0.2">
      <c r="A125" s="6">
        <v>124</v>
      </c>
      <c r="B125" s="7">
        <v>43510</v>
      </c>
      <c r="C125" s="6" t="s">
        <v>2</v>
      </c>
      <c r="D125" s="45">
        <v>1.01</v>
      </c>
      <c r="E125" s="45">
        <v>1.02</v>
      </c>
      <c r="F125" s="45">
        <v>1.01</v>
      </c>
      <c r="G125" s="45">
        <v>1.01</v>
      </c>
      <c r="H125" s="45">
        <v>27582140</v>
      </c>
      <c r="I125" s="45">
        <v>246582359</v>
      </c>
    </row>
    <row r="126" spans="1:9" ht="16" x14ac:dyDescent="0.2">
      <c r="A126" s="6">
        <v>125</v>
      </c>
      <c r="B126" s="7">
        <v>43511</v>
      </c>
      <c r="C126" s="6" t="s">
        <v>4</v>
      </c>
      <c r="D126" s="45">
        <v>1.01</v>
      </c>
      <c r="E126" s="45">
        <v>1.02</v>
      </c>
      <c r="F126" s="45">
        <v>1</v>
      </c>
      <c r="G126" s="45">
        <v>1.01</v>
      </c>
      <c r="H126" s="45">
        <v>35775279</v>
      </c>
      <c r="I126" s="45">
        <v>247301762</v>
      </c>
    </row>
    <row r="127" spans="1:9" ht="16" x14ac:dyDescent="0.2">
      <c r="A127" s="6">
        <v>126</v>
      </c>
      <c r="B127" s="7">
        <v>43512</v>
      </c>
      <c r="C127" s="6" t="s">
        <v>5</v>
      </c>
      <c r="D127" s="45">
        <v>1.01</v>
      </c>
      <c r="E127" s="45">
        <v>1.02</v>
      </c>
      <c r="F127" s="45">
        <v>1.01</v>
      </c>
      <c r="G127" s="45">
        <v>1.01</v>
      </c>
      <c r="H127" s="45">
        <v>44255529</v>
      </c>
      <c r="I127" s="45">
        <v>247555008</v>
      </c>
    </row>
    <row r="128" spans="1:9" ht="16" x14ac:dyDescent="0.2">
      <c r="A128" s="6">
        <v>127</v>
      </c>
      <c r="B128" s="7">
        <v>43513</v>
      </c>
      <c r="C128" s="6" t="s">
        <v>3</v>
      </c>
      <c r="D128" s="45">
        <v>1.01</v>
      </c>
      <c r="E128" s="45">
        <v>1.03</v>
      </c>
      <c r="F128" s="45">
        <v>1.01</v>
      </c>
      <c r="G128" s="45">
        <v>1.02</v>
      </c>
      <c r="H128" s="45">
        <v>45168007</v>
      </c>
      <c r="I128" s="45">
        <v>250117816</v>
      </c>
    </row>
    <row r="129" spans="1:9" ht="16" x14ac:dyDescent="0.2">
      <c r="A129" s="6">
        <v>128</v>
      </c>
      <c r="B129" s="7">
        <v>43514</v>
      </c>
      <c r="C129" s="6" t="s">
        <v>1</v>
      </c>
      <c r="D129" s="45">
        <v>1.02</v>
      </c>
      <c r="E129" s="45">
        <v>1.03</v>
      </c>
      <c r="F129" s="45">
        <v>1</v>
      </c>
      <c r="G129" s="45">
        <v>1.01</v>
      </c>
      <c r="H129" s="45">
        <v>51464756</v>
      </c>
      <c r="I129" s="45">
        <v>247579345</v>
      </c>
    </row>
    <row r="130" spans="1:9" ht="16" x14ac:dyDescent="0.2">
      <c r="A130" s="6">
        <v>129</v>
      </c>
      <c r="B130" s="7">
        <v>43515</v>
      </c>
      <c r="C130" s="6" t="s">
        <v>7</v>
      </c>
      <c r="D130" s="45">
        <v>1.01</v>
      </c>
      <c r="E130" s="45">
        <v>1.02</v>
      </c>
      <c r="F130" s="45">
        <v>1</v>
      </c>
      <c r="G130" s="45">
        <v>1</v>
      </c>
      <c r="H130" s="45">
        <v>49393554</v>
      </c>
      <c r="I130" s="45">
        <v>245411277</v>
      </c>
    </row>
    <row r="131" spans="1:9" ht="16" x14ac:dyDescent="0.2">
      <c r="A131" s="6">
        <v>130</v>
      </c>
      <c r="B131" s="7">
        <v>43516</v>
      </c>
      <c r="C131" s="6" t="s">
        <v>6</v>
      </c>
      <c r="D131" s="45">
        <v>1</v>
      </c>
      <c r="E131" s="45">
        <v>1.02</v>
      </c>
      <c r="F131" s="45">
        <v>0.99870000000000003</v>
      </c>
      <c r="G131" s="45">
        <v>1.02</v>
      </c>
      <c r="H131" s="45">
        <v>41527390</v>
      </c>
      <c r="I131" s="45">
        <v>248241907</v>
      </c>
    </row>
    <row r="132" spans="1:9" ht="16" x14ac:dyDescent="0.2">
      <c r="A132" s="6">
        <v>131</v>
      </c>
      <c r="B132" s="7">
        <v>43517</v>
      </c>
      <c r="C132" s="6" t="s">
        <v>2</v>
      </c>
      <c r="D132" s="45">
        <v>1.02</v>
      </c>
      <c r="E132" s="45">
        <v>1.02</v>
      </c>
      <c r="F132" s="45">
        <v>1.01</v>
      </c>
      <c r="G132" s="45">
        <v>1.01</v>
      </c>
      <c r="H132" s="45">
        <v>35317064</v>
      </c>
      <c r="I132" s="45">
        <v>233211813</v>
      </c>
    </row>
    <row r="133" spans="1:9" ht="16" x14ac:dyDescent="0.2">
      <c r="A133" s="6">
        <v>132</v>
      </c>
      <c r="B133" s="7">
        <v>43518</v>
      </c>
      <c r="C133" s="6" t="s">
        <v>4</v>
      </c>
      <c r="D133" s="45">
        <v>1.01</v>
      </c>
      <c r="E133" s="45">
        <v>1.02</v>
      </c>
      <c r="F133" s="45">
        <v>1.01</v>
      </c>
      <c r="G133" s="45">
        <v>1.02</v>
      </c>
      <c r="H133" s="45">
        <v>32159403</v>
      </c>
      <c r="I133" s="45">
        <v>233988555</v>
      </c>
    </row>
    <row r="134" spans="1:9" ht="16" x14ac:dyDescent="0.2">
      <c r="A134" s="6">
        <v>133</v>
      </c>
      <c r="B134" s="7">
        <v>43519</v>
      </c>
      <c r="C134" s="6" t="s">
        <v>5</v>
      </c>
      <c r="D134" s="45">
        <v>1.01</v>
      </c>
      <c r="E134" s="45">
        <v>1.04</v>
      </c>
      <c r="F134" s="45">
        <v>1.01</v>
      </c>
      <c r="G134" s="45">
        <v>1.01</v>
      </c>
      <c r="H134" s="45">
        <v>36243964</v>
      </c>
      <c r="I134" s="45">
        <v>232823545</v>
      </c>
    </row>
    <row r="135" spans="1:9" ht="16" x14ac:dyDescent="0.2">
      <c r="A135" s="6">
        <v>134</v>
      </c>
      <c r="B135" s="7">
        <v>43520</v>
      </c>
      <c r="C135" s="6" t="s">
        <v>3</v>
      </c>
      <c r="D135" s="45">
        <v>1.01</v>
      </c>
      <c r="E135" s="45">
        <v>1.03</v>
      </c>
      <c r="F135" s="45">
        <v>0.999</v>
      </c>
      <c r="G135" s="45">
        <v>1.01</v>
      </c>
      <c r="H135" s="45">
        <v>51756152</v>
      </c>
      <c r="I135" s="45">
        <v>231683105</v>
      </c>
    </row>
    <row r="136" spans="1:9" ht="16" x14ac:dyDescent="0.2">
      <c r="A136" s="6">
        <v>135</v>
      </c>
      <c r="B136" s="7">
        <v>43521</v>
      </c>
      <c r="C136" s="6" t="s">
        <v>1</v>
      </c>
      <c r="D136" s="45">
        <v>1</v>
      </c>
      <c r="E136" s="45">
        <v>1.02</v>
      </c>
      <c r="F136" s="45">
        <v>1</v>
      </c>
      <c r="G136" s="45">
        <v>1.02</v>
      </c>
      <c r="H136" s="45">
        <v>52796841</v>
      </c>
      <c r="I136" s="45">
        <v>234355973</v>
      </c>
    </row>
    <row r="137" spans="1:9" ht="16" x14ac:dyDescent="0.2">
      <c r="A137" s="6">
        <v>136</v>
      </c>
      <c r="B137" s="7">
        <v>43522</v>
      </c>
      <c r="C137" s="6" t="s">
        <v>7</v>
      </c>
      <c r="D137" s="45">
        <v>1.02</v>
      </c>
      <c r="E137" s="45">
        <v>1.02</v>
      </c>
      <c r="F137" s="45">
        <v>1.01</v>
      </c>
      <c r="G137" s="45">
        <v>1.01</v>
      </c>
      <c r="H137" s="45">
        <v>42569527</v>
      </c>
      <c r="I137" s="45">
        <v>232919408</v>
      </c>
    </row>
    <row r="138" spans="1:9" ht="16" x14ac:dyDescent="0.2">
      <c r="A138" s="6">
        <v>137</v>
      </c>
      <c r="B138" s="7">
        <v>43523</v>
      </c>
      <c r="C138" s="6" t="s">
        <v>6</v>
      </c>
      <c r="D138" s="45">
        <v>1.01</v>
      </c>
      <c r="E138" s="45">
        <v>1.02</v>
      </c>
      <c r="F138" s="45">
        <v>1.01</v>
      </c>
      <c r="G138" s="45">
        <v>1.02</v>
      </c>
      <c r="H138" s="45">
        <v>38328217</v>
      </c>
      <c r="I138" s="45">
        <v>234332690</v>
      </c>
    </row>
    <row r="139" spans="1:9" ht="16" x14ac:dyDescent="0.2">
      <c r="A139" s="6">
        <v>138</v>
      </c>
      <c r="B139" s="7">
        <v>43524</v>
      </c>
      <c r="C139" s="6" t="s">
        <v>2</v>
      </c>
      <c r="D139" s="45">
        <v>1.02</v>
      </c>
      <c r="E139" s="45">
        <v>1.02</v>
      </c>
      <c r="F139" s="45">
        <v>1.01</v>
      </c>
      <c r="G139" s="45">
        <v>1.01</v>
      </c>
      <c r="H139" s="45">
        <v>31630079</v>
      </c>
      <c r="I139" s="45">
        <v>234118357</v>
      </c>
    </row>
    <row r="140" spans="1:9" ht="16" x14ac:dyDescent="0.2">
      <c r="A140" s="6">
        <v>139</v>
      </c>
      <c r="B140" s="7">
        <v>43525</v>
      </c>
      <c r="C140" s="6" t="s">
        <v>4</v>
      </c>
      <c r="D140" s="45">
        <v>1.01</v>
      </c>
      <c r="E140" s="45">
        <v>1.02</v>
      </c>
      <c r="F140" s="45">
        <v>1.01</v>
      </c>
      <c r="G140" s="45">
        <v>1.01</v>
      </c>
      <c r="H140" s="45">
        <v>21097111</v>
      </c>
      <c r="I140" s="45">
        <v>233704707</v>
      </c>
    </row>
    <row r="141" spans="1:9" ht="16" x14ac:dyDescent="0.2">
      <c r="A141" s="6">
        <v>140</v>
      </c>
      <c r="B141" s="7">
        <v>43526</v>
      </c>
      <c r="C141" s="6" t="s">
        <v>5</v>
      </c>
      <c r="D141" s="45">
        <v>1.01</v>
      </c>
      <c r="E141" s="45">
        <v>1.02</v>
      </c>
      <c r="F141" s="45">
        <v>1.01</v>
      </c>
      <c r="G141" s="45">
        <v>1.01</v>
      </c>
      <c r="H141" s="45">
        <v>18482080</v>
      </c>
      <c r="I141" s="45">
        <v>238964776</v>
      </c>
    </row>
    <row r="142" spans="1:9" ht="16" x14ac:dyDescent="0.2">
      <c r="A142" s="6">
        <v>141</v>
      </c>
      <c r="B142" s="7">
        <v>43527</v>
      </c>
      <c r="C142" s="6" t="s">
        <v>3</v>
      </c>
      <c r="D142" s="45">
        <v>1.01</v>
      </c>
      <c r="E142" s="45">
        <v>1.01</v>
      </c>
      <c r="F142" s="45">
        <v>1.01</v>
      </c>
      <c r="G142" s="45">
        <v>1.01</v>
      </c>
      <c r="H142" s="45">
        <v>17429846</v>
      </c>
      <c r="I142" s="45">
        <v>239435727</v>
      </c>
    </row>
    <row r="143" spans="1:9" ht="16" x14ac:dyDescent="0.2">
      <c r="A143" s="6">
        <v>142</v>
      </c>
      <c r="B143" s="7">
        <v>43528</v>
      </c>
      <c r="C143" s="6" t="s">
        <v>1</v>
      </c>
      <c r="D143" s="45">
        <v>1.01</v>
      </c>
      <c r="E143" s="45">
        <v>1.02</v>
      </c>
      <c r="F143" s="45">
        <v>1.01</v>
      </c>
      <c r="G143" s="45">
        <v>1.02</v>
      </c>
      <c r="H143" s="45">
        <v>23960578</v>
      </c>
      <c r="I143" s="45">
        <v>240265683</v>
      </c>
    </row>
    <row r="144" spans="1:9" ht="16" x14ac:dyDescent="0.2">
      <c r="A144" s="6">
        <v>143</v>
      </c>
      <c r="B144" s="7">
        <v>43529</v>
      </c>
      <c r="C144" s="6" t="s">
        <v>7</v>
      </c>
      <c r="D144" s="45">
        <v>1.02</v>
      </c>
      <c r="E144" s="45">
        <v>1.02</v>
      </c>
      <c r="F144" s="45">
        <v>1.01</v>
      </c>
      <c r="G144" s="45">
        <v>1.02</v>
      </c>
      <c r="H144" s="45">
        <v>32016571</v>
      </c>
      <c r="I144" s="45">
        <v>240587907</v>
      </c>
    </row>
    <row r="145" spans="1:9" ht="16" x14ac:dyDescent="0.2">
      <c r="A145" s="6">
        <v>144</v>
      </c>
      <c r="B145" s="7">
        <v>43530</v>
      </c>
      <c r="C145" s="6" t="s">
        <v>6</v>
      </c>
      <c r="D145" s="45">
        <v>1.02</v>
      </c>
      <c r="E145" s="45">
        <v>1.02</v>
      </c>
      <c r="F145" s="45">
        <v>1.01</v>
      </c>
      <c r="G145" s="45">
        <v>1.01</v>
      </c>
      <c r="H145" s="45">
        <v>24347412</v>
      </c>
      <c r="I145" s="45">
        <v>239891927</v>
      </c>
    </row>
    <row r="146" spans="1:9" ht="16" x14ac:dyDescent="0.2">
      <c r="A146" s="6">
        <v>145</v>
      </c>
      <c r="B146" s="7">
        <v>43531</v>
      </c>
      <c r="C146" s="6" t="s">
        <v>2</v>
      </c>
      <c r="D146" s="45">
        <v>1.01</v>
      </c>
      <c r="E146" s="45">
        <v>1.02</v>
      </c>
      <c r="F146" s="45">
        <v>1.01</v>
      </c>
      <c r="G146" s="45">
        <v>1.01</v>
      </c>
      <c r="H146" s="45">
        <v>24225454</v>
      </c>
      <c r="I146" s="45">
        <v>239792871</v>
      </c>
    </row>
    <row r="147" spans="1:9" ht="16" x14ac:dyDescent="0.2">
      <c r="A147" s="6">
        <v>146</v>
      </c>
      <c r="B147" s="7">
        <v>43532</v>
      </c>
      <c r="C147" s="6" t="s">
        <v>4</v>
      </c>
      <c r="D147" s="45">
        <v>1.01</v>
      </c>
      <c r="E147" s="45">
        <v>1.02</v>
      </c>
      <c r="F147" s="45">
        <v>1.01</v>
      </c>
      <c r="G147" s="45">
        <v>1.01</v>
      </c>
      <c r="H147" s="45">
        <v>27535813</v>
      </c>
      <c r="I147" s="45">
        <v>240037668</v>
      </c>
    </row>
    <row r="148" spans="1:9" ht="16" x14ac:dyDescent="0.2">
      <c r="A148" s="6">
        <v>147</v>
      </c>
      <c r="B148" s="7">
        <v>43533</v>
      </c>
      <c r="C148" s="6" t="s">
        <v>5</v>
      </c>
      <c r="D148" s="45">
        <v>1.01</v>
      </c>
      <c r="E148" s="45">
        <v>1.02</v>
      </c>
      <c r="F148" s="45">
        <v>1.01</v>
      </c>
      <c r="G148" s="45">
        <v>1.01</v>
      </c>
      <c r="H148" s="45">
        <v>24550954</v>
      </c>
      <c r="I148" s="45">
        <v>239526386</v>
      </c>
    </row>
    <row r="149" spans="1:9" ht="16" x14ac:dyDescent="0.2">
      <c r="A149" s="6">
        <v>148</v>
      </c>
      <c r="B149" s="7">
        <v>43534</v>
      </c>
      <c r="C149" s="6" t="s">
        <v>3</v>
      </c>
      <c r="D149" s="45">
        <v>1.01</v>
      </c>
      <c r="E149" s="45">
        <v>1.02</v>
      </c>
      <c r="F149" s="45">
        <v>1.01</v>
      </c>
      <c r="G149" s="45">
        <v>1.02</v>
      </c>
      <c r="H149" s="45">
        <v>21622742</v>
      </c>
      <c r="I149" s="45">
        <v>241217070</v>
      </c>
    </row>
    <row r="150" spans="1:9" ht="16" x14ac:dyDescent="0.2">
      <c r="A150" s="6">
        <v>149</v>
      </c>
      <c r="B150" s="7">
        <v>43535</v>
      </c>
      <c r="C150" s="6" t="s">
        <v>1</v>
      </c>
      <c r="D150" s="45">
        <v>1.02</v>
      </c>
      <c r="E150" s="45">
        <v>1.02</v>
      </c>
      <c r="F150" s="45">
        <v>1.01</v>
      </c>
      <c r="G150" s="45">
        <v>1.01</v>
      </c>
      <c r="H150" s="45">
        <v>25473881</v>
      </c>
      <c r="I150" s="45">
        <v>239824828</v>
      </c>
    </row>
    <row r="151" spans="1:9" ht="16" x14ac:dyDescent="0.2">
      <c r="A151" s="6">
        <v>150</v>
      </c>
      <c r="B151" s="7">
        <v>43536</v>
      </c>
      <c r="C151" s="6" t="s">
        <v>7</v>
      </c>
      <c r="D151" s="45">
        <v>1.01</v>
      </c>
      <c r="E151" s="45">
        <v>1.02</v>
      </c>
      <c r="F151" s="45">
        <v>1.01</v>
      </c>
      <c r="G151" s="45">
        <v>1.01</v>
      </c>
      <c r="H151" s="45">
        <v>25249458</v>
      </c>
      <c r="I151" s="45">
        <v>239478825</v>
      </c>
    </row>
    <row r="152" spans="1:9" ht="16" x14ac:dyDescent="0.2">
      <c r="A152" s="6">
        <v>151</v>
      </c>
      <c r="B152" s="7">
        <v>43537</v>
      </c>
      <c r="C152" s="6" t="s">
        <v>6</v>
      </c>
      <c r="D152" s="45">
        <v>1.01</v>
      </c>
      <c r="E152" s="45">
        <v>1.02</v>
      </c>
      <c r="F152" s="45">
        <v>1.01</v>
      </c>
      <c r="G152" s="45">
        <v>1.01</v>
      </c>
      <c r="H152" s="45">
        <v>32955078</v>
      </c>
      <c r="I152" s="45">
        <v>243618142</v>
      </c>
    </row>
    <row r="153" spans="1:9" ht="16" x14ac:dyDescent="0.2">
      <c r="A153" s="6">
        <v>152</v>
      </c>
      <c r="B153" s="7">
        <v>43538</v>
      </c>
      <c r="C153" s="6" t="s">
        <v>2</v>
      </c>
      <c r="D153" s="45">
        <v>1.01</v>
      </c>
      <c r="E153" s="45">
        <v>1.02</v>
      </c>
      <c r="F153" s="45">
        <v>1.01</v>
      </c>
      <c r="G153" s="45">
        <v>1.02</v>
      </c>
      <c r="H153" s="45">
        <v>30654411</v>
      </c>
      <c r="I153" s="45">
        <v>244623975</v>
      </c>
    </row>
    <row r="154" spans="1:9" ht="16" x14ac:dyDescent="0.2">
      <c r="A154" s="6">
        <v>153</v>
      </c>
      <c r="B154" s="7">
        <v>43539</v>
      </c>
      <c r="C154" s="6" t="s">
        <v>4</v>
      </c>
      <c r="D154" s="45">
        <v>1.02</v>
      </c>
      <c r="E154" s="45">
        <v>1.02</v>
      </c>
      <c r="F154" s="45">
        <v>1.01</v>
      </c>
      <c r="G154" s="45">
        <v>1.02</v>
      </c>
      <c r="H154" s="45">
        <v>30356979</v>
      </c>
      <c r="I154" s="45">
        <v>242997571</v>
      </c>
    </row>
    <row r="155" spans="1:9" ht="16" x14ac:dyDescent="0.2">
      <c r="A155" s="6">
        <v>154</v>
      </c>
      <c r="B155" s="7">
        <v>43540</v>
      </c>
      <c r="C155" s="6" t="s">
        <v>5</v>
      </c>
      <c r="D155" s="45">
        <v>1.02</v>
      </c>
      <c r="E155" s="45">
        <v>1.02</v>
      </c>
      <c r="F155" s="45">
        <v>1.01</v>
      </c>
      <c r="G155" s="45">
        <v>1.02</v>
      </c>
      <c r="H155" s="45">
        <v>35637112</v>
      </c>
      <c r="I155" s="45">
        <v>243037195</v>
      </c>
    </row>
    <row r="156" spans="1:9" ht="16" x14ac:dyDescent="0.2">
      <c r="A156" s="6">
        <v>155</v>
      </c>
      <c r="B156" s="7">
        <v>43541</v>
      </c>
      <c r="C156" s="6" t="s">
        <v>3</v>
      </c>
      <c r="D156" s="45">
        <v>1.02</v>
      </c>
      <c r="E156" s="45">
        <v>1.02</v>
      </c>
      <c r="F156" s="45">
        <v>1.01</v>
      </c>
      <c r="G156" s="45">
        <v>1.02</v>
      </c>
      <c r="H156" s="45">
        <v>38655614</v>
      </c>
      <c r="I156" s="45">
        <v>243982005</v>
      </c>
    </row>
    <row r="157" spans="1:9" ht="16" x14ac:dyDescent="0.2">
      <c r="A157" s="6">
        <v>156</v>
      </c>
      <c r="B157" s="7">
        <v>43542</v>
      </c>
      <c r="C157" s="6" t="s">
        <v>1</v>
      </c>
      <c r="D157" s="45">
        <v>1.02</v>
      </c>
      <c r="E157" s="45">
        <v>1.02</v>
      </c>
      <c r="F157" s="45">
        <v>1.01</v>
      </c>
      <c r="G157" s="45">
        <v>1.02</v>
      </c>
      <c r="H157" s="45">
        <v>41889761</v>
      </c>
      <c r="I157" s="45">
        <v>243412427</v>
      </c>
    </row>
    <row r="158" spans="1:9" ht="16" x14ac:dyDescent="0.2">
      <c r="A158" s="6">
        <v>157</v>
      </c>
      <c r="B158" s="7">
        <v>43543</v>
      </c>
      <c r="C158" s="6" t="s">
        <v>7</v>
      </c>
      <c r="D158" s="45">
        <v>1.02</v>
      </c>
      <c r="E158" s="45">
        <v>1.02</v>
      </c>
      <c r="F158" s="45">
        <v>1.01</v>
      </c>
      <c r="G158" s="45">
        <v>1.02</v>
      </c>
      <c r="H158" s="45">
        <v>34394867</v>
      </c>
      <c r="I158" s="45">
        <v>243793849</v>
      </c>
    </row>
    <row r="159" spans="1:9" ht="16" x14ac:dyDescent="0.2">
      <c r="A159" s="6">
        <v>158</v>
      </c>
      <c r="B159" s="7">
        <v>43544</v>
      </c>
      <c r="C159" s="6" t="s">
        <v>6</v>
      </c>
      <c r="D159" s="45">
        <v>1.02</v>
      </c>
      <c r="E159" s="45">
        <v>1.02</v>
      </c>
      <c r="F159" s="45">
        <v>1.01</v>
      </c>
      <c r="G159" s="45">
        <v>1.01</v>
      </c>
      <c r="H159" s="45">
        <v>43164011</v>
      </c>
      <c r="I159" s="45">
        <v>243880396</v>
      </c>
    </row>
    <row r="160" spans="1:9" ht="16" x14ac:dyDescent="0.2">
      <c r="A160" s="6">
        <v>159</v>
      </c>
      <c r="B160" s="7">
        <v>43545</v>
      </c>
      <c r="C160" s="6" t="s">
        <v>2</v>
      </c>
      <c r="D160" s="45">
        <v>1.01</v>
      </c>
      <c r="E160" s="45">
        <v>1.02</v>
      </c>
      <c r="F160" s="45">
        <v>1.01</v>
      </c>
      <c r="G160" s="45">
        <v>1.01</v>
      </c>
      <c r="H160" s="45">
        <v>43135935</v>
      </c>
      <c r="I160" s="45">
        <v>247007932</v>
      </c>
    </row>
    <row r="161" spans="1:9" ht="16" x14ac:dyDescent="0.2">
      <c r="A161" s="6">
        <v>160</v>
      </c>
      <c r="B161" s="7">
        <v>43546</v>
      </c>
      <c r="C161" s="6" t="s">
        <v>4</v>
      </c>
      <c r="D161" s="45">
        <v>1.01</v>
      </c>
      <c r="E161" s="45">
        <v>1.02</v>
      </c>
      <c r="F161" s="45">
        <v>1.01</v>
      </c>
      <c r="G161" s="45">
        <v>1.01</v>
      </c>
      <c r="H161" s="45">
        <v>33465329</v>
      </c>
      <c r="I161" s="45">
        <v>246609280</v>
      </c>
    </row>
    <row r="162" spans="1:9" ht="16" x14ac:dyDescent="0.2">
      <c r="A162" s="6">
        <v>161</v>
      </c>
      <c r="B162" s="7">
        <v>43547</v>
      </c>
      <c r="C162" s="6" t="s">
        <v>5</v>
      </c>
      <c r="D162" s="45">
        <v>1.01</v>
      </c>
      <c r="E162" s="45">
        <v>1.02</v>
      </c>
      <c r="F162" s="45">
        <v>1.01</v>
      </c>
      <c r="G162" s="45">
        <v>1.01</v>
      </c>
      <c r="H162" s="45">
        <v>23348602</v>
      </c>
      <c r="I162" s="45">
        <v>247863704</v>
      </c>
    </row>
    <row r="163" spans="1:9" ht="16" x14ac:dyDescent="0.2">
      <c r="A163" s="6">
        <v>162</v>
      </c>
      <c r="B163" s="7">
        <v>43548</v>
      </c>
      <c r="C163" s="6" t="s">
        <v>3</v>
      </c>
      <c r="D163" s="45">
        <v>1.01</v>
      </c>
      <c r="E163" s="45">
        <v>1.01</v>
      </c>
      <c r="F163" s="45">
        <v>1</v>
      </c>
      <c r="G163" s="45">
        <v>1.01</v>
      </c>
      <c r="H163" s="45">
        <v>17336324</v>
      </c>
      <c r="I163" s="45">
        <v>247226412</v>
      </c>
    </row>
    <row r="164" spans="1:9" ht="16" x14ac:dyDescent="0.2">
      <c r="A164" s="6">
        <v>163</v>
      </c>
      <c r="B164" s="7">
        <v>43549</v>
      </c>
      <c r="C164" s="6" t="s">
        <v>1</v>
      </c>
      <c r="D164" s="45">
        <v>1.01</v>
      </c>
      <c r="E164" s="45">
        <v>1.02</v>
      </c>
      <c r="F164" s="45">
        <v>1.01</v>
      </c>
      <c r="G164" s="45">
        <v>1.01</v>
      </c>
      <c r="H164" s="45">
        <v>34431703</v>
      </c>
      <c r="I164" s="45">
        <v>249298995</v>
      </c>
    </row>
    <row r="165" spans="1:9" ht="16" x14ac:dyDescent="0.2">
      <c r="A165" s="6">
        <v>164</v>
      </c>
      <c r="B165" s="7">
        <v>43550</v>
      </c>
      <c r="C165" s="6" t="s">
        <v>7</v>
      </c>
      <c r="D165" s="45">
        <v>1.01</v>
      </c>
      <c r="E165" s="45">
        <v>1.02</v>
      </c>
      <c r="F165" s="45">
        <v>1.01</v>
      </c>
      <c r="G165" s="45">
        <v>1.01</v>
      </c>
      <c r="H165" s="45">
        <v>33876854</v>
      </c>
      <c r="I165" s="45">
        <v>248448913</v>
      </c>
    </row>
    <row r="166" spans="1:9" ht="16" x14ac:dyDescent="0.2">
      <c r="A166" s="6">
        <v>165</v>
      </c>
      <c r="B166" s="7">
        <v>43551</v>
      </c>
      <c r="C166" s="6" t="s">
        <v>6</v>
      </c>
      <c r="D166" s="45">
        <v>1.01</v>
      </c>
      <c r="E166" s="45">
        <v>1.02</v>
      </c>
      <c r="F166" s="45">
        <v>1.01</v>
      </c>
      <c r="G166" s="45">
        <v>1.02</v>
      </c>
      <c r="H166" s="45">
        <v>37698423</v>
      </c>
      <c r="I166" s="45">
        <v>249648527</v>
      </c>
    </row>
    <row r="167" spans="1:9" ht="16" x14ac:dyDescent="0.2">
      <c r="A167" s="6">
        <v>166</v>
      </c>
      <c r="B167" s="7">
        <v>43552</v>
      </c>
      <c r="C167" s="6" t="s">
        <v>2</v>
      </c>
      <c r="D167" s="45">
        <v>1.02</v>
      </c>
      <c r="E167" s="45">
        <v>1.02</v>
      </c>
      <c r="F167" s="45">
        <v>1.01</v>
      </c>
      <c r="G167" s="45">
        <v>1.01</v>
      </c>
      <c r="H167" s="45">
        <v>28392576</v>
      </c>
      <c r="I167" s="45">
        <v>249534401</v>
      </c>
    </row>
    <row r="168" spans="1:9" ht="16" x14ac:dyDescent="0.2">
      <c r="A168" s="6">
        <v>167</v>
      </c>
      <c r="B168" s="7">
        <v>43553</v>
      </c>
      <c r="C168" s="6" t="s">
        <v>4</v>
      </c>
      <c r="D168" s="45">
        <v>1.01</v>
      </c>
      <c r="E168" s="45">
        <v>1.02</v>
      </c>
      <c r="F168" s="45">
        <v>0.99880000000000002</v>
      </c>
      <c r="G168" s="45">
        <v>1</v>
      </c>
      <c r="H168" s="45">
        <v>37377861</v>
      </c>
      <c r="I168" s="45">
        <v>246925871</v>
      </c>
    </row>
    <row r="169" spans="1:9" ht="16" x14ac:dyDescent="0.2">
      <c r="A169" s="6">
        <v>168</v>
      </c>
      <c r="B169" s="7">
        <v>43554</v>
      </c>
      <c r="C169" s="6" t="s">
        <v>5</v>
      </c>
      <c r="D169" s="45">
        <v>1</v>
      </c>
      <c r="E169" s="45">
        <v>1.05</v>
      </c>
      <c r="F169" s="45">
        <v>0.99299999999999999</v>
      </c>
      <c r="G169" s="45">
        <v>1</v>
      </c>
      <c r="H169" s="45">
        <v>26227081</v>
      </c>
      <c r="I169" s="45">
        <v>246478130</v>
      </c>
    </row>
    <row r="170" spans="1:9" ht="16" x14ac:dyDescent="0.2">
      <c r="A170" s="6">
        <v>169</v>
      </c>
      <c r="B170" s="7">
        <v>43555</v>
      </c>
      <c r="C170" s="6" t="s">
        <v>3</v>
      </c>
      <c r="D170" s="45">
        <v>1</v>
      </c>
      <c r="E170" s="45">
        <v>1.01</v>
      </c>
      <c r="F170" s="45">
        <v>0.999</v>
      </c>
      <c r="G170" s="45">
        <v>1</v>
      </c>
      <c r="H170" s="45">
        <v>24262615</v>
      </c>
      <c r="I170" s="45">
        <v>246270111</v>
      </c>
    </row>
    <row r="171" spans="1:9" ht="16" x14ac:dyDescent="0.2">
      <c r="A171" s="6">
        <v>170</v>
      </c>
      <c r="B171" s="7">
        <v>43556</v>
      </c>
      <c r="C171" s="6" t="s">
        <v>1</v>
      </c>
      <c r="D171" s="45">
        <v>1</v>
      </c>
      <c r="E171" s="45">
        <v>1.01</v>
      </c>
      <c r="F171" s="45">
        <v>0.99409999999999998</v>
      </c>
      <c r="G171" s="45">
        <v>1</v>
      </c>
      <c r="H171" s="45">
        <v>30912903</v>
      </c>
      <c r="I171" s="45">
        <v>253290031</v>
      </c>
    </row>
    <row r="172" spans="1:9" ht="16" x14ac:dyDescent="0.2">
      <c r="A172" s="6">
        <v>171</v>
      </c>
      <c r="B172" s="7">
        <v>43557</v>
      </c>
      <c r="C172" s="6" t="s">
        <v>7</v>
      </c>
      <c r="D172" s="45">
        <v>1</v>
      </c>
      <c r="E172" s="45">
        <v>1.02</v>
      </c>
      <c r="F172" s="45">
        <v>0.99380000000000002</v>
      </c>
      <c r="G172" s="45">
        <v>1</v>
      </c>
      <c r="H172" s="45">
        <v>75355543</v>
      </c>
      <c r="I172" s="45">
        <v>257154541</v>
      </c>
    </row>
    <row r="173" spans="1:9" ht="16" x14ac:dyDescent="0.2">
      <c r="A173" s="6">
        <v>172</v>
      </c>
      <c r="B173" s="7">
        <v>43558</v>
      </c>
      <c r="C173" s="6" t="s">
        <v>6</v>
      </c>
      <c r="D173" s="45">
        <v>1</v>
      </c>
      <c r="E173" s="45">
        <v>1.02</v>
      </c>
      <c r="F173" s="45">
        <v>0.98919999999999997</v>
      </c>
      <c r="G173" s="45">
        <v>1</v>
      </c>
      <c r="H173" s="45">
        <v>87987040</v>
      </c>
      <c r="I173" s="45">
        <v>256492829</v>
      </c>
    </row>
    <row r="174" spans="1:9" ht="16" x14ac:dyDescent="0.2">
      <c r="A174" s="6">
        <v>173</v>
      </c>
      <c r="B174" s="7">
        <v>43559</v>
      </c>
      <c r="C174" s="6" t="s">
        <v>2</v>
      </c>
      <c r="D174" s="45">
        <v>1</v>
      </c>
      <c r="E174" s="45">
        <v>1.01</v>
      </c>
      <c r="F174" s="45">
        <v>0.99719999999999998</v>
      </c>
      <c r="G174" s="45">
        <v>1</v>
      </c>
      <c r="H174" s="45">
        <v>52686902</v>
      </c>
      <c r="I174" s="45">
        <v>257700787</v>
      </c>
    </row>
    <row r="175" spans="1:9" ht="16" x14ac:dyDescent="0.2">
      <c r="A175" s="6">
        <v>174</v>
      </c>
      <c r="B175" s="7">
        <v>43560</v>
      </c>
      <c r="C175" s="6" t="s">
        <v>4</v>
      </c>
      <c r="D175" s="45">
        <v>1</v>
      </c>
      <c r="E175" s="45">
        <v>1.01</v>
      </c>
      <c r="F175" s="45">
        <v>1</v>
      </c>
      <c r="G175" s="45">
        <v>1</v>
      </c>
      <c r="H175" s="45">
        <v>43799308</v>
      </c>
      <c r="I175" s="45">
        <v>261161960</v>
      </c>
    </row>
    <row r="176" spans="1:9" ht="16" x14ac:dyDescent="0.2">
      <c r="A176" s="6">
        <v>175</v>
      </c>
      <c r="B176" s="7">
        <v>43561</v>
      </c>
      <c r="C176" s="6" t="s">
        <v>5</v>
      </c>
      <c r="D176" s="45">
        <v>1</v>
      </c>
      <c r="E176" s="45">
        <v>1.01</v>
      </c>
      <c r="F176" s="45">
        <v>0.99739999999999995</v>
      </c>
      <c r="G176" s="45">
        <v>1</v>
      </c>
      <c r="H176" s="45">
        <v>43756481</v>
      </c>
      <c r="I176" s="45">
        <v>260706591</v>
      </c>
    </row>
    <row r="177" spans="1:9" ht="16" x14ac:dyDescent="0.2">
      <c r="A177" s="6">
        <v>176</v>
      </c>
      <c r="B177" s="7">
        <v>43562</v>
      </c>
      <c r="C177" s="6" t="s">
        <v>3</v>
      </c>
      <c r="D177" s="45">
        <v>1</v>
      </c>
      <c r="E177" s="45">
        <v>1.01</v>
      </c>
      <c r="F177" s="45">
        <v>0.99809999999999999</v>
      </c>
      <c r="G177" s="45">
        <v>1.01</v>
      </c>
      <c r="H177" s="45">
        <v>43184042</v>
      </c>
      <c r="I177" s="45">
        <v>262035385</v>
      </c>
    </row>
    <row r="178" spans="1:9" ht="16" x14ac:dyDescent="0.2">
      <c r="A178" s="6">
        <v>177</v>
      </c>
      <c r="B178" s="7">
        <v>43563</v>
      </c>
      <c r="C178" s="6" t="s">
        <v>1</v>
      </c>
      <c r="D178" s="45">
        <v>1.01</v>
      </c>
      <c r="E178" s="45">
        <v>1.01</v>
      </c>
      <c r="F178" s="45">
        <v>0.99370000000000003</v>
      </c>
      <c r="G178" s="45">
        <v>1</v>
      </c>
      <c r="H178" s="45">
        <v>49978405</v>
      </c>
      <c r="I178" s="45">
        <v>261528845</v>
      </c>
    </row>
    <row r="179" spans="1:9" ht="16" x14ac:dyDescent="0.2">
      <c r="A179" s="6">
        <v>178</v>
      </c>
      <c r="B179" s="7">
        <v>43564</v>
      </c>
      <c r="C179" s="6" t="s">
        <v>7</v>
      </c>
      <c r="D179" s="45">
        <v>1</v>
      </c>
      <c r="E179" s="45">
        <v>1</v>
      </c>
      <c r="F179" s="45">
        <v>0.99660000000000004</v>
      </c>
      <c r="G179" s="45">
        <v>1</v>
      </c>
      <c r="H179" s="45">
        <v>40372954</v>
      </c>
      <c r="I179" s="45">
        <v>266472461</v>
      </c>
    </row>
    <row r="180" spans="1:9" ht="16" x14ac:dyDescent="0.2">
      <c r="A180" s="6">
        <v>179</v>
      </c>
      <c r="B180" s="7">
        <v>43565</v>
      </c>
      <c r="C180" s="6" t="s">
        <v>6</v>
      </c>
      <c r="D180" s="45">
        <v>1</v>
      </c>
      <c r="E180" s="45">
        <v>1.01</v>
      </c>
      <c r="F180" s="45">
        <v>0.996</v>
      </c>
      <c r="G180" s="45">
        <v>1</v>
      </c>
      <c r="H180" s="45">
        <v>48590445</v>
      </c>
      <c r="I180" s="45">
        <v>263097191</v>
      </c>
    </row>
    <row r="181" spans="1:9" ht="16" x14ac:dyDescent="0.2">
      <c r="A181" s="6">
        <v>180</v>
      </c>
      <c r="B181" s="7">
        <v>43566</v>
      </c>
      <c r="C181" s="6" t="s">
        <v>2</v>
      </c>
      <c r="D181" s="45">
        <v>1</v>
      </c>
      <c r="E181" s="45">
        <v>1.01</v>
      </c>
      <c r="F181" s="45">
        <v>0.99780000000000002</v>
      </c>
      <c r="G181" s="45">
        <v>1</v>
      </c>
      <c r="H181" s="45">
        <v>63695457</v>
      </c>
      <c r="I181" s="45">
        <v>259775723</v>
      </c>
    </row>
    <row r="182" spans="1:9" ht="16" x14ac:dyDescent="0.2">
      <c r="A182" s="6">
        <v>181</v>
      </c>
      <c r="B182" s="7">
        <v>43567</v>
      </c>
      <c r="C182" s="6" t="s">
        <v>4</v>
      </c>
      <c r="D182" s="45">
        <v>1</v>
      </c>
      <c r="E182" s="45">
        <v>1.01</v>
      </c>
      <c r="F182" s="45">
        <v>0.99890000000000001</v>
      </c>
      <c r="G182" s="45">
        <v>1</v>
      </c>
      <c r="H182" s="45">
        <v>44545387</v>
      </c>
      <c r="I182" s="45">
        <v>259999114</v>
      </c>
    </row>
    <row r="183" spans="1:9" ht="16" x14ac:dyDescent="0.2">
      <c r="A183" s="6">
        <v>182</v>
      </c>
      <c r="B183" s="7">
        <v>43568</v>
      </c>
      <c r="C183" s="6" t="s">
        <v>5</v>
      </c>
      <c r="D183" s="45">
        <v>1</v>
      </c>
      <c r="E183" s="45">
        <v>1.01</v>
      </c>
      <c r="F183" s="45">
        <v>1</v>
      </c>
      <c r="G183" s="45">
        <v>1</v>
      </c>
      <c r="H183" s="45">
        <v>35520365</v>
      </c>
      <c r="I183" s="45">
        <v>260490480</v>
      </c>
    </row>
    <row r="184" spans="1:9" ht="16" x14ac:dyDescent="0.2">
      <c r="A184" s="6">
        <v>183</v>
      </c>
      <c r="B184" s="7">
        <v>43569</v>
      </c>
      <c r="C184" s="6" t="s">
        <v>3</v>
      </c>
      <c r="D184" s="45">
        <v>1</v>
      </c>
      <c r="E184" s="45">
        <v>1.01</v>
      </c>
      <c r="F184" s="45">
        <v>0.99939999999999996</v>
      </c>
      <c r="G184" s="45">
        <v>1.01</v>
      </c>
      <c r="H184" s="45">
        <v>31692818</v>
      </c>
      <c r="I184" s="45">
        <v>261528326</v>
      </c>
    </row>
    <row r="185" spans="1:9" ht="16" x14ac:dyDescent="0.2">
      <c r="A185" s="6">
        <v>184</v>
      </c>
      <c r="B185" s="7">
        <v>43570</v>
      </c>
      <c r="C185" s="6" t="s">
        <v>1</v>
      </c>
      <c r="D185" s="45">
        <v>1.01</v>
      </c>
      <c r="E185" s="45">
        <v>1.01</v>
      </c>
      <c r="F185" s="45">
        <v>0.99570000000000003</v>
      </c>
      <c r="G185" s="45">
        <v>0.999</v>
      </c>
      <c r="H185" s="45">
        <v>44283943</v>
      </c>
      <c r="I185" s="45">
        <v>259120335</v>
      </c>
    </row>
    <row r="186" spans="1:9" ht="16" x14ac:dyDescent="0.2">
      <c r="A186" s="6">
        <v>185</v>
      </c>
      <c r="B186" s="7">
        <v>43571</v>
      </c>
      <c r="C186" s="6" t="s">
        <v>7</v>
      </c>
      <c r="D186" s="45">
        <v>0.99909999999999999</v>
      </c>
      <c r="E186" s="45">
        <v>1.01</v>
      </c>
      <c r="F186" s="45">
        <v>0.99760000000000004</v>
      </c>
      <c r="G186" s="45">
        <v>1.01</v>
      </c>
      <c r="H186" s="45">
        <v>31481366</v>
      </c>
      <c r="I186" s="45">
        <v>261998390</v>
      </c>
    </row>
    <row r="187" spans="1:9" ht="16" x14ac:dyDescent="0.2">
      <c r="A187" s="6">
        <v>186</v>
      </c>
      <c r="B187" s="7">
        <v>43572</v>
      </c>
      <c r="C187" s="6" t="s">
        <v>6</v>
      </c>
      <c r="D187" s="45">
        <v>1.01</v>
      </c>
      <c r="E187" s="45">
        <v>1.01</v>
      </c>
      <c r="F187" s="45">
        <v>1</v>
      </c>
      <c r="G187" s="45">
        <v>1.01</v>
      </c>
      <c r="H187" s="45">
        <v>32737398</v>
      </c>
      <c r="I187" s="45">
        <v>257358655</v>
      </c>
    </row>
    <row r="188" spans="1:9" ht="16" x14ac:dyDescent="0.2">
      <c r="A188" s="6">
        <v>187</v>
      </c>
      <c r="B188" s="7">
        <v>43573</v>
      </c>
      <c r="C188" s="6" t="s">
        <v>2</v>
      </c>
      <c r="D188" s="45">
        <v>1.01</v>
      </c>
      <c r="E188" s="45">
        <v>1.01</v>
      </c>
      <c r="F188" s="45">
        <v>1</v>
      </c>
      <c r="G188" s="45">
        <v>1</v>
      </c>
      <c r="H188" s="45">
        <v>41597044</v>
      </c>
      <c r="I188" s="45">
        <v>252677626</v>
      </c>
    </row>
    <row r="189" spans="1:9" ht="16" x14ac:dyDescent="0.2">
      <c r="A189" s="6">
        <v>188</v>
      </c>
      <c r="B189" s="7">
        <v>43574</v>
      </c>
      <c r="C189" s="6" t="s">
        <v>4</v>
      </c>
      <c r="D189" s="45">
        <v>1</v>
      </c>
      <c r="E189" s="45">
        <v>1.01</v>
      </c>
      <c r="F189" s="45">
        <v>0.99739999999999995</v>
      </c>
      <c r="G189" s="45">
        <v>1</v>
      </c>
      <c r="H189" s="45">
        <v>34134430</v>
      </c>
      <c r="I189" s="45">
        <v>252660269</v>
      </c>
    </row>
    <row r="190" spans="1:9" ht="16" x14ac:dyDescent="0.2">
      <c r="A190" s="6">
        <v>189</v>
      </c>
      <c r="B190" s="7">
        <v>43575</v>
      </c>
      <c r="C190" s="6" t="s">
        <v>5</v>
      </c>
      <c r="D190" s="45">
        <v>1</v>
      </c>
      <c r="E190" s="45">
        <v>1.01</v>
      </c>
      <c r="F190" s="45">
        <v>0.99619999999999997</v>
      </c>
      <c r="G190" s="45">
        <v>1</v>
      </c>
      <c r="H190" s="45">
        <v>39216250</v>
      </c>
      <c r="I190" s="45">
        <v>252224995</v>
      </c>
    </row>
    <row r="191" spans="1:9" ht="16" x14ac:dyDescent="0.2">
      <c r="A191" s="6">
        <v>190</v>
      </c>
      <c r="B191" s="7">
        <v>43576</v>
      </c>
      <c r="C191" s="6" t="s">
        <v>3</v>
      </c>
      <c r="D191" s="45">
        <v>1</v>
      </c>
      <c r="E191" s="45">
        <v>1.01</v>
      </c>
      <c r="F191" s="45">
        <v>0.99439999999999995</v>
      </c>
      <c r="G191" s="45">
        <v>1</v>
      </c>
      <c r="H191" s="45">
        <v>46250000</v>
      </c>
      <c r="I191" s="45">
        <v>251875250</v>
      </c>
    </row>
    <row r="192" spans="1:9" ht="16" x14ac:dyDescent="0.2">
      <c r="A192" s="6">
        <v>191</v>
      </c>
      <c r="B192" s="7">
        <v>43577</v>
      </c>
      <c r="C192" s="6" t="s">
        <v>1</v>
      </c>
      <c r="D192" s="45">
        <v>1</v>
      </c>
      <c r="E192" s="45">
        <v>1.01</v>
      </c>
      <c r="F192" s="45">
        <v>0.99690000000000001</v>
      </c>
      <c r="G192" s="45">
        <v>1</v>
      </c>
      <c r="H192" s="45">
        <v>46697245</v>
      </c>
      <c r="I192" s="45">
        <v>252701768</v>
      </c>
    </row>
    <row r="193" spans="1:9" ht="16" x14ac:dyDescent="0.2">
      <c r="A193" s="6">
        <v>192</v>
      </c>
      <c r="B193" s="7">
        <v>43578</v>
      </c>
      <c r="C193" s="6" t="s">
        <v>7</v>
      </c>
      <c r="D193" s="45">
        <v>1</v>
      </c>
      <c r="E193" s="45">
        <v>1.01</v>
      </c>
      <c r="F193" s="45">
        <v>0.99470000000000003</v>
      </c>
      <c r="G193" s="45">
        <v>0.99939999999999996</v>
      </c>
      <c r="H193" s="45">
        <v>55954909</v>
      </c>
      <c r="I193" s="45">
        <v>251619167</v>
      </c>
    </row>
    <row r="194" spans="1:9" ht="16" x14ac:dyDescent="0.2">
      <c r="A194" s="6">
        <v>193</v>
      </c>
      <c r="B194" s="7">
        <v>43579</v>
      </c>
      <c r="C194" s="6" t="s">
        <v>6</v>
      </c>
      <c r="D194" s="45">
        <v>0.99939999999999996</v>
      </c>
      <c r="E194" s="45">
        <v>1</v>
      </c>
      <c r="F194" s="45">
        <v>0.99199999999999999</v>
      </c>
      <c r="G194" s="45">
        <v>0.99890000000000001</v>
      </c>
      <c r="H194" s="45">
        <v>56853285</v>
      </c>
      <c r="I194" s="45">
        <v>251875614</v>
      </c>
    </row>
    <row r="195" spans="1:9" ht="16" x14ac:dyDescent="0.2">
      <c r="A195" s="6">
        <v>194</v>
      </c>
      <c r="B195" s="7">
        <v>43580</v>
      </c>
      <c r="C195" s="6" t="s">
        <v>2</v>
      </c>
      <c r="D195" s="45">
        <v>0.99870000000000003</v>
      </c>
      <c r="E195" s="45">
        <v>1.02</v>
      </c>
      <c r="F195" s="45">
        <v>0.996</v>
      </c>
      <c r="G195" s="45">
        <v>1.01</v>
      </c>
      <c r="H195" s="45">
        <v>82371631</v>
      </c>
      <c r="I195" s="45">
        <v>257987023</v>
      </c>
    </row>
    <row r="196" spans="1:9" ht="16" x14ac:dyDescent="0.2">
      <c r="A196" s="6">
        <v>195</v>
      </c>
      <c r="B196" s="7">
        <v>43581</v>
      </c>
      <c r="C196" s="6" t="s">
        <v>4</v>
      </c>
      <c r="D196" s="45">
        <v>1.01</v>
      </c>
      <c r="E196" s="45">
        <v>1.02</v>
      </c>
      <c r="F196" s="45">
        <v>1.01</v>
      </c>
      <c r="G196" s="45">
        <v>1.02</v>
      </c>
      <c r="H196" s="45">
        <v>113370626</v>
      </c>
      <c r="I196" s="45">
        <v>266877831</v>
      </c>
    </row>
    <row r="197" spans="1:9" ht="16" x14ac:dyDescent="0.2">
      <c r="A197" s="6">
        <v>196</v>
      </c>
      <c r="B197" s="7">
        <v>43582</v>
      </c>
      <c r="C197" s="6" t="s">
        <v>5</v>
      </c>
      <c r="D197" s="45">
        <v>1.02</v>
      </c>
      <c r="E197" s="45">
        <v>1.02</v>
      </c>
      <c r="F197" s="45">
        <v>1.01</v>
      </c>
      <c r="G197" s="45">
        <v>1.01</v>
      </c>
      <c r="H197" s="45">
        <v>48849898</v>
      </c>
      <c r="I197" s="45">
        <v>295631313</v>
      </c>
    </row>
    <row r="198" spans="1:9" ht="16" x14ac:dyDescent="0.2">
      <c r="A198" s="6">
        <v>197</v>
      </c>
      <c r="B198" s="7">
        <v>43583</v>
      </c>
      <c r="C198" s="6" t="s">
        <v>3</v>
      </c>
      <c r="D198" s="45">
        <v>1.01</v>
      </c>
      <c r="E198" s="45">
        <v>1.02</v>
      </c>
      <c r="F198" s="45">
        <v>1.01</v>
      </c>
      <c r="G198" s="45">
        <v>1.02</v>
      </c>
      <c r="H198" s="45">
        <v>44378359</v>
      </c>
      <c r="I198" s="45">
        <v>296169540</v>
      </c>
    </row>
    <row r="199" spans="1:9" ht="16" x14ac:dyDescent="0.2">
      <c r="A199" s="6">
        <v>198</v>
      </c>
      <c r="B199" s="7">
        <v>43584</v>
      </c>
      <c r="C199" s="6" t="s">
        <v>1</v>
      </c>
      <c r="D199" s="45">
        <v>1.02</v>
      </c>
      <c r="E199" s="45">
        <v>1.02</v>
      </c>
      <c r="F199" s="45">
        <v>1.01</v>
      </c>
      <c r="G199" s="45">
        <v>1.02</v>
      </c>
      <c r="H199" s="45">
        <v>71768244</v>
      </c>
      <c r="I199" s="45">
        <v>296038711</v>
      </c>
    </row>
    <row r="200" spans="1:9" ht="16" x14ac:dyDescent="0.2">
      <c r="A200" s="6">
        <v>199</v>
      </c>
      <c r="B200" s="7">
        <v>43585</v>
      </c>
      <c r="C200" s="6" t="s">
        <v>7</v>
      </c>
      <c r="D200" s="45">
        <v>1.02</v>
      </c>
      <c r="E200" s="45">
        <v>1.02</v>
      </c>
      <c r="F200" s="45">
        <v>1.01</v>
      </c>
      <c r="G200" s="45">
        <v>1.02</v>
      </c>
      <c r="H200" s="45">
        <v>81415438</v>
      </c>
      <c r="I200" s="45">
        <v>296148387</v>
      </c>
    </row>
    <row r="201" spans="1:9" ht="16" x14ac:dyDescent="0.2">
      <c r="A201" s="6">
        <v>200</v>
      </c>
      <c r="B201" s="7">
        <v>43586</v>
      </c>
      <c r="C201" s="6" t="s">
        <v>6</v>
      </c>
      <c r="D201" s="45">
        <v>1.02</v>
      </c>
      <c r="E201" s="45">
        <v>1.02</v>
      </c>
      <c r="F201" s="45">
        <v>1.01</v>
      </c>
      <c r="G201" s="45">
        <v>1.01</v>
      </c>
      <c r="H201" s="45">
        <v>90100967</v>
      </c>
      <c r="I201" s="45">
        <v>297075625</v>
      </c>
    </row>
    <row r="202" spans="1:9" ht="16" x14ac:dyDescent="0.2">
      <c r="A202" s="6">
        <v>201</v>
      </c>
      <c r="B202" s="7">
        <v>43587</v>
      </c>
      <c r="C202" s="6" t="s">
        <v>2</v>
      </c>
      <c r="D202" s="45">
        <v>1.01</v>
      </c>
      <c r="E202" s="45">
        <v>1.02</v>
      </c>
      <c r="F202" s="45">
        <v>1.01</v>
      </c>
      <c r="G202" s="45">
        <v>1.02</v>
      </c>
      <c r="H202" s="45">
        <v>83209787</v>
      </c>
      <c r="I202" s="45">
        <v>297640824</v>
      </c>
    </row>
    <row r="203" spans="1:9" ht="16" x14ac:dyDescent="0.2">
      <c r="A203" s="6">
        <v>202</v>
      </c>
      <c r="B203" s="7">
        <v>43588</v>
      </c>
      <c r="C203" s="6" t="s">
        <v>4</v>
      </c>
      <c r="D203" s="45">
        <v>1.02</v>
      </c>
      <c r="E203" s="45">
        <v>1.02</v>
      </c>
      <c r="F203" s="45">
        <v>1.01</v>
      </c>
      <c r="G203" s="45">
        <v>1.02</v>
      </c>
      <c r="H203" s="45">
        <v>108921203</v>
      </c>
      <c r="I203" s="45">
        <v>300729165</v>
      </c>
    </row>
    <row r="204" spans="1:9" ht="16" x14ac:dyDescent="0.2">
      <c r="A204" s="6">
        <v>203</v>
      </c>
      <c r="B204" s="7">
        <v>43589</v>
      </c>
      <c r="C204" s="6" t="s">
        <v>5</v>
      </c>
      <c r="D204" s="45">
        <v>1.02</v>
      </c>
      <c r="E204" s="45">
        <v>1.02</v>
      </c>
      <c r="F204" s="45">
        <v>1.01</v>
      </c>
      <c r="G204" s="45">
        <v>1.01</v>
      </c>
      <c r="H204" s="45">
        <v>117381605</v>
      </c>
      <c r="I204" s="45">
        <v>301440448</v>
      </c>
    </row>
    <row r="205" spans="1:9" ht="16" x14ac:dyDescent="0.2">
      <c r="A205" s="6">
        <v>204</v>
      </c>
      <c r="B205" s="7">
        <v>43590</v>
      </c>
      <c r="C205" s="6" t="s">
        <v>3</v>
      </c>
      <c r="D205" s="45">
        <v>1.01</v>
      </c>
      <c r="E205" s="45">
        <v>1.01</v>
      </c>
      <c r="F205" s="45">
        <v>1</v>
      </c>
      <c r="G205" s="45">
        <v>1.01</v>
      </c>
      <c r="H205" s="45">
        <v>79929581</v>
      </c>
      <c r="I205" s="45">
        <v>302262909</v>
      </c>
    </row>
    <row r="206" spans="1:9" ht="16" x14ac:dyDescent="0.2">
      <c r="A206" s="6">
        <v>205</v>
      </c>
      <c r="B206" s="7">
        <v>43591</v>
      </c>
      <c r="C206" s="6" t="s">
        <v>1</v>
      </c>
      <c r="D206" s="45">
        <v>1.01</v>
      </c>
      <c r="E206" s="45">
        <v>1.01</v>
      </c>
      <c r="F206" s="45">
        <v>1.01</v>
      </c>
      <c r="G206" s="45">
        <v>1.01</v>
      </c>
      <c r="H206" s="45">
        <v>89601155</v>
      </c>
      <c r="I206" s="45">
        <v>304196575</v>
      </c>
    </row>
    <row r="207" spans="1:9" ht="16" x14ac:dyDescent="0.2">
      <c r="A207" s="6">
        <v>206</v>
      </c>
      <c r="B207" s="7">
        <v>43592</v>
      </c>
      <c r="C207" s="6" t="s">
        <v>7</v>
      </c>
      <c r="D207" s="45">
        <v>1.01</v>
      </c>
      <c r="E207" s="45">
        <v>1.02</v>
      </c>
      <c r="F207" s="45">
        <v>1</v>
      </c>
      <c r="G207" s="45">
        <v>1.01</v>
      </c>
      <c r="H207" s="45">
        <v>100559475</v>
      </c>
      <c r="I207" s="45">
        <v>309665945</v>
      </c>
    </row>
    <row r="208" spans="1:9" ht="16" x14ac:dyDescent="0.2">
      <c r="A208" s="6">
        <v>207</v>
      </c>
      <c r="B208" s="7">
        <v>43593</v>
      </c>
      <c r="C208" s="6" t="s">
        <v>6</v>
      </c>
      <c r="D208" s="45">
        <v>1.01</v>
      </c>
      <c r="E208" s="45">
        <v>1.02</v>
      </c>
      <c r="F208" s="45">
        <v>1.01</v>
      </c>
      <c r="G208" s="45">
        <v>1.01</v>
      </c>
      <c r="H208" s="45">
        <v>99486108</v>
      </c>
      <c r="I208" s="45">
        <v>315621068</v>
      </c>
    </row>
    <row r="209" spans="1:9" ht="16" x14ac:dyDescent="0.2">
      <c r="A209" s="6">
        <v>208</v>
      </c>
      <c r="B209" s="7">
        <v>43594</v>
      </c>
      <c r="C209" s="6" t="s">
        <v>2</v>
      </c>
      <c r="D209" s="45">
        <v>1.01</v>
      </c>
      <c r="E209" s="45">
        <v>1.01</v>
      </c>
      <c r="F209" s="45">
        <v>1</v>
      </c>
      <c r="G209" s="45">
        <v>1</v>
      </c>
      <c r="H209" s="45">
        <v>134758323</v>
      </c>
      <c r="I209" s="45">
        <v>325541429</v>
      </c>
    </row>
    <row r="210" spans="1:9" ht="16" x14ac:dyDescent="0.2">
      <c r="A210" s="6">
        <v>209</v>
      </c>
      <c r="B210" s="7">
        <v>43595</v>
      </c>
      <c r="C210" s="6" t="s">
        <v>4</v>
      </c>
      <c r="D210" s="45">
        <v>1</v>
      </c>
      <c r="E210" s="45">
        <v>1.01</v>
      </c>
      <c r="F210" s="45">
        <v>1</v>
      </c>
      <c r="G210" s="45">
        <v>1.01</v>
      </c>
      <c r="H210" s="45">
        <v>247829264</v>
      </c>
      <c r="I210" s="45">
        <v>328247562</v>
      </c>
    </row>
    <row r="211" spans="1:9" ht="16" x14ac:dyDescent="0.2">
      <c r="A211" s="6">
        <v>210</v>
      </c>
      <c r="B211" s="7">
        <v>43596</v>
      </c>
      <c r="C211" s="6" t="s">
        <v>5</v>
      </c>
      <c r="D211" s="45">
        <v>1.01</v>
      </c>
      <c r="E211" s="45">
        <v>1.01</v>
      </c>
      <c r="F211" s="45">
        <v>0.98860000000000003</v>
      </c>
      <c r="G211" s="45">
        <v>0.99690000000000001</v>
      </c>
      <c r="H211" s="45">
        <v>510302993</v>
      </c>
      <c r="I211" s="45">
        <v>326080996</v>
      </c>
    </row>
    <row r="212" spans="1:9" ht="16" x14ac:dyDescent="0.2">
      <c r="A212" s="6">
        <v>211</v>
      </c>
      <c r="B212" s="7">
        <v>43597</v>
      </c>
      <c r="C212" s="6" t="s">
        <v>3</v>
      </c>
      <c r="D212" s="45">
        <v>0.99539999999999995</v>
      </c>
      <c r="E212" s="45">
        <v>1.01</v>
      </c>
      <c r="F212" s="45">
        <v>0.99119999999999997</v>
      </c>
      <c r="G212" s="45">
        <v>0.99839999999999995</v>
      </c>
      <c r="H212" s="45">
        <v>481377527</v>
      </c>
      <c r="I212" s="45">
        <v>326565574</v>
      </c>
    </row>
    <row r="213" spans="1:9" ht="16" x14ac:dyDescent="0.2">
      <c r="A213" s="6">
        <v>212</v>
      </c>
      <c r="B213" s="7">
        <v>43598</v>
      </c>
      <c r="C213" s="6" t="s">
        <v>1</v>
      </c>
      <c r="D213" s="45">
        <v>0.99839999999999995</v>
      </c>
      <c r="E213" s="45">
        <v>1.01</v>
      </c>
      <c r="F213" s="45">
        <v>0.98260000000000003</v>
      </c>
      <c r="G213" s="45">
        <v>0.99970000000000003</v>
      </c>
      <c r="H213" s="45">
        <v>268233283</v>
      </c>
      <c r="I213" s="45">
        <v>337091606</v>
      </c>
    </row>
    <row r="214" spans="1:9" ht="16" x14ac:dyDescent="0.2">
      <c r="A214" s="6">
        <v>213</v>
      </c>
      <c r="B214" s="7">
        <v>43599</v>
      </c>
      <c r="C214" s="6" t="s">
        <v>7</v>
      </c>
      <c r="D214" s="45">
        <v>0.99890000000000001</v>
      </c>
      <c r="E214" s="45">
        <v>1.01</v>
      </c>
      <c r="F214" s="45">
        <v>0.9929</v>
      </c>
      <c r="G214" s="45">
        <v>0.99880000000000002</v>
      </c>
      <c r="H214" s="45">
        <v>235041654</v>
      </c>
      <c r="I214" s="45">
        <v>347094430</v>
      </c>
    </row>
    <row r="215" spans="1:9" ht="16" x14ac:dyDescent="0.2">
      <c r="A215" s="6">
        <v>214</v>
      </c>
      <c r="B215" s="7">
        <v>43600</v>
      </c>
      <c r="C215" s="6" t="s">
        <v>6</v>
      </c>
      <c r="D215" s="45">
        <v>0.99890000000000001</v>
      </c>
      <c r="E215" s="45">
        <v>1</v>
      </c>
      <c r="F215" s="45">
        <v>0.99450000000000005</v>
      </c>
      <c r="G215" s="45">
        <v>0.99819999999999998</v>
      </c>
      <c r="H215" s="45">
        <v>217410064</v>
      </c>
      <c r="I215" s="45">
        <v>350986006</v>
      </c>
    </row>
    <row r="216" spans="1:9" ht="16" x14ac:dyDescent="0.2">
      <c r="A216" s="6">
        <v>215</v>
      </c>
      <c r="B216" s="7">
        <v>43601</v>
      </c>
      <c r="C216" s="6" t="s">
        <v>2</v>
      </c>
      <c r="D216" s="45">
        <v>0.99750000000000005</v>
      </c>
      <c r="E216" s="45">
        <v>1.01</v>
      </c>
      <c r="F216" s="45">
        <v>0.9909</v>
      </c>
      <c r="G216" s="45">
        <v>0.99880000000000002</v>
      </c>
      <c r="H216" s="45">
        <v>289789111</v>
      </c>
      <c r="I216" s="45">
        <v>355813796</v>
      </c>
    </row>
    <row r="217" spans="1:9" ht="16" x14ac:dyDescent="0.2">
      <c r="A217" s="6">
        <v>216</v>
      </c>
      <c r="B217" s="7">
        <v>43602</v>
      </c>
      <c r="C217" s="6" t="s">
        <v>4</v>
      </c>
      <c r="D217" s="45">
        <v>0.99919999999999998</v>
      </c>
      <c r="E217" s="45">
        <v>1.02</v>
      </c>
      <c r="F217" s="45">
        <v>0.99309999999999998</v>
      </c>
      <c r="G217" s="45">
        <v>0.99870000000000003</v>
      </c>
      <c r="H217" s="45">
        <v>293691288</v>
      </c>
      <c r="I217" s="45">
        <v>358044015</v>
      </c>
    </row>
    <row r="218" spans="1:9" ht="16" x14ac:dyDescent="0.2">
      <c r="A218" s="6">
        <v>217</v>
      </c>
      <c r="B218" s="7">
        <v>43603</v>
      </c>
      <c r="C218" s="6" t="s">
        <v>5</v>
      </c>
      <c r="D218" s="45">
        <v>0.99870000000000003</v>
      </c>
      <c r="E218" s="45">
        <v>1.01</v>
      </c>
      <c r="F218" s="45">
        <v>0.99329999999999996</v>
      </c>
      <c r="G218" s="45">
        <v>0.99650000000000005</v>
      </c>
      <c r="H218" s="45">
        <v>154811622</v>
      </c>
      <c r="I218" s="45">
        <v>357148686</v>
      </c>
    </row>
    <row r="219" spans="1:9" ht="16" x14ac:dyDescent="0.2">
      <c r="A219" s="6">
        <v>218</v>
      </c>
      <c r="B219" s="7">
        <v>43604</v>
      </c>
      <c r="C219" s="6" t="s">
        <v>3</v>
      </c>
      <c r="D219" s="45">
        <v>0.99709999999999999</v>
      </c>
      <c r="E219" s="45">
        <v>1.01</v>
      </c>
      <c r="F219" s="45">
        <v>0.99</v>
      </c>
      <c r="G219" s="45">
        <v>1</v>
      </c>
      <c r="H219" s="45">
        <v>184721780</v>
      </c>
      <c r="I219" s="45">
        <v>358662739</v>
      </c>
    </row>
    <row r="220" spans="1:9" ht="16" x14ac:dyDescent="0.2">
      <c r="A220" s="6">
        <v>219</v>
      </c>
      <c r="B220" s="7">
        <v>43605</v>
      </c>
      <c r="C220" s="6" t="s">
        <v>1</v>
      </c>
      <c r="D220" s="45">
        <v>1</v>
      </c>
      <c r="E220" s="45">
        <v>1.01</v>
      </c>
      <c r="F220" s="45">
        <v>0.9929</v>
      </c>
      <c r="G220" s="45">
        <v>0.99650000000000005</v>
      </c>
      <c r="H220" s="45">
        <v>276118420</v>
      </c>
      <c r="I220" s="45">
        <v>356599309</v>
      </c>
    </row>
    <row r="221" spans="1:9" ht="16" x14ac:dyDescent="0.2">
      <c r="A221" s="6">
        <v>220</v>
      </c>
      <c r="B221" s="7">
        <v>43606</v>
      </c>
      <c r="C221" s="6" t="s">
        <v>7</v>
      </c>
      <c r="D221" s="45">
        <v>0.99739999999999995</v>
      </c>
      <c r="E221" s="45">
        <v>1</v>
      </c>
      <c r="F221" s="45">
        <v>0.99470000000000003</v>
      </c>
      <c r="G221" s="45">
        <v>0.99890000000000001</v>
      </c>
      <c r="H221" s="45">
        <v>170890835</v>
      </c>
      <c r="I221" s="45">
        <v>358037015</v>
      </c>
    </row>
    <row r="222" spans="1:9" ht="16" x14ac:dyDescent="0.2">
      <c r="A222" s="6">
        <v>221</v>
      </c>
      <c r="B222" s="7">
        <v>43607</v>
      </c>
      <c r="C222" s="6" t="s">
        <v>6</v>
      </c>
      <c r="D222" s="45">
        <v>0.99890000000000001</v>
      </c>
      <c r="E222" s="45">
        <v>1.01</v>
      </c>
      <c r="F222" s="45">
        <v>0.99239999999999995</v>
      </c>
      <c r="G222" s="45">
        <v>1</v>
      </c>
      <c r="H222" s="45">
        <v>125174452</v>
      </c>
      <c r="I222" s="45">
        <v>359653673</v>
      </c>
    </row>
    <row r="223" spans="1:9" ht="16" x14ac:dyDescent="0.2">
      <c r="A223" s="6">
        <v>222</v>
      </c>
      <c r="B223" s="7">
        <v>43608</v>
      </c>
      <c r="C223" s="6" t="s">
        <v>2</v>
      </c>
      <c r="D223" s="45">
        <v>1</v>
      </c>
      <c r="E223" s="45">
        <v>1</v>
      </c>
      <c r="F223" s="45">
        <v>0.99509999999999998</v>
      </c>
      <c r="G223" s="45">
        <v>1</v>
      </c>
      <c r="H223" s="45">
        <v>129739544</v>
      </c>
      <c r="I223" s="45">
        <v>359537082</v>
      </c>
    </row>
    <row r="224" spans="1:9" ht="16" x14ac:dyDescent="0.2">
      <c r="A224" s="6">
        <v>223</v>
      </c>
      <c r="B224" s="7">
        <v>43609</v>
      </c>
      <c r="C224" s="6" t="s">
        <v>4</v>
      </c>
      <c r="D224" s="45">
        <v>0.99970000000000003</v>
      </c>
      <c r="E224" s="45">
        <v>1</v>
      </c>
      <c r="F224" s="45">
        <v>0.99719999999999998</v>
      </c>
      <c r="G224" s="45">
        <v>0.99839999999999995</v>
      </c>
      <c r="H224" s="45">
        <v>148518446</v>
      </c>
      <c r="I224" s="45">
        <v>359166983</v>
      </c>
    </row>
    <row r="225" spans="1:9" ht="16" x14ac:dyDescent="0.2">
      <c r="A225" s="6">
        <v>224</v>
      </c>
      <c r="B225" s="7">
        <v>43610</v>
      </c>
      <c r="C225" s="6" t="s">
        <v>5</v>
      </c>
      <c r="D225" s="45">
        <v>0.99839999999999995</v>
      </c>
      <c r="E225" s="45">
        <v>1</v>
      </c>
      <c r="F225" s="45">
        <v>0.99650000000000005</v>
      </c>
      <c r="G225" s="45">
        <v>0.998</v>
      </c>
      <c r="H225" s="45">
        <v>95403891</v>
      </c>
      <c r="I225" s="45">
        <v>360871707</v>
      </c>
    </row>
    <row r="226" spans="1:9" ht="16" x14ac:dyDescent="0.2">
      <c r="A226" s="6">
        <v>225</v>
      </c>
      <c r="B226" s="7">
        <v>43611</v>
      </c>
      <c r="C226" s="6" t="s">
        <v>3</v>
      </c>
      <c r="D226" s="45">
        <v>0.99790000000000001</v>
      </c>
      <c r="E226" s="45">
        <v>1</v>
      </c>
      <c r="F226" s="45">
        <v>0.99229999999999996</v>
      </c>
      <c r="G226" s="45">
        <v>0.99709999999999999</v>
      </c>
      <c r="H226" s="45">
        <v>132653003</v>
      </c>
      <c r="I226" s="45">
        <v>361061519</v>
      </c>
    </row>
    <row r="227" spans="1:9" ht="16" x14ac:dyDescent="0.2">
      <c r="A227" s="6">
        <v>226</v>
      </c>
      <c r="B227" s="7">
        <v>43612</v>
      </c>
      <c r="C227" s="6" t="s">
        <v>1</v>
      </c>
      <c r="D227" s="45">
        <v>0.99739999999999995</v>
      </c>
      <c r="E227" s="45">
        <v>1.02</v>
      </c>
      <c r="F227" s="45">
        <v>0.995</v>
      </c>
      <c r="G227" s="45">
        <v>1</v>
      </c>
      <c r="H227" s="45">
        <v>157886328</v>
      </c>
      <c r="I227" s="45">
        <v>363266208</v>
      </c>
    </row>
    <row r="228" spans="1:9" ht="16" x14ac:dyDescent="0.2">
      <c r="A228" s="6">
        <v>227</v>
      </c>
      <c r="B228" s="7">
        <v>43613</v>
      </c>
      <c r="C228" s="6" t="s">
        <v>7</v>
      </c>
      <c r="D228" s="45">
        <v>1.01</v>
      </c>
      <c r="E228" s="45">
        <v>1.01</v>
      </c>
      <c r="F228" s="45">
        <v>0.99719999999999998</v>
      </c>
      <c r="G228" s="45">
        <v>1.01</v>
      </c>
      <c r="H228" s="45">
        <v>106019351</v>
      </c>
      <c r="I228" s="45">
        <v>362123747</v>
      </c>
    </row>
    <row r="229" spans="1:9" ht="16" x14ac:dyDescent="0.2">
      <c r="A229" s="6">
        <v>228</v>
      </c>
      <c r="B229" s="7">
        <v>43614</v>
      </c>
      <c r="C229" s="6" t="s">
        <v>6</v>
      </c>
      <c r="D229" s="45">
        <v>1.01</v>
      </c>
      <c r="E229" s="45">
        <v>1.01</v>
      </c>
      <c r="F229" s="45">
        <v>0.99719999999999998</v>
      </c>
      <c r="G229" s="45">
        <v>0.99839999999999995</v>
      </c>
      <c r="H229" s="45">
        <v>115843796</v>
      </c>
      <c r="I229" s="45">
        <v>358279967</v>
      </c>
    </row>
    <row r="230" spans="1:9" ht="16" x14ac:dyDescent="0.2">
      <c r="A230" s="6">
        <v>229</v>
      </c>
      <c r="B230" s="7">
        <v>43615</v>
      </c>
      <c r="C230" s="6" t="s">
        <v>2</v>
      </c>
      <c r="D230" s="45">
        <v>0.99839999999999995</v>
      </c>
      <c r="E230" s="45">
        <v>1.02</v>
      </c>
      <c r="F230" s="45">
        <v>0.99480000000000002</v>
      </c>
      <c r="G230" s="45">
        <v>0.99950000000000006</v>
      </c>
      <c r="H230" s="45">
        <v>169319401</v>
      </c>
      <c r="I230" s="45">
        <v>329560317</v>
      </c>
    </row>
    <row r="231" spans="1:9" ht="16" x14ac:dyDescent="0.2">
      <c r="A231" s="6">
        <v>230</v>
      </c>
      <c r="B231" s="7">
        <v>43616</v>
      </c>
      <c r="C231" s="6" t="s">
        <v>4</v>
      </c>
      <c r="D231" s="45">
        <v>0.99950000000000006</v>
      </c>
      <c r="E231" s="45">
        <v>1.01</v>
      </c>
      <c r="F231" s="45">
        <v>0.99629999999999996</v>
      </c>
      <c r="G231" s="45">
        <v>1</v>
      </c>
      <c r="H231" s="45">
        <v>98020521</v>
      </c>
      <c r="I231" s="45">
        <v>333225826</v>
      </c>
    </row>
    <row r="232" spans="1:9" ht="16" x14ac:dyDescent="0.2">
      <c r="A232" s="6">
        <v>231</v>
      </c>
      <c r="B232" s="7">
        <v>43617</v>
      </c>
      <c r="C232" s="6" t="s">
        <v>5</v>
      </c>
      <c r="D232" s="45">
        <v>1</v>
      </c>
      <c r="E232" s="45">
        <v>1.01</v>
      </c>
      <c r="F232" s="45">
        <v>0.996</v>
      </c>
      <c r="G232" s="45">
        <v>0.99990000000000001</v>
      </c>
      <c r="H232" s="45">
        <v>70583907</v>
      </c>
      <c r="I232" s="45">
        <v>333732017</v>
      </c>
    </row>
    <row r="233" spans="1:9" ht="16" x14ac:dyDescent="0.2">
      <c r="A233" s="6">
        <v>232</v>
      </c>
      <c r="B233" s="7">
        <v>43618</v>
      </c>
      <c r="C233" s="6" t="s">
        <v>3</v>
      </c>
      <c r="D233" s="45">
        <v>0.99990000000000001</v>
      </c>
      <c r="E233" s="45">
        <v>1.01</v>
      </c>
      <c r="F233" s="45">
        <v>0.99550000000000005</v>
      </c>
      <c r="G233" s="45">
        <v>0.99919999999999998</v>
      </c>
      <c r="H233" s="45">
        <v>80548187</v>
      </c>
      <c r="I233" s="45">
        <v>333445431</v>
      </c>
    </row>
    <row r="234" spans="1:9" ht="16" x14ac:dyDescent="0.2">
      <c r="A234" s="6">
        <v>233</v>
      </c>
      <c r="B234" s="7">
        <v>43619</v>
      </c>
      <c r="C234" s="6" t="s">
        <v>1</v>
      </c>
      <c r="D234" s="45">
        <v>0.99919999999999998</v>
      </c>
      <c r="E234" s="45">
        <v>1.02</v>
      </c>
      <c r="F234" s="45">
        <v>0.99339999999999995</v>
      </c>
      <c r="G234" s="45">
        <v>0.99790000000000001</v>
      </c>
      <c r="H234" s="45">
        <v>111821198</v>
      </c>
      <c r="I234" s="45">
        <v>333664121</v>
      </c>
    </row>
    <row r="235" spans="1:9" ht="16" x14ac:dyDescent="0.2">
      <c r="A235" s="6">
        <v>234</v>
      </c>
      <c r="B235" s="7">
        <v>43620</v>
      </c>
      <c r="C235" s="6" t="s">
        <v>7</v>
      </c>
      <c r="D235" s="45">
        <v>0.99909999999999999</v>
      </c>
      <c r="E235" s="45">
        <v>1.02</v>
      </c>
      <c r="F235" s="45">
        <v>0.99229999999999996</v>
      </c>
      <c r="G235" s="45">
        <v>1</v>
      </c>
      <c r="H235" s="45">
        <v>136428049</v>
      </c>
      <c r="I235" s="45">
        <v>335910948</v>
      </c>
    </row>
    <row r="236" spans="1:9" ht="16" x14ac:dyDescent="0.2">
      <c r="A236" s="6">
        <v>235</v>
      </c>
      <c r="B236" s="7">
        <v>43621</v>
      </c>
      <c r="C236" s="6" t="s">
        <v>6</v>
      </c>
      <c r="D236" s="45">
        <v>1</v>
      </c>
      <c r="E236" s="45">
        <v>1.01</v>
      </c>
      <c r="F236" s="45">
        <v>0.99780000000000002</v>
      </c>
      <c r="G236" s="45">
        <v>1</v>
      </c>
      <c r="H236" s="45">
        <v>93861385</v>
      </c>
      <c r="I236" s="45">
        <v>337474989</v>
      </c>
    </row>
    <row r="237" spans="1:9" ht="16" x14ac:dyDescent="0.2">
      <c r="A237" s="6">
        <v>236</v>
      </c>
      <c r="B237" s="7">
        <v>43622</v>
      </c>
      <c r="C237" s="6" t="s">
        <v>2</v>
      </c>
      <c r="D237" s="45">
        <v>1</v>
      </c>
      <c r="E237" s="45">
        <v>1.01</v>
      </c>
      <c r="F237" s="45">
        <v>0.99399999999999999</v>
      </c>
      <c r="G237" s="45">
        <v>1</v>
      </c>
      <c r="H237" s="45">
        <v>85196344</v>
      </c>
      <c r="I237" s="45">
        <v>338793465</v>
      </c>
    </row>
    <row r="238" spans="1:9" ht="16" x14ac:dyDescent="0.2">
      <c r="A238" s="6">
        <v>237</v>
      </c>
      <c r="B238" s="7">
        <v>43623</v>
      </c>
      <c r="C238" s="6" t="s">
        <v>4</v>
      </c>
      <c r="D238" s="45">
        <v>1</v>
      </c>
      <c r="E238" s="45">
        <v>1</v>
      </c>
      <c r="F238" s="45">
        <v>0.99780000000000002</v>
      </c>
      <c r="G238" s="45">
        <v>1</v>
      </c>
      <c r="H238" s="45">
        <v>86557460</v>
      </c>
      <c r="I238" s="45">
        <v>338066186</v>
      </c>
    </row>
    <row r="239" spans="1:9" ht="16" x14ac:dyDescent="0.2">
      <c r="A239" s="6">
        <v>238</v>
      </c>
      <c r="B239" s="7">
        <v>43624</v>
      </c>
      <c r="C239" s="6" t="s">
        <v>5</v>
      </c>
      <c r="D239" s="45">
        <v>1</v>
      </c>
      <c r="E239" s="45">
        <v>1</v>
      </c>
      <c r="F239" s="45">
        <v>0.99329999999999996</v>
      </c>
      <c r="G239" s="45">
        <v>0.99409999999999998</v>
      </c>
      <c r="H239" s="45">
        <v>58308368</v>
      </c>
      <c r="I239" s="45">
        <v>335510301</v>
      </c>
    </row>
    <row r="240" spans="1:9" ht="16" x14ac:dyDescent="0.2">
      <c r="A240" s="6">
        <v>239</v>
      </c>
      <c r="B240" s="7">
        <v>43625</v>
      </c>
      <c r="C240" s="6" t="s">
        <v>3</v>
      </c>
      <c r="D240" s="45">
        <v>0.99399999999999999</v>
      </c>
      <c r="E240" s="45">
        <v>1</v>
      </c>
      <c r="F240" s="45">
        <v>0.99329999999999996</v>
      </c>
      <c r="G240" s="45">
        <v>1</v>
      </c>
      <c r="H240" s="45">
        <v>71761740</v>
      </c>
      <c r="I240" s="45">
        <v>338071632</v>
      </c>
    </row>
    <row r="241" spans="1:9" ht="16" x14ac:dyDescent="0.2">
      <c r="A241" s="6">
        <v>240</v>
      </c>
      <c r="B241" s="7">
        <v>43626</v>
      </c>
      <c r="C241" s="6" t="s">
        <v>1</v>
      </c>
      <c r="D241" s="45">
        <v>1</v>
      </c>
      <c r="E241" s="45">
        <v>1</v>
      </c>
      <c r="F241" s="45">
        <v>0.99339999999999995</v>
      </c>
      <c r="G241" s="45">
        <v>1</v>
      </c>
      <c r="H241" s="45">
        <v>84730095</v>
      </c>
      <c r="I241" s="45">
        <v>340353226</v>
      </c>
    </row>
    <row r="242" spans="1:9" ht="16" x14ac:dyDescent="0.2">
      <c r="A242" s="6">
        <v>241</v>
      </c>
      <c r="B242" s="7">
        <v>43627</v>
      </c>
      <c r="C242" s="6" t="s">
        <v>7</v>
      </c>
      <c r="D242" s="45">
        <v>1</v>
      </c>
      <c r="E242" s="45">
        <v>1.01</v>
      </c>
      <c r="F242" s="45">
        <v>0.99760000000000004</v>
      </c>
      <c r="G242" s="45">
        <v>1</v>
      </c>
      <c r="H242" s="45">
        <v>77849492</v>
      </c>
      <c r="I242" s="45">
        <v>340263708</v>
      </c>
    </row>
    <row r="243" spans="1:9" ht="16" x14ac:dyDescent="0.2">
      <c r="A243" s="6">
        <v>242</v>
      </c>
      <c r="B243" s="7">
        <v>43628</v>
      </c>
      <c r="C243" s="6" t="s">
        <v>6</v>
      </c>
      <c r="D243" s="45">
        <v>1</v>
      </c>
      <c r="E243" s="45">
        <v>1</v>
      </c>
      <c r="F243" s="45">
        <v>0.99180000000000001</v>
      </c>
      <c r="G243" s="45">
        <v>0.99990000000000001</v>
      </c>
      <c r="H243" s="45">
        <v>104507306</v>
      </c>
      <c r="I243" s="45">
        <v>341136712</v>
      </c>
    </row>
    <row r="244" spans="1:9" ht="16" x14ac:dyDescent="0.2">
      <c r="A244" s="6">
        <v>243</v>
      </c>
      <c r="B244" s="7">
        <v>43629</v>
      </c>
      <c r="C244" s="6" t="s">
        <v>2</v>
      </c>
      <c r="D244" s="45">
        <v>0.99909999999999999</v>
      </c>
      <c r="E244" s="45">
        <v>1</v>
      </c>
      <c r="F244" s="45">
        <v>0.99770000000000003</v>
      </c>
      <c r="G244" s="45">
        <v>0.999</v>
      </c>
      <c r="H244" s="45">
        <v>100661027</v>
      </c>
      <c r="I244" s="45">
        <v>343111371</v>
      </c>
    </row>
    <row r="245" spans="1:9" ht="16" x14ac:dyDescent="0.2">
      <c r="A245" s="6">
        <v>244</v>
      </c>
      <c r="B245" s="7">
        <v>43630</v>
      </c>
      <c r="C245" s="6" t="s">
        <v>4</v>
      </c>
      <c r="D245" s="45">
        <v>0.99929999999999997</v>
      </c>
      <c r="E245" s="45">
        <v>1</v>
      </c>
      <c r="F245" s="45">
        <v>0.996</v>
      </c>
      <c r="G245" s="45">
        <v>1</v>
      </c>
      <c r="H245" s="45">
        <v>102745227</v>
      </c>
      <c r="I245" s="45">
        <v>344551146</v>
      </c>
    </row>
    <row r="246" spans="1:9" ht="16" x14ac:dyDescent="0.2">
      <c r="A246" s="6">
        <v>245</v>
      </c>
      <c r="B246" s="7">
        <v>43631</v>
      </c>
      <c r="C246" s="6" t="s">
        <v>5</v>
      </c>
      <c r="D246" s="45">
        <v>1</v>
      </c>
      <c r="E246" s="45">
        <v>1</v>
      </c>
      <c r="F246" s="45">
        <v>0.997</v>
      </c>
      <c r="G246" s="45">
        <v>0.99919999999999998</v>
      </c>
      <c r="H246" s="45">
        <v>74693218</v>
      </c>
      <c r="I246" s="45">
        <v>343889180</v>
      </c>
    </row>
    <row r="247" spans="1:9" ht="16" x14ac:dyDescent="0.2">
      <c r="A247" s="6">
        <v>246</v>
      </c>
      <c r="B247" s="7">
        <v>43632</v>
      </c>
      <c r="C247" s="6" t="s">
        <v>3</v>
      </c>
      <c r="D247" s="45">
        <v>0.99919999999999998</v>
      </c>
      <c r="E247" s="45">
        <v>1.01</v>
      </c>
      <c r="F247" s="45">
        <v>0.99670000000000003</v>
      </c>
      <c r="G247" s="45">
        <v>1</v>
      </c>
      <c r="H247" s="45">
        <v>110310160</v>
      </c>
      <c r="I247" s="45">
        <v>343748615</v>
      </c>
    </row>
    <row r="248" spans="1:9" ht="16" x14ac:dyDescent="0.2">
      <c r="A248" s="6">
        <v>247</v>
      </c>
      <c r="B248" s="7">
        <v>43633</v>
      </c>
      <c r="C248" s="6" t="s">
        <v>1</v>
      </c>
      <c r="D248" s="45">
        <v>1</v>
      </c>
      <c r="E248" s="45">
        <v>1.01</v>
      </c>
      <c r="F248" s="45">
        <v>0.99660000000000004</v>
      </c>
      <c r="G248" s="45">
        <v>1</v>
      </c>
      <c r="H248" s="45">
        <v>109557094</v>
      </c>
      <c r="I248" s="45">
        <v>342956758</v>
      </c>
    </row>
    <row r="249" spans="1:9" ht="16" x14ac:dyDescent="0.2">
      <c r="A249" s="6">
        <v>248</v>
      </c>
      <c r="B249" s="7">
        <v>43634</v>
      </c>
      <c r="C249" s="6" t="s">
        <v>7</v>
      </c>
      <c r="D249" s="45">
        <v>1</v>
      </c>
      <c r="E249" s="45">
        <v>1.01</v>
      </c>
      <c r="F249" s="45">
        <v>0.997</v>
      </c>
      <c r="G249" s="45">
        <v>0.99860000000000004</v>
      </c>
      <c r="H249" s="45">
        <v>100022653</v>
      </c>
      <c r="I249" s="45">
        <v>341369762</v>
      </c>
    </row>
    <row r="250" spans="1:9" ht="16" x14ac:dyDescent="0.2">
      <c r="A250" s="6">
        <v>249</v>
      </c>
      <c r="B250" s="7">
        <v>43635</v>
      </c>
      <c r="C250" s="6" t="s">
        <v>6</v>
      </c>
      <c r="D250" s="45">
        <v>0.99829999999999997</v>
      </c>
      <c r="E250" s="45">
        <v>1</v>
      </c>
      <c r="F250" s="45">
        <v>0.99660000000000004</v>
      </c>
      <c r="G250" s="45">
        <v>0.99890000000000001</v>
      </c>
      <c r="H250" s="45">
        <v>76300038</v>
      </c>
      <c r="I250" s="45">
        <v>345830994</v>
      </c>
    </row>
    <row r="251" spans="1:9" ht="16" x14ac:dyDescent="0.2">
      <c r="A251" s="6">
        <v>250</v>
      </c>
      <c r="B251" s="7">
        <v>43636</v>
      </c>
      <c r="C251" s="6" t="s">
        <v>2</v>
      </c>
      <c r="D251" s="45">
        <v>0.99870000000000003</v>
      </c>
      <c r="E251" s="45">
        <v>1</v>
      </c>
      <c r="F251" s="45">
        <v>0.99309999999999998</v>
      </c>
      <c r="G251" s="45">
        <v>0.99770000000000003</v>
      </c>
      <c r="H251" s="45">
        <v>119884299</v>
      </c>
      <c r="I251" s="45">
        <v>346068746</v>
      </c>
    </row>
    <row r="252" spans="1:9" ht="16" x14ac:dyDescent="0.2">
      <c r="A252" s="6">
        <v>251</v>
      </c>
      <c r="B252" s="7">
        <v>43637</v>
      </c>
      <c r="C252" s="6" t="s">
        <v>4</v>
      </c>
      <c r="D252" s="45">
        <v>0.99760000000000004</v>
      </c>
      <c r="E252" s="45">
        <v>1.01</v>
      </c>
      <c r="F252" s="45">
        <v>0.996</v>
      </c>
      <c r="G252" s="45">
        <v>0.99809999999999999</v>
      </c>
      <c r="H252" s="45">
        <v>112588159</v>
      </c>
      <c r="I252" s="45">
        <v>342637241</v>
      </c>
    </row>
    <row r="253" spans="1:9" ht="16" x14ac:dyDescent="0.2">
      <c r="A253" s="6">
        <v>252</v>
      </c>
      <c r="B253" s="7">
        <v>43638</v>
      </c>
      <c r="C253" s="6" t="s">
        <v>5</v>
      </c>
      <c r="D253" s="45">
        <v>0.99839999999999995</v>
      </c>
      <c r="E253" s="45">
        <v>1.02</v>
      </c>
      <c r="F253" s="45">
        <v>0.99539999999999995</v>
      </c>
      <c r="G253" s="45">
        <v>1</v>
      </c>
      <c r="H253" s="45">
        <v>198318684</v>
      </c>
      <c r="I253" s="45">
        <v>342590410</v>
      </c>
    </row>
    <row r="254" spans="1:9" ht="16" x14ac:dyDescent="0.2">
      <c r="A254" s="6">
        <v>253</v>
      </c>
      <c r="B254" s="7">
        <v>43639</v>
      </c>
      <c r="C254" s="6" t="s">
        <v>3</v>
      </c>
      <c r="D254" s="45">
        <v>0.99990000000000001</v>
      </c>
      <c r="E254" s="45">
        <v>1.01</v>
      </c>
      <c r="F254" s="45">
        <v>0.99709999999999999</v>
      </c>
      <c r="G254" s="45">
        <v>1</v>
      </c>
      <c r="H254" s="45">
        <v>126408037</v>
      </c>
      <c r="I254" s="45">
        <v>344238451</v>
      </c>
    </row>
    <row r="255" spans="1:9" ht="16" x14ac:dyDescent="0.2">
      <c r="A255" s="6">
        <v>254</v>
      </c>
      <c r="B255" s="7">
        <v>43640</v>
      </c>
      <c r="C255" s="6" t="s">
        <v>1</v>
      </c>
      <c r="D255" s="45">
        <v>1</v>
      </c>
      <c r="E255" s="45">
        <v>1.01</v>
      </c>
      <c r="F255" s="45">
        <v>0.99680000000000002</v>
      </c>
      <c r="G255" s="45">
        <v>1</v>
      </c>
      <c r="H255" s="45">
        <v>146462988</v>
      </c>
      <c r="I255" s="45">
        <v>346117014</v>
      </c>
    </row>
    <row r="256" spans="1:9" ht="16" x14ac:dyDescent="0.2">
      <c r="A256" s="6">
        <v>255</v>
      </c>
      <c r="B256" s="7">
        <v>43641</v>
      </c>
      <c r="C256" s="6" t="s">
        <v>7</v>
      </c>
      <c r="D256" s="45">
        <v>0.99980000000000002</v>
      </c>
      <c r="E256" s="45">
        <v>1.01</v>
      </c>
      <c r="F256" s="45">
        <v>0.99650000000000005</v>
      </c>
      <c r="G256" s="45">
        <v>1</v>
      </c>
      <c r="H256" s="45">
        <v>162151709</v>
      </c>
      <c r="I256" s="45">
        <v>345967174</v>
      </c>
    </row>
    <row r="257" spans="1:9" ht="16" x14ac:dyDescent="0.2">
      <c r="A257" s="6">
        <v>256</v>
      </c>
      <c r="B257" s="7">
        <v>43642</v>
      </c>
      <c r="C257" s="6" t="s">
        <v>6</v>
      </c>
      <c r="D257" s="45">
        <v>1</v>
      </c>
      <c r="E257" s="45">
        <v>1.04</v>
      </c>
      <c r="F257" s="45">
        <v>0.99370000000000003</v>
      </c>
      <c r="G257" s="45">
        <v>1</v>
      </c>
      <c r="H257" s="45">
        <v>301891501</v>
      </c>
      <c r="I257" s="45">
        <v>355534300</v>
      </c>
    </row>
    <row r="258" spans="1:9" ht="16" x14ac:dyDescent="0.2">
      <c r="A258" s="6">
        <v>257</v>
      </c>
      <c r="B258" s="7">
        <v>43643</v>
      </c>
      <c r="C258" s="6" t="s">
        <v>2</v>
      </c>
      <c r="D258" s="45">
        <v>1</v>
      </c>
      <c r="E258" s="45">
        <v>1.01</v>
      </c>
      <c r="F258" s="45">
        <v>0.99650000000000005</v>
      </c>
      <c r="G258" s="45">
        <v>1</v>
      </c>
      <c r="H258" s="45">
        <v>270933375</v>
      </c>
      <c r="I258" s="45">
        <v>360953145</v>
      </c>
    </row>
    <row r="259" spans="1:9" ht="16" x14ac:dyDescent="0.2">
      <c r="A259" s="6">
        <v>258</v>
      </c>
      <c r="B259" s="7">
        <v>43644</v>
      </c>
      <c r="C259" s="6" t="s">
        <v>4</v>
      </c>
      <c r="D259" s="45">
        <v>1</v>
      </c>
      <c r="E259" s="45">
        <v>1.01</v>
      </c>
      <c r="F259" s="45">
        <v>0.99819999999999998</v>
      </c>
      <c r="G259" s="45">
        <v>1</v>
      </c>
      <c r="H259" s="45">
        <v>222978120</v>
      </c>
      <c r="I259" s="45">
        <v>364258191</v>
      </c>
    </row>
    <row r="260" spans="1:9" ht="16" x14ac:dyDescent="0.2">
      <c r="A260" s="6">
        <v>259</v>
      </c>
      <c r="B260" s="7">
        <v>43645</v>
      </c>
      <c r="C260" s="6" t="s">
        <v>5</v>
      </c>
      <c r="D260" s="45">
        <v>1</v>
      </c>
      <c r="E260" s="45">
        <v>1.02</v>
      </c>
      <c r="F260" s="45">
        <v>0.99609999999999999</v>
      </c>
      <c r="G260" s="45">
        <v>0.99960000000000004</v>
      </c>
      <c r="H260" s="45">
        <v>204845657</v>
      </c>
      <c r="I260" s="45">
        <v>365854205</v>
      </c>
    </row>
    <row r="261" spans="1:9" ht="16" x14ac:dyDescent="0.2">
      <c r="A261" s="6">
        <v>260</v>
      </c>
      <c r="B261" s="7">
        <v>43646</v>
      </c>
      <c r="C261" s="6" t="s">
        <v>3</v>
      </c>
      <c r="D261" s="45">
        <v>1</v>
      </c>
      <c r="E261" s="45">
        <v>1.01</v>
      </c>
      <c r="F261" s="45">
        <v>0.99780000000000002</v>
      </c>
      <c r="G261" s="45">
        <v>1</v>
      </c>
      <c r="H261" s="45">
        <v>184930416</v>
      </c>
      <c r="I261" s="45">
        <v>366985179</v>
      </c>
    </row>
    <row r="262" spans="1:9" ht="16" x14ac:dyDescent="0.2">
      <c r="A262" s="6">
        <v>261</v>
      </c>
      <c r="B262" s="7">
        <v>43647</v>
      </c>
      <c r="C262" s="6" t="s">
        <v>1</v>
      </c>
      <c r="D262" s="45">
        <v>1</v>
      </c>
      <c r="E262" s="45">
        <v>1.01</v>
      </c>
      <c r="F262" s="45">
        <v>0.99529999999999996</v>
      </c>
      <c r="G262" s="45">
        <v>1</v>
      </c>
      <c r="H262" s="45">
        <v>180323705</v>
      </c>
      <c r="I262" s="45">
        <v>367612314</v>
      </c>
    </row>
    <row r="263" spans="1:9" ht="16" x14ac:dyDescent="0.2">
      <c r="A263" s="6">
        <v>262</v>
      </c>
      <c r="B263" s="7">
        <v>43648</v>
      </c>
      <c r="C263" s="6" t="s">
        <v>7</v>
      </c>
      <c r="D263" s="45">
        <v>1</v>
      </c>
      <c r="E263" s="45">
        <v>1.01</v>
      </c>
      <c r="F263" s="45">
        <v>0.98829999999999996</v>
      </c>
      <c r="G263" s="45">
        <v>1</v>
      </c>
      <c r="H263" s="45">
        <v>197506894</v>
      </c>
      <c r="I263" s="45">
        <v>370243193</v>
      </c>
    </row>
    <row r="264" spans="1:9" ht="16" x14ac:dyDescent="0.2">
      <c r="A264" s="6">
        <v>263</v>
      </c>
      <c r="B264" s="7">
        <v>43649</v>
      </c>
      <c r="C264" s="6" t="s">
        <v>6</v>
      </c>
      <c r="D264" s="45">
        <v>1</v>
      </c>
      <c r="E264" s="45">
        <v>1.01</v>
      </c>
      <c r="F264" s="45">
        <v>0.98809999999999998</v>
      </c>
      <c r="G264" s="45">
        <v>1</v>
      </c>
      <c r="H264" s="45">
        <v>187818876</v>
      </c>
      <c r="I264" s="45">
        <v>366894722</v>
      </c>
    </row>
    <row r="265" spans="1:9" ht="16" x14ac:dyDescent="0.2">
      <c r="A265" s="6">
        <v>264</v>
      </c>
      <c r="B265" s="7">
        <v>43650</v>
      </c>
      <c r="C265" s="6" t="s">
        <v>2</v>
      </c>
      <c r="D265" s="45">
        <v>1</v>
      </c>
      <c r="E265" s="45">
        <v>1.01</v>
      </c>
      <c r="F265" s="45">
        <v>0.99690000000000001</v>
      </c>
      <c r="G265" s="45">
        <v>0.99939999999999996</v>
      </c>
      <c r="H265" s="45">
        <v>157145205</v>
      </c>
      <c r="I265" s="45">
        <v>366400452</v>
      </c>
    </row>
    <row r="266" spans="1:9" ht="16" x14ac:dyDescent="0.2">
      <c r="A266" s="6">
        <v>265</v>
      </c>
      <c r="B266" s="7">
        <v>43651</v>
      </c>
      <c r="C266" s="6" t="s">
        <v>4</v>
      </c>
      <c r="D266" s="45">
        <v>0.99909999999999999</v>
      </c>
      <c r="E266" s="45">
        <v>1.01</v>
      </c>
      <c r="F266" s="45">
        <v>0.99250000000000005</v>
      </c>
      <c r="G266" s="45">
        <v>1</v>
      </c>
      <c r="H266" s="45">
        <v>105604889</v>
      </c>
      <c r="I266" s="45">
        <v>367267504</v>
      </c>
    </row>
    <row r="267" spans="1:9" ht="16" x14ac:dyDescent="0.2">
      <c r="A267" s="6">
        <v>266</v>
      </c>
      <c r="B267" s="7">
        <v>43652</v>
      </c>
      <c r="C267" s="6" t="s">
        <v>5</v>
      </c>
      <c r="D267" s="45">
        <v>1</v>
      </c>
      <c r="E267" s="45">
        <v>1.01</v>
      </c>
      <c r="F267" s="45">
        <v>0.99160000000000004</v>
      </c>
      <c r="G267" s="45">
        <v>0.99609999999999999</v>
      </c>
      <c r="H267" s="45">
        <v>95844874</v>
      </c>
      <c r="I267" s="45">
        <v>367854867</v>
      </c>
    </row>
    <row r="268" spans="1:9" ht="16" x14ac:dyDescent="0.2">
      <c r="A268" s="6">
        <v>267</v>
      </c>
      <c r="B268" s="7">
        <v>43653</v>
      </c>
      <c r="C268" s="6" t="s">
        <v>3</v>
      </c>
      <c r="D268" s="45">
        <v>0.99590000000000001</v>
      </c>
      <c r="E268" s="45">
        <v>1</v>
      </c>
      <c r="F268" s="45">
        <v>0.99280000000000002</v>
      </c>
      <c r="G268" s="45">
        <v>0.99670000000000003</v>
      </c>
      <c r="H268" s="45">
        <v>79091529</v>
      </c>
      <c r="I268" s="45">
        <v>368058332</v>
      </c>
    </row>
    <row r="269" spans="1:9" ht="16" x14ac:dyDescent="0.2">
      <c r="A269" s="6">
        <v>268</v>
      </c>
      <c r="B269" s="7">
        <v>43654</v>
      </c>
      <c r="C269" s="6" t="s">
        <v>1</v>
      </c>
      <c r="D269" s="45">
        <v>0.99680000000000002</v>
      </c>
      <c r="E269" s="45">
        <v>1</v>
      </c>
      <c r="F269" s="45">
        <v>0.98670000000000002</v>
      </c>
      <c r="G269" s="45">
        <v>0.99939999999999996</v>
      </c>
      <c r="H269" s="45">
        <v>122496181</v>
      </c>
      <c r="I269" s="45">
        <v>375388100</v>
      </c>
    </row>
    <row r="270" spans="1:9" ht="16" x14ac:dyDescent="0.2">
      <c r="A270" s="6">
        <v>269</v>
      </c>
      <c r="B270" s="7">
        <v>43655</v>
      </c>
      <c r="C270" s="6" t="s">
        <v>7</v>
      </c>
      <c r="D270" s="45">
        <v>0.99960000000000004</v>
      </c>
      <c r="E270" s="45">
        <v>1.01</v>
      </c>
      <c r="F270" s="45">
        <v>0.99519999999999997</v>
      </c>
      <c r="G270" s="45">
        <v>0.99950000000000006</v>
      </c>
      <c r="H270" s="45">
        <v>164588273</v>
      </c>
      <c r="I270" s="45">
        <v>374922536</v>
      </c>
    </row>
    <row r="271" spans="1:9" ht="16" x14ac:dyDescent="0.2">
      <c r="A271" s="6">
        <v>270</v>
      </c>
      <c r="B271" s="7">
        <v>43656</v>
      </c>
      <c r="C271" s="6" t="s">
        <v>6</v>
      </c>
      <c r="D271" s="45">
        <v>0.99790000000000001</v>
      </c>
      <c r="E271" s="45">
        <v>1.01</v>
      </c>
      <c r="F271" s="45">
        <v>0.99219999999999997</v>
      </c>
      <c r="G271" s="45">
        <v>1</v>
      </c>
      <c r="H271" s="45">
        <v>190158658</v>
      </c>
      <c r="I271" s="45">
        <v>377774654</v>
      </c>
    </row>
    <row r="272" spans="1:9" ht="16" x14ac:dyDescent="0.2">
      <c r="A272" s="6">
        <v>271</v>
      </c>
      <c r="B272" s="7">
        <v>43657</v>
      </c>
      <c r="C272" s="6" t="s">
        <v>2</v>
      </c>
      <c r="D272" s="45">
        <v>1</v>
      </c>
      <c r="E272" s="45">
        <v>1.01</v>
      </c>
      <c r="F272" s="45">
        <v>0.99560000000000004</v>
      </c>
      <c r="G272" s="45">
        <v>0.99929999999999997</v>
      </c>
      <c r="H272" s="45">
        <v>178747822</v>
      </c>
      <c r="I272" s="45">
        <v>376911460</v>
      </c>
    </row>
    <row r="273" spans="1:9" ht="16" x14ac:dyDescent="0.2">
      <c r="A273" s="6">
        <v>272</v>
      </c>
      <c r="B273" s="7">
        <v>43658</v>
      </c>
      <c r="C273" s="6" t="s">
        <v>4</v>
      </c>
      <c r="D273" s="45">
        <v>0.99870000000000003</v>
      </c>
      <c r="E273" s="45">
        <v>1</v>
      </c>
      <c r="F273" s="45">
        <v>0.99490000000000001</v>
      </c>
      <c r="G273" s="45">
        <v>1</v>
      </c>
      <c r="H273" s="45">
        <v>135296874</v>
      </c>
      <c r="I273" s="45">
        <v>381774805</v>
      </c>
    </row>
    <row r="274" spans="1:9" ht="16" x14ac:dyDescent="0.2">
      <c r="A274" s="6">
        <v>273</v>
      </c>
      <c r="B274" s="7">
        <v>43659</v>
      </c>
      <c r="C274" s="6" t="s">
        <v>5</v>
      </c>
      <c r="D274" s="45">
        <v>1</v>
      </c>
      <c r="E274" s="45">
        <v>1.01</v>
      </c>
      <c r="F274" s="45">
        <v>0.99529999999999996</v>
      </c>
      <c r="G274" s="45">
        <v>0.99909999999999999</v>
      </c>
      <c r="H274" s="45">
        <v>95762367</v>
      </c>
      <c r="I274" s="45">
        <v>381400432</v>
      </c>
    </row>
    <row r="275" spans="1:9" ht="16" x14ac:dyDescent="0.2">
      <c r="A275" s="6">
        <v>274</v>
      </c>
      <c r="B275" s="7">
        <v>43660</v>
      </c>
      <c r="C275" s="6" t="s">
        <v>3</v>
      </c>
      <c r="D275" s="45">
        <v>0.99860000000000004</v>
      </c>
      <c r="E275" s="45">
        <v>1.01</v>
      </c>
      <c r="F275" s="45">
        <v>0.99560000000000004</v>
      </c>
      <c r="G275" s="45">
        <v>0.99860000000000004</v>
      </c>
      <c r="H275" s="45">
        <v>106041670</v>
      </c>
      <c r="I275" s="45">
        <v>381350517</v>
      </c>
    </row>
    <row r="276" spans="1:9" ht="16" x14ac:dyDescent="0.2">
      <c r="A276" s="6">
        <v>275</v>
      </c>
      <c r="B276" s="7">
        <v>43661</v>
      </c>
      <c r="C276" s="6" t="s">
        <v>1</v>
      </c>
      <c r="D276" s="45">
        <v>0.99970000000000003</v>
      </c>
      <c r="E276" s="45">
        <v>1.01</v>
      </c>
      <c r="F276" s="45">
        <v>0.99450000000000005</v>
      </c>
      <c r="G276" s="45">
        <v>1</v>
      </c>
      <c r="H276" s="45">
        <v>138049441</v>
      </c>
      <c r="I276" s="45">
        <v>384031763</v>
      </c>
    </row>
    <row r="277" spans="1:9" ht="16" x14ac:dyDescent="0.2">
      <c r="A277" s="6">
        <v>276</v>
      </c>
      <c r="B277" s="7">
        <v>43662</v>
      </c>
      <c r="C277" s="6" t="s">
        <v>7</v>
      </c>
      <c r="D277" s="45">
        <v>1</v>
      </c>
      <c r="E277" s="45">
        <v>1.01</v>
      </c>
      <c r="F277" s="45">
        <v>0.99490000000000001</v>
      </c>
      <c r="G277" s="45">
        <v>0.99990000000000001</v>
      </c>
      <c r="H277" s="45">
        <v>184923693</v>
      </c>
      <c r="I277" s="45">
        <v>402705576</v>
      </c>
    </row>
    <row r="278" spans="1:9" ht="16" x14ac:dyDescent="0.2">
      <c r="A278" s="6">
        <v>277</v>
      </c>
      <c r="B278" s="7">
        <v>43663</v>
      </c>
      <c r="C278" s="6" t="s">
        <v>6</v>
      </c>
      <c r="D278" s="45">
        <v>1</v>
      </c>
      <c r="E278" s="45">
        <v>1.01</v>
      </c>
      <c r="F278" s="45">
        <v>0.99450000000000005</v>
      </c>
      <c r="G278" s="45">
        <v>1</v>
      </c>
      <c r="H278" s="45">
        <v>162980968</v>
      </c>
      <c r="I278" s="45">
        <v>424443148</v>
      </c>
    </row>
    <row r="279" spans="1:9" ht="16" x14ac:dyDescent="0.2">
      <c r="A279" s="6">
        <v>278</v>
      </c>
      <c r="B279" s="7">
        <v>43664</v>
      </c>
      <c r="C279" s="6" t="s">
        <v>2</v>
      </c>
      <c r="D279" s="45">
        <v>1</v>
      </c>
      <c r="E279" s="45">
        <v>1.01</v>
      </c>
      <c r="F279" s="45">
        <v>0.98560000000000003</v>
      </c>
      <c r="G279" s="45">
        <v>1</v>
      </c>
      <c r="H279" s="45">
        <v>170055529</v>
      </c>
      <c r="I279" s="45">
        <v>423752493</v>
      </c>
    </row>
    <row r="280" spans="1:9" ht="16" x14ac:dyDescent="0.2">
      <c r="A280" s="6">
        <v>279</v>
      </c>
      <c r="B280" s="7">
        <v>43665</v>
      </c>
      <c r="C280" s="6" t="s">
        <v>4</v>
      </c>
      <c r="D280" s="45">
        <v>1</v>
      </c>
      <c r="E280" s="45">
        <v>1.02</v>
      </c>
      <c r="F280" s="45">
        <v>0.99109999999999998</v>
      </c>
      <c r="G280" s="45">
        <v>0.99990000000000001</v>
      </c>
      <c r="H280" s="45">
        <v>123323972</v>
      </c>
      <c r="I280" s="45">
        <v>404461385</v>
      </c>
    </row>
    <row r="281" spans="1:9" ht="16" x14ac:dyDescent="0.2">
      <c r="A281" s="6">
        <v>280</v>
      </c>
      <c r="B281" s="7">
        <v>43666</v>
      </c>
      <c r="C281" s="6" t="s">
        <v>5</v>
      </c>
      <c r="D281" s="45">
        <v>0.99939999999999996</v>
      </c>
      <c r="E281" s="45">
        <v>1.01</v>
      </c>
      <c r="F281" s="45">
        <v>0.99480000000000002</v>
      </c>
      <c r="G281" s="45">
        <v>1</v>
      </c>
      <c r="H281" s="45">
        <v>97823106</v>
      </c>
      <c r="I281" s="45">
        <v>405396205</v>
      </c>
    </row>
    <row r="282" spans="1:9" ht="16" x14ac:dyDescent="0.2">
      <c r="A282" s="6">
        <v>281</v>
      </c>
      <c r="B282" s="7">
        <v>43667</v>
      </c>
      <c r="C282" s="6" t="s">
        <v>3</v>
      </c>
      <c r="D282" s="45">
        <v>1</v>
      </c>
      <c r="E282" s="45">
        <v>1.01</v>
      </c>
      <c r="F282" s="45">
        <v>0.99770000000000003</v>
      </c>
      <c r="G282" s="45">
        <v>1</v>
      </c>
      <c r="H282" s="45">
        <v>77161429</v>
      </c>
      <c r="I282" s="45">
        <v>404794928</v>
      </c>
    </row>
    <row r="283" spans="1:9" ht="16" x14ac:dyDescent="0.2">
      <c r="A283" s="6">
        <v>282</v>
      </c>
      <c r="B283" s="7">
        <v>43668</v>
      </c>
      <c r="C283" s="6" t="s">
        <v>1</v>
      </c>
      <c r="D283" s="45">
        <v>1</v>
      </c>
      <c r="E283" s="45">
        <v>1.01</v>
      </c>
      <c r="F283" s="45">
        <v>0.99299999999999999</v>
      </c>
      <c r="G283" s="45">
        <v>1</v>
      </c>
      <c r="H283" s="45">
        <v>84139079</v>
      </c>
      <c r="I283" s="45">
        <v>405663026</v>
      </c>
    </row>
    <row r="284" spans="1:9" ht="16" x14ac:dyDescent="0.2">
      <c r="A284" s="6">
        <v>283</v>
      </c>
      <c r="B284" s="7">
        <v>43669</v>
      </c>
      <c r="C284" s="6" t="s">
        <v>7</v>
      </c>
      <c r="D284" s="45">
        <v>1</v>
      </c>
      <c r="E284" s="45">
        <v>1.01</v>
      </c>
      <c r="F284" s="45">
        <v>0.99590000000000001</v>
      </c>
      <c r="G284" s="45">
        <v>1</v>
      </c>
      <c r="H284" s="45">
        <v>76690057</v>
      </c>
      <c r="I284" s="45">
        <v>403811644</v>
      </c>
    </row>
    <row r="285" spans="1:9" ht="16" x14ac:dyDescent="0.2">
      <c r="A285" s="6">
        <v>284</v>
      </c>
      <c r="B285" s="7">
        <v>43670</v>
      </c>
      <c r="C285" s="6" t="s">
        <v>6</v>
      </c>
      <c r="D285" s="45">
        <v>1</v>
      </c>
      <c r="E285" s="45">
        <v>1.01</v>
      </c>
      <c r="F285" s="45">
        <v>0.99739999999999995</v>
      </c>
      <c r="G285" s="45">
        <v>1</v>
      </c>
      <c r="H285" s="45">
        <v>81723548</v>
      </c>
      <c r="I285" s="45">
        <v>422466299</v>
      </c>
    </row>
    <row r="286" spans="1:9" ht="16" x14ac:dyDescent="0.2">
      <c r="A286" s="6">
        <v>285</v>
      </c>
      <c r="B286" s="7">
        <v>43671</v>
      </c>
      <c r="C286" s="6" t="s">
        <v>2</v>
      </c>
      <c r="D286" s="45">
        <v>1</v>
      </c>
      <c r="E286" s="45">
        <v>1.01</v>
      </c>
      <c r="F286" s="45">
        <v>0.99409999999999998</v>
      </c>
      <c r="G286" s="45">
        <v>1</v>
      </c>
      <c r="H286" s="45">
        <v>94853819</v>
      </c>
      <c r="I286" s="45">
        <v>421478374</v>
      </c>
    </row>
    <row r="287" spans="1:9" ht="16" x14ac:dyDescent="0.2">
      <c r="A287" s="6">
        <v>286</v>
      </c>
      <c r="B287" s="7">
        <v>43672</v>
      </c>
      <c r="C287" s="6" t="s">
        <v>4</v>
      </c>
      <c r="D287" s="45">
        <v>1</v>
      </c>
      <c r="E287" s="45">
        <v>1.01</v>
      </c>
      <c r="F287" s="45">
        <v>0.997</v>
      </c>
      <c r="G287" s="45">
        <v>1</v>
      </c>
      <c r="H287" s="45">
        <v>65047970</v>
      </c>
      <c r="I287" s="45">
        <v>424175789</v>
      </c>
    </row>
    <row r="288" spans="1:9" ht="16" x14ac:dyDescent="0.2">
      <c r="A288" s="6">
        <v>287</v>
      </c>
      <c r="B288" s="7">
        <v>43673</v>
      </c>
      <c r="C288" s="6" t="s">
        <v>5</v>
      </c>
      <c r="D288" s="45">
        <v>1</v>
      </c>
      <c r="E288" s="45">
        <v>1.02</v>
      </c>
      <c r="F288" s="45">
        <v>0.99170000000000003</v>
      </c>
      <c r="G288" s="45">
        <v>1</v>
      </c>
      <c r="H288" s="45">
        <v>112409400</v>
      </c>
      <c r="I288" s="45">
        <v>423283758</v>
      </c>
    </row>
    <row r="289" spans="1:9" ht="16" x14ac:dyDescent="0.2">
      <c r="A289" s="6">
        <v>288</v>
      </c>
      <c r="B289" s="7">
        <v>43674</v>
      </c>
      <c r="C289" s="6" t="s">
        <v>3</v>
      </c>
      <c r="D289" s="45">
        <v>1</v>
      </c>
      <c r="E289" s="45">
        <v>1.01</v>
      </c>
      <c r="F289" s="45">
        <v>0.98709999999999998</v>
      </c>
      <c r="G289" s="45">
        <v>1</v>
      </c>
      <c r="H289" s="45">
        <v>61030066</v>
      </c>
      <c r="I289" s="45">
        <v>423857748</v>
      </c>
    </row>
    <row r="290" spans="1:9" ht="16" x14ac:dyDescent="0.2">
      <c r="A290" s="6">
        <v>289</v>
      </c>
      <c r="B290" s="7">
        <v>43675</v>
      </c>
      <c r="C290" s="6" t="s">
        <v>1</v>
      </c>
      <c r="D290" s="45">
        <v>1</v>
      </c>
      <c r="E290" s="45">
        <v>1.01</v>
      </c>
      <c r="F290" s="45">
        <v>0.99629999999999996</v>
      </c>
      <c r="G290" s="45">
        <v>1</v>
      </c>
      <c r="H290" s="45">
        <v>64034829</v>
      </c>
      <c r="I290" s="45">
        <v>437472835</v>
      </c>
    </row>
    <row r="291" spans="1:9" ht="16" x14ac:dyDescent="0.2">
      <c r="A291" s="6">
        <v>290</v>
      </c>
      <c r="B291" s="7">
        <v>43676</v>
      </c>
      <c r="C291" s="6" t="s">
        <v>7</v>
      </c>
      <c r="D291" s="45">
        <v>1</v>
      </c>
      <c r="E291" s="45">
        <v>1.01</v>
      </c>
      <c r="F291" s="45">
        <v>0.99350000000000005</v>
      </c>
      <c r="G291" s="45">
        <v>1</v>
      </c>
      <c r="H291" s="45">
        <v>72740003</v>
      </c>
      <c r="I291" s="45">
        <v>437549090</v>
      </c>
    </row>
    <row r="292" spans="1:9" ht="16" x14ac:dyDescent="0.2">
      <c r="A292" s="6">
        <v>291</v>
      </c>
      <c r="B292" s="7">
        <v>43677</v>
      </c>
      <c r="C292" s="6" t="s">
        <v>6</v>
      </c>
      <c r="D292" s="45">
        <v>1</v>
      </c>
      <c r="E292" s="45">
        <v>1.01</v>
      </c>
      <c r="F292" s="45">
        <v>0.99760000000000004</v>
      </c>
      <c r="G292" s="45">
        <v>1</v>
      </c>
      <c r="H292" s="45">
        <v>76363107</v>
      </c>
      <c r="I292" s="45">
        <v>436048258</v>
      </c>
    </row>
    <row r="293" spans="1:9" ht="16" x14ac:dyDescent="0.2">
      <c r="A293" s="6">
        <v>292</v>
      </c>
      <c r="B293" s="7">
        <v>43678</v>
      </c>
      <c r="C293" s="6" t="s">
        <v>2</v>
      </c>
      <c r="D293" s="45">
        <v>1</v>
      </c>
      <c r="E293" s="45">
        <v>1.01</v>
      </c>
      <c r="F293" s="45">
        <v>0.99560000000000004</v>
      </c>
      <c r="G293" s="45">
        <v>1</v>
      </c>
      <c r="H293" s="45">
        <v>90755236</v>
      </c>
      <c r="I293" s="45">
        <v>429294159</v>
      </c>
    </row>
    <row r="294" spans="1:9" ht="16" x14ac:dyDescent="0.2">
      <c r="A294" s="6">
        <v>293</v>
      </c>
      <c r="B294" s="7">
        <v>43679</v>
      </c>
      <c r="C294" s="6" t="s">
        <v>4</v>
      </c>
      <c r="D294" s="45">
        <v>1</v>
      </c>
      <c r="E294" s="45">
        <v>1.01</v>
      </c>
      <c r="F294" s="45">
        <v>0.99890000000000001</v>
      </c>
      <c r="G294" s="45">
        <v>0.99980000000000002</v>
      </c>
      <c r="H294" s="45">
        <v>108695096</v>
      </c>
      <c r="I294" s="45">
        <v>421730012</v>
      </c>
    </row>
    <row r="295" spans="1:9" ht="16" x14ac:dyDescent="0.2">
      <c r="A295" s="6">
        <v>294</v>
      </c>
      <c r="B295" s="7">
        <v>43680</v>
      </c>
      <c r="C295" s="6" t="s">
        <v>5</v>
      </c>
      <c r="D295" s="45">
        <v>0.99990000000000001</v>
      </c>
      <c r="E295" s="45">
        <v>1.01</v>
      </c>
      <c r="F295" s="45">
        <v>0.99739999999999995</v>
      </c>
      <c r="G295" s="45">
        <v>1</v>
      </c>
      <c r="H295" s="45">
        <v>139947812</v>
      </c>
      <c r="I295" s="45">
        <v>423688043</v>
      </c>
    </row>
    <row r="296" spans="1:9" ht="16" x14ac:dyDescent="0.2">
      <c r="A296" s="6">
        <v>295</v>
      </c>
      <c r="B296" s="7">
        <v>43681</v>
      </c>
      <c r="C296" s="6" t="s">
        <v>3</v>
      </c>
      <c r="D296" s="45">
        <v>1</v>
      </c>
      <c r="E296" s="45">
        <v>1.01</v>
      </c>
      <c r="F296" s="45">
        <v>0.99329999999999996</v>
      </c>
      <c r="G296" s="45">
        <v>0.99809999999999999</v>
      </c>
      <c r="H296" s="45">
        <v>105761004</v>
      </c>
      <c r="I296" s="45">
        <v>421167169</v>
      </c>
    </row>
    <row r="297" spans="1:9" ht="16" x14ac:dyDescent="0.2">
      <c r="A297" s="6">
        <v>296</v>
      </c>
      <c r="B297" s="7">
        <v>43682</v>
      </c>
      <c r="C297" s="6" t="s">
        <v>1</v>
      </c>
      <c r="D297" s="45">
        <v>0.99819999999999998</v>
      </c>
      <c r="E297" s="45">
        <v>1.01</v>
      </c>
      <c r="F297" s="45">
        <v>0.99180000000000001</v>
      </c>
      <c r="G297" s="45">
        <v>1</v>
      </c>
      <c r="H297" s="45">
        <v>343644659</v>
      </c>
      <c r="I297" s="45">
        <v>430635846</v>
      </c>
    </row>
    <row r="298" spans="1:9" ht="16" x14ac:dyDescent="0.2">
      <c r="A298" s="6">
        <v>297</v>
      </c>
      <c r="B298" s="7">
        <v>43683</v>
      </c>
      <c r="C298" s="6" t="s">
        <v>7</v>
      </c>
      <c r="D298" s="45">
        <v>1</v>
      </c>
      <c r="E298" s="45">
        <v>1.02</v>
      </c>
      <c r="F298" s="45">
        <v>0.996</v>
      </c>
      <c r="G298" s="45">
        <v>0.99960000000000004</v>
      </c>
      <c r="H298" s="45">
        <v>149803388</v>
      </c>
      <c r="I298" s="45">
        <v>432324477</v>
      </c>
    </row>
    <row r="299" spans="1:9" ht="16" x14ac:dyDescent="0.2">
      <c r="A299" s="6">
        <v>298</v>
      </c>
      <c r="B299" s="7">
        <v>43684</v>
      </c>
      <c r="C299" s="6" t="s">
        <v>6</v>
      </c>
      <c r="D299" s="45">
        <v>0.99909999999999999</v>
      </c>
      <c r="E299" s="45">
        <v>1.02</v>
      </c>
      <c r="F299" s="45">
        <v>0.99690000000000001</v>
      </c>
      <c r="G299" s="45">
        <v>1</v>
      </c>
      <c r="H299" s="45">
        <v>133917479</v>
      </c>
      <c r="I299" s="45">
        <v>432471759</v>
      </c>
    </row>
    <row r="300" spans="1:9" ht="16" x14ac:dyDescent="0.2">
      <c r="A300" s="6">
        <v>299</v>
      </c>
      <c r="B300" s="7">
        <v>43685</v>
      </c>
      <c r="C300" s="6" t="s">
        <v>2</v>
      </c>
      <c r="D300" s="45">
        <v>1</v>
      </c>
      <c r="E300" s="45">
        <v>1.01</v>
      </c>
      <c r="F300" s="45">
        <v>0.99399999999999999</v>
      </c>
      <c r="G300" s="45">
        <v>0.99650000000000005</v>
      </c>
      <c r="H300" s="45">
        <v>107836436</v>
      </c>
      <c r="I300" s="45">
        <v>430327900</v>
      </c>
    </row>
    <row r="301" spans="1:9" ht="16" x14ac:dyDescent="0.2">
      <c r="A301" s="6">
        <v>300</v>
      </c>
      <c r="B301" s="7">
        <v>43686</v>
      </c>
      <c r="C301" s="6" t="s">
        <v>4</v>
      </c>
      <c r="D301" s="45">
        <v>0.997</v>
      </c>
      <c r="E301" s="45">
        <v>1.01</v>
      </c>
      <c r="F301" s="45">
        <v>0.99660000000000004</v>
      </c>
      <c r="G301" s="45">
        <v>0.99990000000000001</v>
      </c>
      <c r="H301" s="45">
        <v>86084349</v>
      </c>
      <c r="I301" s="45">
        <v>421098918</v>
      </c>
    </row>
    <row r="302" spans="1:9" ht="16" x14ac:dyDescent="0.2">
      <c r="A302" s="6">
        <v>301</v>
      </c>
      <c r="B302" s="7">
        <v>43687</v>
      </c>
      <c r="C302" s="6" t="s">
        <v>5</v>
      </c>
      <c r="D302" s="45">
        <v>0.99990000000000001</v>
      </c>
      <c r="E302" s="45">
        <v>1.02</v>
      </c>
      <c r="F302" s="45">
        <v>0.99660000000000004</v>
      </c>
      <c r="G302" s="45">
        <v>1</v>
      </c>
      <c r="H302" s="45">
        <v>121464047</v>
      </c>
      <c r="I302" s="45">
        <v>424503931</v>
      </c>
    </row>
    <row r="303" spans="1:9" ht="16" x14ac:dyDescent="0.2">
      <c r="A303" s="6">
        <v>302</v>
      </c>
      <c r="B303" s="7">
        <v>43688</v>
      </c>
      <c r="C303" s="6" t="s">
        <v>3</v>
      </c>
      <c r="D303" s="45">
        <v>1</v>
      </c>
      <c r="E303" s="45">
        <v>1.01</v>
      </c>
      <c r="F303" s="45">
        <v>0.99709999999999999</v>
      </c>
      <c r="G303" s="45">
        <v>0.99750000000000005</v>
      </c>
      <c r="H303" s="45">
        <v>88725828</v>
      </c>
      <c r="I303" s="45">
        <v>421827379</v>
      </c>
    </row>
    <row r="304" spans="1:9" ht="16" x14ac:dyDescent="0.2">
      <c r="A304" s="6">
        <v>303</v>
      </c>
      <c r="B304" s="7">
        <v>43689</v>
      </c>
      <c r="C304" s="6" t="s">
        <v>1</v>
      </c>
      <c r="D304" s="45">
        <v>0.99880000000000002</v>
      </c>
      <c r="E304" s="45">
        <v>1.01</v>
      </c>
      <c r="F304" s="45">
        <v>0.998</v>
      </c>
      <c r="G304" s="45">
        <v>1</v>
      </c>
      <c r="H304" s="45">
        <v>101717903</v>
      </c>
      <c r="I304" s="45">
        <v>423256123</v>
      </c>
    </row>
    <row r="305" spans="1:9" ht="16" x14ac:dyDescent="0.2">
      <c r="A305" s="6">
        <v>304</v>
      </c>
      <c r="B305" s="7">
        <v>43690</v>
      </c>
      <c r="C305" s="6" t="s">
        <v>7</v>
      </c>
      <c r="D305" s="45">
        <v>1</v>
      </c>
      <c r="E305" s="45">
        <v>1.01</v>
      </c>
      <c r="F305" s="45">
        <v>0.99850000000000005</v>
      </c>
      <c r="G305" s="45">
        <v>1</v>
      </c>
      <c r="H305" s="45">
        <v>106639934</v>
      </c>
      <c r="I305" s="45">
        <v>421479640</v>
      </c>
    </row>
    <row r="306" spans="1:9" ht="16" x14ac:dyDescent="0.2">
      <c r="A306" s="6">
        <v>305</v>
      </c>
      <c r="B306" s="7">
        <v>43691</v>
      </c>
      <c r="C306" s="6" t="s">
        <v>6</v>
      </c>
      <c r="D306" s="45">
        <v>1</v>
      </c>
      <c r="E306" s="45">
        <v>1.01</v>
      </c>
      <c r="F306" s="45">
        <v>0.99609999999999999</v>
      </c>
      <c r="G306" s="45">
        <v>1</v>
      </c>
      <c r="H306" s="45">
        <v>155009810</v>
      </c>
      <c r="I306" s="45">
        <v>419239163</v>
      </c>
    </row>
    <row r="307" spans="1:9" ht="16" x14ac:dyDescent="0.2">
      <c r="A307" s="6">
        <v>306</v>
      </c>
      <c r="B307" s="7">
        <v>43692</v>
      </c>
      <c r="C307" s="6" t="s">
        <v>2</v>
      </c>
      <c r="D307" s="45">
        <v>1</v>
      </c>
      <c r="E307" s="45">
        <v>1.01</v>
      </c>
      <c r="F307" s="45">
        <v>0.98980000000000001</v>
      </c>
      <c r="G307" s="45">
        <v>1</v>
      </c>
      <c r="H307" s="45">
        <v>139392936</v>
      </c>
      <c r="I307" s="45">
        <v>418842373</v>
      </c>
    </row>
    <row r="308" spans="1:9" ht="16" x14ac:dyDescent="0.2">
      <c r="A308" s="6">
        <v>307</v>
      </c>
      <c r="B308" s="7">
        <v>43693</v>
      </c>
      <c r="C308" s="6" t="s">
        <v>4</v>
      </c>
      <c r="D308" s="45">
        <v>1</v>
      </c>
      <c r="E308" s="45">
        <v>1.01</v>
      </c>
      <c r="F308" s="45">
        <v>0.9869</v>
      </c>
      <c r="G308" s="45">
        <v>1</v>
      </c>
      <c r="H308" s="45">
        <v>125713021</v>
      </c>
      <c r="I308" s="45">
        <v>420406893</v>
      </c>
    </row>
    <row r="309" spans="1:9" ht="16" x14ac:dyDescent="0.2">
      <c r="A309" s="6">
        <v>308</v>
      </c>
      <c r="B309" s="7">
        <v>43694</v>
      </c>
      <c r="C309" s="6" t="s">
        <v>5</v>
      </c>
      <c r="D309" s="45">
        <v>1</v>
      </c>
      <c r="E309" s="45">
        <v>1.01</v>
      </c>
      <c r="F309" s="45">
        <v>0.99399999999999999</v>
      </c>
      <c r="G309" s="45">
        <v>1</v>
      </c>
      <c r="H309" s="45">
        <v>87160072</v>
      </c>
      <c r="I309" s="45">
        <v>419396123</v>
      </c>
    </row>
    <row r="310" spans="1:9" ht="16" x14ac:dyDescent="0.2">
      <c r="A310" s="6">
        <v>309</v>
      </c>
      <c r="B310" s="7">
        <v>43695</v>
      </c>
      <c r="C310" s="6" t="s">
        <v>3</v>
      </c>
      <c r="D310" s="45">
        <v>1</v>
      </c>
      <c r="E310" s="45">
        <v>1</v>
      </c>
      <c r="F310" s="45">
        <v>0.99409999999999998</v>
      </c>
      <c r="G310" s="45">
        <v>1</v>
      </c>
      <c r="H310" s="45">
        <v>84496697</v>
      </c>
      <c r="I310" s="45">
        <v>420617418</v>
      </c>
    </row>
    <row r="311" spans="1:9" ht="16" x14ac:dyDescent="0.2">
      <c r="A311" s="6">
        <v>310</v>
      </c>
      <c r="B311" s="7">
        <v>43696</v>
      </c>
      <c r="C311" s="6" t="s">
        <v>1</v>
      </c>
      <c r="D311" s="45">
        <v>1</v>
      </c>
      <c r="E311" s="45">
        <v>1.01</v>
      </c>
      <c r="F311" s="45">
        <v>0.99470000000000003</v>
      </c>
      <c r="G311" s="45">
        <v>1</v>
      </c>
      <c r="H311" s="45">
        <v>110441849</v>
      </c>
      <c r="I311" s="45">
        <v>417987447</v>
      </c>
    </row>
    <row r="312" spans="1:9" ht="16" x14ac:dyDescent="0.2">
      <c r="A312" s="6">
        <v>311</v>
      </c>
      <c r="B312" s="7">
        <v>43697</v>
      </c>
      <c r="C312" s="6" t="s">
        <v>7</v>
      </c>
      <c r="D312" s="45">
        <v>1</v>
      </c>
      <c r="E312" s="45">
        <v>1.01</v>
      </c>
      <c r="F312" s="45">
        <v>0.99770000000000003</v>
      </c>
      <c r="G312" s="45">
        <v>1</v>
      </c>
      <c r="H312" s="45">
        <v>95290236</v>
      </c>
      <c r="I312" s="45">
        <v>416674294</v>
      </c>
    </row>
    <row r="313" spans="1:9" ht="16" x14ac:dyDescent="0.2">
      <c r="A313" s="6">
        <v>312</v>
      </c>
      <c r="B313" s="7">
        <v>43698</v>
      </c>
      <c r="C313" s="6" t="s">
        <v>6</v>
      </c>
      <c r="D313" s="45">
        <v>1</v>
      </c>
      <c r="E313" s="45">
        <v>1.02</v>
      </c>
      <c r="F313" s="45">
        <v>0.99429999999999996</v>
      </c>
      <c r="G313" s="45">
        <v>0.99970000000000003</v>
      </c>
      <c r="H313" s="45">
        <v>140393308</v>
      </c>
      <c r="I313" s="45">
        <v>438098196</v>
      </c>
    </row>
    <row r="314" spans="1:9" ht="16" x14ac:dyDescent="0.2">
      <c r="A314" s="6">
        <v>313</v>
      </c>
      <c r="B314" s="7">
        <v>43699</v>
      </c>
      <c r="C314" s="6" t="s">
        <v>2</v>
      </c>
      <c r="D314" s="45">
        <v>0.99970000000000003</v>
      </c>
      <c r="E314" s="45">
        <v>1.01</v>
      </c>
      <c r="F314" s="45">
        <v>0.99590000000000001</v>
      </c>
      <c r="G314" s="45">
        <v>1</v>
      </c>
      <c r="H314" s="45">
        <v>161974031</v>
      </c>
      <c r="I314" s="45">
        <v>438817602</v>
      </c>
    </row>
    <row r="315" spans="1:9" ht="16" x14ac:dyDescent="0.2">
      <c r="A315" s="6">
        <v>314</v>
      </c>
      <c r="B315" s="7">
        <v>43700</v>
      </c>
      <c r="C315" s="6" t="s">
        <v>4</v>
      </c>
      <c r="D315" s="45">
        <v>1</v>
      </c>
      <c r="E315" s="45">
        <v>1.01</v>
      </c>
      <c r="F315" s="45">
        <v>0.99050000000000005</v>
      </c>
      <c r="G315" s="45">
        <v>1</v>
      </c>
      <c r="H315" s="45">
        <v>166459701</v>
      </c>
      <c r="I315" s="45">
        <v>438606575</v>
      </c>
    </row>
    <row r="316" spans="1:9" ht="16" x14ac:dyDescent="0.2">
      <c r="A316" s="6">
        <v>315</v>
      </c>
      <c r="B316" s="7">
        <v>43701</v>
      </c>
      <c r="C316" s="6" t="s">
        <v>5</v>
      </c>
      <c r="D316" s="45">
        <v>1</v>
      </c>
      <c r="E316" s="45">
        <v>1.01</v>
      </c>
      <c r="F316" s="45">
        <v>0.99490000000000001</v>
      </c>
      <c r="G316" s="45">
        <v>1</v>
      </c>
      <c r="H316" s="45">
        <v>148820460</v>
      </c>
      <c r="I316" s="45">
        <v>438031691</v>
      </c>
    </row>
    <row r="317" spans="1:9" ht="16" x14ac:dyDescent="0.2">
      <c r="A317" s="6">
        <v>316</v>
      </c>
      <c r="B317" s="7">
        <v>43702</v>
      </c>
      <c r="C317" s="6" t="s">
        <v>3</v>
      </c>
      <c r="D317" s="45">
        <v>1</v>
      </c>
      <c r="E317" s="45">
        <v>1.01</v>
      </c>
      <c r="F317" s="45">
        <v>0.99539999999999995</v>
      </c>
      <c r="G317" s="45">
        <v>0.99919999999999998</v>
      </c>
      <c r="H317" s="45">
        <v>155556320</v>
      </c>
      <c r="I317" s="45">
        <v>435835635</v>
      </c>
    </row>
    <row r="318" spans="1:9" ht="16" x14ac:dyDescent="0.2">
      <c r="A318" s="6">
        <v>317</v>
      </c>
      <c r="B318" s="7">
        <v>43703</v>
      </c>
      <c r="C318" s="6" t="s">
        <v>1</v>
      </c>
      <c r="D318" s="45">
        <v>0.99909999999999999</v>
      </c>
      <c r="E318" s="45">
        <v>1.01</v>
      </c>
      <c r="F318" s="45">
        <v>0.98719999999999997</v>
      </c>
      <c r="G318" s="45">
        <v>1</v>
      </c>
      <c r="H318" s="45">
        <v>188397602</v>
      </c>
      <c r="I318" s="45">
        <v>429435489</v>
      </c>
    </row>
    <row r="319" spans="1:9" ht="16" x14ac:dyDescent="0.2">
      <c r="A319" s="6">
        <v>318</v>
      </c>
      <c r="B319" s="7">
        <v>43704</v>
      </c>
      <c r="C319" s="6" t="s">
        <v>7</v>
      </c>
      <c r="D319" s="45">
        <v>1</v>
      </c>
      <c r="E319" s="45">
        <v>1.01</v>
      </c>
      <c r="F319" s="45">
        <v>0.99770000000000003</v>
      </c>
      <c r="G319" s="45">
        <v>1</v>
      </c>
      <c r="H319" s="45">
        <v>134282531</v>
      </c>
      <c r="I319" s="45">
        <v>424924389</v>
      </c>
    </row>
    <row r="320" spans="1:9" ht="16" x14ac:dyDescent="0.2">
      <c r="A320" s="6">
        <v>319</v>
      </c>
      <c r="B320" s="7">
        <v>43705</v>
      </c>
      <c r="C320" s="6" t="s">
        <v>6</v>
      </c>
      <c r="D320" s="45">
        <v>1</v>
      </c>
      <c r="E320" s="45">
        <v>1.03</v>
      </c>
      <c r="F320" s="45">
        <v>0.99650000000000005</v>
      </c>
      <c r="G320" s="45">
        <v>0.99980000000000002</v>
      </c>
      <c r="H320" s="45">
        <v>167046464</v>
      </c>
      <c r="I320" s="45">
        <v>424907803</v>
      </c>
    </row>
    <row r="321" spans="1:9" ht="16" x14ac:dyDescent="0.2">
      <c r="A321" s="6">
        <v>320</v>
      </c>
      <c r="B321" s="7">
        <v>43706</v>
      </c>
      <c r="C321" s="6" t="s">
        <v>2</v>
      </c>
      <c r="D321" s="45">
        <v>1</v>
      </c>
      <c r="E321" s="45">
        <v>1.01</v>
      </c>
      <c r="F321" s="45">
        <v>0.99739999999999995</v>
      </c>
      <c r="G321" s="45">
        <v>1</v>
      </c>
      <c r="H321" s="45">
        <v>148444116</v>
      </c>
      <c r="I321" s="45">
        <v>450009120</v>
      </c>
    </row>
    <row r="322" spans="1:9" ht="16" x14ac:dyDescent="0.2">
      <c r="A322" s="6">
        <v>321</v>
      </c>
      <c r="B322" s="7">
        <v>43707</v>
      </c>
      <c r="C322" s="6" t="s">
        <v>4</v>
      </c>
      <c r="D322" s="45">
        <v>1</v>
      </c>
      <c r="E322" s="45">
        <v>1.01</v>
      </c>
      <c r="F322" s="45">
        <v>0.99790000000000001</v>
      </c>
      <c r="G322" s="45">
        <v>1</v>
      </c>
      <c r="H322" s="45">
        <v>118556193</v>
      </c>
      <c r="I322" s="45">
        <v>452638755</v>
      </c>
    </row>
    <row r="323" spans="1:9" ht="16" x14ac:dyDescent="0.2">
      <c r="A323" s="6">
        <v>322</v>
      </c>
      <c r="B323" s="7">
        <v>43708</v>
      </c>
      <c r="C323" s="6" t="s">
        <v>5</v>
      </c>
      <c r="D323" s="45">
        <v>1</v>
      </c>
      <c r="E323" s="45">
        <v>1.01</v>
      </c>
      <c r="F323" s="45">
        <v>0.99929999999999997</v>
      </c>
      <c r="G323" s="45">
        <v>1</v>
      </c>
      <c r="H323" s="45">
        <v>88557733</v>
      </c>
      <c r="I323" s="45">
        <v>453985394</v>
      </c>
    </row>
    <row r="324" spans="1:9" ht="16" x14ac:dyDescent="0.2">
      <c r="A324" s="6">
        <v>323</v>
      </c>
      <c r="B324" s="7">
        <v>43709</v>
      </c>
      <c r="C324" s="6" t="s">
        <v>3</v>
      </c>
      <c r="D324" s="45">
        <v>1</v>
      </c>
      <c r="E324" s="45">
        <v>1</v>
      </c>
      <c r="F324" s="45">
        <v>0.99750000000000005</v>
      </c>
      <c r="G324" s="45">
        <v>1</v>
      </c>
      <c r="H324" s="45">
        <v>85163334</v>
      </c>
      <c r="I324" s="45">
        <v>452961466</v>
      </c>
    </row>
    <row r="325" spans="1:9" ht="16" x14ac:dyDescent="0.2">
      <c r="A325" s="6">
        <v>324</v>
      </c>
      <c r="B325" s="7">
        <v>43710</v>
      </c>
      <c r="C325" s="6" t="s">
        <v>1</v>
      </c>
      <c r="D325" s="45">
        <v>1</v>
      </c>
      <c r="E325" s="45">
        <v>1</v>
      </c>
      <c r="F325" s="45">
        <v>0.99009999999999998</v>
      </c>
      <c r="G325" s="45">
        <v>0.998</v>
      </c>
      <c r="H325" s="45">
        <v>188570485</v>
      </c>
      <c r="I325" s="45">
        <v>442561509</v>
      </c>
    </row>
    <row r="326" spans="1:9" ht="16" x14ac:dyDescent="0.2">
      <c r="A326" s="6">
        <v>325</v>
      </c>
      <c r="B326" s="7">
        <v>43711</v>
      </c>
      <c r="C326" s="6" t="s">
        <v>7</v>
      </c>
      <c r="D326" s="45">
        <v>0.99829999999999997</v>
      </c>
      <c r="E326" s="45">
        <v>1.01</v>
      </c>
      <c r="F326" s="45">
        <v>0.99470000000000003</v>
      </c>
      <c r="G326" s="45">
        <v>1</v>
      </c>
      <c r="H326" s="45">
        <v>312426040</v>
      </c>
      <c r="I326" s="45">
        <v>442431639</v>
      </c>
    </row>
    <row r="327" spans="1:9" ht="16" x14ac:dyDescent="0.2">
      <c r="A327" s="6">
        <v>326</v>
      </c>
      <c r="B327" s="7">
        <v>43712</v>
      </c>
      <c r="C327" s="6" t="s">
        <v>6</v>
      </c>
      <c r="D327" s="45">
        <v>1</v>
      </c>
      <c r="E327" s="45">
        <v>1.01</v>
      </c>
      <c r="F327" s="45">
        <v>0.99590000000000001</v>
      </c>
      <c r="G327" s="45">
        <v>1</v>
      </c>
      <c r="H327" s="45">
        <v>214046131</v>
      </c>
      <c r="I327" s="45">
        <v>428921432</v>
      </c>
    </row>
    <row r="328" spans="1:9" ht="16" x14ac:dyDescent="0.2">
      <c r="A328" s="6">
        <v>327</v>
      </c>
      <c r="B328" s="7">
        <v>43713</v>
      </c>
      <c r="C328" s="6" t="s">
        <v>2</v>
      </c>
      <c r="D328" s="45">
        <v>1</v>
      </c>
      <c r="E328" s="45">
        <v>1</v>
      </c>
      <c r="F328" s="45">
        <v>0.99570000000000003</v>
      </c>
      <c r="G328" s="45">
        <v>0.99929999999999997</v>
      </c>
      <c r="H328" s="45">
        <v>161117389</v>
      </c>
      <c r="I328" s="45">
        <v>451453129</v>
      </c>
    </row>
    <row r="329" spans="1:9" ht="16" x14ac:dyDescent="0.2">
      <c r="A329" s="6">
        <v>328</v>
      </c>
      <c r="B329" s="7">
        <v>43714</v>
      </c>
      <c r="C329" s="6" t="s">
        <v>4</v>
      </c>
      <c r="D329" s="45">
        <v>0.99929999999999997</v>
      </c>
      <c r="E329" s="45">
        <v>1.02</v>
      </c>
      <c r="F329" s="45">
        <v>0.99529999999999996</v>
      </c>
      <c r="G329" s="45">
        <v>1</v>
      </c>
      <c r="H329" s="45">
        <v>235777567</v>
      </c>
      <c r="I329" s="45">
        <v>446334724</v>
      </c>
    </row>
    <row r="330" spans="1:9" ht="16" x14ac:dyDescent="0.2">
      <c r="A330" s="6">
        <v>329</v>
      </c>
      <c r="B330" s="7">
        <v>43715</v>
      </c>
      <c r="C330" s="6" t="s">
        <v>5</v>
      </c>
      <c r="D330" s="45">
        <v>1</v>
      </c>
      <c r="E330" s="45">
        <v>1</v>
      </c>
      <c r="F330" s="45">
        <v>0.99529999999999996</v>
      </c>
      <c r="G330" s="45">
        <v>1</v>
      </c>
      <c r="H330" s="45">
        <v>216553605</v>
      </c>
      <c r="I330" s="45">
        <v>446581153</v>
      </c>
    </row>
    <row r="331" spans="1:9" ht="16" x14ac:dyDescent="0.2">
      <c r="A331" s="6">
        <v>330</v>
      </c>
      <c r="B331" s="7">
        <v>43716</v>
      </c>
      <c r="C331" s="6" t="s">
        <v>3</v>
      </c>
      <c r="D331" s="45">
        <v>1</v>
      </c>
      <c r="E331" s="45">
        <v>1.02</v>
      </c>
      <c r="F331" s="45">
        <v>0.99690000000000001</v>
      </c>
      <c r="G331" s="45">
        <v>1</v>
      </c>
      <c r="H331" s="45">
        <v>184302338</v>
      </c>
      <c r="I331" s="45">
        <v>443790058</v>
      </c>
    </row>
    <row r="332" spans="1:9" ht="16" x14ac:dyDescent="0.2">
      <c r="A332" s="6">
        <v>331</v>
      </c>
      <c r="B332" s="7">
        <v>43717</v>
      </c>
      <c r="C332" s="6" t="s">
        <v>1</v>
      </c>
      <c r="D332" s="45">
        <v>1</v>
      </c>
      <c r="E332" s="45">
        <v>1.01</v>
      </c>
      <c r="F332" s="45">
        <v>0.99050000000000005</v>
      </c>
      <c r="G332" s="45">
        <v>1</v>
      </c>
      <c r="H332" s="45">
        <v>320254412</v>
      </c>
      <c r="I332" s="45">
        <v>439300894</v>
      </c>
    </row>
    <row r="333" spans="1:9" ht="16" x14ac:dyDescent="0.2">
      <c r="A333" s="6">
        <v>332</v>
      </c>
      <c r="B333" s="7">
        <v>43718</v>
      </c>
      <c r="C333" s="6" t="s">
        <v>7</v>
      </c>
      <c r="D333" s="45">
        <v>1</v>
      </c>
      <c r="E333" s="45">
        <v>1.02</v>
      </c>
      <c r="F333" s="45">
        <v>0.99860000000000004</v>
      </c>
      <c r="G333" s="45">
        <v>1</v>
      </c>
      <c r="H333" s="45">
        <v>287595684</v>
      </c>
      <c r="I333" s="45">
        <v>438285028</v>
      </c>
    </row>
    <row r="334" spans="1:9" ht="16" x14ac:dyDescent="0.2">
      <c r="A334" s="6">
        <v>333</v>
      </c>
      <c r="B334" s="7">
        <v>43719</v>
      </c>
      <c r="C334" s="6" t="s">
        <v>6</v>
      </c>
      <c r="D334" s="45">
        <v>1</v>
      </c>
      <c r="E334" s="45">
        <v>1.01</v>
      </c>
      <c r="F334" s="45">
        <v>0.99860000000000004</v>
      </c>
      <c r="G334" s="45">
        <v>1</v>
      </c>
      <c r="H334" s="45">
        <v>170908062</v>
      </c>
      <c r="I334" s="45">
        <v>435865675</v>
      </c>
    </row>
    <row r="335" spans="1:9" ht="16" x14ac:dyDescent="0.2">
      <c r="A335" s="6">
        <v>334</v>
      </c>
      <c r="B335" s="7">
        <v>43720</v>
      </c>
      <c r="C335" s="6" t="s">
        <v>2</v>
      </c>
      <c r="D335" s="45">
        <v>1</v>
      </c>
      <c r="E335" s="45">
        <v>1.01</v>
      </c>
      <c r="F335" s="45">
        <v>0.99770000000000003</v>
      </c>
      <c r="G335" s="45">
        <v>0.999</v>
      </c>
      <c r="H335" s="45">
        <v>208929233</v>
      </c>
      <c r="I335" s="45">
        <v>433413767</v>
      </c>
    </row>
    <row r="336" spans="1:9" ht="16" x14ac:dyDescent="0.2">
      <c r="A336" s="6">
        <v>335</v>
      </c>
      <c r="B336" s="7">
        <v>43721</v>
      </c>
      <c r="C336" s="6" t="s">
        <v>4</v>
      </c>
      <c r="D336" s="45">
        <v>0.999</v>
      </c>
      <c r="E336" s="45">
        <v>1.01</v>
      </c>
      <c r="F336" s="45">
        <v>0.99750000000000005</v>
      </c>
      <c r="G336" s="45">
        <v>0.99880000000000002</v>
      </c>
      <c r="H336" s="45">
        <v>159607257</v>
      </c>
      <c r="I336" s="45">
        <v>426372460</v>
      </c>
    </row>
    <row r="337" spans="1:9" ht="16" x14ac:dyDescent="0.2">
      <c r="A337" s="6">
        <v>336</v>
      </c>
      <c r="B337" s="7">
        <v>43722</v>
      </c>
      <c r="C337" s="6" t="s">
        <v>5</v>
      </c>
      <c r="D337" s="45">
        <v>0.99960000000000004</v>
      </c>
      <c r="E337" s="45">
        <v>1</v>
      </c>
      <c r="F337" s="45">
        <v>0.99809999999999999</v>
      </c>
      <c r="G337" s="45">
        <v>0.99929999999999997</v>
      </c>
      <c r="H337" s="45">
        <v>146591060</v>
      </c>
      <c r="I337" s="45">
        <v>426122932</v>
      </c>
    </row>
    <row r="338" spans="1:9" ht="16" x14ac:dyDescent="0.2">
      <c r="A338" s="6">
        <v>337</v>
      </c>
      <c r="B338" s="7">
        <v>43723</v>
      </c>
      <c r="C338" s="6" t="s">
        <v>3</v>
      </c>
      <c r="D338" s="45">
        <v>0.99929999999999997</v>
      </c>
      <c r="E338" s="45">
        <v>1.01</v>
      </c>
      <c r="F338" s="45">
        <v>0.99860000000000004</v>
      </c>
      <c r="G338" s="45">
        <v>1</v>
      </c>
      <c r="H338" s="45">
        <v>108479017</v>
      </c>
      <c r="I338" s="45">
        <v>427289964</v>
      </c>
    </row>
    <row r="339" spans="1:9" ht="16" x14ac:dyDescent="0.2">
      <c r="A339" s="6">
        <v>338</v>
      </c>
      <c r="B339" s="7">
        <v>43724</v>
      </c>
      <c r="C339" s="6" t="s">
        <v>1</v>
      </c>
      <c r="D339" s="45">
        <v>1</v>
      </c>
      <c r="E339" s="45">
        <v>1.01</v>
      </c>
      <c r="F339" s="45">
        <v>0.99539999999999995</v>
      </c>
      <c r="G339" s="45">
        <v>0.99990000000000001</v>
      </c>
      <c r="H339" s="45">
        <v>303681510</v>
      </c>
      <c r="I339" s="45">
        <v>421382673</v>
      </c>
    </row>
    <row r="340" spans="1:9" ht="16" x14ac:dyDescent="0.2">
      <c r="A340" s="6">
        <v>339</v>
      </c>
      <c r="B340" s="7">
        <v>43725</v>
      </c>
      <c r="C340" s="6" t="s">
        <v>7</v>
      </c>
      <c r="D340" s="45">
        <v>1</v>
      </c>
      <c r="E340" s="45">
        <v>1.01</v>
      </c>
      <c r="F340" s="45">
        <v>0.99809999999999999</v>
      </c>
      <c r="G340" s="45">
        <v>1</v>
      </c>
      <c r="H340" s="45">
        <v>171423477</v>
      </c>
      <c r="I340" s="45">
        <v>414202818</v>
      </c>
    </row>
    <row r="341" spans="1:9" ht="16" x14ac:dyDescent="0.2">
      <c r="A341" s="6">
        <v>340</v>
      </c>
      <c r="B341" s="7">
        <v>43726</v>
      </c>
      <c r="C341" s="6" t="s">
        <v>6</v>
      </c>
      <c r="D341" s="45">
        <v>1</v>
      </c>
      <c r="E341" s="45">
        <v>1.01</v>
      </c>
      <c r="F341" s="45">
        <v>1</v>
      </c>
      <c r="G341" s="45">
        <v>1</v>
      </c>
      <c r="H341" s="45">
        <v>166194614</v>
      </c>
      <c r="I341" s="45">
        <v>404626236</v>
      </c>
    </row>
    <row r="342" spans="1:9" ht="16" x14ac:dyDescent="0.2">
      <c r="A342" s="6">
        <v>341</v>
      </c>
      <c r="B342" s="7">
        <v>43727</v>
      </c>
      <c r="C342" s="6" t="s">
        <v>2</v>
      </c>
      <c r="D342" s="45">
        <v>1</v>
      </c>
      <c r="E342" s="45">
        <v>1.03</v>
      </c>
      <c r="F342" s="45">
        <v>0.99009999999999998</v>
      </c>
      <c r="G342" s="45">
        <v>0.99880000000000002</v>
      </c>
      <c r="H342" s="45">
        <v>232010536</v>
      </c>
      <c r="I342" s="45">
        <v>399476337</v>
      </c>
    </row>
    <row r="343" spans="1:9" ht="16" x14ac:dyDescent="0.2">
      <c r="A343" s="6">
        <v>342</v>
      </c>
      <c r="B343" s="7">
        <v>43728</v>
      </c>
      <c r="C343" s="6" t="s">
        <v>4</v>
      </c>
      <c r="D343" s="45">
        <v>1</v>
      </c>
      <c r="E343" s="45">
        <v>1.01</v>
      </c>
      <c r="F343" s="45">
        <v>0.99890000000000001</v>
      </c>
      <c r="G343" s="45">
        <v>1</v>
      </c>
      <c r="H343" s="45">
        <v>192695287</v>
      </c>
      <c r="I343" s="45">
        <v>393703322</v>
      </c>
    </row>
    <row r="344" spans="1:9" ht="16" x14ac:dyDescent="0.2">
      <c r="A344" s="6">
        <v>343</v>
      </c>
      <c r="B344" s="7">
        <v>43729</v>
      </c>
      <c r="C344" s="6" t="s">
        <v>5</v>
      </c>
      <c r="D344" s="45">
        <v>1</v>
      </c>
      <c r="E344" s="45">
        <v>1.01</v>
      </c>
      <c r="F344" s="45">
        <v>0.99950000000000006</v>
      </c>
      <c r="G344" s="45">
        <v>1</v>
      </c>
      <c r="H344" s="45">
        <v>159348829</v>
      </c>
      <c r="I344" s="45">
        <v>393751351</v>
      </c>
    </row>
    <row r="345" spans="1:9" ht="16" x14ac:dyDescent="0.2">
      <c r="A345" s="6">
        <v>344</v>
      </c>
      <c r="B345" s="7">
        <v>43730</v>
      </c>
      <c r="C345" s="6" t="s">
        <v>3</v>
      </c>
      <c r="D345" s="45">
        <v>1</v>
      </c>
      <c r="E345" s="45">
        <v>1.01</v>
      </c>
      <c r="F345" s="45">
        <v>0.99829999999999997</v>
      </c>
      <c r="G345" s="45">
        <v>1</v>
      </c>
      <c r="H345" s="45">
        <v>122958976</v>
      </c>
      <c r="I345" s="45">
        <v>392999541</v>
      </c>
    </row>
    <row r="346" spans="1:9" ht="16" x14ac:dyDescent="0.2">
      <c r="A346" s="6">
        <v>345</v>
      </c>
      <c r="B346" s="7">
        <v>43731</v>
      </c>
      <c r="C346" s="6" t="s">
        <v>1</v>
      </c>
      <c r="D346" s="45">
        <v>1</v>
      </c>
      <c r="E346" s="45">
        <v>1.02</v>
      </c>
      <c r="F346" s="45">
        <v>0.99980000000000002</v>
      </c>
      <c r="G346" s="45">
        <v>1</v>
      </c>
      <c r="H346" s="45">
        <v>141559451</v>
      </c>
      <c r="I346" s="45">
        <v>389889240</v>
      </c>
    </row>
    <row r="347" spans="1:9" ht="16" x14ac:dyDescent="0.2">
      <c r="A347" s="6">
        <v>346</v>
      </c>
      <c r="B347" s="7">
        <v>43732</v>
      </c>
      <c r="C347" s="6" t="s">
        <v>7</v>
      </c>
      <c r="D347" s="45">
        <v>1</v>
      </c>
      <c r="E347" s="45">
        <v>1.06</v>
      </c>
      <c r="F347" s="45">
        <v>0.99119999999999997</v>
      </c>
      <c r="G347" s="45">
        <v>1</v>
      </c>
      <c r="H347" s="45">
        <v>289013278</v>
      </c>
      <c r="I347" s="45">
        <v>389211511</v>
      </c>
    </row>
    <row r="348" spans="1:9" ht="16" x14ac:dyDescent="0.2">
      <c r="A348" s="6">
        <v>347</v>
      </c>
      <c r="B348" s="7">
        <v>43733</v>
      </c>
      <c r="C348" s="6" t="s">
        <v>6</v>
      </c>
      <c r="D348" s="45">
        <v>1</v>
      </c>
      <c r="E348" s="45">
        <v>1.01</v>
      </c>
      <c r="F348" s="45">
        <v>0.99780000000000002</v>
      </c>
      <c r="G348" s="45">
        <v>1</v>
      </c>
      <c r="H348" s="45">
        <v>216810339</v>
      </c>
      <c r="I348" s="45">
        <v>417470014</v>
      </c>
    </row>
    <row r="349" spans="1:9" ht="16" x14ac:dyDescent="0.2">
      <c r="A349" s="6">
        <v>348</v>
      </c>
      <c r="B349" s="7">
        <v>43734</v>
      </c>
      <c r="C349" s="6" t="s">
        <v>2</v>
      </c>
      <c r="D349" s="45">
        <v>1</v>
      </c>
      <c r="E349" s="45">
        <v>1.02</v>
      </c>
      <c r="F349" s="45">
        <v>0.99750000000000005</v>
      </c>
      <c r="G349" s="45">
        <v>1.01</v>
      </c>
      <c r="H349" s="45">
        <v>198067687</v>
      </c>
      <c r="I349" s="45">
        <v>419803976</v>
      </c>
    </row>
    <row r="350" spans="1:9" ht="16" x14ac:dyDescent="0.2">
      <c r="A350" s="6">
        <v>349</v>
      </c>
      <c r="B350" s="7">
        <v>43735</v>
      </c>
      <c r="C350" s="6" t="s">
        <v>4</v>
      </c>
      <c r="D350" s="45">
        <v>1.01</v>
      </c>
      <c r="E350" s="45">
        <v>1.01</v>
      </c>
      <c r="F350" s="45">
        <v>0.99960000000000004</v>
      </c>
      <c r="G350" s="45">
        <v>1.01</v>
      </c>
      <c r="H350" s="45">
        <v>157011691</v>
      </c>
      <c r="I350" s="45">
        <v>427060556</v>
      </c>
    </row>
    <row r="351" spans="1:9" ht="16" x14ac:dyDescent="0.2">
      <c r="A351" s="6">
        <v>350</v>
      </c>
      <c r="B351" s="7">
        <v>43736</v>
      </c>
      <c r="C351" s="6" t="s">
        <v>5</v>
      </c>
      <c r="D351" s="45">
        <v>1.01</v>
      </c>
      <c r="E351" s="45">
        <v>1.01</v>
      </c>
      <c r="F351" s="45">
        <v>0.99580000000000002</v>
      </c>
      <c r="G351" s="45">
        <v>1</v>
      </c>
      <c r="H351" s="45">
        <v>118395271</v>
      </c>
      <c r="I351" s="45">
        <v>429395143</v>
      </c>
    </row>
    <row r="352" spans="1:9" ht="16" x14ac:dyDescent="0.2">
      <c r="A352" s="6">
        <v>351</v>
      </c>
      <c r="B352" s="7">
        <v>43737</v>
      </c>
      <c r="C352" s="6" t="s">
        <v>3</v>
      </c>
      <c r="D352" s="45">
        <v>1</v>
      </c>
      <c r="E352" s="45">
        <v>1.02</v>
      </c>
      <c r="F352" s="45">
        <v>0.99919999999999998</v>
      </c>
      <c r="G352" s="45">
        <v>1</v>
      </c>
      <c r="H352" s="45">
        <v>114528745</v>
      </c>
      <c r="I352" s="45">
        <v>429610243</v>
      </c>
    </row>
    <row r="353" spans="1:9" ht="16" x14ac:dyDescent="0.2">
      <c r="A353" s="6">
        <v>352</v>
      </c>
      <c r="B353" s="7">
        <v>43738</v>
      </c>
      <c r="C353" s="6" t="s">
        <v>1</v>
      </c>
      <c r="D353" s="45">
        <v>1</v>
      </c>
      <c r="E353" s="45">
        <v>1.01</v>
      </c>
      <c r="F353" s="45">
        <v>0.99629999999999996</v>
      </c>
      <c r="G353" s="45">
        <v>1</v>
      </c>
      <c r="H353" s="45">
        <v>176210397</v>
      </c>
      <c r="I353" s="45">
        <v>427374808</v>
      </c>
    </row>
    <row r="354" spans="1:9" ht="16" x14ac:dyDescent="0.2">
      <c r="A354" s="6">
        <v>353</v>
      </c>
      <c r="B354" s="7">
        <v>43739</v>
      </c>
      <c r="C354" s="6" t="s">
        <v>7</v>
      </c>
      <c r="D354" s="45">
        <v>1</v>
      </c>
      <c r="E354" s="45">
        <v>1.01</v>
      </c>
      <c r="F354" s="45">
        <v>0.99550000000000005</v>
      </c>
      <c r="G354" s="45">
        <v>1</v>
      </c>
      <c r="H354" s="45">
        <v>139974502</v>
      </c>
      <c r="I354" s="45">
        <v>426469952</v>
      </c>
    </row>
    <row r="355" spans="1:9" ht="16" x14ac:dyDescent="0.2">
      <c r="A355" s="6">
        <v>354</v>
      </c>
      <c r="B355" s="7">
        <v>43740</v>
      </c>
      <c r="C355" s="6" t="s">
        <v>6</v>
      </c>
      <c r="D355" s="45">
        <v>1</v>
      </c>
      <c r="E355" s="45">
        <v>1.01</v>
      </c>
      <c r="F355" s="45">
        <v>0.99860000000000004</v>
      </c>
      <c r="G355" s="45">
        <v>1</v>
      </c>
      <c r="H355" s="45">
        <v>170359263</v>
      </c>
      <c r="I355" s="45">
        <v>456240793</v>
      </c>
    </row>
    <row r="356" spans="1:9" ht="16" x14ac:dyDescent="0.2">
      <c r="A356" s="6">
        <v>355</v>
      </c>
      <c r="B356" s="7">
        <v>43741</v>
      </c>
      <c r="C356" s="6" t="s">
        <v>2</v>
      </c>
      <c r="D356" s="45">
        <v>1</v>
      </c>
      <c r="E356" s="45">
        <v>1.01</v>
      </c>
      <c r="F356" s="45">
        <v>0.99790000000000001</v>
      </c>
      <c r="G356" s="45">
        <v>1</v>
      </c>
      <c r="H356" s="45">
        <v>217085171</v>
      </c>
      <c r="I356" s="45">
        <v>474684574</v>
      </c>
    </row>
    <row r="357" spans="1:9" ht="16" x14ac:dyDescent="0.2">
      <c r="A357" s="6">
        <v>356</v>
      </c>
      <c r="B357" s="7">
        <v>43742</v>
      </c>
      <c r="C357" s="6" t="s">
        <v>4</v>
      </c>
      <c r="D357" s="45">
        <v>1</v>
      </c>
      <c r="E357" s="45">
        <v>1.01</v>
      </c>
      <c r="F357" s="45">
        <v>1</v>
      </c>
      <c r="G357" s="45">
        <v>1.01</v>
      </c>
      <c r="H357" s="45">
        <v>154530799</v>
      </c>
      <c r="I357" s="45">
        <v>476792469</v>
      </c>
    </row>
    <row r="358" spans="1:9" ht="16" x14ac:dyDescent="0.2">
      <c r="A358" s="6">
        <v>357</v>
      </c>
      <c r="B358" s="7">
        <v>43743</v>
      </c>
      <c r="C358" s="6" t="s">
        <v>5</v>
      </c>
      <c r="D358" s="45">
        <v>1.01</v>
      </c>
      <c r="E358" s="45">
        <v>1.01</v>
      </c>
      <c r="F358" s="45">
        <v>0.99609999999999999</v>
      </c>
      <c r="G358" s="45">
        <v>0.99890000000000001</v>
      </c>
      <c r="H358" s="45">
        <v>131141182</v>
      </c>
      <c r="I358" s="45">
        <v>473493991</v>
      </c>
    </row>
    <row r="359" spans="1:9" ht="16" x14ac:dyDescent="0.2">
      <c r="A359" s="6">
        <v>358</v>
      </c>
      <c r="B359" s="7">
        <v>43744</v>
      </c>
      <c r="C359" s="6" t="s">
        <v>3</v>
      </c>
      <c r="D359" s="45">
        <v>0.99890000000000001</v>
      </c>
      <c r="E359" s="45">
        <v>1.02</v>
      </c>
      <c r="F359" s="45">
        <v>0.99690000000000001</v>
      </c>
      <c r="G359" s="45">
        <v>1.01</v>
      </c>
      <c r="H359" s="45">
        <v>154064852</v>
      </c>
      <c r="I359" s="45">
        <v>480030266</v>
      </c>
    </row>
    <row r="360" spans="1:9" ht="16" x14ac:dyDescent="0.2">
      <c r="A360" s="6">
        <v>359</v>
      </c>
      <c r="B360" s="7">
        <v>43745</v>
      </c>
      <c r="C360" s="6" t="s">
        <v>1</v>
      </c>
      <c r="D360" s="45">
        <v>1.01</v>
      </c>
      <c r="E360" s="45">
        <v>1.02</v>
      </c>
      <c r="F360" s="45">
        <v>0.99660000000000004</v>
      </c>
      <c r="G360" s="45">
        <v>1.01</v>
      </c>
      <c r="H360" s="45">
        <v>183256904</v>
      </c>
      <c r="I360" s="45">
        <v>471937627</v>
      </c>
    </row>
    <row r="361" spans="1:9" ht="16" x14ac:dyDescent="0.2">
      <c r="A361" s="6">
        <v>360</v>
      </c>
      <c r="B361" s="7">
        <v>43746</v>
      </c>
      <c r="C361" s="6" t="s">
        <v>7</v>
      </c>
      <c r="D361" s="45">
        <v>1</v>
      </c>
      <c r="E361" s="45">
        <v>1.01</v>
      </c>
      <c r="F361" s="45">
        <v>0.99839999999999995</v>
      </c>
      <c r="G361" s="45">
        <v>1.01</v>
      </c>
      <c r="H361" s="45">
        <v>182457962</v>
      </c>
      <c r="I361" s="45">
        <v>468318970</v>
      </c>
    </row>
    <row r="362" spans="1:9" ht="16" x14ac:dyDescent="0.2">
      <c r="A362" s="6">
        <v>361</v>
      </c>
      <c r="B362" s="7">
        <v>43747</v>
      </c>
      <c r="C362" s="6" t="s">
        <v>6</v>
      </c>
      <c r="D362" s="45">
        <v>1.01</v>
      </c>
      <c r="E362" s="45">
        <v>1.01</v>
      </c>
      <c r="F362" s="45">
        <v>0.99170000000000003</v>
      </c>
      <c r="G362" s="45">
        <v>1</v>
      </c>
      <c r="H362" s="45">
        <v>213518684</v>
      </c>
      <c r="I362" s="45">
        <v>461621063</v>
      </c>
    </row>
    <row r="363" spans="1:9" ht="16" x14ac:dyDescent="0.2">
      <c r="A363" s="6">
        <v>362</v>
      </c>
      <c r="B363" s="7">
        <v>43748</v>
      </c>
      <c r="C363" s="6" t="s">
        <v>2</v>
      </c>
      <c r="D363" s="45">
        <v>1</v>
      </c>
      <c r="E363" s="45">
        <v>1</v>
      </c>
      <c r="F363" s="45">
        <v>0.99560000000000004</v>
      </c>
      <c r="G363" s="45">
        <v>1</v>
      </c>
      <c r="H363" s="45">
        <v>219588027</v>
      </c>
      <c r="I363" s="45">
        <v>452018483</v>
      </c>
    </row>
    <row r="364" spans="1:9" ht="16" x14ac:dyDescent="0.2">
      <c r="A364" s="6">
        <v>363</v>
      </c>
      <c r="B364" s="7">
        <v>43749</v>
      </c>
      <c r="C364" s="6" t="s">
        <v>4</v>
      </c>
      <c r="D364" s="45">
        <v>1</v>
      </c>
      <c r="E364" s="45">
        <v>1.01</v>
      </c>
      <c r="F364" s="45">
        <v>0.9909</v>
      </c>
      <c r="G364" s="45">
        <v>1.01</v>
      </c>
      <c r="H364" s="45">
        <v>212197499</v>
      </c>
      <c r="I364" s="45">
        <v>470359604</v>
      </c>
    </row>
    <row r="365" spans="1:9" ht="16" x14ac:dyDescent="0.2">
      <c r="A365" s="6">
        <v>364</v>
      </c>
      <c r="B365" s="7">
        <v>43750</v>
      </c>
      <c r="C365" s="6" t="s">
        <v>5</v>
      </c>
      <c r="D365" s="45">
        <v>1.01</v>
      </c>
      <c r="E365" s="45">
        <v>1.01</v>
      </c>
      <c r="F365" s="45">
        <v>0.99929999999999997</v>
      </c>
      <c r="G365" s="45">
        <v>1</v>
      </c>
      <c r="H365" s="45">
        <v>155919006</v>
      </c>
      <c r="I365" s="45">
        <v>468394318</v>
      </c>
    </row>
    <row r="366" spans="1:9" ht="16" x14ac:dyDescent="0.2">
      <c r="A366" s="6">
        <v>365</v>
      </c>
      <c r="B366" s="7">
        <v>43751</v>
      </c>
      <c r="C366" s="6" t="s">
        <v>3</v>
      </c>
      <c r="D366" s="45">
        <v>1</v>
      </c>
      <c r="E366" s="45">
        <v>1.02</v>
      </c>
      <c r="F366" s="45">
        <v>0.99990000000000001</v>
      </c>
      <c r="G366" s="45">
        <v>1</v>
      </c>
      <c r="H366" s="45">
        <v>141554667</v>
      </c>
      <c r="I366" s="45">
        <v>468541249</v>
      </c>
    </row>
    <row r="367" spans="1:9" ht="16" x14ac:dyDescent="0.2">
      <c r="A367" s="6">
        <v>366</v>
      </c>
      <c r="B367" s="7">
        <v>43752</v>
      </c>
      <c r="C367" s="6" t="s">
        <v>1</v>
      </c>
      <c r="D367" s="45">
        <v>1</v>
      </c>
      <c r="E367" s="45">
        <v>1.01</v>
      </c>
      <c r="F367" s="45">
        <v>0.99409999999999998</v>
      </c>
      <c r="G367" s="45">
        <v>1</v>
      </c>
      <c r="H367" s="45">
        <v>190937613</v>
      </c>
      <c r="I367" s="45">
        <v>468218814</v>
      </c>
    </row>
    <row r="368" spans="1:9" ht="16" x14ac:dyDescent="0.2">
      <c r="A368" s="6">
        <v>367</v>
      </c>
      <c r="B368" s="7">
        <v>43753</v>
      </c>
      <c r="C368" s="6" t="s">
        <v>7</v>
      </c>
      <c r="D368" s="45">
        <v>1</v>
      </c>
      <c r="E368" s="45">
        <v>1.01</v>
      </c>
      <c r="F368" s="45">
        <v>0.99650000000000005</v>
      </c>
      <c r="G368" s="45">
        <v>1</v>
      </c>
      <c r="H368" s="45">
        <v>225464591</v>
      </c>
      <c r="I368" s="45">
        <v>471057041</v>
      </c>
    </row>
    <row r="369" spans="1:9" ht="16" x14ac:dyDescent="0.2">
      <c r="A369" s="6">
        <v>368</v>
      </c>
      <c r="B369" s="7">
        <v>43754</v>
      </c>
      <c r="C369" s="6" t="s">
        <v>6</v>
      </c>
      <c r="D369" s="45">
        <v>1</v>
      </c>
      <c r="E369" s="45">
        <v>1.01</v>
      </c>
      <c r="F369" s="45">
        <v>0.99980000000000002</v>
      </c>
      <c r="G369" s="45">
        <v>1</v>
      </c>
      <c r="H369" s="45">
        <v>273003369</v>
      </c>
      <c r="I369" s="45">
        <v>475595775</v>
      </c>
    </row>
    <row r="370" spans="1:9" ht="16" x14ac:dyDescent="0.2">
      <c r="A370" s="6">
        <v>369</v>
      </c>
      <c r="B370" s="7">
        <v>43755</v>
      </c>
      <c r="C370" s="6" t="s">
        <v>2</v>
      </c>
      <c r="D370" s="45">
        <v>1</v>
      </c>
      <c r="E370" s="45">
        <v>1.01</v>
      </c>
      <c r="F370" s="45">
        <v>1</v>
      </c>
      <c r="G370" s="45">
        <v>1</v>
      </c>
      <c r="H370" s="45">
        <v>163371782</v>
      </c>
      <c r="I370" s="45">
        <v>474582523</v>
      </c>
    </row>
    <row r="371" spans="1:9" ht="16" x14ac:dyDescent="0.2">
      <c r="A371" s="6">
        <v>370</v>
      </c>
      <c r="B371" s="7">
        <v>43756</v>
      </c>
      <c r="C371" s="6" t="s">
        <v>4</v>
      </c>
      <c r="D371" s="45">
        <v>1</v>
      </c>
      <c r="E371" s="45">
        <v>1.02</v>
      </c>
      <c r="F371" s="45">
        <v>1</v>
      </c>
      <c r="G371" s="45">
        <v>1</v>
      </c>
      <c r="H371" s="45">
        <v>167707575</v>
      </c>
      <c r="I371" s="45">
        <v>474714058</v>
      </c>
    </row>
    <row r="372" spans="1:9" ht="16" x14ac:dyDescent="0.2">
      <c r="A372" s="6">
        <v>371</v>
      </c>
      <c r="B372" s="7">
        <v>43757</v>
      </c>
      <c r="C372" s="6" t="s">
        <v>5</v>
      </c>
      <c r="D372" s="45">
        <v>1</v>
      </c>
      <c r="E372" s="45">
        <v>1.01</v>
      </c>
      <c r="F372" s="45">
        <v>0.99650000000000005</v>
      </c>
      <c r="G372" s="45">
        <v>1</v>
      </c>
      <c r="H372" s="45">
        <v>134004655</v>
      </c>
      <c r="I372" s="45">
        <v>476133073</v>
      </c>
    </row>
    <row r="373" spans="1:9" ht="16" x14ac:dyDescent="0.2">
      <c r="A373" s="6">
        <v>372</v>
      </c>
      <c r="B373" s="7">
        <v>43758</v>
      </c>
      <c r="C373" s="6" t="s">
        <v>3</v>
      </c>
      <c r="D373" s="45">
        <v>1</v>
      </c>
      <c r="E373" s="45">
        <v>1.01</v>
      </c>
      <c r="F373" s="45">
        <v>0.99080000000000001</v>
      </c>
      <c r="G373" s="45">
        <v>1</v>
      </c>
      <c r="H373" s="45">
        <v>142910830</v>
      </c>
      <c r="I373" s="45">
        <v>474459294</v>
      </c>
    </row>
    <row r="374" spans="1:9" ht="16" x14ac:dyDescent="0.2">
      <c r="A374" s="6">
        <v>373</v>
      </c>
      <c r="B374" s="7">
        <v>43759</v>
      </c>
      <c r="C374" s="6" t="s">
        <v>1</v>
      </c>
      <c r="D374" s="45">
        <v>1</v>
      </c>
      <c r="E374" s="45">
        <v>1</v>
      </c>
      <c r="F374" s="45">
        <v>0.99880000000000002</v>
      </c>
      <c r="G374" s="45">
        <v>1</v>
      </c>
      <c r="H374" s="45">
        <v>204345569</v>
      </c>
      <c r="I374" s="45">
        <v>477558147</v>
      </c>
    </row>
    <row r="375" spans="1:9" ht="16" x14ac:dyDescent="0.2">
      <c r="A375" s="6">
        <v>374</v>
      </c>
      <c r="B375" s="7">
        <v>43760</v>
      </c>
      <c r="C375" s="6" t="s">
        <v>7</v>
      </c>
      <c r="D375" s="45">
        <v>1</v>
      </c>
      <c r="E375" s="45">
        <v>1.01</v>
      </c>
      <c r="F375" s="45">
        <v>1</v>
      </c>
      <c r="G375" s="45">
        <v>1</v>
      </c>
      <c r="H375" s="45">
        <v>157055490</v>
      </c>
      <c r="I375" s="45">
        <v>462166935</v>
      </c>
    </row>
    <row r="376" spans="1:9" ht="16" x14ac:dyDescent="0.2">
      <c r="A376" s="6">
        <v>375</v>
      </c>
      <c r="B376" s="7">
        <v>43761</v>
      </c>
      <c r="C376" s="6" t="s">
        <v>6</v>
      </c>
      <c r="D376" s="45">
        <v>1</v>
      </c>
      <c r="E376" s="45">
        <v>1.04</v>
      </c>
      <c r="F376" s="45">
        <v>1</v>
      </c>
      <c r="G376" s="45">
        <v>1</v>
      </c>
      <c r="H376" s="45">
        <v>202607602</v>
      </c>
      <c r="I376" s="45">
        <v>464430442</v>
      </c>
    </row>
    <row r="377" spans="1:9" ht="16" x14ac:dyDescent="0.2">
      <c r="A377" s="6">
        <v>376</v>
      </c>
      <c r="B377" s="7">
        <v>43762</v>
      </c>
      <c r="C377" s="6" t="s">
        <v>2</v>
      </c>
      <c r="D377" s="45">
        <v>1</v>
      </c>
      <c r="E377" s="45">
        <v>1.01</v>
      </c>
      <c r="F377" s="45">
        <v>1</v>
      </c>
      <c r="G377" s="45">
        <v>1.01</v>
      </c>
      <c r="H377" s="45">
        <v>169699224</v>
      </c>
      <c r="I377" s="45">
        <v>481101880</v>
      </c>
    </row>
    <row r="378" spans="1:9" ht="16" x14ac:dyDescent="0.2">
      <c r="A378" s="6">
        <v>377</v>
      </c>
      <c r="B378" s="7">
        <v>43763</v>
      </c>
      <c r="C378" s="6" t="s">
        <v>4</v>
      </c>
      <c r="D378" s="45">
        <v>1.01</v>
      </c>
      <c r="E378" s="45">
        <v>1.01</v>
      </c>
      <c r="F378" s="45">
        <v>0.97460000000000002</v>
      </c>
      <c r="G378" s="45">
        <v>1</v>
      </c>
      <c r="H378" s="45">
        <v>269128282</v>
      </c>
      <c r="I378" s="45">
        <v>481796816</v>
      </c>
    </row>
    <row r="379" spans="1:9" ht="16" x14ac:dyDescent="0.2">
      <c r="A379" s="6">
        <v>378</v>
      </c>
      <c r="B379" s="7">
        <v>43764</v>
      </c>
      <c r="C379" s="6" t="s">
        <v>5</v>
      </c>
      <c r="D379" s="45">
        <v>1</v>
      </c>
      <c r="E379" s="45">
        <v>1.01</v>
      </c>
      <c r="F379" s="45">
        <v>0.96789999999999998</v>
      </c>
      <c r="G379" s="45">
        <v>0.99890000000000001</v>
      </c>
      <c r="H379" s="45">
        <v>325436453</v>
      </c>
      <c r="I379" s="45">
        <v>480409109</v>
      </c>
    </row>
    <row r="380" spans="1:9" ht="16" x14ac:dyDescent="0.2">
      <c r="A380" s="6">
        <v>379</v>
      </c>
      <c r="B380" s="7">
        <v>43765</v>
      </c>
      <c r="C380" s="6" t="s">
        <v>3</v>
      </c>
      <c r="D380" s="45">
        <v>0.999</v>
      </c>
      <c r="E380" s="45">
        <v>1.01</v>
      </c>
      <c r="F380" s="45">
        <v>0.97309999999999997</v>
      </c>
      <c r="G380" s="45">
        <v>1</v>
      </c>
      <c r="H380" s="45">
        <v>259625515</v>
      </c>
      <c r="I380" s="45">
        <v>475568092</v>
      </c>
    </row>
    <row r="381" spans="1:9" ht="16" x14ac:dyDescent="0.2">
      <c r="A381" s="6">
        <v>380</v>
      </c>
      <c r="B381" s="7">
        <v>43766</v>
      </c>
      <c r="C381" s="6" t="s">
        <v>1</v>
      </c>
      <c r="D381" s="45">
        <v>1</v>
      </c>
      <c r="E381" s="45">
        <v>1.01</v>
      </c>
      <c r="F381" s="45">
        <v>0.97460000000000002</v>
      </c>
      <c r="G381" s="45">
        <v>1</v>
      </c>
      <c r="H381" s="45">
        <v>279804543</v>
      </c>
      <c r="I381" s="45">
        <v>473738411</v>
      </c>
    </row>
    <row r="382" spans="1:9" ht="16" x14ac:dyDescent="0.2">
      <c r="A382" s="6">
        <v>381</v>
      </c>
      <c r="B382" s="7">
        <v>43767</v>
      </c>
      <c r="C382" s="6" t="s">
        <v>7</v>
      </c>
      <c r="D382" s="45">
        <v>1</v>
      </c>
      <c r="E382" s="45">
        <v>1.01</v>
      </c>
      <c r="F382" s="45">
        <v>0.99219999999999997</v>
      </c>
      <c r="G382" s="45">
        <v>0.99960000000000004</v>
      </c>
      <c r="H382" s="45">
        <v>275012859</v>
      </c>
      <c r="I382" s="45">
        <v>470545187</v>
      </c>
    </row>
    <row r="383" spans="1:9" ht="16" x14ac:dyDescent="0.2">
      <c r="A383" s="6">
        <v>382</v>
      </c>
      <c r="B383" s="7">
        <v>43768</v>
      </c>
      <c r="C383" s="6" t="s">
        <v>6</v>
      </c>
      <c r="D383" s="45">
        <v>1</v>
      </c>
      <c r="E383" s="45">
        <v>1.01</v>
      </c>
      <c r="F383" s="45">
        <v>0.99839999999999995</v>
      </c>
      <c r="G383" s="45">
        <v>1</v>
      </c>
      <c r="H383" s="45">
        <v>278236712</v>
      </c>
      <c r="I383" s="45">
        <v>467478637</v>
      </c>
    </row>
    <row r="384" spans="1:9" ht="16" x14ac:dyDescent="0.2">
      <c r="A384" s="6">
        <v>383</v>
      </c>
      <c r="B384" s="7">
        <v>43769</v>
      </c>
      <c r="C384" s="6" t="s">
        <v>2</v>
      </c>
      <c r="D384" s="45">
        <v>1</v>
      </c>
      <c r="E384" s="45">
        <v>1.04</v>
      </c>
      <c r="F384" s="45">
        <v>0.99639999999999995</v>
      </c>
      <c r="G384" s="45">
        <v>1</v>
      </c>
      <c r="H384" s="45">
        <v>238812359</v>
      </c>
      <c r="I384" s="45">
        <v>464314215</v>
      </c>
    </row>
    <row r="385" spans="1:9" ht="16" x14ac:dyDescent="0.2">
      <c r="A385" s="6">
        <v>384</v>
      </c>
      <c r="B385" s="7">
        <v>43770</v>
      </c>
      <c r="C385" s="6" t="s">
        <v>4</v>
      </c>
      <c r="D385" s="45">
        <v>1.01</v>
      </c>
      <c r="E385" s="45">
        <v>1.01</v>
      </c>
      <c r="F385" s="45">
        <v>0.99870000000000003</v>
      </c>
      <c r="G385" s="45">
        <v>1</v>
      </c>
      <c r="H385" s="45">
        <v>244379930</v>
      </c>
      <c r="I385" s="45">
        <v>455485474</v>
      </c>
    </row>
    <row r="386" spans="1:9" ht="16" x14ac:dyDescent="0.2">
      <c r="A386" s="6">
        <v>385</v>
      </c>
      <c r="B386" s="7">
        <v>43771</v>
      </c>
      <c r="C386" s="6" t="s">
        <v>5</v>
      </c>
      <c r="D386" s="45">
        <v>1</v>
      </c>
      <c r="E386" s="45">
        <v>1.01</v>
      </c>
      <c r="F386" s="45">
        <v>0.99539999999999995</v>
      </c>
      <c r="G386" s="45">
        <v>1</v>
      </c>
      <c r="H386" s="45">
        <v>222754025</v>
      </c>
      <c r="I386" s="45">
        <v>469892325</v>
      </c>
    </row>
    <row r="387" spans="1:9" ht="16" x14ac:dyDescent="0.2">
      <c r="A387" s="6">
        <v>386</v>
      </c>
      <c r="B387" s="7">
        <v>43772</v>
      </c>
      <c r="C387" s="6" t="s">
        <v>3</v>
      </c>
      <c r="D387" s="45">
        <v>1</v>
      </c>
      <c r="E387" s="45">
        <v>1.01</v>
      </c>
      <c r="F387" s="45">
        <v>0.99770000000000003</v>
      </c>
      <c r="G387" s="45">
        <v>1</v>
      </c>
      <c r="H387" s="45">
        <v>208342328</v>
      </c>
      <c r="I387" s="45">
        <v>468534831</v>
      </c>
    </row>
    <row r="388" spans="1:9" ht="16" x14ac:dyDescent="0.2">
      <c r="A388" s="6">
        <v>387</v>
      </c>
      <c r="B388" s="7">
        <v>43773</v>
      </c>
      <c r="C388" s="6" t="s">
        <v>1</v>
      </c>
      <c r="D388" s="45">
        <v>1</v>
      </c>
      <c r="E388" s="45">
        <v>1.01</v>
      </c>
      <c r="F388" s="45">
        <v>0.99139999999999995</v>
      </c>
      <c r="G388" s="45">
        <v>1</v>
      </c>
      <c r="H388" s="45">
        <v>310602968</v>
      </c>
      <c r="I388" s="45">
        <v>447664364</v>
      </c>
    </row>
    <row r="389" spans="1:9" ht="16" x14ac:dyDescent="0.2">
      <c r="A389" s="6">
        <v>388</v>
      </c>
      <c r="B389" s="7">
        <v>43774</v>
      </c>
      <c r="C389" s="6" t="s">
        <v>7</v>
      </c>
      <c r="D389" s="45">
        <v>1</v>
      </c>
      <c r="E389" s="45">
        <v>1.01</v>
      </c>
      <c r="F389" s="45">
        <v>0.99539999999999995</v>
      </c>
      <c r="G389" s="45">
        <v>1</v>
      </c>
      <c r="H389" s="45">
        <v>294667615</v>
      </c>
      <c r="I389" s="45">
        <v>469576715</v>
      </c>
    </row>
    <row r="390" spans="1:9" ht="16" x14ac:dyDescent="0.2">
      <c r="A390" s="6">
        <v>389</v>
      </c>
      <c r="B390" s="7">
        <v>43775</v>
      </c>
      <c r="C390" s="6" t="s">
        <v>6</v>
      </c>
      <c r="D390" s="45">
        <v>1</v>
      </c>
      <c r="E390" s="45">
        <v>1.01</v>
      </c>
      <c r="F390" s="45">
        <v>0.99919999999999998</v>
      </c>
      <c r="G390" s="45">
        <v>1</v>
      </c>
      <c r="H390" s="45">
        <v>254889570</v>
      </c>
      <c r="I390" s="45">
        <v>458947113</v>
      </c>
    </row>
    <row r="391" spans="1:9" ht="16" x14ac:dyDescent="0.2">
      <c r="A391" s="6">
        <v>390</v>
      </c>
      <c r="B391" s="7">
        <v>43776</v>
      </c>
      <c r="C391" s="6" t="s">
        <v>2</v>
      </c>
      <c r="D391" s="45">
        <v>1</v>
      </c>
      <c r="E391" s="45">
        <v>1.01</v>
      </c>
      <c r="F391" s="45">
        <v>0.99960000000000004</v>
      </c>
      <c r="G391" s="45">
        <v>1.01</v>
      </c>
      <c r="H391" s="45">
        <v>239841337</v>
      </c>
      <c r="I391" s="45">
        <v>458718478</v>
      </c>
    </row>
    <row r="392" spans="1:9" ht="16" x14ac:dyDescent="0.2">
      <c r="A392" s="6">
        <v>391</v>
      </c>
      <c r="B392" s="7">
        <v>43777</v>
      </c>
      <c r="C392" s="6" t="s">
        <v>4</v>
      </c>
      <c r="D392" s="45">
        <v>1.01</v>
      </c>
      <c r="E392" s="45">
        <v>1.01</v>
      </c>
      <c r="F392" s="45">
        <v>0.99970000000000003</v>
      </c>
      <c r="G392" s="45">
        <v>1</v>
      </c>
      <c r="H392" s="45">
        <v>274189415</v>
      </c>
      <c r="I392" s="45">
        <v>453928210</v>
      </c>
    </row>
    <row r="393" spans="1:9" ht="16" x14ac:dyDescent="0.2">
      <c r="A393" s="6">
        <v>392</v>
      </c>
      <c r="B393" s="7">
        <v>43778</v>
      </c>
      <c r="C393" s="6" t="s">
        <v>5</v>
      </c>
      <c r="D393" s="45">
        <v>1</v>
      </c>
      <c r="E393" s="45">
        <v>1.01</v>
      </c>
      <c r="F393" s="45">
        <v>0.99939999999999996</v>
      </c>
      <c r="G393" s="45">
        <v>0.99990000000000001</v>
      </c>
      <c r="H393" s="45">
        <v>181125623</v>
      </c>
      <c r="I393" s="45">
        <v>452131191</v>
      </c>
    </row>
    <row r="394" spans="1:9" ht="16" x14ac:dyDescent="0.2">
      <c r="A394" s="6">
        <v>393</v>
      </c>
      <c r="B394" s="7">
        <v>43779</v>
      </c>
      <c r="C394" s="6" t="s">
        <v>3</v>
      </c>
      <c r="D394" s="45">
        <v>1</v>
      </c>
      <c r="E394" s="45">
        <v>1.01</v>
      </c>
      <c r="F394" s="45">
        <v>0.98750000000000004</v>
      </c>
      <c r="G394" s="45">
        <v>1</v>
      </c>
      <c r="H394" s="45">
        <v>208138709</v>
      </c>
      <c r="I394" s="45">
        <v>452610559</v>
      </c>
    </row>
    <row r="395" spans="1:9" ht="16" x14ac:dyDescent="0.2">
      <c r="A395" s="6">
        <v>394</v>
      </c>
      <c r="B395" s="7">
        <v>43780</v>
      </c>
      <c r="C395" s="6" t="s">
        <v>1</v>
      </c>
      <c r="D395" s="45">
        <v>1</v>
      </c>
      <c r="E395" s="45">
        <v>1.01</v>
      </c>
      <c r="F395" s="45">
        <v>0.99929999999999997</v>
      </c>
      <c r="G395" s="45">
        <v>1</v>
      </c>
      <c r="H395" s="45">
        <v>249046403</v>
      </c>
      <c r="I395" s="45">
        <v>452216839</v>
      </c>
    </row>
    <row r="396" spans="1:9" ht="16" x14ac:dyDescent="0.2">
      <c r="A396" s="6">
        <v>395</v>
      </c>
      <c r="B396" s="7">
        <v>43781</v>
      </c>
      <c r="C396" s="6" t="s">
        <v>7</v>
      </c>
      <c r="D396" s="45">
        <v>1</v>
      </c>
      <c r="E396" s="45">
        <v>1.01</v>
      </c>
      <c r="F396" s="45">
        <v>0.998</v>
      </c>
      <c r="G396" s="45">
        <v>1</v>
      </c>
      <c r="H396" s="45">
        <v>231927404</v>
      </c>
      <c r="I396" s="45">
        <v>450783452</v>
      </c>
    </row>
    <row r="397" spans="1:9" ht="16" x14ac:dyDescent="0.2">
      <c r="A397" s="6">
        <v>396</v>
      </c>
      <c r="B397" s="7">
        <v>43782</v>
      </c>
      <c r="C397" s="6" t="s">
        <v>6</v>
      </c>
      <c r="D397" s="45">
        <v>1</v>
      </c>
      <c r="E397" s="45">
        <v>1.01</v>
      </c>
      <c r="F397" s="45">
        <v>1</v>
      </c>
      <c r="G397" s="45">
        <v>1</v>
      </c>
      <c r="H397" s="45">
        <v>221641563</v>
      </c>
      <c r="I397" s="45">
        <v>449163234</v>
      </c>
    </row>
    <row r="398" spans="1:9" ht="16" x14ac:dyDescent="0.2">
      <c r="A398" s="6">
        <v>397</v>
      </c>
      <c r="B398" s="7">
        <v>43783</v>
      </c>
      <c r="C398" s="6" t="s">
        <v>2</v>
      </c>
      <c r="D398" s="45">
        <v>1</v>
      </c>
      <c r="E398" s="45">
        <v>1.01</v>
      </c>
      <c r="F398" s="45">
        <v>1</v>
      </c>
      <c r="G398" s="45">
        <v>1.01</v>
      </c>
      <c r="H398" s="45">
        <v>206724419</v>
      </c>
      <c r="I398" s="45">
        <v>442184866</v>
      </c>
    </row>
    <row r="399" spans="1:9" ht="16" x14ac:dyDescent="0.2">
      <c r="A399" s="6">
        <v>398</v>
      </c>
      <c r="B399" s="7">
        <v>43784</v>
      </c>
      <c r="C399" s="6" t="s">
        <v>4</v>
      </c>
      <c r="D399" s="45">
        <v>1.01</v>
      </c>
      <c r="E399" s="45">
        <v>1.02</v>
      </c>
      <c r="F399" s="45">
        <v>0.99890000000000001</v>
      </c>
      <c r="G399" s="45">
        <v>1</v>
      </c>
      <c r="H399" s="45">
        <v>217386443</v>
      </c>
      <c r="I399" s="45">
        <v>439849170</v>
      </c>
    </row>
    <row r="400" spans="1:9" ht="16" x14ac:dyDescent="0.2">
      <c r="A400" s="6">
        <v>399</v>
      </c>
      <c r="B400" s="7">
        <v>43785</v>
      </c>
      <c r="C400" s="6" t="s">
        <v>5</v>
      </c>
      <c r="D400" s="45">
        <v>1</v>
      </c>
      <c r="E400" s="45">
        <v>1.01</v>
      </c>
      <c r="F400" s="45">
        <v>1</v>
      </c>
      <c r="G400" s="45">
        <v>1.01</v>
      </c>
      <c r="H400" s="45">
        <v>196265977</v>
      </c>
      <c r="I400" s="45">
        <v>444955987</v>
      </c>
    </row>
    <row r="401" spans="1:9" ht="16" x14ac:dyDescent="0.2">
      <c r="A401" s="6">
        <v>400</v>
      </c>
      <c r="B401" s="7">
        <v>43786</v>
      </c>
      <c r="C401" s="6" t="s">
        <v>3</v>
      </c>
      <c r="D401" s="45">
        <v>1.01</v>
      </c>
      <c r="E401" s="45">
        <v>1.02</v>
      </c>
      <c r="F401" s="45">
        <v>1</v>
      </c>
      <c r="G401" s="45">
        <v>1.01</v>
      </c>
      <c r="H401" s="45">
        <v>348968468</v>
      </c>
      <c r="I401" s="45">
        <v>445015572</v>
      </c>
    </row>
    <row r="402" spans="1:9" ht="16" x14ac:dyDescent="0.2">
      <c r="A402" s="6">
        <v>401</v>
      </c>
      <c r="B402" s="7">
        <v>43787</v>
      </c>
      <c r="C402" s="6" t="s">
        <v>1</v>
      </c>
      <c r="D402" s="45">
        <v>1.01</v>
      </c>
      <c r="E402" s="45">
        <v>1.02</v>
      </c>
      <c r="F402" s="45">
        <v>1.01</v>
      </c>
      <c r="G402" s="45">
        <v>1.01</v>
      </c>
      <c r="H402" s="45">
        <v>318741886</v>
      </c>
      <c r="I402" s="45">
        <v>447778601</v>
      </c>
    </row>
    <row r="403" spans="1:9" ht="16" x14ac:dyDescent="0.2">
      <c r="A403" s="6">
        <v>402</v>
      </c>
      <c r="B403" s="7">
        <v>43788</v>
      </c>
      <c r="C403" s="6" t="s">
        <v>7</v>
      </c>
      <c r="D403" s="45">
        <v>1.01</v>
      </c>
      <c r="E403" s="45">
        <v>1.03</v>
      </c>
      <c r="F403" s="45">
        <v>1</v>
      </c>
      <c r="G403" s="45">
        <v>1.01</v>
      </c>
      <c r="H403" s="45">
        <v>270511693</v>
      </c>
      <c r="I403" s="45">
        <v>444180150</v>
      </c>
    </row>
    <row r="404" spans="1:9" ht="16" x14ac:dyDescent="0.2">
      <c r="A404" s="6">
        <v>403</v>
      </c>
      <c r="B404" s="7">
        <v>43789</v>
      </c>
      <c r="C404" s="6" t="s">
        <v>6</v>
      </c>
      <c r="D404" s="45">
        <v>1.01</v>
      </c>
      <c r="E404" s="45">
        <v>1.02</v>
      </c>
      <c r="F404" s="45">
        <v>1</v>
      </c>
      <c r="G404" s="45">
        <v>1.01</v>
      </c>
      <c r="H404" s="45">
        <v>243202937</v>
      </c>
      <c r="I404" s="45">
        <v>433657939</v>
      </c>
    </row>
    <row r="405" spans="1:9" ht="16" x14ac:dyDescent="0.2">
      <c r="A405" s="6">
        <v>404</v>
      </c>
      <c r="B405" s="7">
        <v>43790</v>
      </c>
      <c r="C405" s="6" t="s">
        <v>2</v>
      </c>
      <c r="D405" s="45">
        <v>1.01</v>
      </c>
      <c r="E405" s="45">
        <v>1.02</v>
      </c>
      <c r="F405" s="45">
        <v>1</v>
      </c>
      <c r="G405" s="45">
        <v>1</v>
      </c>
      <c r="H405" s="45">
        <v>273585206</v>
      </c>
      <c r="I405" s="45">
        <v>443598617</v>
      </c>
    </row>
    <row r="406" spans="1:9" ht="16" x14ac:dyDescent="0.2">
      <c r="A406" s="6">
        <v>405</v>
      </c>
      <c r="B406" s="7">
        <v>43791</v>
      </c>
      <c r="C406" s="6" t="s">
        <v>4</v>
      </c>
      <c r="D406" s="45">
        <v>1</v>
      </c>
      <c r="E406" s="45">
        <v>1.02</v>
      </c>
      <c r="F406" s="45">
        <v>0.99199999999999999</v>
      </c>
      <c r="G406" s="45">
        <v>1</v>
      </c>
      <c r="H406" s="45">
        <v>360936425</v>
      </c>
      <c r="I406" s="45">
        <v>441973715</v>
      </c>
    </row>
    <row r="407" spans="1:9" ht="16" x14ac:dyDescent="0.2">
      <c r="A407" s="6">
        <v>406</v>
      </c>
      <c r="B407" s="7">
        <v>43792</v>
      </c>
      <c r="C407" s="6" t="s">
        <v>5</v>
      </c>
      <c r="D407" s="45">
        <v>1</v>
      </c>
      <c r="E407" s="45">
        <v>1.02</v>
      </c>
      <c r="F407" s="45">
        <v>0.99890000000000001</v>
      </c>
      <c r="G407" s="45">
        <v>1.01</v>
      </c>
      <c r="H407" s="45">
        <v>278078472</v>
      </c>
      <c r="I407" s="45">
        <v>448722471</v>
      </c>
    </row>
    <row r="408" spans="1:9" ht="16" x14ac:dyDescent="0.2">
      <c r="A408" s="6">
        <v>407</v>
      </c>
      <c r="B408" s="7">
        <v>43793</v>
      </c>
      <c r="C408" s="6" t="s">
        <v>3</v>
      </c>
      <c r="D408" s="45">
        <v>1.01</v>
      </c>
      <c r="E408" s="45">
        <v>1.02</v>
      </c>
      <c r="F408" s="45">
        <v>1</v>
      </c>
      <c r="G408" s="45">
        <v>1.01</v>
      </c>
      <c r="H408" s="45">
        <v>205327943</v>
      </c>
      <c r="I408" s="45">
        <v>447418651</v>
      </c>
    </row>
    <row r="409" spans="1:9" ht="16" x14ac:dyDescent="0.2">
      <c r="A409" s="6">
        <v>408</v>
      </c>
      <c r="B409" s="7">
        <v>43794</v>
      </c>
      <c r="C409" s="6" t="s">
        <v>1</v>
      </c>
      <c r="D409" s="45">
        <v>1.01</v>
      </c>
      <c r="E409" s="45">
        <v>1.02</v>
      </c>
      <c r="F409" s="45">
        <v>0.98709999999999998</v>
      </c>
      <c r="G409" s="45">
        <v>1</v>
      </c>
      <c r="H409" s="45">
        <v>292879020</v>
      </c>
      <c r="I409" s="45">
        <v>457965523</v>
      </c>
    </row>
    <row r="410" spans="1:9" ht="16" x14ac:dyDescent="0.2">
      <c r="A410" s="6">
        <v>409</v>
      </c>
      <c r="B410" s="7">
        <v>43795</v>
      </c>
      <c r="C410" s="6" t="s">
        <v>7</v>
      </c>
      <c r="D410" s="45">
        <v>1</v>
      </c>
      <c r="E410" s="45">
        <v>1.02</v>
      </c>
      <c r="F410" s="45">
        <v>0.99680000000000002</v>
      </c>
      <c r="G410" s="45">
        <v>1.01</v>
      </c>
      <c r="H410" s="45">
        <v>253662665</v>
      </c>
      <c r="I410" s="45">
        <v>462535121</v>
      </c>
    </row>
    <row r="411" spans="1:9" ht="16" x14ac:dyDescent="0.2">
      <c r="A411" s="6">
        <v>410</v>
      </c>
      <c r="B411" s="7">
        <v>43796</v>
      </c>
      <c r="C411" s="6" t="s">
        <v>6</v>
      </c>
      <c r="D411" s="45">
        <v>1</v>
      </c>
      <c r="E411" s="45">
        <v>1.03</v>
      </c>
      <c r="F411" s="45">
        <v>0.98499999999999999</v>
      </c>
      <c r="G411" s="45">
        <v>1.01</v>
      </c>
      <c r="H411" s="45">
        <v>320421509</v>
      </c>
      <c r="I411" s="45">
        <v>467956602</v>
      </c>
    </row>
    <row r="412" spans="1:9" ht="16" x14ac:dyDescent="0.2">
      <c r="A412" s="6">
        <v>411</v>
      </c>
      <c r="B412" s="7">
        <v>43797</v>
      </c>
      <c r="C412" s="6" t="s">
        <v>2</v>
      </c>
      <c r="D412" s="45">
        <v>1.01</v>
      </c>
      <c r="E412" s="45">
        <v>1.03</v>
      </c>
      <c r="F412" s="45">
        <v>1</v>
      </c>
      <c r="G412" s="45">
        <v>1.01</v>
      </c>
      <c r="H412" s="45">
        <v>297912088</v>
      </c>
      <c r="I412" s="45">
        <v>458276296</v>
      </c>
    </row>
    <row r="413" spans="1:9" ht="16" x14ac:dyDescent="0.2">
      <c r="A413" s="6">
        <v>412</v>
      </c>
      <c r="B413" s="7">
        <v>43798</v>
      </c>
      <c r="C413" s="6" t="s">
        <v>4</v>
      </c>
      <c r="D413" s="45">
        <v>1.01</v>
      </c>
      <c r="E413" s="45">
        <v>1.02</v>
      </c>
      <c r="F413" s="45">
        <v>0.99270000000000003</v>
      </c>
      <c r="G413" s="45">
        <v>1</v>
      </c>
      <c r="H413" s="45">
        <v>243248443</v>
      </c>
      <c r="I413" s="45">
        <v>454235200</v>
      </c>
    </row>
    <row r="414" spans="1:9" ht="16" x14ac:dyDescent="0.2">
      <c r="A414" s="6">
        <v>413</v>
      </c>
      <c r="B414" s="7">
        <v>43799</v>
      </c>
      <c r="C414" s="6" t="s">
        <v>5</v>
      </c>
      <c r="D414" s="45">
        <v>1</v>
      </c>
      <c r="E414" s="45">
        <v>1.01</v>
      </c>
      <c r="F414" s="45">
        <v>0.99180000000000001</v>
      </c>
      <c r="G414" s="45">
        <v>0.99770000000000003</v>
      </c>
      <c r="H414" s="45">
        <v>225316662</v>
      </c>
      <c r="I414" s="45">
        <v>454059448</v>
      </c>
    </row>
    <row r="415" spans="1:9" ht="16" x14ac:dyDescent="0.2">
      <c r="A415" s="6">
        <v>414</v>
      </c>
      <c r="B415" s="7">
        <v>43800</v>
      </c>
      <c r="C415" s="6" t="s">
        <v>3</v>
      </c>
      <c r="D415" s="45">
        <v>0.99790000000000001</v>
      </c>
      <c r="E415" s="45">
        <v>1.01</v>
      </c>
      <c r="F415" s="45">
        <v>0.98150000000000004</v>
      </c>
      <c r="G415" s="45">
        <v>0.99639999999999995</v>
      </c>
      <c r="H415" s="45">
        <v>195974260</v>
      </c>
      <c r="I415" s="45">
        <v>454728031</v>
      </c>
    </row>
    <row r="416" spans="1:9" ht="16" x14ac:dyDescent="0.2">
      <c r="A416" s="6">
        <v>415</v>
      </c>
      <c r="B416" s="7">
        <v>43801</v>
      </c>
      <c r="C416" s="6" t="s">
        <v>1</v>
      </c>
      <c r="D416" s="45">
        <v>0.99660000000000004</v>
      </c>
      <c r="E416" s="45">
        <v>1.01</v>
      </c>
      <c r="F416" s="45">
        <v>0.98709999999999998</v>
      </c>
      <c r="G416" s="45">
        <v>0.99880000000000002</v>
      </c>
      <c r="H416" s="45">
        <v>236676758</v>
      </c>
      <c r="I416" s="45">
        <v>456524672</v>
      </c>
    </row>
    <row r="417" spans="1:9" ht="16" x14ac:dyDescent="0.2">
      <c r="A417" s="6">
        <v>416</v>
      </c>
      <c r="B417" s="7">
        <v>43802</v>
      </c>
      <c r="C417" s="6" t="s">
        <v>7</v>
      </c>
      <c r="D417" s="45">
        <v>0.99880000000000002</v>
      </c>
      <c r="E417" s="45">
        <v>1.01</v>
      </c>
      <c r="F417" s="45">
        <v>0.98899999999999999</v>
      </c>
      <c r="G417" s="45">
        <v>1</v>
      </c>
      <c r="H417" s="45">
        <v>220114424</v>
      </c>
      <c r="I417" s="45">
        <v>446025602</v>
      </c>
    </row>
    <row r="418" spans="1:9" ht="16" x14ac:dyDescent="0.2">
      <c r="A418" s="6">
        <v>417</v>
      </c>
      <c r="B418" s="7">
        <v>43803</v>
      </c>
      <c r="C418" s="6" t="s">
        <v>6</v>
      </c>
      <c r="D418" s="45">
        <v>1</v>
      </c>
      <c r="E418" s="45">
        <v>1.01</v>
      </c>
      <c r="F418" s="45">
        <v>0.98939999999999995</v>
      </c>
      <c r="G418" s="45">
        <v>1</v>
      </c>
      <c r="H418" s="45">
        <v>266815750</v>
      </c>
      <c r="I418" s="45">
        <v>465046679</v>
      </c>
    </row>
    <row r="419" spans="1:9" ht="16" x14ac:dyDescent="0.2">
      <c r="A419" s="6">
        <v>418</v>
      </c>
      <c r="B419" s="7">
        <v>43804</v>
      </c>
      <c r="C419" s="6" t="s">
        <v>2</v>
      </c>
      <c r="D419" s="45">
        <v>1</v>
      </c>
      <c r="E419" s="45">
        <v>1.01</v>
      </c>
      <c r="F419" s="45">
        <v>0.99560000000000004</v>
      </c>
      <c r="G419" s="45">
        <v>1.01</v>
      </c>
      <c r="H419" s="45">
        <v>278757472</v>
      </c>
      <c r="I419" s="45">
        <v>467344559</v>
      </c>
    </row>
    <row r="420" spans="1:9" ht="16" x14ac:dyDescent="0.2">
      <c r="A420" s="6">
        <v>419</v>
      </c>
      <c r="B420" s="7">
        <v>43805</v>
      </c>
      <c r="C420" s="6" t="s">
        <v>4</v>
      </c>
      <c r="D420" s="45">
        <v>1.01</v>
      </c>
      <c r="E420" s="45">
        <v>1.01</v>
      </c>
      <c r="F420" s="45">
        <v>0.99860000000000004</v>
      </c>
      <c r="G420" s="45">
        <v>1</v>
      </c>
      <c r="H420" s="45">
        <v>303997788</v>
      </c>
      <c r="I420" s="45">
        <v>464937222</v>
      </c>
    </row>
    <row r="421" spans="1:9" ht="16" x14ac:dyDescent="0.2">
      <c r="A421" s="6">
        <v>420</v>
      </c>
      <c r="B421" s="7">
        <v>43806</v>
      </c>
      <c r="C421" s="6" t="s">
        <v>5</v>
      </c>
      <c r="D421" s="45">
        <v>1</v>
      </c>
      <c r="E421" s="45">
        <v>1.01</v>
      </c>
      <c r="F421" s="45">
        <v>1</v>
      </c>
      <c r="G421" s="45">
        <v>1.01</v>
      </c>
      <c r="H421" s="45">
        <v>303307059</v>
      </c>
      <c r="I421" s="45">
        <v>465947064</v>
      </c>
    </row>
    <row r="422" spans="1:9" ht="16" x14ac:dyDescent="0.2">
      <c r="A422" s="6">
        <v>421</v>
      </c>
      <c r="B422" s="7">
        <v>43807</v>
      </c>
      <c r="C422" s="6" t="s">
        <v>3</v>
      </c>
      <c r="D422" s="45">
        <v>1.01</v>
      </c>
      <c r="E422" s="45">
        <v>1.01</v>
      </c>
      <c r="F422" s="45">
        <v>1</v>
      </c>
      <c r="G422" s="45">
        <v>1.01</v>
      </c>
      <c r="H422" s="45">
        <v>343379311</v>
      </c>
      <c r="I422" s="45">
        <v>464755635</v>
      </c>
    </row>
    <row r="423" spans="1:9" ht="16" x14ac:dyDescent="0.2">
      <c r="A423" s="6">
        <v>422</v>
      </c>
      <c r="B423" s="7">
        <v>43808</v>
      </c>
      <c r="C423" s="6" t="s">
        <v>1</v>
      </c>
      <c r="D423" s="45">
        <v>1.01</v>
      </c>
      <c r="E423" s="45">
        <v>1.01</v>
      </c>
      <c r="F423" s="45">
        <v>0.99629999999999996</v>
      </c>
      <c r="G423" s="45">
        <v>1.01</v>
      </c>
      <c r="H423" s="45">
        <v>289633306</v>
      </c>
      <c r="I423" s="45">
        <v>485716419</v>
      </c>
    </row>
    <row r="424" spans="1:9" ht="16" x14ac:dyDescent="0.2">
      <c r="A424" s="6">
        <v>423</v>
      </c>
      <c r="B424" s="7">
        <v>43809</v>
      </c>
      <c r="C424" s="6" t="s">
        <v>7</v>
      </c>
      <c r="D424" s="45">
        <v>1.01</v>
      </c>
      <c r="E424" s="45">
        <v>1.01</v>
      </c>
      <c r="F424" s="45">
        <v>1</v>
      </c>
      <c r="G424" s="45">
        <v>1.01</v>
      </c>
      <c r="H424" s="45">
        <v>337364122</v>
      </c>
      <c r="I424" s="45">
        <v>481975625</v>
      </c>
    </row>
    <row r="425" spans="1:9" ht="16" x14ac:dyDescent="0.2">
      <c r="A425" s="6">
        <v>424</v>
      </c>
      <c r="B425" s="7">
        <v>43810</v>
      </c>
      <c r="C425" s="6" t="s">
        <v>6</v>
      </c>
      <c r="D425" s="45">
        <v>1.01</v>
      </c>
      <c r="E425" s="45">
        <v>1.01</v>
      </c>
      <c r="F425" s="45">
        <v>1</v>
      </c>
      <c r="G425" s="45">
        <v>1</v>
      </c>
      <c r="H425" s="45">
        <v>220178877</v>
      </c>
      <c r="I425" s="45">
        <v>475096190</v>
      </c>
    </row>
    <row r="426" spans="1:9" ht="16" x14ac:dyDescent="0.2">
      <c r="A426" s="6">
        <v>425</v>
      </c>
      <c r="B426" s="7">
        <v>43811</v>
      </c>
      <c r="C426" s="6" t="s">
        <v>2</v>
      </c>
      <c r="D426" s="45">
        <v>1</v>
      </c>
      <c r="E426" s="45">
        <v>1.01</v>
      </c>
      <c r="F426" s="45">
        <v>0.99529999999999996</v>
      </c>
      <c r="G426" s="45">
        <v>1.01</v>
      </c>
      <c r="H426" s="45">
        <v>254328990</v>
      </c>
      <c r="I426" s="45">
        <v>477440913</v>
      </c>
    </row>
    <row r="427" spans="1:9" ht="16" x14ac:dyDescent="0.2">
      <c r="A427" s="6">
        <v>426</v>
      </c>
      <c r="B427" s="7">
        <v>43812</v>
      </c>
      <c r="C427" s="6" t="s">
        <v>4</v>
      </c>
      <c r="D427" s="45">
        <v>1.01</v>
      </c>
      <c r="E427" s="45">
        <v>1.01</v>
      </c>
      <c r="F427" s="45">
        <v>1</v>
      </c>
      <c r="G427" s="45">
        <v>1</v>
      </c>
      <c r="H427" s="45">
        <v>234842837</v>
      </c>
      <c r="I427" s="45">
        <v>473685132</v>
      </c>
    </row>
    <row r="428" spans="1:9" ht="16" x14ac:dyDescent="0.2">
      <c r="A428" s="6">
        <v>427</v>
      </c>
      <c r="B428" s="7">
        <v>43813</v>
      </c>
      <c r="C428" s="6" t="s">
        <v>5</v>
      </c>
      <c r="D428" s="45">
        <v>1</v>
      </c>
      <c r="E428" s="45">
        <v>1.01</v>
      </c>
      <c r="F428" s="45">
        <v>1</v>
      </c>
      <c r="G428" s="45">
        <v>1.01</v>
      </c>
      <c r="H428" s="45">
        <v>219599263</v>
      </c>
      <c r="I428" s="45">
        <v>475565226</v>
      </c>
    </row>
    <row r="429" spans="1:9" ht="16" x14ac:dyDescent="0.2">
      <c r="A429" s="6">
        <v>428</v>
      </c>
      <c r="B429" s="7">
        <v>43814</v>
      </c>
      <c r="C429" s="6" t="s">
        <v>3</v>
      </c>
      <c r="D429" s="45">
        <v>1.01</v>
      </c>
      <c r="E429" s="45">
        <v>1.01</v>
      </c>
      <c r="F429" s="45">
        <v>0.99709999999999999</v>
      </c>
      <c r="G429" s="45">
        <v>1.01</v>
      </c>
      <c r="H429" s="45">
        <v>245259537</v>
      </c>
      <c r="I429" s="45">
        <v>476226732</v>
      </c>
    </row>
    <row r="430" spans="1:9" ht="16" x14ac:dyDescent="0.2">
      <c r="A430" s="6">
        <v>429</v>
      </c>
      <c r="B430" s="7">
        <v>43815</v>
      </c>
      <c r="C430" s="6" t="s">
        <v>1</v>
      </c>
      <c r="D430" s="45">
        <v>1.01</v>
      </c>
      <c r="E430" s="45">
        <v>1.02</v>
      </c>
      <c r="F430" s="45">
        <v>1</v>
      </c>
      <c r="G430" s="45">
        <v>1</v>
      </c>
      <c r="H430" s="45">
        <v>267804554</v>
      </c>
      <c r="I430" s="45">
        <v>467012937</v>
      </c>
    </row>
    <row r="431" spans="1:9" ht="16" x14ac:dyDescent="0.2">
      <c r="A431" s="6">
        <v>430</v>
      </c>
      <c r="B431" s="7">
        <v>43816</v>
      </c>
      <c r="C431" s="6" t="s">
        <v>7</v>
      </c>
      <c r="D431" s="45">
        <v>1</v>
      </c>
      <c r="E431" s="45">
        <v>1.02</v>
      </c>
      <c r="F431" s="45">
        <v>0.99409999999999998</v>
      </c>
      <c r="G431" s="45">
        <v>0.99870000000000003</v>
      </c>
      <c r="H431" s="45">
        <v>343419650</v>
      </c>
      <c r="I431" s="45">
        <v>459604776</v>
      </c>
    </row>
    <row r="432" spans="1:9" ht="16" x14ac:dyDescent="0.2">
      <c r="A432" s="6">
        <v>431</v>
      </c>
      <c r="B432" s="7">
        <v>43817</v>
      </c>
      <c r="C432" s="6" t="s">
        <v>6</v>
      </c>
      <c r="D432" s="45">
        <v>0.99790000000000001</v>
      </c>
      <c r="E432" s="45">
        <v>1.03</v>
      </c>
      <c r="F432" s="45">
        <v>0.99370000000000003</v>
      </c>
      <c r="G432" s="45">
        <v>1.01</v>
      </c>
      <c r="H432" s="45">
        <v>502511827</v>
      </c>
      <c r="I432" s="45">
        <v>476511547</v>
      </c>
    </row>
    <row r="433" spans="1:9" ht="16" x14ac:dyDescent="0.2">
      <c r="A433" s="6">
        <v>432</v>
      </c>
      <c r="B433" s="7">
        <v>43818</v>
      </c>
      <c r="C433" s="6" t="s">
        <v>2</v>
      </c>
      <c r="D433" s="45">
        <v>1.01</v>
      </c>
      <c r="E433" s="45">
        <v>1.02</v>
      </c>
      <c r="F433" s="45">
        <v>0.99690000000000001</v>
      </c>
      <c r="G433" s="45">
        <v>1.01</v>
      </c>
      <c r="H433" s="45">
        <v>328027662</v>
      </c>
      <c r="I433" s="45">
        <v>513281417</v>
      </c>
    </row>
    <row r="434" spans="1:9" ht="16" x14ac:dyDescent="0.2">
      <c r="A434" s="6">
        <v>433</v>
      </c>
      <c r="B434" s="7">
        <v>43819</v>
      </c>
      <c r="C434" s="6" t="s">
        <v>4</v>
      </c>
      <c r="D434" s="45">
        <v>1.01</v>
      </c>
      <c r="E434" s="45">
        <v>1.01</v>
      </c>
      <c r="F434" s="45">
        <v>1</v>
      </c>
      <c r="G434" s="45">
        <v>1.01</v>
      </c>
      <c r="H434" s="45">
        <v>286324794</v>
      </c>
      <c r="I434" s="45">
        <v>523978794</v>
      </c>
    </row>
    <row r="435" spans="1:9" ht="16" x14ac:dyDescent="0.2">
      <c r="A435" s="6">
        <v>434</v>
      </c>
      <c r="B435" s="7">
        <v>43820</v>
      </c>
      <c r="C435" s="6" t="s">
        <v>5</v>
      </c>
      <c r="D435" s="45">
        <v>1.01</v>
      </c>
      <c r="E435" s="45">
        <v>1.01</v>
      </c>
      <c r="F435" s="45">
        <v>1</v>
      </c>
      <c r="G435" s="45">
        <v>1.01</v>
      </c>
      <c r="H435" s="45">
        <v>318647354</v>
      </c>
      <c r="I435" s="45">
        <v>524904660</v>
      </c>
    </row>
    <row r="436" spans="1:9" ht="16" x14ac:dyDescent="0.2">
      <c r="A436" s="6">
        <v>435</v>
      </c>
      <c r="B436" s="7">
        <v>43821</v>
      </c>
      <c r="C436" s="6" t="s">
        <v>3</v>
      </c>
      <c r="D436" s="45">
        <v>1.01</v>
      </c>
      <c r="E436" s="45">
        <v>1.01</v>
      </c>
      <c r="F436" s="45">
        <v>0.99809999999999999</v>
      </c>
      <c r="G436" s="45">
        <v>1</v>
      </c>
      <c r="H436" s="45">
        <v>304211343</v>
      </c>
      <c r="I436" s="45">
        <v>522378469</v>
      </c>
    </row>
    <row r="437" spans="1:9" ht="16" x14ac:dyDescent="0.2">
      <c r="A437" s="6">
        <v>436</v>
      </c>
      <c r="B437" s="7">
        <v>43822</v>
      </c>
      <c r="C437" s="6" t="s">
        <v>1</v>
      </c>
      <c r="D437" s="45">
        <v>1</v>
      </c>
      <c r="E437" s="45">
        <v>1.01</v>
      </c>
      <c r="F437" s="45">
        <v>0.99509999999999998</v>
      </c>
      <c r="G437" s="45">
        <v>1</v>
      </c>
      <c r="H437" s="45">
        <v>318337304</v>
      </c>
      <c r="I437" s="45">
        <v>520339586</v>
      </c>
    </row>
    <row r="438" spans="1:9" ht="16" x14ac:dyDescent="0.2">
      <c r="A438" s="6">
        <v>437</v>
      </c>
      <c r="B438" s="7">
        <v>43823</v>
      </c>
      <c r="C438" s="6" t="s">
        <v>7</v>
      </c>
      <c r="D438" s="45">
        <v>1</v>
      </c>
      <c r="E438" s="45">
        <v>1.03</v>
      </c>
      <c r="F438" s="45">
        <v>0.99970000000000003</v>
      </c>
      <c r="G438" s="45">
        <v>1.01</v>
      </c>
      <c r="H438" s="45">
        <v>228681222</v>
      </c>
      <c r="I438" s="45">
        <v>521854515</v>
      </c>
    </row>
    <row r="439" spans="1:9" ht="16" x14ac:dyDescent="0.2">
      <c r="A439" s="6">
        <v>438</v>
      </c>
      <c r="B439" s="7">
        <v>43824</v>
      </c>
      <c r="C439" s="6" t="s">
        <v>6</v>
      </c>
      <c r="D439" s="45">
        <v>1.01</v>
      </c>
      <c r="E439" s="45">
        <v>1.02</v>
      </c>
      <c r="F439" s="45">
        <v>1</v>
      </c>
      <c r="G439" s="45">
        <v>1.01</v>
      </c>
      <c r="H439" s="45">
        <v>275322378</v>
      </c>
      <c r="I439" s="45">
        <v>522637012</v>
      </c>
    </row>
    <row r="440" spans="1:9" ht="16" x14ac:dyDescent="0.2">
      <c r="A440" s="6">
        <v>439</v>
      </c>
      <c r="B440" s="7">
        <v>43825</v>
      </c>
      <c r="C440" s="6" t="s">
        <v>2</v>
      </c>
      <c r="D440" s="45">
        <v>1.01</v>
      </c>
      <c r="E440" s="45">
        <v>1.02</v>
      </c>
      <c r="F440" s="45">
        <v>0.997</v>
      </c>
      <c r="G440" s="45">
        <v>1.01</v>
      </c>
      <c r="H440" s="45">
        <v>220889371</v>
      </c>
      <c r="I440" s="45">
        <v>518286276</v>
      </c>
    </row>
    <row r="441" spans="1:9" ht="16" x14ac:dyDescent="0.2">
      <c r="A441" s="6">
        <v>440</v>
      </c>
      <c r="B441" s="7">
        <v>43826</v>
      </c>
      <c r="C441" s="6" t="s">
        <v>4</v>
      </c>
      <c r="D441" s="45">
        <v>1.01</v>
      </c>
      <c r="E441" s="45">
        <v>1.02</v>
      </c>
      <c r="F441" s="45">
        <v>0.99729999999999996</v>
      </c>
      <c r="G441" s="45">
        <v>1.01</v>
      </c>
      <c r="H441" s="45">
        <v>273234537</v>
      </c>
      <c r="I441" s="45">
        <v>522362993</v>
      </c>
    </row>
    <row r="442" spans="1:9" ht="16" x14ac:dyDescent="0.2">
      <c r="A442" s="6">
        <v>441</v>
      </c>
      <c r="B442" s="7">
        <v>43827</v>
      </c>
      <c r="C442" s="6" t="s">
        <v>5</v>
      </c>
      <c r="D442" s="45">
        <v>1.01</v>
      </c>
      <c r="E442" s="45">
        <v>1.01</v>
      </c>
      <c r="F442" s="45">
        <v>1</v>
      </c>
      <c r="G442" s="45">
        <v>1</v>
      </c>
      <c r="H442" s="45">
        <v>264015986</v>
      </c>
      <c r="I442" s="45">
        <v>518666293</v>
      </c>
    </row>
    <row r="443" spans="1:9" ht="16" x14ac:dyDescent="0.2">
      <c r="A443" s="6">
        <v>442</v>
      </c>
      <c r="B443" s="7">
        <v>43828</v>
      </c>
      <c r="C443" s="6" t="s">
        <v>3</v>
      </c>
      <c r="D443" s="45">
        <v>1</v>
      </c>
      <c r="E443" s="45">
        <v>1.03</v>
      </c>
      <c r="F443" s="45">
        <v>0.99980000000000002</v>
      </c>
      <c r="G443" s="45">
        <v>1.01</v>
      </c>
      <c r="H443" s="45">
        <v>277058217</v>
      </c>
      <c r="I443" s="45">
        <v>520939799</v>
      </c>
    </row>
    <row r="444" spans="1:9" ht="16" x14ac:dyDescent="0.2">
      <c r="A444" s="6">
        <v>443</v>
      </c>
      <c r="B444" s="7">
        <v>43829</v>
      </c>
      <c r="C444" s="6" t="s">
        <v>1</v>
      </c>
      <c r="D444" s="45">
        <v>1.01</v>
      </c>
      <c r="E444" s="45">
        <v>1.01</v>
      </c>
      <c r="F444" s="45">
        <v>1</v>
      </c>
      <c r="G444" s="45">
        <v>1.01</v>
      </c>
      <c r="H444" s="45">
        <v>391410188</v>
      </c>
      <c r="I444" s="45">
        <v>521352612</v>
      </c>
    </row>
    <row r="445" spans="1:9" ht="16" x14ac:dyDescent="0.2">
      <c r="A445" s="6">
        <v>444</v>
      </c>
      <c r="B445" s="7">
        <v>43830</v>
      </c>
      <c r="C445" s="6" t="s">
        <v>7</v>
      </c>
      <c r="D445" s="45">
        <v>1.01</v>
      </c>
      <c r="E445" s="45">
        <v>1.01</v>
      </c>
      <c r="F445" s="45">
        <v>1</v>
      </c>
      <c r="G445" s="45">
        <v>1</v>
      </c>
      <c r="H445" s="45">
        <v>267041315</v>
      </c>
      <c r="I445" s="45">
        <v>518524366</v>
      </c>
    </row>
    <row r="446" spans="1:9" ht="16" x14ac:dyDescent="0.2">
      <c r="A446" s="6">
        <v>445</v>
      </c>
      <c r="B446" s="7">
        <v>43831</v>
      </c>
      <c r="C446" s="6" t="s">
        <v>6</v>
      </c>
      <c r="D446" s="45">
        <v>1</v>
      </c>
      <c r="E446" s="45">
        <v>1.01</v>
      </c>
      <c r="F446" s="45">
        <v>1</v>
      </c>
      <c r="G446" s="45">
        <v>1</v>
      </c>
      <c r="H446" s="45">
        <v>242586528</v>
      </c>
      <c r="I446" s="45">
        <v>516992415</v>
      </c>
    </row>
    <row r="447" spans="1:9" ht="16" x14ac:dyDescent="0.2">
      <c r="A447" s="6">
        <v>446</v>
      </c>
      <c r="B447" s="7">
        <v>43832</v>
      </c>
      <c r="C447" s="6" t="s">
        <v>2</v>
      </c>
      <c r="D447" s="45">
        <v>1</v>
      </c>
      <c r="E447" s="45">
        <v>1.01</v>
      </c>
      <c r="F447" s="45">
        <v>1</v>
      </c>
      <c r="G447" s="45">
        <v>1.01</v>
      </c>
      <c r="H447" s="45">
        <v>318268134</v>
      </c>
      <c r="I447" s="45">
        <v>517456713</v>
      </c>
    </row>
    <row r="448" spans="1:9" ht="16" x14ac:dyDescent="0.2">
      <c r="A448" s="6">
        <v>447</v>
      </c>
      <c r="B448" s="7">
        <v>43833</v>
      </c>
      <c r="C448" s="6" t="s">
        <v>4</v>
      </c>
      <c r="D448" s="45">
        <v>1.01</v>
      </c>
      <c r="E448" s="45">
        <v>1.01</v>
      </c>
      <c r="F448" s="45">
        <v>0.98850000000000005</v>
      </c>
      <c r="G448" s="45">
        <v>1.01</v>
      </c>
      <c r="H448" s="45">
        <v>374792167</v>
      </c>
      <c r="I448" s="45">
        <v>517055937</v>
      </c>
    </row>
    <row r="449" spans="1:9" ht="16" x14ac:dyDescent="0.2">
      <c r="A449" s="6">
        <v>448</v>
      </c>
      <c r="B449" s="7">
        <v>43834</v>
      </c>
      <c r="C449" s="6" t="s">
        <v>5</v>
      </c>
      <c r="D449" s="45">
        <v>1</v>
      </c>
      <c r="E449" s="45">
        <v>1.02</v>
      </c>
      <c r="F449" s="45">
        <v>1</v>
      </c>
      <c r="G449" s="45">
        <v>1.01</v>
      </c>
      <c r="H449" s="45">
        <v>334494308</v>
      </c>
      <c r="I449" s="45">
        <v>518956313</v>
      </c>
    </row>
    <row r="450" spans="1:9" ht="16" x14ac:dyDescent="0.2">
      <c r="A450" s="6">
        <v>449</v>
      </c>
      <c r="B450" s="7">
        <v>43835</v>
      </c>
      <c r="C450" s="6" t="s">
        <v>3</v>
      </c>
      <c r="D450" s="45">
        <v>1.01</v>
      </c>
      <c r="E450" s="45">
        <v>1.02</v>
      </c>
      <c r="F450" s="45">
        <v>1</v>
      </c>
      <c r="G450" s="45">
        <v>1.01</v>
      </c>
      <c r="H450" s="45">
        <v>334597544</v>
      </c>
      <c r="I450" s="45">
        <v>518272577</v>
      </c>
    </row>
    <row r="451" spans="1:9" ht="16" x14ac:dyDescent="0.2">
      <c r="A451" s="6">
        <v>450</v>
      </c>
      <c r="B451" s="7">
        <v>43836</v>
      </c>
      <c r="C451" s="6" t="s">
        <v>1</v>
      </c>
      <c r="D451" s="45">
        <v>1.01</v>
      </c>
      <c r="E451" s="45">
        <v>1.02</v>
      </c>
      <c r="F451" s="45">
        <v>0.99960000000000004</v>
      </c>
      <c r="G451" s="45">
        <v>1</v>
      </c>
      <c r="H451" s="45">
        <v>383494516</v>
      </c>
      <c r="I451" s="45">
        <v>511424007</v>
      </c>
    </row>
    <row r="452" spans="1:9" ht="16" x14ac:dyDescent="0.2">
      <c r="A452" s="6">
        <v>451</v>
      </c>
      <c r="B452" s="7">
        <v>43837</v>
      </c>
      <c r="C452" s="6" t="s">
        <v>7</v>
      </c>
      <c r="D452" s="45">
        <v>1</v>
      </c>
      <c r="E452" s="45">
        <v>1.01</v>
      </c>
      <c r="F452" s="45">
        <v>0.99780000000000002</v>
      </c>
      <c r="G452" s="45">
        <v>0.99950000000000006</v>
      </c>
      <c r="H452" s="45">
        <v>400308774</v>
      </c>
      <c r="I452" s="45">
        <v>478340351</v>
      </c>
    </row>
    <row r="453" spans="1:9" ht="16" x14ac:dyDescent="0.2">
      <c r="A453" s="6">
        <v>452</v>
      </c>
      <c r="B453" s="7">
        <v>43838</v>
      </c>
      <c r="C453" s="6" t="s">
        <v>6</v>
      </c>
      <c r="D453" s="45">
        <v>1</v>
      </c>
      <c r="E453" s="45">
        <v>1.01</v>
      </c>
      <c r="F453" s="45">
        <v>0.99239999999999995</v>
      </c>
      <c r="G453" s="45">
        <v>1</v>
      </c>
      <c r="H453" s="45">
        <v>410892668</v>
      </c>
      <c r="I453" s="45">
        <v>463207216</v>
      </c>
    </row>
    <row r="454" spans="1:9" ht="16" x14ac:dyDescent="0.2">
      <c r="A454" s="6">
        <v>453</v>
      </c>
      <c r="B454" s="7">
        <v>43839</v>
      </c>
      <c r="C454" s="6" t="s">
        <v>2</v>
      </c>
      <c r="D454" s="45">
        <v>1</v>
      </c>
      <c r="E454" s="45">
        <v>1.01</v>
      </c>
      <c r="F454" s="45">
        <v>0.997</v>
      </c>
      <c r="G454" s="45">
        <v>1.01</v>
      </c>
      <c r="H454" s="45">
        <v>307584171</v>
      </c>
      <c r="I454" s="45">
        <v>460038834</v>
      </c>
    </row>
    <row r="455" spans="1:9" ht="16" x14ac:dyDescent="0.2">
      <c r="A455" s="6">
        <v>454</v>
      </c>
      <c r="B455" s="7">
        <v>43840</v>
      </c>
      <c r="C455" s="6" t="s">
        <v>4</v>
      </c>
      <c r="D455" s="45">
        <v>1.01</v>
      </c>
      <c r="E455" s="45">
        <v>1.02</v>
      </c>
      <c r="F455" s="45">
        <v>0.99419999999999997</v>
      </c>
      <c r="G455" s="45">
        <v>1</v>
      </c>
      <c r="H455" s="45">
        <v>350097573</v>
      </c>
      <c r="I455" s="45">
        <v>444501900</v>
      </c>
    </row>
    <row r="456" spans="1:9" ht="16" x14ac:dyDescent="0.2">
      <c r="A456" s="6">
        <v>455</v>
      </c>
      <c r="B456" s="7">
        <v>43841</v>
      </c>
      <c r="C456" s="6" t="s">
        <v>5</v>
      </c>
      <c r="D456" s="45">
        <v>1</v>
      </c>
      <c r="E456" s="45">
        <v>1.01</v>
      </c>
      <c r="F456" s="45">
        <v>0.99529999999999996</v>
      </c>
      <c r="G456" s="45">
        <v>1</v>
      </c>
      <c r="H456" s="45">
        <v>287180029</v>
      </c>
      <c r="I456" s="45">
        <v>447244754</v>
      </c>
    </row>
    <row r="457" spans="1:9" ht="16" x14ac:dyDescent="0.2">
      <c r="A457" s="6">
        <v>456</v>
      </c>
      <c r="B457" s="7">
        <v>43842</v>
      </c>
      <c r="C457" s="6" t="s">
        <v>3</v>
      </c>
      <c r="D457" s="45">
        <v>1</v>
      </c>
      <c r="E457" s="45">
        <v>1.01</v>
      </c>
      <c r="F457" s="45">
        <v>0.99709999999999999</v>
      </c>
      <c r="G457" s="45">
        <v>1</v>
      </c>
      <c r="H457" s="45">
        <v>330297498</v>
      </c>
      <c r="I457" s="45">
        <v>447479872</v>
      </c>
    </row>
    <row r="458" spans="1:9" ht="16" x14ac:dyDescent="0.2">
      <c r="A458" s="6">
        <v>457</v>
      </c>
      <c r="B458" s="7">
        <v>43843</v>
      </c>
      <c r="C458" s="6" t="s">
        <v>1</v>
      </c>
      <c r="D458" s="45">
        <v>1</v>
      </c>
      <c r="E458" s="45">
        <v>1.01</v>
      </c>
      <c r="F458" s="45">
        <v>1</v>
      </c>
      <c r="G458" s="45">
        <v>1</v>
      </c>
      <c r="H458" s="45">
        <v>343177235</v>
      </c>
      <c r="I458" s="45">
        <v>444665325</v>
      </c>
    </row>
    <row r="459" spans="1:9" ht="16" x14ac:dyDescent="0.2">
      <c r="A459" s="6">
        <v>458</v>
      </c>
      <c r="B459" s="7">
        <v>43844</v>
      </c>
      <c r="C459" s="6" t="s">
        <v>7</v>
      </c>
      <c r="D459" s="45">
        <v>1.01</v>
      </c>
      <c r="E459" s="45">
        <v>1.02</v>
      </c>
      <c r="F459" s="45">
        <v>0.99450000000000005</v>
      </c>
      <c r="G459" s="45">
        <v>1</v>
      </c>
      <c r="H459" s="45">
        <v>469120389</v>
      </c>
      <c r="I459" s="45">
        <v>428644821</v>
      </c>
    </row>
    <row r="460" spans="1:9" ht="16" x14ac:dyDescent="0.2">
      <c r="A460" s="6">
        <v>459</v>
      </c>
      <c r="B460" s="7">
        <v>43845</v>
      </c>
      <c r="C460" s="6" t="s">
        <v>6</v>
      </c>
      <c r="D460" s="45">
        <v>1</v>
      </c>
      <c r="E460" s="45">
        <v>1.03</v>
      </c>
      <c r="F460" s="45">
        <v>0.99219999999999997</v>
      </c>
      <c r="G460" s="45">
        <v>1</v>
      </c>
      <c r="H460" s="45">
        <v>493412531</v>
      </c>
      <c r="I460" s="45">
        <v>446693203</v>
      </c>
    </row>
    <row r="461" spans="1:9" ht="16" x14ac:dyDescent="0.2">
      <c r="A461" s="6">
        <v>460</v>
      </c>
      <c r="B461" s="7">
        <v>43846</v>
      </c>
      <c r="C461" s="6" t="s">
        <v>2</v>
      </c>
      <c r="D461" s="45">
        <v>1</v>
      </c>
      <c r="E461" s="45">
        <v>1.01</v>
      </c>
      <c r="F461" s="45">
        <v>0.999</v>
      </c>
      <c r="G461" s="45">
        <v>1</v>
      </c>
      <c r="H461" s="45">
        <v>430662074</v>
      </c>
      <c r="I461" s="45">
        <v>445192682</v>
      </c>
    </row>
    <row r="462" spans="1:9" ht="16" x14ac:dyDescent="0.2">
      <c r="A462" s="6">
        <v>461</v>
      </c>
      <c r="B462" s="7">
        <v>43847</v>
      </c>
      <c r="C462" s="6" t="s">
        <v>4</v>
      </c>
      <c r="D462" s="45">
        <v>1</v>
      </c>
      <c r="E462" s="45">
        <v>1.01</v>
      </c>
      <c r="F462" s="45">
        <v>0.99829999999999997</v>
      </c>
      <c r="G462" s="45">
        <v>1</v>
      </c>
      <c r="H462" s="45">
        <v>479116540</v>
      </c>
      <c r="I462" s="45">
        <v>438515037</v>
      </c>
    </row>
    <row r="463" spans="1:9" ht="16" x14ac:dyDescent="0.2">
      <c r="A463" s="6">
        <v>462</v>
      </c>
      <c r="B463" s="7">
        <v>43848</v>
      </c>
      <c r="C463" s="6" t="s">
        <v>5</v>
      </c>
      <c r="D463" s="45">
        <v>1</v>
      </c>
      <c r="E463" s="45">
        <v>1.01</v>
      </c>
      <c r="F463" s="45">
        <v>0.99980000000000002</v>
      </c>
      <c r="G463" s="45">
        <v>1.01</v>
      </c>
      <c r="H463" s="45">
        <v>413666367</v>
      </c>
      <c r="I463" s="45">
        <v>440548199</v>
      </c>
    </row>
    <row r="464" spans="1:9" ht="16" x14ac:dyDescent="0.2">
      <c r="A464" s="6">
        <v>463</v>
      </c>
      <c r="B464" s="7">
        <v>43849</v>
      </c>
      <c r="C464" s="6" t="s">
        <v>3</v>
      </c>
      <c r="D464" s="45">
        <v>1.01</v>
      </c>
      <c r="E464" s="45">
        <v>1.03</v>
      </c>
      <c r="F464" s="45">
        <v>0.99390000000000001</v>
      </c>
      <c r="G464" s="45">
        <v>0.99729999999999996</v>
      </c>
      <c r="H464" s="45">
        <v>423373607</v>
      </c>
      <c r="I464" s="45">
        <v>436777175</v>
      </c>
    </row>
    <row r="465" spans="1:9" ht="16" x14ac:dyDescent="0.2">
      <c r="A465" s="6">
        <v>464</v>
      </c>
      <c r="B465" s="7">
        <v>43850</v>
      </c>
      <c r="C465" s="6" t="s">
        <v>1</v>
      </c>
      <c r="D465" s="45">
        <v>0.99729999999999996</v>
      </c>
      <c r="E465" s="45">
        <v>1.01</v>
      </c>
      <c r="F465" s="45">
        <v>0.99650000000000005</v>
      </c>
      <c r="G465" s="45">
        <v>1</v>
      </c>
      <c r="H465" s="45">
        <v>343768616</v>
      </c>
      <c r="I465" s="45">
        <v>438632395</v>
      </c>
    </row>
    <row r="466" spans="1:9" ht="16" x14ac:dyDescent="0.2">
      <c r="A466" s="6">
        <v>465</v>
      </c>
      <c r="B466" s="7">
        <v>43851</v>
      </c>
      <c r="C466" s="6" t="s">
        <v>7</v>
      </c>
      <c r="D466" s="45">
        <v>1</v>
      </c>
      <c r="E466" s="45">
        <v>1</v>
      </c>
      <c r="F466" s="45">
        <v>0.99719999999999998</v>
      </c>
      <c r="G466" s="45">
        <v>1</v>
      </c>
      <c r="H466" s="45">
        <v>311559856</v>
      </c>
      <c r="I466" s="45">
        <v>441024990</v>
      </c>
    </row>
    <row r="467" spans="1:9" ht="16" x14ac:dyDescent="0.2">
      <c r="A467" s="6">
        <v>466</v>
      </c>
      <c r="B467" s="7">
        <v>43852</v>
      </c>
      <c r="C467" s="6" t="s">
        <v>6</v>
      </c>
      <c r="D467" s="45">
        <v>1</v>
      </c>
      <c r="E467" s="45">
        <v>1.01</v>
      </c>
      <c r="F467" s="45">
        <v>0.99870000000000003</v>
      </c>
      <c r="G467" s="45">
        <v>1</v>
      </c>
      <c r="H467" s="45">
        <v>309750921</v>
      </c>
      <c r="I467" s="45">
        <v>452956644</v>
      </c>
    </row>
    <row r="468" spans="1:9" ht="16" x14ac:dyDescent="0.2">
      <c r="A468" s="6">
        <v>467</v>
      </c>
      <c r="B468" s="7">
        <v>43853</v>
      </c>
      <c r="C468" s="6" t="s">
        <v>2</v>
      </c>
      <c r="D468" s="45">
        <v>1</v>
      </c>
      <c r="E468" s="45">
        <v>1</v>
      </c>
      <c r="F468" s="45">
        <v>0.996</v>
      </c>
      <c r="G468" s="45">
        <v>1</v>
      </c>
      <c r="H468" s="45">
        <v>320079261</v>
      </c>
      <c r="I468" s="45">
        <v>444027176</v>
      </c>
    </row>
    <row r="469" spans="1:9" ht="16" x14ac:dyDescent="0.2">
      <c r="A469" s="6">
        <v>468</v>
      </c>
      <c r="B469" s="7">
        <v>43854</v>
      </c>
      <c r="C469" s="6" t="s">
        <v>4</v>
      </c>
      <c r="D469" s="45">
        <v>1</v>
      </c>
      <c r="E469" s="45">
        <v>1</v>
      </c>
      <c r="F469" s="45">
        <v>0.99419999999999997</v>
      </c>
      <c r="G469" s="45">
        <v>1</v>
      </c>
      <c r="H469" s="45">
        <v>315274054</v>
      </c>
      <c r="I469" s="45">
        <v>444875789</v>
      </c>
    </row>
    <row r="470" spans="1:9" ht="16" x14ac:dyDescent="0.2">
      <c r="A470" s="6">
        <v>469</v>
      </c>
      <c r="B470" s="7">
        <v>43855</v>
      </c>
      <c r="C470" s="6" t="s">
        <v>5</v>
      </c>
      <c r="D470" s="45">
        <v>1</v>
      </c>
      <c r="E470" s="45">
        <v>1</v>
      </c>
      <c r="F470" s="45">
        <v>0.99839999999999995</v>
      </c>
      <c r="G470" s="45">
        <v>1</v>
      </c>
      <c r="H470" s="45">
        <v>265326087</v>
      </c>
      <c r="I470" s="45">
        <v>444663109</v>
      </c>
    </row>
    <row r="471" spans="1:9" ht="16" x14ac:dyDescent="0.2">
      <c r="A471" s="6">
        <v>470</v>
      </c>
      <c r="B471" s="7">
        <v>43856</v>
      </c>
      <c r="C471" s="6" t="s">
        <v>3</v>
      </c>
      <c r="D471" s="45">
        <v>1</v>
      </c>
      <c r="E471" s="45">
        <v>1.01</v>
      </c>
      <c r="F471" s="45">
        <v>0.99770000000000003</v>
      </c>
      <c r="G471" s="45">
        <v>1.01</v>
      </c>
      <c r="H471" s="45">
        <v>292385181</v>
      </c>
      <c r="I471" s="45">
        <v>448606932</v>
      </c>
    </row>
    <row r="472" spans="1:9" ht="16" x14ac:dyDescent="0.2">
      <c r="A472" s="6">
        <v>471</v>
      </c>
      <c r="B472" s="7">
        <v>43857</v>
      </c>
      <c r="C472" s="6" t="s">
        <v>1</v>
      </c>
      <c r="D472" s="45">
        <v>1.01</v>
      </c>
      <c r="E472" s="45">
        <v>1.02</v>
      </c>
      <c r="F472" s="45">
        <v>1.01</v>
      </c>
      <c r="G472" s="45">
        <v>1.02</v>
      </c>
      <c r="H472" s="45">
        <v>393996733</v>
      </c>
      <c r="I472" s="45">
        <v>449464491</v>
      </c>
    </row>
    <row r="473" spans="1:9" ht="16" x14ac:dyDescent="0.2">
      <c r="A473" s="6">
        <v>472</v>
      </c>
      <c r="B473" s="7">
        <v>43858</v>
      </c>
      <c r="C473" s="6" t="s">
        <v>7</v>
      </c>
      <c r="D473" s="45">
        <v>1.02</v>
      </c>
      <c r="E473" s="45">
        <v>1.03</v>
      </c>
      <c r="F473" s="45">
        <v>1</v>
      </c>
      <c r="G473" s="45">
        <v>1.02</v>
      </c>
      <c r="H473" s="45">
        <v>502474594</v>
      </c>
      <c r="I473" s="45">
        <v>452031883</v>
      </c>
    </row>
    <row r="474" spans="1:9" ht="16" x14ac:dyDescent="0.2">
      <c r="A474" s="6">
        <v>473</v>
      </c>
      <c r="B474" s="7">
        <v>43859</v>
      </c>
      <c r="C474" s="6" t="s">
        <v>6</v>
      </c>
      <c r="D474" s="45">
        <v>1.02</v>
      </c>
      <c r="E474" s="45">
        <v>1.03</v>
      </c>
      <c r="F474" s="45">
        <v>1.01</v>
      </c>
      <c r="G474" s="45">
        <v>1.03</v>
      </c>
      <c r="H474" s="45">
        <v>381758732</v>
      </c>
      <c r="I474" s="45">
        <v>452003908</v>
      </c>
    </row>
    <row r="475" spans="1:9" ht="16" x14ac:dyDescent="0.2">
      <c r="A475" s="6">
        <v>474</v>
      </c>
      <c r="B475" s="7">
        <v>43860</v>
      </c>
      <c r="C475" s="6" t="s">
        <v>2</v>
      </c>
      <c r="D475" s="45">
        <v>1.02</v>
      </c>
      <c r="E475" s="45">
        <v>1.05</v>
      </c>
      <c r="F475" s="45">
        <v>1.02</v>
      </c>
      <c r="G475" s="45">
        <v>1.04</v>
      </c>
      <c r="H475" s="45">
        <v>316332808</v>
      </c>
      <c r="I475" s="45">
        <v>453218427</v>
      </c>
    </row>
    <row r="476" spans="1:9" ht="16" x14ac:dyDescent="0.2">
      <c r="A476" s="6">
        <v>475</v>
      </c>
      <c r="B476" s="7">
        <v>43861</v>
      </c>
      <c r="C476" s="6" t="s">
        <v>4</v>
      </c>
      <c r="D476" s="45">
        <v>1.04</v>
      </c>
      <c r="E476" s="45">
        <v>1.05</v>
      </c>
      <c r="F476" s="45">
        <v>1.02</v>
      </c>
      <c r="G476" s="45">
        <v>1.03</v>
      </c>
      <c r="H476" s="45">
        <v>361818896</v>
      </c>
      <c r="I476" s="45">
        <v>449187881</v>
      </c>
    </row>
    <row r="477" spans="1:9" ht="16" x14ac:dyDescent="0.2">
      <c r="A477" s="6">
        <v>476</v>
      </c>
      <c r="B477" s="7">
        <v>43862</v>
      </c>
      <c r="C477" s="6" t="s">
        <v>5</v>
      </c>
      <c r="D477" s="45">
        <v>1.03</v>
      </c>
      <c r="E477" s="45">
        <v>1.04</v>
      </c>
      <c r="F477" s="45">
        <v>1.02</v>
      </c>
      <c r="G477" s="45">
        <v>1.03</v>
      </c>
      <c r="H477" s="45">
        <v>313660538</v>
      </c>
      <c r="I477" s="45">
        <v>446957875</v>
      </c>
    </row>
    <row r="478" spans="1:9" ht="16" x14ac:dyDescent="0.2">
      <c r="A478" s="6">
        <v>477</v>
      </c>
      <c r="B478" s="7">
        <v>43863</v>
      </c>
      <c r="C478" s="6" t="s">
        <v>3</v>
      </c>
      <c r="D478" s="45">
        <v>1.03</v>
      </c>
      <c r="E478" s="45">
        <v>1.04</v>
      </c>
      <c r="F478" s="45">
        <v>1.02</v>
      </c>
      <c r="G478" s="45">
        <v>1.03</v>
      </c>
      <c r="H478" s="45">
        <v>384098792</v>
      </c>
      <c r="I478" s="45">
        <v>445776906</v>
      </c>
    </row>
    <row r="479" spans="1:9" ht="16" x14ac:dyDescent="0.2">
      <c r="A479" s="6">
        <v>478</v>
      </c>
      <c r="B479" s="7">
        <v>43864</v>
      </c>
      <c r="C479" s="6" t="s">
        <v>1</v>
      </c>
      <c r="D479" s="45">
        <v>1.03</v>
      </c>
      <c r="E479" s="45">
        <v>1.03</v>
      </c>
      <c r="F479" s="45">
        <v>1.02</v>
      </c>
      <c r="G479" s="45">
        <v>1.03</v>
      </c>
      <c r="H479" s="45">
        <v>387993602</v>
      </c>
      <c r="I479" s="45">
        <v>443211063</v>
      </c>
    </row>
    <row r="480" spans="1:9" ht="16" x14ac:dyDescent="0.2">
      <c r="A480" s="6">
        <v>479</v>
      </c>
      <c r="B480" s="7">
        <v>43865</v>
      </c>
      <c r="C480" s="6" t="s">
        <v>7</v>
      </c>
      <c r="D480" s="45">
        <v>1.03</v>
      </c>
      <c r="E480" s="45">
        <v>1.03</v>
      </c>
      <c r="F480" s="45">
        <v>1.02</v>
      </c>
      <c r="G480" s="45">
        <v>1.02</v>
      </c>
      <c r="H480" s="45">
        <v>382499609</v>
      </c>
      <c r="I480" s="45">
        <v>441022144</v>
      </c>
    </row>
    <row r="481" spans="1:9" ht="16" x14ac:dyDescent="0.2">
      <c r="A481" s="6">
        <v>480</v>
      </c>
      <c r="B481" s="7">
        <v>43866</v>
      </c>
      <c r="C481" s="6" t="s">
        <v>6</v>
      </c>
      <c r="D481" s="45">
        <v>1.02</v>
      </c>
      <c r="E481" s="45">
        <v>1.04</v>
      </c>
      <c r="F481" s="45">
        <v>1.02</v>
      </c>
      <c r="G481" s="45">
        <v>1.03</v>
      </c>
      <c r="H481" s="45">
        <v>468527693</v>
      </c>
      <c r="I481" s="45">
        <v>435925186</v>
      </c>
    </row>
    <row r="482" spans="1:9" ht="16" x14ac:dyDescent="0.2">
      <c r="A482" s="6">
        <v>481</v>
      </c>
      <c r="B482" s="7">
        <v>43867</v>
      </c>
      <c r="C482" s="6" t="s">
        <v>2</v>
      </c>
      <c r="D482" s="45">
        <v>1.03</v>
      </c>
      <c r="E482" s="45">
        <v>1.03</v>
      </c>
      <c r="F482" s="45">
        <v>1.02</v>
      </c>
      <c r="G482" s="45">
        <v>1.02</v>
      </c>
      <c r="H482" s="45">
        <v>501097854</v>
      </c>
      <c r="I482" s="45">
        <v>431805231</v>
      </c>
    </row>
    <row r="483" spans="1:9" ht="16" x14ac:dyDescent="0.2">
      <c r="A483" s="6">
        <v>482</v>
      </c>
      <c r="B483" s="7">
        <v>43868</v>
      </c>
      <c r="C483" s="6" t="s">
        <v>4</v>
      </c>
      <c r="D483" s="45">
        <v>1.02</v>
      </c>
      <c r="E483" s="45">
        <v>1.02</v>
      </c>
      <c r="F483" s="45">
        <v>1.01</v>
      </c>
      <c r="G483" s="45">
        <v>1.02</v>
      </c>
      <c r="H483" s="45">
        <v>676480629</v>
      </c>
      <c r="I483" s="45">
        <v>426872133</v>
      </c>
    </row>
    <row r="484" spans="1:9" ht="16" x14ac:dyDescent="0.2">
      <c r="A484" s="6">
        <v>483</v>
      </c>
      <c r="B484" s="7">
        <v>43869</v>
      </c>
      <c r="C484" s="6" t="s">
        <v>5</v>
      </c>
      <c r="D484" s="45">
        <v>1.02</v>
      </c>
      <c r="E484" s="45">
        <v>1.02</v>
      </c>
      <c r="F484" s="45">
        <v>1.02</v>
      </c>
      <c r="G484" s="45">
        <v>1.02</v>
      </c>
      <c r="H484" s="45">
        <v>620221599</v>
      </c>
      <c r="I484" s="45">
        <v>426492605</v>
      </c>
    </row>
    <row r="485" spans="1:9" ht="16" x14ac:dyDescent="0.2">
      <c r="A485" s="6">
        <v>484</v>
      </c>
      <c r="B485" s="7">
        <v>43870</v>
      </c>
      <c r="C485" s="6" t="s">
        <v>3</v>
      </c>
      <c r="D485" s="45">
        <v>1.02</v>
      </c>
      <c r="E485" s="45">
        <v>1.04</v>
      </c>
      <c r="F485" s="45">
        <v>1.02</v>
      </c>
      <c r="G485" s="45">
        <v>1.02</v>
      </c>
      <c r="H485" s="45">
        <v>659695137</v>
      </c>
      <c r="I485" s="45">
        <v>432572539</v>
      </c>
    </row>
    <row r="486" spans="1:9" ht="16" x14ac:dyDescent="0.2">
      <c r="A486" s="6">
        <v>485</v>
      </c>
      <c r="B486" s="7">
        <v>43871</v>
      </c>
      <c r="C486" s="6" t="s">
        <v>1</v>
      </c>
      <c r="D486" s="45">
        <v>1.02</v>
      </c>
      <c r="E486" s="45">
        <v>1.03</v>
      </c>
      <c r="F486" s="45">
        <v>1.02</v>
      </c>
      <c r="G486" s="45">
        <v>1.02</v>
      </c>
      <c r="H486" s="45">
        <v>733552993</v>
      </c>
      <c r="I486" s="45">
        <v>425651890</v>
      </c>
    </row>
    <row r="487" spans="1:9" ht="16" x14ac:dyDescent="0.2">
      <c r="A487" s="6">
        <v>486</v>
      </c>
      <c r="B487" s="7">
        <v>43872</v>
      </c>
      <c r="C487" s="6" t="s">
        <v>7</v>
      </c>
      <c r="D487" s="45">
        <v>1.02</v>
      </c>
      <c r="E487" s="45">
        <v>1.02</v>
      </c>
      <c r="F487" s="45">
        <v>1</v>
      </c>
      <c r="G487" s="45">
        <v>1.01</v>
      </c>
      <c r="H487" s="45">
        <v>845894777</v>
      </c>
      <c r="I487" s="45">
        <v>424938367</v>
      </c>
    </row>
    <row r="488" spans="1:9" ht="16" x14ac:dyDescent="0.2">
      <c r="A488" s="6">
        <v>487</v>
      </c>
      <c r="B488" s="7">
        <v>43873</v>
      </c>
      <c r="C488" s="6" t="s">
        <v>6</v>
      </c>
      <c r="D488" s="45">
        <v>1.01</v>
      </c>
      <c r="E488" s="45">
        <v>1.04</v>
      </c>
      <c r="F488" s="45">
        <v>1.01</v>
      </c>
      <c r="G488" s="45">
        <v>1.03</v>
      </c>
      <c r="H488" s="45">
        <v>555559141</v>
      </c>
      <c r="I488" s="45">
        <v>440729705</v>
      </c>
    </row>
    <row r="489" spans="1:9" ht="16" x14ac:dyDescent="0.2">
      <c r="A489" s="6">
        <v>488</v>
      </c>
      <c r="B489" s="7">
        <v>43874</v>
      </c>
      <c r="C489" s="6" t="s">
        <v>2</v>
      </c>
      <c r="D489" s="45">
        <v>1.03</v>
      </c>
      <c r="E489" s="45">
        <v>1.05</v>
      </c>
      <c r="F489" s="45">
        <v>1.02</v>
      </c>
      <c r="G489" s="45">
        <v>1.02</v>
      </c>
      <c r="H489" s="45">
        <v>850741759</v>
      </c>
      <c r="I489" s="45">
        <v>433424884</v>
      </c>
    </row>
    <row r="490" spans="1:9" ht="16" x14ac:dyDescent="0.2">
      <c r="A490" s="6">
        <v>489</v>
      </c>
      <c r="B490" s="7">
        <v>43875</v>
      </c>
      <c r="C490" s="6" t="s">
        <v>4</v>
      </c>
      <c r="D490" s="45">
        <v>1.02</v>
      </c>
      <c r="E490" s="45">
        <v>1.02</v>
      </c>
      <c r="F490" s="45">
        <v>1.01</v>
      </c>
      <c r="G490" s="45">
        <v>1.02</v>
      </c>
      <c r="H490" s="45">
        <v>928033207</v>
      </c>
      <c r="I490" s="45">
        <v>433455017</v>
      </c>
    </row>
    <row r="491" spans="1:9" ht="16" x14ac:dyDescent="0.2">
      <c r="A491" s="6">
        <v>490</v>
      </c>
      <c r="B491" s="7">
        <v>43876</v>
      </c>
      <c r="C491" s="6" t="s">
        <v>5</v>
      </c>
      <c r="D491" s="45">
        <v>1.02</v>
      </c>
      <c r="E491" s="45">
        <v>1.03</v>
      </c>
      <c r="F491" s="45">
        <v>1.01</v>
      </c>
      <c r="G491" s="45">
        <v>1.01</v>
      </c>
      <c r="H491" s="45">
        <v>848189242</v>
      </c>
      <c r="I491" s="45">
        <v>430447117</v>
      </c>
    </row>
    <row r="492" spans="1:9" ht="16" x14ac:dyDescent="0.2">
      <c r="A492" s="6">
        <v>491</v>
      </c>
      <c r="B492" s="7">
        <v>43877</v>
      </c>
      <c r="C492" s="6" t="s">
        <v>3</v>
      </c>
      <c r="D492" s="45">
        <v>1.01</v>
      </c>
      <c r="E492" s="45">
        <v>1.02</v>
      </c>
      <c r="F492" s="45">
        <v>1.01</v>
      </c>
      <c r="G492" s="45">
        <v>1.01</v>
      </c>
      <c r="H492" s="45">
        <v>926497189</v>
      </c>
      <c r="I492" s="45">
        <v>429727973</v>
      </c>
    </row>
    <row r="493" spans="1:9" ht="16" x14ac:dyDescent="0.2">
      <c r="A493" s="6">
        <v>492</v>
      </c>
      <c r="B493" s="7">
        <v>43878</v>
      </c>
      <c r="C493" s="6" t="s">
        <v>1</v>
      </c>
      <c r="D493" s="45">
        <v>1.01</v>
      </c>
      <c r="E493" s="45">
        <v>1.02</v>
      </c>
      <c r="F493" s="45">
        <v>1.01</v>
      </c>
      <c r="G493" s="45">
        <v>1.01</v>
      </c>
      <c r="H493" s="45">
        <v>983888760</v>
      </c>
      <c r="I493" s="45">
        <v>430832170</v>
      </c>
    </row>
    <row r="494" spans="1:9" ht="16" x14ac:dyDescent="0.2">
      <c r="A494" s="6">
        <v>493</v>
      </c>
      <c r="B494" s="7">
        <v>43879</v>
      </c>
      <c r="C494" s="6" t="s">
        <v>7</v>
      </c>
      <c r="D494" s="45">
        <v>1.01</v>
      </c>
      <c r="E494" s="45">
        <v>1.04</v>
      </c>
      <c r="F494" s="45">
        <v>1.01</v>
      </c>
      <c r="G494" s="45">
        <v>1.02</v>
      </c>
      <c r="H494" s="45">
        <v>739770635</v>
      </c>
      <c r="I494" s="45">
        <v>438978282</v>
      </c>
    </row>
    <row r="495" spans="1:9" ht="16" x14ac:dyDescent="0.2">
      <c r="A495" s="6">
        <v>494</v>
      </c>
      <c r="B495" s="7">
        <v>43880</v>
      </c>
      <c r="C495" s="6" t="s">
        <v>6</v>
      </c>
      <c r="D495" s="45">
        <v>1.02</v>
      </c>
      <c r="E495" s="45">
        <v>1.05</v>
      </c>
      <c r="F495" s="45">
        <v>1</v>
      </c>
      <c r="G495" s="45">
        <v>1.01</v>
      </c>
      <c r="H495" s="45">
        <v>857550747</v>
      </c>
      <c r="I495" s="45">
        <v>434360222</v>
      </c>
    </row>
    <row r="496" spans="1:9" ht="16" x14ac:dyDescent="0.2">
      <c r="A496" s="6">
        <v>495</v>
      </c>
      <c r="B496" s="7">
        <v>43881</v>
      </c>
      <c r="C496" s="6" t="s">
        <v>2</v>
      </c>
      <c r="D496" s="45">
        <v>1.01</v>
      </c>
      <c r="E496" s="45">
        <v>1.02</v>
      </c>
      <c r="F496" s="45">
        <v>1</v>
      </c>
      <c r="G496" s="45">
        <v>1.01</v>
      </c>
      <c r="H496" s="45">
        <v>977934310</v>
      </c>
      <c r="I496" s="45">
        <v>424428014</v>
      </c>
    </row>
    <row r="497" spans="1:9" ht="16" x14ac:dyDescent="0.2">
      <c r="A497" s="6">
        <v>496</v>
      </c>
      <c r="B497" s="7">
        <v>43882</v>
      </c>
      <c r="C497" s="6" t="s">
        <v>4</v>
      </c>
      <c r="D497" s="45">
        <v>1.01</v>
      </c>
      <c r="E497" s="45">
        <v>1.02</v>
      </c>
      <c r="F497" s="45">
        <v>1</v>
      </c>
      <c r="G497" s="45">
        <v>1.01</v>
      </c>
      <c r="H497" s="45">
        <v>1007474893</v>
      </c>
      <c r="I497" s="45">
        <v>425248964</v>
      </c>
    </row>
    <row r="498" spans="1:9" ht="16" x14ac:dyDescent="0.2">
      <c r="A498" s="6">
        <v>497</v>
      </c>
      <c r="B498" s="7">
        <v>43883</v>
      </c>
      <c r="C498" s="6" t="s">
        <v>5</v>
      </c>
      <c r="D498" s="45">
        <v>1.01</v>
      </c>
      <c r="E498" s="45">
        <v>1.02</v>
      </c>
      <c r="F498" s="45">
        <v>0.99609999999999999</v>
      </c>
      <c r="G498" s="45">
        <v>0.99990000000000001</v>
      </c>
      <c r="H498" s="45">
        <v>945408542</v>
      </c>
      <c r="I498" s="45">
        <v>421907886</v>
      </c>
    </row>
    <row r="499" spans="1:9" ht="16" x14ac:dyDescent="0.2">
      <c r="A499" s="6">
        <v>498</v>
      </c>
      <c r="B499" s="7">
        <v>43884</v>
      </c>
      <c r="C499" s="6" t="s">
        <v>3</v>
      </c>
      <c r="D499" s="45">
        <v>1</v>
      </c>
      <c r="E499" s="45">
        <v>1</v>
      </c>
      <c r="F499" s="45">
        <v>0.99150000000000005</v>
      </c>
      <c r="G499" s="45">
        <v>0.99729999999999996</v>
      </c>
      <c r="H499" s="45">
        <v>1033736189</v>
      </c>
      <c r="I499" s="45">
        <v>420317424</v>
      </c>
    </row>
    <row r="500" spans="1:9" ht="16" x14ac:dyDescent="0.2">
      <c r="A500" s="6">
        <v>499</v>
      </c>
      <c r="B500" s="7">
        <v>43885</v>
      </c>
      <c r="C500" s="6" t="s">
        <v>1</v>
      </c>
      <c r="D500" s="45">
        <v>0.99809999999999999</v>
      </c>
      <c r="E500" s="45">
        <v>1.01</v>
      </c>
      <c r="F500" s="45">
        <v>0.99570000000000003</v>
      </c>
      <c r="G500" s="45">
        <v>0.99950000000000006</v>
      </c>
      <c r="H500" s="45">
        <v>1114860352</v>
      </c>
      <c r="I500" s="45">
        <v>422121610</v>
      </c>
    </row>
    <row r="501" spans="1:9" ht="16" x14ac:dyDescent="0.2">
      <c r="A501" s="6">
        <v>500</v>
      </c>
      <c r="B501" s="7">
        <v>43886</v>
      </c>
      <c r="C501" s="6" t="s">
        <v>7</v>
      </c>
      <c r="D501" s="45">
        <v>0.99939999999999996</v>
      </c>
      <c r="E501" s="45">
        <v>1.01</v>
      </c>
      <c r="F501" s="45">
        <v>0.99570000000000003</v>
      </c>
      <c r="G501" s="45">
        <v>1</v>
      </c>
      <c r="H501" s="45">
        <v>1047807481</v>
      </c>
      <c r="I501" s="45">
        <v>423578415</v>
      </c>
    </row>
    <row r="502" spans="1:9" ht="16" x14ac:dyDescent="0.2">
      <c r="A502" s="6">
        <v>501</v>
      </c>
      <c r="B502" s="7">
        <v>43887</v>
      </c>
      <c r="C502" s="6" t="s">
        <v>6</v>
      </c>
      <c r="D502" s="45">
        <v>1</v>
      </c>
      <c r="E502" s="45">
        <v>1.01</v>
      </c>
      <c r="F502" s="45">
        <v>0.99739999999999995</v>
      </c>
      <c r="G502" s="45">
        <v>1</v>
      </c>
      <c r="H502" s="45">
        <v>1160696128</v>
      </c>
      <c r="I502" s="45">
        <v>426520182</v>
      </c>
    </row>
    <row r="503" spans="1:9" ht="16" x14ac:dyDescent="0.2">
      <c r="A503" s="6">
        <v>502</v>
      </c>
      <c r="B503" s="7">
        <v>43888</v>
      </c>
      <c r="C503" s="6" t="s">
        <v>2</v>
      </c>
      <c r="D503" s="45">
        <v>1</v>
      </c>
      <c r="E503" s="45">
        <v>1.01</v>
      </c>
      <c r="F503" s="45">
        <v>0.99360000000000004</v>
      </c>
      <c r="G503" s="45">
        <v>1</v>
      </c>
      <c r="H503" s="45">
        <v>1097362414</v>
      </c>
      <c r="I503" s="45">
        <v>438638698</v>
      </c>
    </row>
    <row r="504" spans="1:9" ht="16" x14ac:dyDescent="0.2">
      <c r="A504" s="6">
        <v>503</v>
      </c>
      <c r="B504" s="7">
        <v>43889</v>
      </c>
      <c r="C504" s="6" t="s">
        <v>4</v>
      </c>
      <c r="D504" s="45">
        <v>1</v>
      </c>
      <c r="E504" s="45">
        <v>1.01</v>
      </c>
      <c r="F504" s="45">
        <v>0.99170000000000003</v>
      </c>
      <c r="G504" s="45">
        <v>0.99299999999999999</v>
      </c>
      <c r="H504" s="45">
        <v>1039692084</v>
      </c>
      <c r="I504" s="45">
        <v>436244470</v>
      </c>
    </row>
    <row r="505" spans="1:9" ht="16" x14ac:dyDescent="0.2">
      <c r="A505" s="6">
        <v>504</v>
      </c>
      <c r="B505" s="7">
        <v>43890</v>
      </c>
      <c r="C505" s="6" t="s">
        <v>5</v>
      </c>
      <c r="D505" s="45">
        <v>0.99350000000000005</v>
      </c>
      <c r="E505" s="45">
        <v>1.01</v>
      </c>
      <c r="F505" s="45">
        <v>0.99270000000000003</v>
      </c>
      <c r="G505" s="45">
        <v>1</v>
      </c>
      <c r="H505" s="45">
        <v>938837732</v>
      </c>
      <c r="I505" s="45">
        <v>441099169</v>
      </c>
    </row>
    <row r="506" spans="1:9" ht="16" x14ac:dyDescent="0.2">
      <c r="A506" s="6">
        <v>505</v>
      </c>
      <c r="B506" s="7">
        <v>43891</v>
      </c>
      <c r="C506" s="6" t="s">
        <v>3</v>
      </c>
      <c r="D506" s="45">
        <v>1</v>
      </c>
      <c r="E506" s="45">
        <v>1.01</v>
      </c>
      <c r="F506" s="45">
        <v>0.997</v>
      </c>
      <c r="G506" s="45">
        <v>1</v>
      </c>
      <c r="H506" s="45">
        <v>897676018</v>
      </c>
      <c r="I506" s="45">
        <v>439323845</v>
      </c>
    </row>
    <row r="507" spans="1:9" ht="16" x14ac:dyDescent="0.2">
      <c r="A507" s="6">
        <v>506</v>
      </c>
      <c r="B507" s="7">
        <v>43892</v>
      </c>
      <c r="C507" s="6" t="s">
        <v>1</v>
      </c>
      <c r="D507" s="45">
        <v>1</v>
      </c>
      <c r="E507" s="45">
        <v>1</v>
      </c>
      <c r="F507" s="45">
        <v>0.99329999999999996</v>
      </c>
      <c r="G507" s="45">
        <v>0.99419999999999997</v>
      </c>
      <c r="H507" s="45">
        <v>938905914</v>
      </c>
      <c r="I507" s="45">
        <v>448782632</v>
      </c>
    </row>
    <row r="508" spans="1:9" ht="16" x14ac:dyDescent="0.2">
      <c r="A508" s="6">
        <v>507</v>
      </c>
      <c r="B508" s="7">
        <v>43893</v>
      </c>
      <c r="C508" s="6" t="s">
        <v>7</v>
      </c>
      <c r="D508" s="45">
        <v>0.99450000000000005</v>
      </c>
      <c r="E508" s="45">
        <v>1.01</v>
      </c>
      <c r="F508" s="45">
        <v>0.99439999999999995</v>
      </c>
      <c r="G508" s="45">
        <v>1</v>
      </c>
      <c r="H508" s="45">
        <v>1012370159</v>
      </c>
      <c r="I508" s="45">
        <v>453161639</v>
      </c>
    </row>
    <row r="509" spans="1:9" ht="16" x14ac:dyDescent="0.2">
      <c r="A509" s="6">
        <v>508</v>
      </c>
      <c r="B509" s="7">
        <v>43894</v>
      </c>
      <c r="C509" s="6" t="s">
        <v>6</v>
      </c>
      <c r="D509" s="45">
        <v>1</v>
      </c>
      <c r="E509" s="45">
        <v>1</v>
      </c>
      <c r="F509" s="45">
        <v>0.99419999999999997</v>
      </c>
      <c r="G509" s="45">
        <v>1</v>
      </c>
      <c r="H509" s="45">
        <v>786351195</v>
      </c>
      <c r="I509" s="45">
        <v>463047219</v>
      </c>
    </row>
    <row r="510" spans="1:9" ht="16" x14ac:dyDescent="0.2">
      <c r="A510" s="6">
        <v>509</v>
      </c>
      <c r="B510" s="7">
        <v>43895</v>
      </c>
      <c r="C510" s="6" t="s">
        <v>2</v>
      </c>
      <c r="D510" s="45">
        <v>1</v>
      </c>
      <c r="E510" s="45">
        <v>1.01</v>
      </c>
      <c r="F510" s="45">
        <v>0.99570000000000003</v>
      </c>
      <c r="G510" s="45">
        <v>1</v>
      </c>
      <c r="H510" s="45">
        <v>765829131</v>
      </c>
      <c r="I510" s="45">
        <v>459970200</v>
      </c>
    </row>
    <row r="511" spans="1:9" ht="16" x14ac:dyDescent="0.2">
      <c r="A511" s="6">
        <v>510</v>
      </c>
      <c r="B511" s="7">
        <v>43896</v>
      </c>
      <c r="C511" s="6" t="s">
        <v>4</v>
      </c>
      <c r="D511" s="45">
        <v>1</v>
      </c>
      <c r="E511" s="45">
        <v>1.01</v>
      </c>
      <c r="F511" s="45">
        <v>0.99690000000000001</v>
      </c>
      <c r="G511" s="45">
        <v>0.99739999999999995</v>
      </c>
      <c r="H511" s="45">
        <v>1401149802</v>
      </c>
      <c r="I511" s="45">
        <v>458672760</v>
      </c>
    </row>
    <row r="512" spans="1:9" ht="16" x14ac:dyDescent="0.2">
      <c r="A512" s="6">
        <v>511</v>
      </c>
      <c r="B512" s="7">
        <v>43897</v>
      </c>
      <c r="C512" s="6" t="s">
        <v>5</v>
      </c>
      <c r="D512" s="45">
        <v>0.99670000000000003</v>
      </c>
      <c r="E512" s="45">
        <v>1.01</v>
      </c>
      <c r="F512" s="45">
        <v>0.99660000000000004</v>
      </c>
      <c r="G512" s="45">
        <v>1</v>
      </c>
      <c r="H512" s="45">
        <v>1239893192</v>
      </c>
      <c r="I512" s="45">
        <v>459837844</v>
      </c>
    </row>
    <row r="513" spans="1:9" ht="16" x14ac:dyDescent="0.2">
      <c r="A513" s="6">
        <v>512</v>
      </c>
      <c r="B513" s="7">
        <v>43898</v>
      </c>
      <c r="C513" s="6" t="s">
        <v>3</v>
      </c>
      <c r="D513" s="45">
        <v>1</v>
      </c>
      <c r="E513" s="45">
        <v>1.02</v>
      </c>
      <c r="F513" s="45">
        <v>0.997</v>
      </c>
      <c r="G513" s="45">
        <v>1.01</v>
      </c>
      <c r="H513" s="45">
        <v>1430098332</v>
      </c>
      <c r="I513" s="45">
        <v>464091837</v>
      </c>
    </row>
    <row r="514" spans="1:9" ht="16" x14ac:dyDescent="0.2">
      <c r="A514" s="6">
        <v>513</v>
      </c>
      <c r="B514" s="7">
        <v>43899</v>
      </c>
      <c r="C514" s="6" t="s">
        <v>1</v>
      </c>
      <c r="D514" s="45">
        <v>1.01</v>
      </c>
      <c r="E514" s="45">
        <v>1.01</v>
      </c>
      <c r="F514" s="45">
        <v>0.99380000000000002</v>
      </c>
      <c r="G514" s="45">
        <v>1</v>
      </c>
      <c r="H514" s="45">
        <v>1320662037</v>
      </c>
      <c r="I514" s="45">
        <v>454869720</v>
      </c>
    </row>
    <row r="515" spans="1:9" ht="16" x14ac:dyDescent="0.2">
      <c r="A515" s="6">
        <v>514</v>
      </c>
      <c r="B515" s="7">
        <v>43900</v>
      </c>
      <c r="C515" s="6" t="s">
        <v>7</v>
      </c>
      <c r="D515" s="45">
        <v>1</v>
      </c>
      <c r="E515" s="45">
        <v>1.02</v>
      </c>
      <c r="F515" s="45">
        <v>0.99209999999999998</v>
      </c>
      <c r="G515" s="45">
        <v>1</v>
      </c>
      <c r="H515" s="45">
        <v>1545918026</v>
      </c>
      <c r="I515" s="45">
        <v>452553331</v>
      </c>
    </row>
    <row r="516" spans="1:9" ht="16" x14ac:dyDescent="0.2">
      <c r="A516" s="6">
        <v>515</v>
      </c>
      <c r="B516" s="7">
        <v>43901</v>
      </c>
      <c r="C516" s="6" t="s">
        <v>6</v>
      </c>
      <c r="D516" s="45">
        <v>1</v>
      </c>
      <c r="E516" s="45">
        <v>1.01</v>
      </c>
      <c r="F516" s="45">
        <v>0.99450000000000005</v>
      </c>
      <c r="G516" s="45">
        <v>0.99729999999999996</v>
      </c>
      <c r="H516" s="45">
        <v>1295474005</v>
      </c>
      <c r="I516" s="45">
        <v>461588062</v>
      </c>
    </row>
    <row r="517" spans="1:9" ht="16" x14ac:dyDescent="0.2">
      <c r="A517" s="6">
        <v>516</v>
      </c>
      <c r="B517" s="7">
        <v>43902</v>
      </c>
      <c r="C517" s="6" t="s">
        <v>2</v>
      </c>
      <c r="D517" s="45">
        <v>0.99780000000000002</v>
      </c>
      <c r="E517" s="45">
        <v>1.08</v>
      </c>
      <c r="F517" s="45">
        <v>0.95779999999999998</v>
      </c>
      <c r="G517" s="45">
        <v>1.04</v>
      </c>
      <c r="H517" s="45">
        <v>1605204520</v>
      </c>
      <c r="I517" s="45">
        <v>514092342</v>
      </c>
    </row>
    <row r="518" spans="1:9" ht="16" x14ac:dyDescent="0.2">
      <c r="A518" s="6">
        <v>517</v>
      </c>
      <c r="B518" s="7">
        <v>43903</v>
      </c>
      <c r="C518" s="6" t="s">
        <v>4</v>
      </c>
      <c r="D518" s="45">
        <v>1.03</v>
      </c>
      <c r="E518" s="45">
        <v>1.06</v>
      </c>
      <c r="F518" s="45">
        <v>0.92920000000000003</v>
      </c>
      <c r="G518" s="45">
        <v>1</v>
      </c>
      <c r="H518" s="45">
        <v>847303035</v>
      </c>
      <c r="I518" s="45">
        <v>464030677</v>
      </c>
    </row>
    <row r="519" spans="1:9" ht="16" x14ac:dyDescent="0.2">
      <c r="A519" s="6">
        <v>518</v>
      </c>
      <c r="B519" s="7">
        <v>43904</v>
      </c>
      <c r="C519" s="6" t="s">
        <v>5</v>
      </c>
      <c r="D519" s="45">
        <v>1</v>
      </c>
      <c r="E519" s="45">
        <v>1.01</v>
      </c>
      <c r="F519" s="45">
        <v>0.9849</v>
      </c>
      <c r="G519" s="45">
        <v>1</v>
      </c>
      <c r="H519" s="45">
        <v>574424825</v>
      </c>
      <c r="I519" s="45">
        <v>557157426</v>
      </c>
    </row>
    <row r="520" spans="1:9" ht="16" x14ac:dyDescent="0.2">
      <c r="A520" s="6">
        <v>519</v>
      </c>
      <c r="B520" s="7">
        <v>43905</v>
      </c>
      <c r="C520" s="6" t="s">
        <v>3</v>
      </c>
      <c r="D520" s="45">
        <v>0.99839999999999995</v>
      </c>
      <c r="E520" s="45">
        <v>1.01</v>
      </c>
      <c r="F520" s="45">
        <v>0.99450000000000005</v>
      </c>
      <c r="G520" s="45">
        <v>1</v>
      </c>
      <c r="H520" s="45">
        <v>712798810</v>
      </c>
      <c r="I520" s="45">
        <v>579058579</v>
      </c>
    </row>
    <row r="521" spans="1:9" ht="16" x14ac:dyDescent="0.2">
      <c r="A521" s="6">
        <v>520</v>
      </c>
      <c r="B521" s="7">
        <v>43906</v>
      </c>
      <c r="C521" s="6" t="s">
        <v>1</v>
      </c>
      <c r="D521" s="45">
        <v>1</v>
      </c>
      <c r="E521" s="45">
        <v>1.04</v>
      </c>
      <c r="F521" s="45">
        <v>0.97260000000000002</v>
      </c>
      <c r="G521" s="45">
        <v>0.99860000000000004</v>
      </c>
      <c r="H521" s="45">
        <v>700699447</v>
      </c>
      <c r="I521" s="45">
        <v>597953853</v>
      </c>
    </row>
    <row r="522" spans="1:9" ht="16" x14ac:dyDescent="0.2">
      <c r="A522" s="6">
        <v>521</v>
      </c>
      <c r="B522" s="7">
        <v>43907</v>
      </c>
      <c r="C522" s="6" t="s">
        <v>7</v>
      </c>
      <c r="D522" s="45">
        <v>0.99639999999999995</v>
      </c>
      <c r="E522" s="45">
        <v>1.01</v>
      </c>
      <c r="F522" s="45">
        <v>0.95530000000000004</v>
      </c>
      <c r="G522" s="45">
        <v>0.97019999999999995</v>
      </c>
      <c r="H522" s="45">
        <v>561066412</v>
      </c>
      <c r="I522" s="45">
        <v>604380538</v>
      </c>
    </row>
    <row r="523" spans="1:9" ht="16" x14ac:dyDescent="0.2">
      <c r="A523" s="6">
        <v>522</v>
      </c>
      <c r="B523" s="7">
        <v>43908</v>
      </c>
      <c r="C523" s="6" t="s">
        <v>6</v>
      </c>
      <c r="D523" s="45">
        <v>0.96789999999999998</v>
      </c>
      <c r="E523" s="45">
        <v>1</v>
      </c>
      <c r="F523" s="45">
        <v>0.96630000000000005</v>
      </c>
      <c r="G523" s="45">
        <v>0.97009999999999996</v>
      </c>
      <c r="H523" s="45">
        <v>649533429</v>
      </c>
      <c r="I523" s="45">
        <v>606216197</v>
      </c>
    </row>
    <row r="524" spans="1:9" ht="16" x14ac:dyDescent="0.2">
      <c r="A524" s="6">
        <v>523</v>
      </c>
      <c r="B524" s="7">
        <v>43909</v>
      </c>
      <c r="C524" s="6" t="s">
        <v>2</v>
      </c>
      <c r="D524" s="45">
        <v>0.97009999999999996</v>
      </c>
      <c r="E524" s="45">
        <v>1.01</v>
      </c>
      <c r="F524" s="45">
        <v>0.94950000000000001</v>
      </c>
      <c r="G524" s="45">
        <v>1</v>
      </c>
      <c r="H524" s="45">
        <v>1067530248</v>
      </c>
      <c r="I524" s="45">
        <v>640083089</v>
      </c>
    </row>
    <row r="525" spans="1:9" ht="16" x14ac:dyDescent="0.2">
      <c r="A525" s="6">
        <v>524</v>
      </c>
      <c r="B525" s="7">
        <v>43910</v>
      </c>
      <c r="C525" s="6" t="s">
        <v>4</v>
      </c>
      <c r="D525" s="45">
        <v>1</v>
      </c>
      <c r="E525" s="45">
        <v>1.01</v>
      </c>
      <c r="F525" s="45">
        <v>0.96050000000000002</v>
      </c>
      <c r="G525" s="45">
        <v>0.99660000000000004</v>
      </c>
      <c r="H525" s="45">
        <v>961675019</v>
      </c>
      <c r="I525" s="45">
        <v>639217501</v>
      </c>
    </row>
    <row r="526" spans="1:9" ht="16" x14ac:dyDescent="0.2">
      <c r="A526" s="6">
        <v>525</v>
      </c>
      <c r="B526" s="7">
        <v>43911</v>
      </c>
      <c r="C526" s="6" t="s">
        <v>5</v>
      </c>
      <c r="D526" s="45">
        <v>0.99490000000000001</v>
      </c>
      <c r="E526" s="45">
        <v>1.01</v>
      </c>
      <c r="F526" s="45">
        <v>0.9859</v>
      </c>
      <c r="G526" s="45">
        <v>1</v>
      </c>
      <c r="H526" s="45">
        <v>1073258927</v>
      </c>
      <c r="I526" s="45">
        <v>666270881</v>
      </c>
    </row>
    <row r="527" spans="1:9" ht="16" x14ac:dyDescent="0.2">
      <c r="A527" s="6">
        <v>526</v>
      </c>
      <c r="B527" s="7">
        <v>43912</v>
      </c>
      <c r="C527" s="6" t="s">
        <v>3</v>
      </c>
      <c r="D527" s="45">
        <v>0.999</v>
      </c>
      <c r="E527" s="45">
        <v>1.01</v>
      </c>
      <c r="F527" s="45">
        <v>0.97929999999999995</v>
      </c>
      <c r="G527" s="45">
        <v>0.99590000000000001</v>
      </c>
      <c r="H527" s="45">
        <v>687125480</v>
      </c>
      <c r="I527" s="45">
        <v>662820963</v>
      </c>
    </row>
    <row r="528" spans="1:9" ht="16" x14ac:dyDescent="0.2">
      <c r="A528" s="6">
        <v>527</v>
      </c>
      <c r="B528" s="7">
        <v>43913</v>
      </c>
      <c r="C528" s="6" t="s">
        <v>1</v>
      </c>
      <c r="D528" s="45">
        <v>0.99590000000000001</v>
      </c>
      <c r="E528" s="45">
        <v>1.01</v>
      </c>
      <c r="F528" s="45">
        <v>0.96330000000000005</v>
      </c>
      <c r="G528" s="45">
        <v>0.99099999999999999</v>
      </c>
      <c r="H528" s="45">
        <v>687375222</v>
      </c>
      <c r="I528" s="45">
        <v>662373524</v>
      </c>
    </row>
    <row r="529" spans="1:9" ht="16" x14ac:dyDescent="0.2">
      <c r="A529" s="6">
        <v>528</v>
      </c>
      <c r="B529" s="7">
        <v>43914</v>
      </c>
      <c r="C529" s="6" t="s">
        <v>7</v>
      </c>
      <c r="D529" s="45">
        <v>0.99370000000000003</v>
      </c>
      <c r="E529" s="45">
        <v>1.01</v>
      </c>
      <c r="F529" s="45">
        <v>0.98309999999999997</v>
      </c>
      <c r="G529" s="45">
        <v>0.996</v>
      </c>
      <c r="H529" s="45">
        <v>743619081</v>
      </c>
      <c r="I529" s="45">
        <v>683467262</v>
      </c>
    </row>
    <row r="530" spans="1:9" ht="16" x14ac:dyDescent="0.2">
      <c r="A530" s="6">
        <v>529</v>
      </c>
      <c r="B530" s="7">
        <v>43915</v>
      </c>
      <c r="C530" s="6" t="s">
        <v>6</v>
      </c>
      <c r="D530" s="45">
        <v>0.99609999999999999</v>
      </c>
      <c r="E530" s="45">
        <v>1.01</v>
      </c>
      <c r="F530" s="45">
        <v>0.98850000000000005</v>
      </c>
      <c r="G530" s="45">
        <v>0.99750000000000005</v>
      </c>
      <c r="H530" s="45">
        <v>734599583</v>
      </c>
      <c r="I530" s="45">
        <v>683296387</v>
      </c>
    </row>
    <row r="531" spans="1:9" ht="16" x14ac:dyDescent="0.2">
      <c r="A531" s="6">
        <v>530</v>
      </c>
      <c r="B531" s="7">
        <v>43916</v>
      </c>
      <c r="C531" s="6" t="s">
        <v>2</v>
      </c>
      <c r="D531" s="45">
        <v>0.99750000000000005</v>
      </c>
      <c r="E531" s="45">
        <v>1.01</v>
      </c>
      <c r="F531" s="45">
        <v>0.99060000000000004</v>
      </c>
      <c r="G531" s="45">
        <v>0.99409999999999998</v>
      </c>
      <c r="H531" s="45">
        <v>829443692</v>
      </c>
      <c r="I531" s="45">
        <v>677435271</v>
      </c>
    </row>
    <row r="532" spans="1:9" ht="16" x14ac:dyDescent="0.2">
      <c r="A532" s="6">
        <v>531</v>
      </c>
      <c r="B532" s="7">
        <v>43917</v>
      </c>
      <c r="C532" s="6" t="s">
        <v>4</v>
      </c>
      <c r="D532" s="45">
        <v>0.99439999999999995</v>
      </c>
      <c r="E532" s="45">
        <v>1.02</v>
      </c>
      <c r="F532" s="45">
        <v>0.98760000000000003</v>
      </c>
      <c r="G532" s="45">
        <v>1.01</v>
      </c>
      <c r="H532" s="45">
        <v>956026571</v>
      </c>
      <c r="I532" s="45">
        <v>691479724</v>
      </c>
    </row>
    <row r="533" spans="1:9" ht="16" x14ac:dyDescent="0.2">
      <c r="A533" s="6">
        <v>532</v>
      </c>
      <c r="B533" s="7">
        <v>43918</v>
      </c>
      <c r="C533" s="6" t="s">
        <v>5</v>
      </c>
      <c r="D533" s="45">
        <v>1.01</v>
      </c>
      <c r="E533" s="45">
        <v>1.02</v>
      </c>
      <c r="F533" s="45">
        <v>0.99299999999999999</v>
      </c>
      <c r="G533" s="45">
        <v>0.99690000000000001</v>
      </c>
      <c r="H533" s="45">
        <v>821108456</v>
      </c>
      <c r="I533" s="45">
        <v>680395721</v>
      </c>
    </row>
    <row r="534" spans="1:9" ht="16" x14ac:dyDescent="0.2">
      <c r="A534" s="6">
        <v>533</v>
      </c>
      <c r="B534" s="7">
        <v>43919</v>
      </c>
      <c r="C534" s="6" t="s">
        <v>3</v>
      </c>
      <c r="D534" s="45">
        <v>0.99760000000000004</v>
      </c>
      <c r="E534" s="45">
        <v>1.01</v>
      </c>
      <c r="F534" s="45">
        <v>0.97629999999999995</v>
      </c>
      <c r="G534" s="45">
        <v>0.97799999999999998</v>
      </c>
      <c r="H534" s="45">
        <v>641642083</v>
      </c>
      <c r="I534" s="45">
        <v>675033086</v>
      </c>
    </row>
    <row r="535" spans="1:9" ht="16" x14ac:dyDescent="0.2">
      <c r="A535" s="6">
        <v>534</v>
      </c>
      <c r="B535" s="7">
        <v>43920</v>
      </c>
      <c r="C535" s="6" t="s">
        <v>1</v>
      </c>
      <c r="D535" s="45">
        <v>0.97699999999999998</v>
      </c>
      <c r="E535" s="45">
        <v>1.01</v>
      </c>
      <c r="F535" s="45">
        <v>0.97540000000000004</v>
      </c>
      <c r="G535" s="45">
        <v>1.01</v>
      </c>
      <c r="H535" s="45">
        <v>947341484</v>
      </c>
      <c r="I535" s="45">
        <v>691900635</v>
      </c>
    </row>
    <row r="536" spans="1:9" ht="16" x14ac:dyDescent="0.2">
      <c r="A536" s="6">
        <v>535</v>
      </c>
      <c r="B536" s="7">
        <v>43921</v>
      </c>
      <c r="C536" s="6" t="s">
        <v>7</v>
      </c>
      <c r="D536" s="45">
        <v>1</v>
      </c>
      <c r="E536" s="45">
        <v>1.01</v>
      </c>
      <c r="F536" s="45">
        <v>0.99109999999999998</v>
      </c>
      <c r="G536" s="45">
        <v>1</v>
      </c>
      <c r="H536" s="45">
        <v>757273271</v>
      </c>
      <c r="I536" s="45">
        <v>687838791</v>
      </c>
    </row>
    <row r="537" spans="1:9" ht="16" x14ac:dyDescent="0.2">
      <c r="A537" s="6">
        <v>536</v>
      </c>
      <c r="B537" s="7">
        <v>43922</v>
      </c>
      <c r="C537" s="6" t="s">
        <v>6</v>
      </c>
      <c r="D537" s="45">
        <v>1</v>
      </c>
      <c r="E537" s="45">
        <v>1.01</v>
      </c>
      <c r="F537" s="45">
        <v>0.96679999999999999</v>
      </c>
      <c r="G537" s="45">
        <v>0.99570000000000003</v>
      </c>
      <c r="H537" s="45">
        <v>874513925</v>
      </c>
      <c r="I537" s="45">
        <v>685000023</v>
      </c>
    </row>
    <row r="538" spans="1:9" ht="16" x14ac:dyDescent="0.2">
      <c r="A538" s="6">
        <v>537</v>
      </c>
      <c r="B538" s="7">
        <v>43923</v>
      </c>
      <c r="C538" s="6" t="s">
        <v>2</v>
      </c>
      <c r="D538" s="45">
        <v>0.996</v>
      </c>
      <c r="E538" s="45">
        <v>1.01</v>
      </c>
      <c r="F538" s="45">
        <v>0.98750000000000004</v>
      </c>
      <c r="G538" s="45">
        <v>0.99960000000000004</v>
      </c>
      <c r="H538" s="45">
        <v>1119590861</v>
      </c>
      <c r="I538" s="45">
        <v>688965447</v>
      </c>
    </row>
    <row r="539" spans="1:9" ht="16" x14ac:dyDescent="0.2">
      <c r="A539" s="6">
        <v>538</v>
      </c>
      <c r="B539" s="7">
        <v>43924</v>
      </c>
      <c r="C539" s="6" t="s">
        <v>4</v>
      </c>
      <c r="D539" s="45">
        <v>1</v>
      </c>
      <c r="E539" s="45">
        <v>1.01</v>
      </c>
      <c r="F539" s="45">
        <v>0.99570000000000003</v>
      </c>
      <c r="G539" s="45">
        <v>1</v>
      </c>
      <c r="H539" s="45">
        <v>802031808</v>
      </c>
      <c r="I539" s="45">
        <v>699059097</v>
      </c>
    </row>
    <row r="540" spans="1:9" ht="16" x14ac:dyDescent="0.2">
      <c r="A540" s="6">
        <v>539</v>
      </c>
      <c r="B540" s="7">
        <v>43925</v>
      </c>
      <c r="C540" s="6" t="s">
        <v>5</v>
      </c>
      <c r="D540" s="45">
        <v>1</v>
      </c>
      <c r="E540" s="45">
        <v>1.01</v>
      </c>
      <c r="F540" s="45">
        <v>0.99460000000000004</v>
      </c>
      <c r="G540" s="45">
        <v>1</v>
      </c>
      <c r="H540" s="45">
        <v>733529363</v>
      </c>
      <c r="I540" s="45">
        <v>698932647</v>
      </c>
    </row>
    <row r="541" spans="1:9" ht="16" x14ac:dyDescent="0.2">
      <c r="A541" s="6">
        <v>540</v>
      </c>
      <c r="B541" s="7">
        <v>43926</v>
      </c>
      <c r="C541" s="6" t="s">
        <v>3</v>
      </c>
      <c r="D541" s="45">
        <v>1</v>
      </c>
      <c r="E541" s="45">
        <v>1.01</v>
      </c>
      <c r="F541" s="45">
        <v>0.99750000000000005</v>
      </c>
      <c r="G541" s="45">
        <v>1</v>
      </c>
      <c r="H541" s="45">
        <v>718937342</v>
      </c>
      <c r="I541" s="45">
        <v>696526423</v>
      </c>
    </row>
    <row r="542" spans="1:9" ht="16" x14ac:dyDescent="0.2">
      <c r="A542" s="6">
        <v>541</v>
      </c>
      <c r="B542" s="7">
        <v>43927</v>
      </c>
      <c r="C542" s="6" t="s">
        <v>1</v>
      </c>
      <c r="D542" s="45">
        <v>1</v>
      </c>
      <c r="E542" s="45">
        <v>1.01</v>
      </c>
      <c r="F542" s="45">
        <v>0.99029999999999996</v>
      </c>
      <c r="G542" s="45">
        <v>0.99670000000000003</v>
      </c>
      <c r="H542" s="45">
        <v>870767266</v>
      </c>
      <c r="I542" s="45">
        <v>679546956</v>
      </c>
    </row>
    <row r="543" spans="1:9" ht="16" x14ac:dyDescent="0.2">
      <c r="A543" s="6">
        <v>542</v>
      </c>
      <c r="B543" s="7">
        <v>43928</v>
      </c>
      <c r="C543" s="6" t="s">
        <v>7</v>
      </c>
      <c r="D543" s="45">
        <v>0.99570000000000003</v>
      </c>
      <c r="E543" s="45">
        <v>1.01</v>
      </c>
      <c r="F543" s="45">
        <v>0.99019999999999997</v>
      </c>
      <c r="G543" s="45">
        <v>0.99629999999999996</v>
      </c>
      <c r="H543" s="45">
        <v>895902327</v>
      </c>
      <c r="I543" s="45">
        <v>688030395</v>
      </c>
    </row>
    <row r="544" spans="1:9" ht="16" x14ac:dyDescent="0.2">
      <c r="A544" s="6">
        <v>543</v>
      </c>
      <c r="B544" s="7">
        <v>43929</v>
      </c>
      <c r="C544" s="6" t="s">
        <v>6</v>
      </c>
      <c r="D544" s="45">
        <v>0.99609999999999999</v>
      </c>
      <c r="E544" s="45">
        <v>1</v>
      </c>
      <c r="F544" s="45">
        <v>0.98609999999999998</v>
      </c>
      <c r="G544" s="45">
        <v>0.99580000000000002</v>
      </c>
      <c r="H544" s="45">
        <v>775527778</v>
      </c>
      <c r="I544" s="45">
        <v>706825719</v>
      </c>
    </row>
    <row r="545" spans="1:9" ht="16" x14ac:dyDescent="0.2">
      <c r="A545" s="6">
        <v>544</v>
      </c>
      <c r="B545" s="7">
        <v>43930</v>
      </c>
      <c r="C545" s="6" t="s">
        <v>2</v>
      </c>
      <c r="D545" s="45">
        <v>0.99550000000000005</v>
      </c>
      <c r="E545" s="45">
        <v>1</v>
      </c>
      <c r="F545" s="45">
        <v>0.99399999999999999</v>
      </c>
      <c r="G545" s="45">
        <v>1</v>
      </c>
      <c r="H545" s="45">
        <v>767509663</v>
      </c>
      <c r="I545" s="45">
        <v>708917310</v>
      </c>
    </row>
    <row r="546" spans="1:9" ht="16" x14ac:dyDescent="0.2">
      <c r="A546" s="6">
        <v>545</v>
      </c>
      <c r="B546" s="7">
        <v>43931</v>
      </c>
      <c r="C546" s="6" t="s">
        <v>4</v>
      </c>
      <c r="D546" s="45">
        <v>1</v>
      </c>
      <c r="E546" s="45">
        <v>1.01</v>
      </c>
      <c r="F546" s="45">
        <v>0.99029999999999996</v>
      </c>
      <c r="G546" s="45">
        <v>0.999</v>
      </c>
      <c r="H546" s="45">
        <v>847956955</v>
      </c>
      <c r="I546" s="45">
        <v>705015884</v>
      </c>
    </row>
    <row r="547" spans="1:9" ht="16" x14ac:dyDescent="0.2">
      <c r="A547" s="6">
        <v>546</v>
      </c>
      <c r="B547" s="7">
        <v>43932</v>
      </c>
      <c r="C547" s="6" t="s">
        <v>5</v>
      </c>
      <c r="D547" s="45">
        <v>0.999</v>
      </c>
      <c r="E547" s="45">
        <v>1</v>
      </c>
      <c r="F547" s="45">
        <v>0.98019999999999996</v>
      </c>
      <c r="G547" s="45">
        <v>0.995</v>
      </c>
      <c r="H547" s="45">
        <v>665074561</v>
      </c>
      <c r="I547" s="45">
        <v>702269700</v>
      </c>
    </row>
    <row r="548" spans="1:9" ht="16" x14ac:dyDescent="0.2">
      <c r="A548" s="6">
        <v>547</v>
      </c>
      <c r="B548" s="7">
        <v>43933</v>
      </c>
      <c r="C548" s="6" t="s">
        <v>3</v>
      </c>
      <c r="D548" s="45">
        <v>0.99439999999999995</v>
      </c>
      <c r="E548" s="45">
        <v>1</v>
      </c>
      <c r="F548" s="45">
        <v>0.98839999999999995</v>
      </c>
      <c r="G548" s="45">
        <v>1</v>
      </c>
      <c r="H548" s="45">
        <v>805969792</v>
      </c>
      <c r="I548" s="45">
        <v>705426851</v>
      </c>
    </row>
    <row r="549" spans="1:9" ht="16" x14ac:dyDescent="0.2">
      <c r="A549" s="6">
        <v>548</v>
      </c>
      <c r="B549" s="7">
        <v>43934</v>
      </c>
      <c r="C549" s="6" t="s">
        <v>1</v>
      </c>
      <c r="D549" s="45">
        <v>1</v>
      </c>
      <c r="E549" s="45">
        <v>1.01</v>
      </c>
      <c r="F549" s="45">
        <v>0.99099999999999999</v>
      </c>
      <c r="G549" s="45">
        <v>0.99839999999999995</v>
      </c>
      <c r="H549" s="45">
        <v>721095996</v>
      </c>
      <c r="I549" s="45">
        <v>719711884</v>
      </c>
    </row>
    <row r="550" spans="1:9" ht="16" x14ac:dyDescent="0.2">
      <c r="A550" s="6">
        <v>549</v>
      </c>
      <c r="B550" s="7">
        <v>43935</v>
      </c>
      <c r="C550" s="6" t="s">
        <v>7</v>
      </c>
      <c r="D550" s="45">
        <v>0.99860000000000004</v>
      </c>
      <c r="E550" s="45">
        <v>1</v>
      </c>
      <c r="F550" s="45">
        <v>0.9899</v>
      </c>
      <c r="G550" s="45">
        <v>0.99590000000000001</v>
      </c>
      <c r="H550" s="45">
        <v>723478384</v>
      </c>
      <c r="I550" s="45">
        <v>728853776</v>
      </c>
    </row>
    <row r="551" spans="1:9" ht="16" x14ac:dyDescent="0.2">
      <c r="A551" s="6">
        <v>550</v>
      </c>
      <c r="B551" s="7">
        <v>43936</v>
      </c>
      <c r="C551" s="6" t="s">
        <v>6</v>
      </c>
      <c r="D551" s="45">
        <v>0.99490000000000001</v>
      </c>
      <c r="E551" s="45">
        <v>1.01</v>
      </c>
      <c r="F551" s="45">
        <v>0.96730000000000005</v>
      </c>
      <c r="G551" s="45">
        <v>0.99970000000000003</v>
      </c>
      <c r="H551" s="45">
        <v>834202006</v>
      </c>
      <c r="I551" s="45">
        <v>729002171</v>
      </c>
    </row>
    <row r="552" spans="1:9" ht="16" x14ac:dyDescent="0.2">
      <c r="A552" s="6">
        <v>551</v>
      </c>
      <c r="B552" s="7">
        <v>43937</v>
      </c>
      <c r="C552" s="6" t="s">
        <v>2</v>
      </c>
      <c r="D552" s="45">
        <v>0.99960000000000004</v>
      </c>
      <c r="E552" s="45">
        <v>1.01</v>
      </c>
      <c r="F552" s="45">
        <v>0.98080000000000001</v>
      </c>
      <c r="G552" s="45">
        <v>1</v>
      </c>
      <c r="H552" s="45">
        <v>1055234948</v>
      </c>
      <c r="I552" s="45">
        <v>729095204</v>
      </c>
    </row>
    <row r="553" spans="1:9" ht="16" x14ac:dyDescent="0.2">
      <c r="A553" s="6">
        <v>552</v>
      </c>
      <c r="B553" s="7">
        <v>43938</v>
      </c>
      <c r="C553" s="6" t="s">
        <v>4</v>
      </c>
      <c r="D553" s="45">
        <v>1</v>
      </c>
      <c r="E553" s="45">
        <v>1.01</v>
      </c>
      <c r="F553" s="45">
        <v>0.99399999999999999</v>
      </c>
      <c r="G553" s="45">
        <v>1.01</v>
      </c>
      <c r="H553" s="45">
        <v>789114157</v>
      </c>
      <c r="I553" s="45">
        <v>729393883</v>
      </c>
    </row>
    <row r="554" spans="1:9" ht="16" x14ac:dyDescent="0.2">
      <c r="A554" s="6">
        <v>553</v>
      </c>
      <c r="B554" s="7">
        <v>43939</v>
      </c>
      <c r="C554" s="6" t="s">
        <v>5</v>
      </c>
      <c r="D554" s="45">
        <v>1.01</v>
      </c>
      <c r="E554" s="45">
        <v>1.01</v>
      </c>
      <c r="F554" s="45">
        <v>0.99380000000000002</v>
      </c>
      <c r="G554" s="45">
        <v>0.99990000000000001</v>
      </c>
      <c r="H554" s="45">
        <v>850643276</v>
      </c>
      <c r="I554" s="45">
        <v>725010146</v>
      </c>
    </row>
    <row r="555" spans="1:9" ht="16" x14ac:dyDescent="0.2">
      <c r="A555" s="6">
        <v>554</v>
      </c>
      <c r="B555" s="7">
        <v>43940</v>
      </c>
      <c r="C555" s="6" t="s">
        <v>3</v>
      </c>
      <c r="D555" s="45">
        <v>0.99929999999999997</v>
      </c>
      <c r="E555" s="45">
        <v>1.01</v>
      </c>
      <c r="F555" s="45">
        <v>0.99480000000000002</v>
      </c>
      <c r="G555" s="45">
        <v>1.01</v>
      </c>
      <c r="H555" s="45">
        <v>894054504</v>
      </c>
      <c r="I555" s="45">
        <v>727639125</v>
      </c>
    </row>
    <row r="556" spans="1:9" ht="16" x14ac:dyDescent="0.2">
      <c r="A556" s="6">
        <v>555</v>
      </c>
      <c r="B556" s="7">
        <v>43941</v>
      </c>
      <c r="C556" s="6" t="s">
        <v>1</v>
      </c>
      <c r="D556" s="45">
        <v>1.01</v>
      </c>
      <c r="E556" s="45">
        <v>1.01</v>
      </c>
      <c r="F556" s="45">
        <v>0.99719999999999998</v>
      </c>
      <c r="G556" s="45">
        <v>1</v>
      </c>
      <c r="H556" s="45">
        <v>645616338</v>
      </c>
      <c r="I556" s="45">
        <v>734209826</v>
      </c>
    </row>
    <row r="557" spans="1:9" ht="16" x14ac:dyDescent="0.2">
      <c r="A557" s="6">
        <v>556</v>
      </c>
      <c r="B557" s="7">
        <v>43942</v>
      </c>
      <c r="C557" s="6" t="s">
        <v>7</v>
      </c>
      <c r="D557" s="45">
        <v>1</v>
      </c>
      <c r="E557" s="45">
        <v>1.01</v>
      </c>
      <c r="F557" s="45">
        <v>0.99690000000000001</v>
      </c>
      <c r="G557" s="45">
        <v>1</v>
      </c>
      <c r="H557" s="45">
        <v>512937610</v>
      </c>
      <c r="I557" s="45">
        <v>724669381</v>
      </c>
    </row>
    <row r="558" spans="1:9" ht="16" x14ac:dyDescent="0.2">
      <c r="A558" s="6">
        <v>557</v>
      </c>
      <c r="B558" s="7">
        <v>43943</v>
      </c>
      <c r="C558" s="6" t="s">
        <v>6</v>
      </c>
      <c r="D558" s="45">
        <v>1</v>
      </c>
      <c r="E558" s="45">
        <v>1.01</v>
      </c>
      <c r="F558" s="45">
        <v>0.996</v>
      </c>
      <c r="G558" s="45">
        <v>1</v>
      </c>
      <c r="H558" s="45">
        <v>416817326</v>
      </c>
      <c r="I558" s="45">
        <v>722356290</v>
      </c>
    </row>
    <row r="559" spans="1:9" ht="16" x14ac:dyDescent="0.2">
      <c r="A559" s="6">
        <v>558</v>
      </c>
      <c r="B559" s="7">
        <v>43944</v>
      </c>
      <c r="C559" s="6" t="s">
        <v>2</v>
      </c>
      <c r="D559" s="45">
        <v>1</v>
      </c>
      <c r="E559" s="45">
        <v>1.01</v>
      </c>
      <c r="F559" s="45">
        <v>0.98209999999999997</v>
      </c>
      <c r="G559" s="45">
        <v>0.99380000000000002</v>
      </c>
      <c r="H559" s="45">
        <v>469598546</v>
      </c>
      <c r="I559" s="45">
        <v>726970057</v>
      </c>
    </row>
    <row r="560" spans="1:9" ht="16" x14ac:dyDescent="0.2">
      <c r="A560" s="6">
        <v>559</v>
      </c>
      <c r="B560" s="7">
        <v>43945</v>
      </c>
      <c r="C560" s="6" t="s">
        <v>4</v>
      </c>
      <c r="D560" s="45">
        <v>0.99270000000000003</v>
      </c>
      <c r="E560" s="45">
        <v>1.01</v>
      </c>
      <c r="F560" s="45">
        <v>0.98880000000000001</v>
      </c>
      <c r="G560" s="45">
        <v>1.01</v>
      </c>
      <c r="H560" s="45">
        <v>435965644</v>
      </c>
      <c r="I560" s="45">
        <v>754808506</v>
      </c>
    </row>
    <row r="561" spans="1:9" ht="16" x14ac:dyDescent="0.2">
      <c r="A561" s="6">
        <v>560</v>
      </c>
      <c r="B561" s="7">
        <v>43946</v>
      </c>
      <c r="C561" s="6" t="s">
        <v>5</v>
      </c>
      <c r="D561" s="45">
        <v>1.01</v>
      </c>
      <c r="E561" s="45">
        <v>1.01</v>
      </c>
      <c r="F561" s="45">
        <v>0.99490000000000001</v>
      </c>
      <c r="G561" s="45">
        <v>1</v>
      </c>
      <c r="H561" s="45">
        <v>379571252</v>
      </c>
      <c r="I561" s="45">
        <v>754368174</v>
      </c>
    </row>
    <row r="562" spans="1:9" ht="16" x14ac:dyDescent="0.2">
      <c r="A562" s="6">
        <v>561</v>
      </c>
      <c r="B562" s="7">
        <v>43947</v>
      </c>
      <c r="C562" s="6" t="s">
        <v>3</v>
      </c>
      <c r="D562" s="45">
        <v>1</v>
      </c>
      <c r="E562" s="45">
        <v>1.01</v>
      </c>
      <c r="F562" s="45">
        <v>0.99339999999999995</v>
      </c>
      <c r="G562" s="45">
        <v>0.999</v>
      </c>
      <c r="H562" s="45">
        <v>419876552</v>
      </c>
      <c r="I562" s="45">
        <v>749507141</v>
      </c>
    </row>
    <row r="563" spans="1:9" ht="16" x14ac:dyDescent="0.2">
      <c r="A563" s="6">
        <v>562</v>
      </c>
      <c r="B563" s="7">
        <v>43948</v>
      </c>
      <c r="C563" s="6" t="s">
        <v>1</v>
      </c>
      <c r="D563" s="45">
        <v>1</v>
      </c>
      <c r="E563" s="45">
        <v>1.01</v>
      </c>
      <c r="F563" s="45">
        <v>0.99529999999999996</v>
      </c>
      <c r="G563" s="45">
        <v>1</v>
      </c>
      <c r="H563" s="45">
        <v>425919491</v>
      </c>
      <c r="I563" s="45">
        <v>750692090</v>
      </c>
    </row>
    <row r="564" spans="1:9" ht="16" x14ac:dyDescent="0.2">
      <c r="A564" s="6">
        <v>563</v>
      </c>
      <c r="B564" s="7">
        <v>43949</v>
      </c>
      <c r="C564" s="6" t="s">
        <v>7</v>
      </c>
      <c r="D564" s="45">
        <v>1</v>
      </c>
      <c r="E564" s="45">
        <v>1.01</v>
      </c>
      <c r="F564" s="45">
        <v>0.99809999999999999</v>
      </c>
      <c r="G564" s="45">
        <v>1</v>
      </c>
      <c r="H564" s="45">
        <v>358936206</v>
      </c>
      <c r="I564" s="45">
        <v>731472167</v>
      </c>
    </row>
    <row r="565" spans="1:9" ht="16" x14ac:dyDescent="0.2">
      <c r="A565" s="6">
        <v>564</v>
      </c>
      <c r="B565" s="7">
        <v>43950</v>
      </c>
      <c r="C565" s="6" t="s">
        <v>6</v>
      </c>
      <c r="D565" s="45">
        <v>1</v>
      </c>
      <c r="E565" s="45">
        <v>1.01</v>
      </c>
      <c r="F565" s="45">
        <v>0.9909</v>
      </c>
      <c r="G565" s="45">
        <v>1.01</v>
      </c>
      <c r="H565" s="45">
        <v>617721870</v>
      </c>
      <c r="I565" s="45">
        <v>725730674</v>
      </c>
    </row>
    <row r="566" spans="1:9" ht="16" x14ac:dyDescent="0.2">
      <c r="A566" s="6">
        <v>565</v>
      </c>
      <c r="B566" s="7">
        <v>43951</v>
      </c>
      <c r="C566" s="6" t="s">
        <v>2</v>
      </c>
      <c r="D566" s="45">
        <v>1</v>
      </c>
      <c r="E566" s="45">
        <v>1.01</v>
      </c>
      <c r="F566" s="45">
        <v>0.99209999999999998</v>
      </c>
      <c r="G566" s="45">
        <v>1</v>
      </c>
      <c r="H566" s="45">
        <v>588729708</v>
      </c>
      <c r="I566" s="45">
        <v>724193405</v>
      </c>
    </row>
    <row r="567" spans="1:9" ht="16" x14ac:dyDescent="0.2">
      <c r="A567" s="6">
        <v>566</v>
      </c>
      <c r="B567" s="7">
        <v>43952</v>
      </c>
      <c r="C567" s="6" t="s">
        <v>4</v>
      </c>
      <c r="D567" s="45">
        <v>1</v>
      </c>
      <c r="E567" s="45">
        <v>1.01</v>
      </c>
      <c r="F567" s="45">
        <v>0.99870000000000003</v>
      </c>
      <c r="G567" s="45">
        <v>1</v>
      </c>
      <c r="H567" s="45">
        <v>483918719</v>
      </c>
      <c r="I567" s="45">
        <v>711412929</v>
      </c>
    </row>
    <row r="568" spans="1:9" ht="16" x14ac:dyDescent="0.2">
      <c r="A568" s="6">
        <v>567</v>
      </c>
      <c r="B568" s="7">
        <v>43953</v>
      </c>
      <c r="C568" s="6" t="s">
        <v>5</v>
      </c>
      <c r="D568" s="45">
        <v>1.01</v>
      </c>
      <c r="E568" s="45">
        <v>1.01</v>
      </c>
      <c r="F568" s="45">
        <v>0.99609999999999999</v>
      </c>
      <c r="G568" s="45">
        <v>1</v>
      </c>
      <c r="H568" s="45">
        <v>527930176</v>
      </c>
      <c r="I568" s="45">
        <v>708705583</v>
      </c>
    </row>
    <row r="569" spans="1:9" ht="16" x14ac:dyDescent="0.2">
      <c r="A569" s="6">
        <v>568</v>
      </c>
      <c r="B569" s="7">
        <v>43954</v>
      </c>
      <c r="C569" s="6" t="s">
        <v>3</v>
      </c>
      <c r="D569" s="45">
        <v>1</v>
      </c>
      <c r="E569" s="45">
        <v>1.01</v>
      </c>
      <c r="F569" s="45">
        <v>0.99650000000000005</v>
      </c>
      <c r="G569" s="45">
        <v>0.99929999999999997</v>
      </c>
      <c r="H569" s="45">
        <v>538532397</v>
      </c>
      <c r="I569" s="45">
        <v>705834653</v>
      </c>
    </row>
    <row r="570" spans="1:9" ht="16" x14ac:dyDescent="0.2">
      <c r="A570" s="6">
        <v>569</v>
      </c>
      <c r="B570" s="7">
        <v>43955</v>
      </c>
      <c r="C570" s="6" t="s">
        <v>1</v>
      </c>
      <c r="D570" s="45">
        <v>0.99970000000000003</v>
      </c>
      <c r="E570" s="45">
        <v>1.01</v>
      </c>
      <c r="F570" s="45">
        <v>0.99839999999999995</v>
      </c>
      <c r="G570" s="45">
        <v>1</v>
      </c>
      <c r="H570" s="45">
        <v>546869282</v>
      </c>
      <c r="I570" s="45">
        <v>708112192</v>
      </c>
    </row>
    <row r="571" spans="1:9" ht="16" x14ac:dyDescent="0.2">
      <c r="A571" s="6">
        <v>570</v>
      </c>
      <c r="B571" s="7">
        <v>43956</v>
      </c>
      <c r="C571" s="6" t="s">
        <v>7</v>
      </c>
      <c r="D571" s="45">
        <v>1</v>
      </c>
      <c r="E571" s="45">
        <v>1</v>
      </c>
      <c r="F571" s="45">
        <v>0.99380000000000002</v>
      </c>
      <c r="G571" s="45">
        <v>0.99909999999999999</v>
      </c>
      <c r="H571" s="45">
        <v>568954079</v>
      </c>
      <c r="I571" s="45">
        <v>705617261</v>
      </c>
    </row>
    <row r="572" spans="1:9" ht="16" x14ac:dyDescent="0.2">
      <c r="A572" s="6">
        <v>571</v>
      </c>
      <c r="B572" s="7">
        <v>43957</v>
      </c>
      <c r="C572" s="6" t="s">
        <v>6</v>
      </c>
      <c r="D572" s="45">
        <v>0.99719999999999998</v>
      </c>
      <c r="E572" s="45">
        <v>1.01</v>
      </c>
      <c r="F572" s="45">
        <v>0.99470000000000003</v>
      </c>
      <c r="G572" s="45">
        <v>1.01</v>
      </c>
      <c r="H572" s="45">
        <v>570788155</v>
      </c>
      <c r="I572" s="45">
        <v>711940631</v>
      </c>
    </row>
    <row r="573" spans="1:9" ht="16" x14ac:dyDescent="0.2">
      <c r="A573" s="6">
        <v>572</v>
      </c>
      <c r="B573" s="7">
        <v>43958</v>
      </c>
      <c r="C573" s="6" t="s">
        <v>2</v>
      </c>
      <c r="D573" s="45">
        <v>1.01</v>
      </c>
      <c r="E573" s="45">
        <v>1.01</v>
      </c>
      <c r="F573" s="45">
        <v>0.98950000000000005</v>
      </c>
      <c r="G573" s="45">
        <v>1</v>
      </c>
      <c r="H573" s="45">
        <v>569477470</v>
      </c>
      <c r="I573" s="45">
        <v>706891936</v>
      </c>
    </row>
    <row r="574" spans="1:9" ht="16" x14ac:dyDescent="0.2">
      <c r="A574" s="6">
        <v>573</v>
      </c>
      <c r="B574" s="7">
        <v>43959</v>
      </c>
      <c r="C574" s="6" t="s">
        <v>4</v>
      </c>
      <c r="D574" s="45">
        <v>1</v>
      </c>
      <c r="E574" s="45">
        <v>1.01</v>
      </c>
      <c r="F574" s="45">
        <v>0.99460000000000004</v>
      </c>
      <c r="G574" s="45">
        <v>1</v>
      </c>
      <c r="H574" s="45">
        <v>573933002</v>
      </c>
      <c r="I574" s="45">
        <v>709059520</v>
      </c>
    </row>
    <row r="575" spans="1:9" ht="16" x14ac:dyDescent="0.2">
      <c r="A575" s="6">
        <v>574</v>
      </c>
      <c r="B575" s="7">
        <v>43960</v>
      </c>
      <c r="C575" s="6" t="s">
        <v>5</v>
      </c>
      <c r="D575" s="45">
        <v>1</v>
      </c>
      <c r="E575" s="45">
        <v>1.01</v>
      </c>
      <c r="F575" s="45">
        <v>0.99660000000000004</v>
      </c>
      <c r="G575" s="45">
        <v>1</v>
      </c>
      <c r="H575" s="45">
        <v>527392293</v>
      </c>
      <c r="I575" s="45">
        <v>707731494</v>
      </c>
    </row>
    <row r="576" spans="1:9" ht="16" x14ac:dyDescent="0.2">
      <c r="A576" s="6">
        <v>575</v>
      </c>
      <c r="B576" s="7">
        <v>43961</v>
      </c>
      <c r="C576" s="6" t="s">
        <v>3</v>
      </c>
      <c r="D576" s="45">
        <v>1</v>
      </c>
      <c r="E576" s="45">
        <v>1.01</v>
      </c>
      <c r="F576" s="45">
        <v>0.98860000000000003</v>
      </c>
      <c r="G576" s="45">
        <v>1</v>
      </c>
      <c r="H576" s="45">
        <v>628815173</v>
      </c>
      <c r="I576" s="45">
        <v>707434772</v>
      </c>
    </row>
    <row r="577" spans="1:9" ht="16" x14ac:dyDescent="0.2">
      <c r="A577" s="6">
        <v>576</v>
      </c>
      <c r="B577" s="7">
        <v>43962</v>
      </c>
      <c r="C577" s="6" t="s">
        <v>1</v>
      </c>
      <c r="D577" s="45">
        <v>1</v>
      </c>
      <c r="E577" s="45">
        <v>1.01</v>
      </c>
      <c r="F577" s="45">
        <v>0.96240000000000003</v>
      </c>
      <c r="G577" s="45">
        <v>0.99729999999999996</v>
      </c>
      <c r="H577" s="45">
        <v>560486656</v>
      </c>
      <c r="I577" s="45">
        <v>704347645</v>
      </c>
    </row>
    <row r="578" spans="1:9" ht="16" x14ac:dyDescent="0.2">
      <c r="A578" s="6">
        <v>577</v>
      </c>
      <c r="B578" s="7">
        <v>43963</v>
      </c>
      <c r="C578" s="6" t="s">
        <v>7</v>
      </c>
      <c r="D578" s="45">
        <v>0.99670000000000003</v>
      </c>
      <c r="E578" s="45">
        <v>1.01</v>
      </c>
      <c r="F578" s="45">
        <v>0.99670000000000003</v>
      </c>
      <c r="G578" s="45">
        <v>1</v>
      </c>
      <c r="H578" s="45">
        <v>418915209</v>
      </c>
      <c r="I578" s="45">
        <v>707081134</v>
      </c>
    </row>
    <row r="579" spans="1:9" ht="16" x14ac:dyDescent="0.2">
      <c r="A579" s="6">
        <v>578</v>
      </c>
      <c r="B579" s="7">
        <v>43964</v>
      </c>
      <c r="C579" s="6" t="s">
        <v>6</v>
      </c>
      <c r="D579" s="45">
        <v>1</v>
      </c>
      <c r="E579" s="45">
        <v>1</v>
      </c>
      <c r="F579" s="45">
        <v>0.99219999999999997</v>
      </c>
      <c r="G579" s="45">
        <v>1</v>
      </c>
      <c r="H579" s="45">
        <v>442974311</v>
      </c>
      <c r="I579" s="45">
        <v>706953524</v>
      </c>
    </row>
    <row r="580" spans="1:9" ht="16" x14ac:dyDescent="0.2">
      <c r="A580" s="6">
        <v>579</v>
      </c>
      <c r="B580" s="7">
        <v>43965</v>
      </c>
      <c r="C580" s="6" t="s">
        <v>2</v>
      </c>
      <c r="D580" s="45">
        <v>0.99850000000000005</v>
      </c>
      <c r="E580" s="45">
        <v>1.01</v>
      </c>
      <c r="F580" s="45">
        <v>0.98799999999999999</v>
      </c>
      <c r="G580" s="45">
        <v>0.99690000000000001</v>
      </c>
      <c r="H580" s="45">
        <v>589452910</v>
      </c>
      <c r="I580" s="45">
        <v>704037845</v>
      </c>
    </row>
    <row r="581" spans="1:9" ht="16" x14ac:dyDescent="0.2">
      <c r="A581" s="6">
        <v>580</v>
      </c>
      <c r="B581" s="7">
        <v>43966</v>
      </c>
      <c r="C581" s="6" t="s">
        <v>4</v>
      </c>
      <c r="D581" s="45">
        <v>0.99680000000000002</v>
      </c>
      <c r="E581" s="45">
        <v>1.02</v>
      </c>
      <c r="F581" s="45">
        <v>0.99390000000000001</v>
      </c>
      <c r="G581" s="45">
        <v>1</v>
      </c>
      <c r="H581" s="45">
        <v>733477055</v>
      </c>
      <c r="I581" s="45">
        <v>708321150</v>
      </c>
    </row>
    <row r="582" spans="1:9" ht="16" x14ac:dyDescent="0.2">
      <c r="A582" s="6">
        <v>581</v>
      </c>
      <c r="B582" s="7">
        <v>43967</v>
      </c>
      <c r="C582" s="6" t="s">
        <v>5</v>
      </c>
      <c r="D582" s="45">
        <v>1</v>
      </c>
      <c r="E582" s="45">
        <v>1</v>
      </c>
      <c r="F582" s="45">
        <v>0.99729999999999996</v>
      </c>
      <c r="G582" s="45">
        <v>0.99929999999999997</v>
      </c>
      <c r="H582" s="45">
        <v>590472282</v>
      </c>
      <c r="I582" s="45">
        <v>705770466</v>
      </c>
    </row>
    <row r="583" spans="1:9" ht="16" x14ac:dyDescent="0.2">
      <c r="A583" s="6">
        <v>582</v>
      </c>
      <c r="B583" s="7">
        <v>43968</v>
      </c>
      <c r="C583" s="6" t="s">
        <v>3</v>
      </c>
      <c r="D583" s="45">
        <v>0.99970000000000003</v>
      </c>
      <c r="E583" s="45">
        <v>1</v>
      </c>
      <c r="F583" s="45">
        <v>0.99270000000000003</v>
      </c>
      <c r="G583" s="45">
        <v>1</v>
      </c>
      <c r="H583" s="45">
        <v>623833304</v>
      </c>
      <c r="I583" s="45">
        <v>707365372</v>
      </c>
    </row>
    <row r="584" spans="1:9" ht="16" x14ac:dyDescent="0.2">
      <c r="A584" s="6">
        <v>583</v>
      </c>
      <c r="B584" s="7">
        <v>43969</v>
      </c>
      <c r="C584" s="6" t="s">
        <v>1</v>
      </c>
      <c r="D584" s="45">
        <v>1</v>
      </c>
      <c r="E584" s="45">
        <v>1.01</v>
      </c>
      <c r="F584" s="45">
        <v>0.99399999999999999</v>
      </c>
      <c r="G584" s="45">
        <v>1</v>
      </c>
      <c r="H584" s="45">
        <v>556502433</v>
      </c>
      <c r="I584" s="45">
        <v>707164426</v>
      </c>
    </row>
    <row r="585" spans="1:9" ht="16" x14ac:dyDescent="0.2">
      <c r="A585" s="6">
        <v>584</v>
      </c>
      <c r="B585" s="7">
        <v>43970</v>
      </c>
      <c r="C585" s="6" t="s">
        <v>7</v>
      </c>
      <c r="D585" s="45">
        <v>1</v>
      </c>
      <c r="E585" s="45">
        <v>1.01</v>
      </c>
      <c r="F585" s="45">
        <v>0.99429999999999996</v>
      </c>
      <c r="G585" s="45">
        <v>0.99539999999999995</v>
      </c>
      <c r="H585" s="45">
        <v>645252420</v>
      </c>
      <c r="I585" s="45">
        <v>702987442</v>
      </c>
    </row>
    <row r="586" spans="1:9" ht="16" x14ac:dyDescent="0.2">
      <c r="A586" s="6">
        <v>585</v>
      </c>
      <c r="B586" s="7">
        <v>43971</v>
      </c>
      <c r="C586" s="6" t="s">
        <v>6</v>
      </c>
      <c r="D586" s="45">
        <v>0.99460000000000004</v>
      </c>
      <c r="E586" s="45">
        <v>1.01</v>
      </c>
      <c r="F586" s="45">
        <v>0.99390000000000001</v>
      </c>
      <c r="G586" s="45">
        <v>1</v>
      </c>
      <c r="H586" s="45">
        <v>654997591</v>
      </c>
      <c r="I586" s="45">
        <v>706230046</v>
      </c>
    </row>
    <row r="587" spans="1:9" ht="16" x14ac:dyDescent="0.2">
      <c r="A587" s="6">
        <v>586</v>
      </c>
      <c r="B587" s="7">
        <v>43972</v>
      </c>
      <c r="C587" s="6" t="s">
        <v>2</v>
      </c>
      <c r="D587" s="45">
        <v>1</v>
      </c>
      <c r="E587" s="45">
        <v>1.01</v>
      </c>
      <c r="F587" s="45">
        <v>0.99519999999999997</v>
      </c>
      <c r="G587" s="45">
        <v>1</v>
      </c>
      <c r="H587" s="45">
        <v>639942387</v>
      </c>
      <c r="I587" s="45">
        <v>707650725</v>
      </c>
    </row>
    <row r="588" spans="1:9" ht="16" x14ac:dyDescent="0.2">
      <c r="A588" s="6">
        <v>587</v>
      </c>
      <c r="B588" s="7">
        <v>43973</v>
      </c>
      <c r="C588" s="6" t="s">
        <v>4</v>
      </c>
      <c r="D588" s="45">
        <v>1</v>
      </c>
      <c r="E588" s="45">
        <v>1.01</v>
      </c>
      <c r="F588" s="45">
        <v>0.99750000000000005</v>
      </c>
      <c r="G588" s="45">
        <v>1</v>
      </c>
      <c r="H588" s="45">
        <v>479674913</v>
      </c>
      <c r="I588" s="45">
        <v>708460100</v>
      </c>
    </row>
    <row r="589" spans="1:9" ht="16" x14ac:dyDescent="0.2">
      <c r="A589" s="6">
        <v>588</v>
      </c>
      <c r="B589" s="7">
        <v>43974</v>
      </c>
      <c r="C589" s="6" t="s">
        <v>5</v>
      </c>
      <c r="D589" s="45">
        <v>1</v>
      </c>
      <c r="E589" s="45">
        <v>1.01</v>
      </c>
      <c r="F589" s="45">
        <v>0.99650000000000005</v>
      </c>
      <c r="G589" s="45">
        <v>1</v>
      </c>
      <c r="H589" s="45">
        <v>418061541</v>
      </c>
      <c r="I589" s="45">
        <v>709487843</v>
      </c>
    </row>
    <row r="590" spans="1:9" ht="16" x14ac:dyDescent="0.2">
      <c r="A590" s="6">
        <v>589</v>
      </c>
      <c r="B590" s="7">
        <v>43975</v>
      </c>
      <c r="C590" s="6" t="s">
        <v>3</v>
      </c>
      <c r="D590" s="45">
        <v>1</v>
      </c>
      <c r="E590" s="45">
        <v>1.01</v>
      </c>
      <c r="F590" s="45">
        <v>0.99619999999999997</v>
      </c>
      <c r="G590" s="45">
        <v>1</v>
      </c>
      <c r="H590" s="45">
        <v>420645623</v>
      </c>
      <c r="I590" s="45">
        <v>707936082</v>
      </c>
    </row>
    <row r="591" spans="1:9" ht="16" x14ac:dyDescent="0.2">
      <c r="A591" s="6">
        <v>590</v>
      </c>
      <c r="B591" s="7">
        <v>43976</v>
      </c>
      <c r="C591" s="6" t="s">
        <v>1</v>
      </c>
      <c r="D591" s="45">
        <v>1</v>
      </c>
      <c r="E591" s="45">
        <v>1</v>
      </c>
      <c r="F591" s="45">
        <v>0.99619999999999997</v>
      </c>
      <c r="G591" s="45">
        <v>1</v>
      </c>
      <c r="H591" s="45">
        <v>427366175</v>
      </c>
      <c r="I591" s="45">
        <v>707866970</v>
      </c>
    </row>
    <row r="592" spans="1:9" ht="16" x14ac:dyDescent="0.2">
      <c r="A592" s="6">
        <v>591</v>
      </c>
      <c r="B592" s="7">
        <v>43977</v>
      </c>
      <c r="C592" s="6" t="s">
        <v>7</v>
      </c>
      <c r="D592" s="45">
        <v>1</v>
      </c>
      <c r="E592" s="45">
        <v>1.01</v>
      </c>
      <c r="F592" s="45">
        <v>0.99450000000000005</v>
      </c>
      <c r="G592" s="45">
        <v>0.99939999999999996</v>
      </c>
      <c r="H592" s="45">
        <v>386722721</v>
      </c>
      <c r="I592" s="45">
        <v>745730541</v>
      </c>
    </row>
    <row r="593" spans="1:9" ht="16" x14ac:dyDescent="0.2">
      <c r="A593" s="6">
        <v>592</v>
      </c>
      <c r="B593" s="7">
        <v>43978</v>
      </c>
      <c r="C593" s="6" t="s">
        <v>6</v>
      </c>
      <c r="D593" s="45">
        <v>0.99939999999999996</v>
      </c>
      <c r="E593" s="45">
        <v>1.01</v>
      </c>
      <c r="F593" s="45">
        <v>0.99399999999999999</v>
      </c>
      <c r="G593" s="45">
        <v>1</v>
      </c>
      <c r="H593" s="45">
        <v>447623269</v>
      </c>
      <c r="I593" s="45">
        <v>736647569</v>
      </c>
    </row>
    <row r="594" spans="1:9" ht="16" x14ac:dyDescent="0.2">
      <c r="A594" s="6">
        <v>593</v>
      </c>
      <c r="B594" s="7">
        <v>43979</v>
      </c>
      <c r="C594" s="6" t="s">
        <v>2</v>
      </c>
      <c r="D594" s="45">
        <v>1</v>
      </c>
      <c r="E594" s="45">
        <v>1</v>
      </c>
      <c r="F594" s="45">
        <v>0.99309999999999998</v>
      </c>
      <c r="G594" s="45">
        <v>0.999</v>
      </c>
      <c r="H594" s="45">
        <v>477608688</v>
      </c>
      <c r="I594" s="45">
        <v>738416890</v>
      </c>
    </row>
    <row r="595" spans="1:9" ht="16" x14ac:dyDescent="0.2">
      <c r="A595" s="6">
        <v>594</v>
      </c>
      <c r="B595" s="7">
        <v>43980</v>
      </c>
      <c r="C595" s="6" t="s">
        <v>4</v>
      </c>
      <c r="D595" s="45">
        <v>0.998</v>
      </c>
      <c r="E595" s="45">
        <v>1.01</v>
      </c>
      <c r="F595" s="45">
        <v>0.99739999999999995</v>
      </c>
      <c r="G595" s="45">
        <v>1</v>
      </c>
      <c r="H595" s="45">
        <v>445311776</v>
      </c>
      <c r="I595" s="45">
        <v>743577975</v>
      </c>
    </row>
    <row r="596" spans="1:9" ht="16" x14ac:dyDescent="0.2">
      <c r="A596" s="6">
        <v>595</v>
      </c>
      <c r="B596" s="7">
        <v>43981</v>
      </c>
      <c r="C596" s="6" t="s">
        <v>5</v>
      </c>
      <c r="D596" s="45">
        <v>1</v>
      </c>
      <c r="E596" s="45">
        <v>1.01</v>
      </c>
      <c r="F596" s="45">
        <v>0.99619999999999997</v>
      </c>
      <c r="G596" s="45">
        <v>1</v>
      </c>
      <c r="H596" s="45">
        <v>478039732</v>
      </c>
      <c r="I596" s="45">
        <v>744189846</v>
      </c>
    </row>
    <row r="597" spans="1:9" ht="16" x14ac:dyDescent="0.2">
      <c r="A597" s="6">
        <v>596</v>
      </c>
      <c r="B597" s="7">
        <v>43982</v>
      </c>
      <c r="C597" s="6" t="s">
        <v>3</v>
      </c>
      <c r="D597" s="45">
        <v>1</v>
      </c>
      <c r="E597" s="45">
        <v>1.01</v>
      </c>
      <c r="F597" s="45">
        <v>0.99950000000000006</v>
      </c>
      <c r="G597" s="45">
        <v>1</v>
      </c>
      <c r="H597" s="45">
        <v>437098476</v>
      </c>
      <c r="I597" s="45">
        <v>728548294</v>
      </c>
    </row>
    <row r="598" spans="1:9" ht="16" x14ac:dyDescent="0.2">
      <c r="A598" s="6">
        <v>597</v>
      </c>
      <c r="B598" s="7">
        <v>43983</v>
      </c>
      <c r="C598" s="6" t="s">
        <v>1</v>
      </c>
      <c r="D598" s="45">
        <v>1</v>
      </c>
      <c r="E598" s="45">
        <v>1.01</v>
      </c>
      <c r="F598" s="45">
        <v>0.98250000000000004</v>
      </c>
      <c r="G598" s="45">
        <v>1</v>
      </c>
      <c r="H598" s="45">
        <v>511987831</v>
      </c>
      <c r="I598" s="45">
        <v>727045905</v>
      </c>
    </row>
    <row r="599" spans="1:9" ht="16" x14ac:dyDescent="0.2">
      <c r="A599" s="6">
        <v>598</v>
      </c>
      <c r="B599" s="7">
        <v>43984</v>
      </c>
      <c r="C599" s="6" t="s">
        <v>7</v>
      </c>
      <c r="D599" s="45">
        <v>1</v>
      </c>
      <c r="E599" s="45">
        <v>1.01</v>
      </c>
      <c r="F599" s="45">
        <v>0.98409999999999997</v>
      </c>
      <c r="G599" s="45">
        <v>0.99890000000000001</v>
      </c>
      <c r="H599" s="45">
        <v>517602290</v>
      </c>
      <c r="I599" s="45">
        <v>733401633</v>
      </c>
    </row>
    <row r="600" spans="1:9" ht="16" x14ac:dyDescent="0.2">
      <c r="A600" s="6">
        <v>599</v>
      </c>
      <c r="B600" s="7">
        <v>43985</v>
      </c>
      <c r="C600" s="6" t="s">
        <v>6</v>
      </c>
      <c r="D600" s="45">
        <v>0.99880000000000002</v>
      </c>
      <c r="E600" s="45">
        <v>1</v>
      </c>
      <c r="F600" s="45">
        <v>0.99809999999999999</v>
      </c>
      <c r="G600" s="45">
        <v>0.99990000000000001</v>
      </c>
      <c r="H600" s="45">
        <v>370385643</v>
      </c>
      <c r="I600" s="45">
        <v>732000939</v>
      </c>
    </row>
    <row r="601" spans="1:9" ht="16" x14ac:dyDescent="0.2">
      <c r="A601" s="6">
        <v>600</v>
      </c>
      <c r="B601" s="7">
        <v>43986</v>
      </c>
      <c r="C601" s="6" t="s">
        <v>2</v>
      </c>
      <c r="D601" s="45">
        <v>1</v>
      </c>
      <c r="E601" s="45">
        <v>1</v>
      </c>
      <c r="F601" s="45">
        <v>0.99509999999999998</v>
      </c>
      <c r="G601" s="45">
        <v>1</v>
      </c>
      <c r="H601" s="45">
        <v>292616628</v>
      </c>
      <c r="I601" s="45">
        <v>736098442</v>
      </c>
    </row>
    <row r="602" spans="1:9" ht="16" x14ac:dyDescent="0.2">
      <c r="A602" s="6">
        <v>601</v>
      </c>
      <c r="B602" s="7">
        <v>43987</v>
      </c>
      <c r="C602" s="6" t="s">
        <v>4</v>
      </c>
      <c r="D602" s="45">
        <v>1</v>
      </c>
      <c r="E602" s="45">
        <v>1.01</v>
      </c>
      <c r="F602" s="45">
        <v>0.99839999999999995</v>
      </c>
      <c r="G602" s="45">
        <v>1</v>
      </c>
      <c r="H602" s="45">
        <v>267403161</v>
      </c>
      <c r="I602" s="45">
        <v>737098010</v>
      </c>
    </row>
    <row r="603" spans="1:9" ht="16" x14ac:dyDescent="0.2">
      <c r="A603" s="6">
        <v>602</v>
      </c>
      <c r="B603" s="7">
        <v>43988</v>
      </c>
      <c r="C603" s="6" t="s">
        <v>5</v>
      </c>
      <c r="D603" s="45">
        <v>1</v>
      </c>
      <c r="E603" s="45">
        <v>1.01</v>
      </c>
      <c r="F603" s="45">
        <v>0.995</v>
      </c>
      <c r="G603" s="45">
        <v>0.99829999999999997</v>
      </c>
      <c r="H603" s="45">
        <v>249661876</v>
      </c>
      <c r="I603" s="45">
        <v>733062335</v>
      </c>
    </row>
    <row r="604" spans="1:9" ht="16" x14ac:dyDescent="0.2">
      <c r="A604" s="6">
        <v>603</v>
      </c>
      <c r="B604" s="7">
        <v>43989</v>
      </c>
      <c r="C604" s="6" t="s">
        <v>3</v>
      </c>
      <c r="D604" s="45">
        <v>0.99829999999999997</v>
      </c>
      <c r="E604" s="45">
        <v>1.01</v>
      </c>
      <c r="F604" s="45">
        <v>0.99570000000000003</v>
      </c>
      <c r="G604" s="45">
        <v>1</v>
      </c>
      <c r="H604" s="45">
        <v>278942203</v>
      </c>
      <c r="I604" s="45">
        <v>735558465</v>
      </c>
    </row>
    <row r="605" spans="1:9" ht="16" x14ac:dyDescent="0.2">
      <c r="A605" s="6">
        <v>604</v>
      </c>
      <c r="B605" s="7">
        <v>43990</v>
      </c>
      <c r="C605" s="6" t="s">
        <v>1</v>
      </c>
      <c r="D605" s="45">
        <v>1</v>
      </c>
      <c r="E605" s="45">
        <v>1</v>
      </c>
      <c r="F605" s="45">
        <v>0.99529999999999996</v>
      </c>
      <c r="G605" s="45">
        <v>0.99839999999999995</v>
      </c>
      <c r="H605" s="45">
        <v>258124392</v>
      </c>
      <c r="I605" s="45">
        <v>735400453</v>
      </c>
    </row>
    <row r="606" spans="1:9" ht="16" x14ac:dyDescent="0.2">
      <c r="A606" s="6">
        <v>605</v>
      </c>
      <c r="B606" s="7">
        <v>43991</v>
      </c>
      <c r="C606" s="6" t="s">
        <v>7</v>
      </c>
      <c r="D606" s="45">
        <v>0.99829999999999997</v>
      </c>
      <c r="E606" s="45">
        <v>1.01</v>
      </c>
      <c r="F606" s="45">
        <v>0.99770000000000003</v>
      </c>
      <c r="G606" s="45">
        <v>1</v>
      </c>
      <c r="H606" s="45">
        <v>275906690</v>
      </c>
      <c r="I606" s="45">
        <v>742358301</v>
      </c>
    </row>
    <row r="607" spans="1:9" ht="16" x14ac:dyDescent="0.2">
      <c r="A607" s="6">
        <v>606</v>
      </c>
      <c r="B607" s="7">
        <v>43992</v>
      </c>
      <c r="C607" s="6" t="s">
        <v>6</v>
      </c>
      <c r="D607" s="45">
        <v>1</v>
      </c>
      <c r="E607" s="45">
        <v>1</v>
      </c>
      <c r="F607" s="45">
        <v>0.98819999999999997</v>
      </c>
      <c r="G607" s="45">
        <v>0.99950000000000006</v>
      </c>
      <c r="H607" s="45">
        <v>286430600</v>
      </c>
      <c r="I607" s="45">
        <v>730053627</v>
      </c>
    </row>
    <row r="608" spans="1:9" ht="16" x14ac:dyDescent="0.2">
      <c r="A608" s="6">
        <v>607</v>
      </c>
      <c r="B608" s="7">
        <v>43993</v>
      </c>
      <c r="C608" s="6" t="s">
        <v>2</v>
      </c>
      <c r="D608" s="45">
        <v>0.99950000000000006</v>
      </c>
      <c r="E608" s="45">
        <v>1.01</v>
      </c>
      <c r="F608" s="45">
        <v>0.99690000000000001</v>
      </c>
      <c r="G608" s="45">
        <v>1</v>
      </c>
      <c r="H608" s="45">
        <v>361418859</v>
      </c>
      <c r="I608" s="45">
        <v>733934795</v>
      </c>
    </row>
    <row r="609" spans="1:9" ht="16" x14ac:dyDescent="0.2">
      <c r="A609" s="6">
        <v>608</v>
      </c>
      <c r="B609" s="7">
        <v>43994</v>
      </c>
      <c r="C609" s="6" t="s">
        <v>4</v>
      </c>
      <c r="D609" s="45">
        <v>1</v>
      </c>
      <c r="E609" s="45">
        <v>1</v>
      </c>
      <c r="F609" s="45">
        <v>1</v>
      </c>
      <c r="G609" s="45">
        <v>1</v>
      </c>
      <c r="H609" s="45">
        <v>269662003</v>
      </c>
      <c r="I609" s="45">
        <v>733338647</v>
      </c>
    </row>
    <row r="610" spans="1:9" ht="16" x14ac:dyDescent="0.2">
      <c r="A610" s="6">
        <v>609</v>
      </c>
      <c r="B610" s="7">
        <v>43995</v>
      </c>
      <c r="C610" s="6" t="s">
        <v>5</v>
      </c>
      <c r="D610" s="45">
        <v>1</v>
      </c>
      <c r="E610" s="45">
        <v>1</v>
      </c>
      <c r="F610" s="45">
        <v>1</v>
      </c>
      <c r="G610" s="45">
        <v>1</v>
      </c>
      <c r="H610" s="45">
        <v>244922456</v>
      </c>
      <c r="I610" s="45">
        <v>732993965</v>
      </c>
    </row>
    <row r="611" spans="1:9" ht="16" x14ac:dyDescent="0.2">
      <c r="A611" s="6">
        <v>610</v>
      </c>
      <c r="B611" s="7">
        <v>43996</v>
      </c>
      <c r="C611" s="6" t="s">
        <v>3</v>
      </c>
      <c r="D611" s="45">
        <v>0.99990000000000001</v>
      </c>
      <c r="E611" s="45">
        <v>1.01</v>
      </c>
      <c r="F611" s="45">
        <v>0.99690000000000001</v>
      </c>
      <c r="G611" s="45">
        <v>1</v>
      </c>
      <c r="H611" s="45">
        <v>261665467</v>
      </c>
      <c r="I611" s="45">
        <v>735592844</v>
      </c>
    </row>
    <row r="612" spans="1:9" ht="16" x14ac:dyDescent="0.2">
      <c r="A612" s="6">
        <v>611</v>
      </c>
      <c r="B612" s="7">
        <v>43997</v>
      </c>
      <c r="C612" s="6" t="s">
        <v>1</v>
      </c>
      <c r="D612" s="45">
        <v>1</v>
      </c>
      <c r="E612" s="45">
        <v>1.01</v>
      </c>
      <c r="F612" s="45">
        <v>1</v>
      </c>
      <c r="G612" s="45">
        <v>1</v>
      </c>
      <c r="H612" s="45">
        <v>329241566</v>
      </c>
      <c r="I612" s="45">
        <v>732922437</v>
      </c>
    </row>
    <row r="613" spans="1:9" ht="16" x14ac:dyDescent="0.2">
      <c r="A613" s="6">
        <v>612</v>
      </c>
      <c r="B613" s="7">
        <v>43998</v>
      </c>
      <c r="C613" s="6" t="s">
        <v>7</v>
      </c>
      <c r="D613" s="45">
        <v>1</v>
      </c>
      <c r="E613" s="45">
        <v>1</v>
      </c>
      <c r="F613" s="45">
        <v>0.99880000000000002</v>
      </c>
      <c r="G613" s="45">
        <v>1</v>
      </c>
      <c r="H613" s="45">
        <v>305768693</v>
      </c>
      <c r="I613" s="45">
        <v>732354854</v>
      </c>
    </row>
    <row r="614" spans="1:9" ht="16" x14ac:dyDescent="0.2">
      <c r="A614" s="6">
        <v>613</v>
      </c>
      <c r="B614" s="7">
        <v>43999</v>
      </c>
      <c r="C614" s="6" t="s">
        <v>6</v>
      </c>
      <c r="D614" s="45">
        <v>1</v>
      </c>
      <c r="E614" s="45">
        <v>1.01</v>
      </c>
      <c r="F614" s="45">
        <v>0.99939999999999996</v>
      </c>
      <c r="G614" s="45">
        <v>1</v>
      </c>
      <c r="H614" s="45">
        <v>296663411</v>
      </c>
      <c r="I614" s="45">
        <v>733108840</v>
      </c>
    </row>
    <row r="615" spans="1:9" ht="16" x14ac:dyDescent="0.2">
      <c r="A615" s="6">
        <v>614</v>
      </c>
      <c r="B615" s="7">
        <v>44000</v>
      </c>
      <c r="C615" s="6" t="s">
        <v>2</v>
      </c>
      <c r="D615" s="45">
        <v>1</v>
      </c>
      <c r="E615" s="45">
        <v>1.01</v>
      </c>
      <c r="F615" s="45">
        <v>0.99880000000000002</v>
      </c>
      <c r="G615" s="45">
        <v>1</v>
      </c>
      <c r="H615" s="45">
        <v>265869062</v>
      </c>
      <c r="I615" s="45">
        <v>733934539</v>
      </c>
    </row>
    <row r="616" spans="1:9" ht="16" x14ac:dyDescent="0.2">
      <c r="A616" s="6">
        <v>615</v>
      </c>
      <c r="B616" s="7">
        <v>44001</v>
      </c>
      <c r="C616" s="6" t="s">
        <v>4</v>
      </c>
      <c r="D616" s="45">
        <v>1</v>
      </c>
      <c r="E616" s="45">
        <v>1.01</v>
      </c>
      <c r="F616" s="45">
        <v>0.99750000000000005</v>
      </c>
      <c r="G616" s="45">
        <v>0.99850000000000005</v>
      </c>
      <c r="H616" s="45">
        <v>286431524</v>
      </c>
      <c r="I616" s="45">
        <v>731138926</v>
      </c>
    </row>
    <row r="617" spans="1:9" ht="16" x14ac:dyDescent="0.2">
      <c r="A617" s="6">
        <v>616</v>
      </c>
      <c r="B617" s="7">
        <v>44002</v>
      </c>
      <c r="C617" s="6" t="s">
        <v>5</v>
      </c>
      <c r="D617" s="45">
        <v>0.99850000000000005</v>
      </c>
      <c r="E617" s="45">
        <v>1.01</v>
      </c>
      <c r="F617" s="45">
        <v>0.99160000000000004</v>
      </c>
      <c r="G617" s="45">
        <v>0.99919999999999998</v>
      </c>
      <c r="H617" s="45">
        <v>264040919</v>
      </c>
      <c r="I617" s="45">
        <v>731679484</v>
      </c>
    </row>
    <row r="618" spans="1:9" ht="16" x14ac:dyDescent="0.2">
      <c r="A618" s="6">
        <v>617</v>
      </c>
      <c r="B618" s="7">
        <v>44003</v>
      </c>
      <c r="C618" s="6" t="s">
        <v>3</v>
      </c>
      <c r="D618" s="45">
        <v>0.99850000000000005</v>
      </c>
      <c r="E618" s="45">
        <v>1.01</v>
      </c>
      <c r="F618" s="45">
        <v>0.99580000000000002</v>
      </c>
      <c r="G618" s="45">
        <v>1</v>
      </c>
      <c r="H618" s="45">
        <v>264643094</v>
      </c>
      <c r="I618" s="45">
        <v>733862362</v>
      </c>
    </row>
    <row r="619" spans="1:9" ht="16" x14ac:dyDescent="0.2">
      <c r="A619" s="6">
        <v>618</v>
      </c>
      <c r="B619" s="7">
        <v>44004</v>
      </c>
      <c r="C619" s="6" t="s">
        <v>1</v>
      </c>
      <c r="D619" s="45">
        <v>1</v>
      </c>
      <c r="E619" s="45">
        <v>1</v>
      </c>
      <c r="F619" s="45">
        <v>0.98970000000000002</v>
      </c>
      <c r="G619" s="45">
        <v>0.99619999999999997</v>
      </c>
      <c r="H619" s="45">
        <v>312776437</v>
      </c>
      <c r="I619" s="45">
        <v>923388584</v>
      </c>
    </row>
    <row r="620" spans="1:9" ht="16" x14ac:dyDescent="0.2">
      <c r="A620" s="6">
        <v>619</v>
      </c>
      <c r="B620" s="7">
        <v>44005</v>
      </c>
      <c r="C620" s="6" t="s">
        <v>7</v>
      </c>
      <c r="D620" s="45">
        <v>0.99670000000000003</v>
      </c>
      <c r="E620" s="45">
        <v>1</v>
      </c>
      <c r="F620" s="45">
        <v>0.9909</v>
      </c>
      <c r="G620" s="45">
        <v>1</v>
      </c>
      <c r="H620" s="45">
        <v>275629670</v>
      </c>
      <c r="I620" s="45">
        <v>928751866</v>
      </c>
    </row>
    <row r="621" spans="1:9" ht="16" x14ac:dyDescent="0.2">
      <c r="A621" s="6">
        <v>620</v>
      </c>
      <c r="B621" s="7">
        <v>44006</v>
      </c>
      <c r="C621" s="6" t="s">
        <v>6</v>
      </c>
      <c r="D621" s="45">
        <v>1</v>
      </c>
      <c r="E621" s="45">
        <v>1.01</v>
      </c>
      <c r="F621" s="45">
        <v>0.99950000000000006</v>
      </c>
      <c r="G621" s="45">
        <v>1</v>
      </c>
      <c r="H621" s="45">
        <v>317475211</v>
      </c>
      <c r="I621" s="45">
        <v>928547024</v>
      </c>
    </row>
    <row r="622" spans="1:9" ht="16" x14ac:dyDescent="0.2">
      <c r="A622" s="6">
        <v>621</v>
      </c>
      <c r="B622" s="7">
        <v>44007</v>
      </c>
      <c r="C622" s="6" t="s">
        <v>2</v>
      </c>
      <c r="D622" s="45">
        <v>1</v>
      </c>
      <c r="E622" s="45">
        <v>1.01</v>
      </c>
      <c r="F622" s="45">
        <v>0.99399999999999999</v>
      </c>
      <c r="G622" s="45">
        <v>1</v>
      </c>
      <c r="H622" s="45">
        <v>280081178</v>
      </c>
      <c r="I622" s="45">
        <v>926977218</v>
      </c>
    </row>
    <row r="623" spans="1:9" ht="16" x14ac:dyDescent="0.2">
      <c r="A623" s="6">
        <v>622</v>
      </c>
      <c r="B623" s="7">
        <v>44008</v>
      </c>
      <c r="C623" s="6" t="s">
        <v>4</v>
      </c>
      <c r="D623" s="45">
        <v>1</v>
      </c>
      <c r="E623" s="45">
        <v>1.01</v>
      </c>
      <c r="F623" s="45">
        <v>0.99829999999999997</v>
      </c>
      <c r="G623" s="45">
        <v>0.99980000000000002</v>
      </c>
      <c r="H623" s="45">
        <v>270824709</v>
      </c>
      <c r="I623" s="45">
        <v>926770867</v>
      </c>
    </row>
    <row r="624" spans="1:9" ht="16" x14ac:dyDescent="0.2">
      <c r="A624" s="6">
        <v>623</v>
      </c>
      <c r="B624" s="7">
        <v>44009</v>
      </c>
      <c r="C624" s="6" t="s">
        <v>5</v>
      </c>
      <c r="D624" s="45">
        <v>1</v>
      </c>
      <c r="E624" s="45">
        <v>1.01</v>
      </c>
      <c r="F624" s="45">
        <v>0.999</v>
      </c>
      <c r="G624" s="45">
        <v>1</v>
      </c>
      <c r="H624" s="45">
        <v>262437538</v>
      </c>
      <c r="I624" s="45">
        <v>930464300</v>
      </c>
    </row>
    <row r="625" spans="1:9" ht="16" x14ac:dyDescent="0.2">
      <c r="A625" s="6">
        <v>624</v>
      </c>
      <c r="B625" s="7">
        <v>44010</v>
      </c>
      <c r="C625" s="6" t="s">
        <v>3</v>
      </c>
      <c r="D625" s="45">
        <v>1</v>
      </c>
      <c r="E625" s="45">
        <v>1.01</v>
      </c>
      <c r="F625" s="45">
        <v>0.99839999999999995</v>
      </c>
      <c r="G625" s="45">
        <v>1</v>
      </c>
      <c r="H625" s="45">
        <v>227229690</v>
      </c>
      <c r="I625" s="45">
        <v>929618326</v>
      </c>
    </row>
    <row r="626" spans="1:9" ht="16" x14ac:dyDescent="0.2">
      <c r="A626" s="6">
        <v>625</v>
      </c>
      <c r="B626" s="7">
        <v>44011</v>
      </c>
      <c r="C626" s="6" t="s">
        <v>1</v>
      </c>
      <c r="D626" s="45">
        <v>1</v>
      </c>
      <c r="E626" s="45">
        <v>1.01</v>
      </c>
      <c r="F626" s="45">
        <v>0.99760000000000004</v>
      </c>
      <c r="G626" s="45">
        <v>0.99939999999999996</v>
      </c>
      <c r="H626" s="45">
        <v>240627594</v>
      </c>
      <c r="I626" s="45">
        <v>926367159</v>
      </c>
    </row>
    <row r="627" spans="1:9" ht="16" x14ac:dyDescent="0.2">
      <c r="A627" s="6">
        <v>626</v>
      </c>
      <c r="B627" s="7">
        <v>44012</v>
      </c>
      <c r="C627" s="6" t="s">
        <v>7</v>
      </c>
      <c r="D627" s="45">
        <v>0.99890000000000001</v>
      </c>
      <c r="E627" s="45">
        <v>1.01</v>
      </c>
      <c r="F627" s="45">
        <v>0.99729999999999996</v>
      </c>
      <c r="G627" s="45">
        <v>0.99970000000000003</v>
      </c>
      <c r="H627" s="45">
        <v>230378726</v>
      </c>
      <c r="I627" s="45">
        <v>926644568</v>
      </c>
    </row>
    <row r="628" spans="1:9" ht="16" x14ac:dyDescent="0.2">
      <c r="A628" s="6">
        <v>627</v>
      </c>
      <c r="B628" s="7">
        <v>44013</v>
      </c>
      <c r="C628" s="6" t="s">
        <v>6</v>
      </c>
      <c r="D628" s="45">
        <v>1</v>
      </c>
      <c r="E628" s="45">
        <v>1.01</v>
      </c>
      <c r="F628" s="45">
        <v>0.99760000000000004</v>
      </c>
      <c r="G628" s="45">
        <v>1</v>
      </c>
      <c r="H628" s="45">
        <v>277293073</v>
      </c>
      <c r="I628" s="45">
        <v>927221552</v>
      </c>
    </row>
    <row r="629" spans="1:9" ht="16" x14ac:dyDescent="0.2">
      <c r="A629" s="6">
        <v>628</v>
      </c>
      <c r="B629" s="7">
        <v>44014</v>
      </c>
      <c r="C629" s="6" t="s">
        <v>2</v>
      </c>
      <c r="D629" s="45">
        <v>0.99980000000000002</v>
      </c>
      <c r="E629" s="45">
        <v>1.01</v>
      </c>
      <c r="F629" s="45">
        <v>0.99790000000000001</v>
      </c>
      <c r="G629" s="45">
        <v>1.01</v>
      </c>
      <c r="H629" s="45">
        <v>268646941</v>
      </c>
      <c r="I629" s="45">
        <v>997225800</v>
      </c>
    </row>
    <row r="630" spans="1:9" ht="16" x14ac:dyDescent="0.2">
      <c r="A630" s="6">
        <v>629</v>
      </c>
      <c r="B630" s="7">
        <v>44015</v>
      </c>
      <c r="C630" s="6" t="s">
        <v>4</v>
      </c>
      <c r="D630" s="45">
        <v>1.01</v>
      </c>
      <c r="E630" s="45">
        <v>1.01</v>
      </c>
      <c r="F630" s="45">
        <v>0.99770000000000003</v>
      </c>
      <c r="G630" s="45">
        <v>1</v>
      </c>
      <c r="H630" s="45">
        <v>250629643</v>
      </c>
      <c r="I630" s="45">
        <v>1032048962</v>
      </c>
    </row>
    <row r="631" spans="1:9" ht="16" x14ac:dyDescent="0.2">
      <c r="A631" s="6">
        <v>630</v>
      </c>
      <c r="B631" s="7">
        <v>44016</v>
      </c>
      <c r="C631" s="6" t="s">
        <v>5</v>
      </c>
      <c r="D631" s="45">
        <v>1</v>
      </c>
      <c r="E631" s="45">
        <v>1.01</v>
      </c>
      <c r="F631" s="45">
        <v>0.99460000000000004</v>
      </c>
      <c r="G631" s="45">
        <v>0.99960000000000004</v>
      </c>
      <c r="H631" s="45">
        <v>230791965</v>
      </c>
      <c r="I631" s="45">
        <v>1031489116</v>
      </c>
    </row>
    <row r="632" spans="1:9" ht="16" x14ac:dyDescent="0.2">
      <c r="A632" s="6">
        <v>631</v>
      </c>
      <c r="B632" s="7">
        <v>44017</v>
      </c>
      <c r="C632" s="6" t="s">
        <v>3</v>
      </c>
      <c r="D632" s="45">
        <v>0.99919999999999998</v>
      </c>
      <c r="E632" s="45">
        <v>1.01</v>
      </c>
      <c r="F632" s="45">
        <v>0.99550000000000005</v>
      </c>
      <c r="G632" s="45">
        <v>0.99780000000000002</v>
      </c>
      <c r="H632" s="45">
        <v>229374669</v>
      </c>
      <c r="I632" s="45">
        <v>1029539265</v>
      </c>
    </row>
    <row r="633" spans="1:9" ht="16" x14ac:dyDescent="0.2">
      <c r="A633" s="6">
        <v>632</v>
      </c>
      <c r="B633" s="7">
        <v>44018</v>
      </c>
      <c r="C633" s="6" t="s">
        <v>1</v>
      </c>
      <c r="D633" s="45">
        <v>0.99780000000000002</v>
      </c>
      <c r="E633" s="45">
        <v>1</v>
      </c>
      <c r="F633" s="45">
        <v>0.99339999999999995</v>
      </c>
      <c r="G633" s="45">
        <v>0.99919999999999998</v>
      </c>
      <c r="H633" s="45">
        <v>262308134</v>
      </c>
      <c r="I633" s="45">
        <v>1039654962</v>
      </c>
    </row>
    <row r="634" spans="1:9" ht="16" x14ac:dyDescent="0.2">
      <c r="A634" s="6">
        <v>633</v>
      </c>
      <c r="B634" s="7">
        <v>44019</v>
      </c>
      <c r="C634" s="6" t="s">
        <v>7</v>
      </c>
      <c r="D634" s="45">
        <v>0.99839999999999995</v>
      </c>
      <c r="E634" s="45">
        <v>1</v>
      </c>
      <c r="F634" s="45">
        <v>0.99280000000000002</v>
      </c>
      <c r="G634" s="45">
        <v>1</v>
      </c>
      <c r="H634" s="45">
        <v>251459273</v>
      </c>
      <c r="I634" s="45">
        <v>1038804929</v>
      </c>
    </row>
    <row r="635" spans="1:9" ht="16" x14ac:dyDescent="0.2">
      <c r="A635" s="6">
        <v>634</v>
      </c>
      <c r="B635" s="7">
        <v>44020</v>
      </c>
      <c r="C635" s="6" t="s">
        <v>6</v>
      </c>
      <c r="D635" s="45">
        <v>1</v>
      </c>
      <c r="E635" s="45">
        <v>1</v>
      </c>
      <c r="F635" s="45">
        <v>0.99829999999999997</v>
      </c>
      <c r="G635" s="45">
        <v>0.99919999999999998</v>
      </c>
      <c r="H635" s="45">
        <v>338710426</v>
      </c>
      <c r="I635" s="45">
        <v>1061787659</v>
      </c>
    </row>
    <row r="636" spans="1:9" ht="16" x14ac:dyDescent="0.2">
      <c r="A636" s="6">
        <v>635</v>
      </c>
      <c r="B636" s="7">
        <v>44021</v>
      </c>
      <c r="C636" s="6" t="s">
        <v>2</v>
      </c>
      <c r="D636" s="45">
        <v>0.99919999999999998</v>
      </c>
      <c r="E636" s="45">
        <v>1.01</v>
      </c>
      <c r="F636" s="45">
        <v>0.99829999999999997</v>
      </c>
      <c r="G636" s="45">
        <v>1</v>
      </c>
      <c r="H636" s="45">
        <v>262565337</v>
      </c>
      <c r="I636" s="45">
        <v>1096247771</v>
      </c>
    </row>
    <row r="637" spans="1:9" ht="16" x14ac:dyDescent="0.2">
      <c r="A637" s="6">
        <v>636</v>
      </c>
      <c r="B637" s="7">
        <v>44022</v>
      </c>
      <c r="C637" s="6" t="s">
        <v>4</v>
      </c>
      <c r="D637" s="45">
        <v>1</v>
      </c>
      <c r="E637" s="45">
        <v>1.01</v>
      </c>
      <c r="F637" s="45">
        <v>0.997</v>
      </c>
      <c r="G637" s="45">
        <v>0.99990000000000001</v>
      </c>
      <c r="H637" s="45">
        <v>268662387</v>
      </c>
      <c r="I637" s="45">
        <v>1093299428</v>
      </c>
    </row>
    <row r="638" spans="1:9" ht="16" x14ac:dyDescent="0.2">
      <c r="A638" s="6">
        <v>637</v>
      </c>
      <c r="B638" s="7">
        <v>44023</v>
      </c>
      <c r="C638" s="6" t="s">
        <v>5</v>
      </c>
      <c r="D638" s="45">
        <v>1</v>
      </c>
      <c r="E638" s="45">
        <v>1</v>
      </c>
      <c r="F638" s="45">
        <v>0.99739999999999995</v>
      </c>
      <c r="G638" s="45">
        <v>1</v>
      </c>
      <c r="H638" s="45">
        <v>228429648</v>
      </c>
      <c r="I638" s="45">
        <v>1102870101</v>
      </c>
    </row>
    <row r="639" spans="1:9" ht="16" x14ac:dyDescent="0.2">
      <c r="A639" s="6">
        <v>638</v>
      </c>
      <c r="B639" s="7">
        <v>44024</v>
      </c>
      <c r="C639" s="6" t="s">
        <v>3</v>
      </c>
      <c r="D639" s="45">
        <v>1</v>
      </c>
      <c r="E639" s="45">
        <v>1</v>
      </c>
      <c r="F639" s="45">
        <v>0.99750000000000005</v>
      </c>
      <c r="G639" s="45">
        <v>0.99819999999999998</v>
      </c>
      <c r="H639" s="45">
        <v>247223175</v>
      </c>
      <c r="I639" s="45">
        <v>1100023054</v>
      </c>
    </row>
    <row r="640" spans="1:9" ht="16" x14ac:dyDescent="0.2">
      <c r="A640" s="6">
        <v>639</v>
      </c>
      <c r="B640" s="7">
        <v>44025</v>
      </c>
      <c r="C640" s="6" t="s">
        <v>1</v>
      </c>
      <c r="D640" s="45">
        <v>0.99819999999999998</v>
      </c>
      <c r="E640" s="45">
        <v>1</v>
      </c>
      <c r="F640" s="45">
        <v>0.99509999999999998</v>
      </c>
      <c r="G640" s="45">
        <v>1</v>
      </c>
      <c r="H640" s="45">
        <v>284329507</v>
      </c>
      <c r="I640" s="45">
        <v>1103604872</v>
      </c>
    </row>
    <row r="641" spans="1:9" ht="16" x14ac:dyDescent="0.2">
      <c r="A641" s="6">
        <v>640</v>
      </c>
      <c r="B641" s="7">
        <v>44026</v>
      </c>
      <c r="C641" s="6" t="s">
        <v>7</v>
      </c>
      <c r="D641" s="45">
        <v>1</v>
      </c>
      <c r="E641" s="45">
        <v>1</v>
      </c>
      <c r="F641" s="45">
        <v>0.99770000000000003</v>
      </c>
      <c r="G641" s="45">
        <v>0.99880000000000002</v>
      </c>
      <c r="H641" s="45">
        <v>272931352</v>
      </c>
      <c r="I641" s="45">
        <v>1095116621</v>
      </c>
    </row>
    <row r="642" spans="1:9" ht="16" x14ac:dyDescent="0.2">
      <c r="A642" s="6">
        <v>641</v>
      </c>
      <c r="B642" s="7">
        <v>44027</v>
      </c>
      <c r="C642" s="6" t="s">
        <v>6</v>
      </c>
      <c r="D642" s="45">
        <v>0.99870000000000003</v>
      </c>
      <c r="E642" s="45">
        <v>1.01</v>
      </c>
      <c r="F642" s="45">
        <v>0.99760000000000004</v>
      </c>
      <c r="G642" s="45">
        <v>0.99950000000000006</v>
      </c>
      <c r="H642" s="45">
        <v>257140387</v>
      </c>
      <c r="I642" s="45">
        <v>1101510122</v>
      </c>
    </row>
    <row r="643" spans="1:9" ht="16" x14ac:dyDescent="0.2">
      <c r="A643" s="6">
        <v>642</v>
      </c>
      <c r="B643" s="7">
        <v>44028</v>
      </c>
      <c r="C643" s="6" t="s">
        <v>2</v>
      </c>
      <c r="D643" s="45">
        <v>0.99939999999999996</v>
      </c>
      <c r="E643" s="45">
        <v>1.01</v>
      </c>
      <c r="F643" s="45">
        <v>0.99850000000000005</v>
      </c>
      <c r="G643" s="45">
        <v>0.99990000000000001</v>
      </c>
      <c r="H643" s="45">
        <v>278630288</v>
      </c>
      <c r="I643" s="45">
        <v>1099136354</v>
      </c>
    </row>
    <row r="644" spans="1:9" ht="16" x14ac:dyDescent="0.2">
      <c r="A644" s="6">
        <v>643</v>
      </c>
      <c r="B644" s="7">
        <v>44029</v>
      </c>
      <c r="C644" s="6" t="s">
        <v>4</v>
      </c>
      <c r="D644" s="45">
        <v>0.99970000000000003</v>
      </c>
      <c r="E644" s="45">
        <v>1.01</v>
      </c>
      <c r="F644" s="45">
        <v>0.99780000000000002</v>
      </c>
      <c r="G644" s="45">
        <v>0.99919999999999998</v>
      </c>
      <c r="H644" s="45">
        <v>248319472</v>
      </c>
      <c r="I644" s="45">
        <v>1099898433</v>
      </c>
    </row>
    <row r="645" spans="1:9" ht="16" x14ac:dyDescent="0.2">
      <c r="A645" s="6">
        <v>644</v>
      </c>
      <c r="B645" s="7">
        <v>44030</v>
      </c>
      <c r="C645" s="6" t="s">
        <v>5</v>
      </c>
      <c r="D645" s="45">
        <v>0.99919999999999998</v>
      </c>
      <c r="E645" s="45">
        <v>1.01</v>
      </c>
      <c r="F645" s="45">
        <v>0.997</v>
      </c>
      <c r="G645" s="45">
        <v>0.99760000000000004</v>
      </c>
      <c r="H645" s="45">
        <v>237728742</v>
      </c>
      <c r="I645" s="45">
        <v>1117249849</v>
      </c>
    </row>
    <row r="646" spans="1:9" ht="16" x14ac:dyDescent="0.2">
      <c r="A646" s="6">
        <v>645</v>
      </c>
      <c r="B646" s="7">
        <v>44031</v>
      </c>
      <c r="C646" s="6" t="s">
        <v>3</v>
      </c>
      <c r="D646" s="45">
        <v>0.99750000000000005</v>
      </c>
      <c r="E646" s="45">
        <v>1.01</v>
      </c>
      <c r="F646" s="45">
        <v>0.99409999999999998</v>
      </c>
      <c r="G646" s="45">
        <v>0.99709999999999999</v>
      </c>
      <c r="H646" s="45">
        <v>239654085</v>
      </c>
      <c r="I646" s="45">
        <v>1116663727</v>
      </c>
    </row>
    <row r="647" spans="1:9" ht="16" x14ac:dyDescent="0.2">
      <c r="A647" s="6">
        <v>646</v>
      </c>
      <c r="B647" s="7">
        <v>44032</v>
      </c>
      <c r="C647" s="6" t="s">
        <v>1</v>
      </c>
      <c r="D647" s="45">
        <v>0.998</v>
      </c>
      <c r="E647" s="45">
        <v>1</v>
      </c>
      <c r="F647" s="45">
        <v>0.99729999999999996</v>
      </c>
      <c r="G647" s="45">
        <v>0.99880000000000002</v>
      </c>
      <c r="H647" s="45">
        <v>241979767</v>
      </c>
      <c r="I647" s="45">
        <v>1118591918</v>
      </c>
    </row>
    <row r="648" spans="1:9" ht="16" x14ac:dyDescent="0.2">
      <c r="A648" s="6">
        <v>647</v>
      </c>
      <c r="B648" s="7">
        <v>44033</v>
      </c>
      <c r="C648" s="6" t="s">
        <v>7</v>
      </c>
      <c r="D648" s="45">
        <v>0.999</v>
      </c>
      <c r="E648" s="45">
        <v>1</v>
      </c>
      <c r="F648" s="45">
        <v>0.99619999999999997</v>
      </c>
      <c r="G648" s="45">
        <v>0.99750000000000005</v>
      </c>
      <c r="H648" s="45">
        <v>268162461</v>
      </c>
      <c r="I648" s="45">
        <v>1110501461</v>
      </c>
    </row>
    <row r="649" spans="1:9" ht="16" x14ac:dyDescent="0.2">
      <c r="A649" s="6">
        <v>648</v>
      </c>
      <c r="B649" s="7">
        <v>44034</v>
      </c>
      <c r="C649" s="6" t="s">
        <v>6</v>
      </c>
      <c r="D649" s="45">
        <v>0.99770000000000003</v>
      </c>
      <c r="E649" s="45">
        <v>1.01</v>
      </c>
      <c r="F649" s="45">
        <v>0.99629999999999996</v>
      </c>
      <c r="G649" s="45">
        <v>1</v>
      </c>
      <c r="H649" s="45">
        <v>275630027</v>
      </c>
      <c r="I649" s="45">
        <v>1114093010</v>
      </c>
    </row>
    <row r="650" spans="1:9" ht="16" x14ac:dyDescent="0.2">
      <c r="A650" s="6">
        <v>649</v>
      </c>
      <c r="B650" s="7">
        <v>44035</v>
      </c>
      <c r="C650" s="6" t="s">
        <v>2</v>
      </c>
      <c r="D650" s="45">
        <v>1</v>
      </c>
      <c r="E650" s="45">
        <v>1</v>
      </c>
      <c r="F650" s="45">
        <v>0.99629999999999996</v>
      </c>
      <c r="G650" s="45">
        <v>0.99770000000000003</v>
      </c>
      <c r="H650" s="45">
        <v>295608573</v>
      </c>
      <c r="I650" s="45">
        <v>1105697237</v>
      </c>
    </row>
    <row r="651" spans="1:9" ht="16" x14ac:dyDescent="0.2">
      <c r="A651" s="6">
        <v>650</v>
      </c>
      <c r="B651" s="7">
        <v>44036</v>
      </c>
      <c r="C651" s="6" t="s">
        <v>4</v>
      </c>
      <c r="D651" s="45">
        <v>0.99780000000000002</v>
      </c>
      <c r="E651" s="45">
        <v>1</v>
      </c>
      <c r="F651" s="45">
        <v>0.99619999999999997</v>
      </c>
      <c r="G651" s="45">
        <v>0.99809999999999999</v>
      </c>
      <c r="H651" s="45">
        <v>273580676</v>
      </c>
      <c r="I651" s="45">
        <v>1102545969</v>
      </c>
    </row>
    <row r="652" spans="1:9" ht="16" x14ac:dyDescent="0.2">
      <c r="A652" s="6">
        <v>651</v>
      </c>
      <c r="B652" s="7">
        <v>44037</v>
      </c>
      <c r="C652" s="6" t="s">
        <v>5</v>
      </c>
      <c r="D652" s="45">
        <v>0.99819999999999998</v>
      </c>
      <c r="E652" s="45">
        <v>1</v>
      </c>
      <c r="F652" s="45">
        <v>0.99639999999999995</v>
      </c>
      <c r="G652" s="45">
        <v>0.99780000000000002</v>
      </c>
      <c r="H652" s="45">
        <v>280171826</v>
      </c>
      <c r="I652" s="45">
        <v>1101566231</v>
      </c>
    </row>
    <row r="653" spans="1:9" ht="16" x14ac:dyDescent="0.2">
      <c r="A653" s="6">
        <v>652</v>
      </c>
      <c r="B653" s="7">
        <v>44038</v>
      </c>
      <c r="C653" s="6" t="s">
        <v>3</v>
      </c>
      <c r="D653" s="45">
        <v>0.99790000000000001</v>
      </c>
      <c r="E653" s="45">
        <v>1</v>
      </c>
      <c r="F653" s="45">
        <v>0.9919</v>
      </c>
      <c r="G653" s="45">
        <v>0.99739999999999995</v>
      </c>
      <c r="H653" s="45">
        <v>352834293</v>
      </c>
      <c r="I653" s="45">
        <v>1159911791</v>
      </c>
    </row>
    <row r="654" spans="1:9" ht="16" x14ac:dyDescent="0.2">
      <c r="A654" s="6">
        <v>653</v>
      </c>
      <c r="B654" s="7">
        <v>44039</v>
      </c>
      <c r="C654" s="6" t="s">
        <v>1</v>
      </c>
      <c r="D654" s="45">
        <v>0.99739999999999995</v>
      </c>
      <c r="E654" s="45">
        <v>1.01</v>
      </c>
      <c r="F654" s="45">
        <v>0.99339999999999995</v>
      </c>
      <c r="G654" s="45">
        <v>0.99850000000000005</v>
      </c>
      <c r="H654" s="45">
        <v>470335314</v>
      </c>
      <c r="I654" s="45">
        <v>1166129892</v>
      </c>
    </row>
    <row r="655" spans="1:9" ht="16" x14ac:dyDescent="0.2">
      <c r="A655" s="6">
        <v>654</v>
      </c>
      <c r="B655" s="7">
        <v>44040</v>
      </c>
      <c r="C655" s="6" t="s">
        <v>7</v>
      </c>
      <c r="D655" s="45">
        <v>0.99690000000000001</v>
      </c>
      <c r="E655" s="45">
        <v>1</v>
      </c>
      <c r="F655" s="45">
        <v>0.99619999999999997</v>
      </c>
      <c r="G655" s="45">
        <v>0.99860000000000004</v>
      </c>
      <c r="H655" s="45">
        <v>377869121</v>
      </c>
      <c r="I655" s="45">
        <v>1163349096</v>
      </c>
    </row>
    <row r="656" spans="1:9" ht="16" x14ac:dyDescent="0.2">
      <c r="A656" s="6">
        <v>655</v>
      </c>
      <c r="B656" s="7">
        <v>44041</v>
      </c>
      <c r="C656" s="6" t="s">
        <v>6</v>
      </c>
      <c r="D656" s="45">
        <v>0.99870000000000003</v>
      </c>
      <c r="E656" s="45">
        <v>1.01</v>
      </c>
      <c r="F656" s="45">
        <v>0.99719999999999998</v>
      </c>
      <c r="G656" s="45">
        <v>1</v>
      </c>
      <c r="H656" s="45">
        <v>344833565</v>
      </c>
      <c r="I656" s="45">
        <v>1161180228</v>
      </c>
    </row>
    <row r="657" spans="1:9" ht="16" x14ac:dyDescent="0.2">
      <c r="A657" s="6">
        <v>656</v>
      </c>
      <c r="B657" s="7">
        <v>44042</v>
      </c>
      <c r="C657" s="6" t="s">
        <v>2</v>
      </c>
      <c r="D657" s="45">
        <v>1</v>
      </c>
      <c r="E657" s="45">
        <v>1</v>
      </c>
      <c r="F657" s="45">
        <v>0.998</v>
      </c>
      <c r="G657" s="45">
        <v>0.99980000000000002</v>
      </c>
      <c r="H657" s="45">
        <v>332715300</v>
      </c>
      <c r="I657" s="45">
        <v>1142044574</v>
      </c>
    </row>
    <row r="658" spans="1:9" ht="16" x14ac:dyDescent="0.2">
      <c r="A658" s="6">
        <v>657</v>
      </c>
      <c r="B658" s="7">
        <v>44043</v>
      </c>
      <c r="C658" s="6" t="s">
        <v>4</v>
      </c>
      <c r="D658" s="45">
        <v>0.99939999999999996</v>
      </c>
      <c r="E658" s="45">
        <v>1.01</v>
      </c>
      <c r="F658" s="45">
        <v>0.99739999999999995</v>
      </c>
      <c r="G658" s="45">
        <v>1.01</v>
      </c>
      <c r="H658" s="45">
        <v>352387844</v>
      </c>
      <c r="I658" s="45">
        <v>1082806731</v>
      </c>
    </row>
    <row r="659" spans="1:9" ht="16" x14ac:dyDescent="0.2">
      <c r="A659" s="6">
        <v>658</v>
      </c>
      <c r="B659" s="7">
        <v>44044</v>
      </c>
      <c r="C659" s="6" t="s">
        <v>5</v>
      </c>
      <c r="D659" s="45">
        <v>1.01</v>
      </c>
      <c r="E659" s="45">
        <v>1.01</v>
      </c>
      <c r="F659" s="45">
        <v>0.99319999999999997</v>
      </c>
      <c r="G659" s="45">
        <v>0.99639999999999995</v>
      </c>
      <c r="H659" s="45">
        <v>428788849</v>
      </c>
      <c r="I659" s="45">
        <v>1078234135</v>
      </c>
    </row>
    <row r="660" spans="1:9" ht="16" x14ac:dyDescent="0.2">
      <c r="A660" s="6">
        <v>659</v>
      </c>
      <c r="B660" s="7">
        <v>44045</v>
      </c>
      <c r="C660" s="6" t="s">
        <v>3</v>
      </c>
      <c r="D660" s="45">
        <v>0.99650000000000005</v>
      </c>
      <c r="E660" s="45">
        <v>1.02</v>
      </c>
      <c r="F660" s="45">
        <v>0.99260000000000004</v>
      </c>
      <c r="G660" s="45">
        <v>0.99739999999999995</v>
      </c>
      <c r="H660" s="45">
        <v>481496070</v>
      </c>
      <c r="I660" s="45">
        <v>1087685515</v>
      </c>
    </row>
    <row r="661" spans="1:9" ht="16" x14ac:dyDescent="0.2">
      <c r="A661" s="6">
        <v>660</v>
      </c>
      <c r="B661" s="7">
        <v>44046</v>
      </c>
      <c r="C661" s="6" t="s">
        <v>1</v>
      </c>
      <c r="D661" s="45">
        <v>0.99750000000000005</v>
      </c>
      <c r="E661" s="45">
        <v>1</v>
      </c>
      <c r="F661" s="45">
        <v>0.9929</v>
      </c>
      <c r="G661" s="45">
        <v>1</v>
      </c>
      <c r="H661" s="45">
        <v>370719446</v>
      </c>
      <c r="I661" s="45">
        <v>1077457871</v>
      </c>
    </row>
    <row r="662" spans="1:9" ht="16" x14ac:dyDescent="0.2">
      <c r="A662" s="6">
        <v>661</v>
      </c>
      <c r="B662" s="7">
        <v>44047</v>
      </c>
      <c r="C662" s="6" t="s">
        <v>7</v>
      </c>
      <c r="D662" s="45">
        <v>1</v>
      </c>
      <c r="E662" s="45">
        <v>1</v>
      </c>
      <c r="F662" s="45">
        <v>0.998</v>
      </c>
      <c r="G662" s="45">
        <v>1</v>
      </c>
      <c r="H662" s="45">
        <v>344445344</v>
      </c>
      <c r="I662" s="45">
        <v>1076313037</v>
      </c>
    </row>
    <row r="663" spans="1:9" ht="16" x14ac:dyDescent="0.2">
      <c r="A663" s="6">
        <v>662</v>
      </c>
      <c r="B663" s="7">
        <v>44048</v>
      </c>
      <c r="C663" s="6" t="s">
        <v>6</v>
      </c>
      <c r="D663" s="45">
        <v>1</v>
      </c>
      <c r="E663" s="45">
        <v>1</v>
      </c>
      <c r="F663" s="45">
        <v>0.99719999999999998</v>
      </c>
      <c r="G663" s="45">
        <v>1</v>
      </c>
      <c r="H663" s="45">
        <v>351757028</v>
      </c>
      <c r="I663" s="45">
        <v>1075606972</v>
      </c>
    </row>
    <row r="664" spans="1:9" ht="16" x14ac:dyDescent="0.2">
      <c r="A664" s="6">
        <v>663</v>
      </c>
      <c r="B664" s="7">
        <v>44049</v>
      </c>
      <c r="C664" s="6" t="s">
        <v>2</v>
      </c>
      <c r="D664" s="45">
        <v>0.99990000000000001</v>
      </c>
      <c r="E664" s="45">
        <v>1</v>
      </c>
      <c r="F664" s="45">
        <v>0.999</v>
      </c>
      <c r="G664" s="45">
        <v>1</v>
      </c>
      <c r="H664" s="45">
        <v>338670829</v>
      </c>
      <c r="I664" s="45">
        <v>1090447408</v>
      </c>
    </row>
    <row r="665" spans="1:9" ht="16" x14ac:dyDescent="0.2">
      <c r="A665" s="6">
        <v>664</v>
      </c>
      <c r="B665" s="7">
        <v>44050</v>
      </c>
      <c r="C665" s="6" t="s">
        <v>4</v>
      </c>
      <c r="D665" s="45">
        <v>1</v>
      </c>
      <c r="E665" s="45">
        <v>1</v>
      </c>
      <c r="F665" s="45">
        <v>0.99860000000000004</v>
      </c>
      <c r="G665" s="45">
        <v>1</v>
      </c>
      <c r="H665" s="45">
        <v>362226389</v>
      </c>
      <c r="I665" s="45">
        <v>1106792798</v>
      </c>
    </row>
    <row r="666" spans="1:9" ht="16" x14ac:dyDescent="0.2">
      <c r="A666" s="6">
        <v>665</v>
      </c>
      <c r="B666" s="7">
        <v>44051</v>
      </c>
      <c r="C666" s="6" t="s">
        <v>5</v>
      </c>
      <c r="D666" s="45">
        <v>1</v>
      </c>
      <c r="E666" s="45">
        <v>1</v>
      </c>
      <c r="F666" s="45">
        <v>0.99839999999999995</v>
      </c>
      <c r="G666" s="45">
        <v>0.99939999999999996</v>
      </c>
      <c r="H666" s="45">
        <v>334134858</v>
      </c>
      <c r="I666" s="45">
        <v>1144064510</v>
      </c>
    </row>
    <row r="667" spans="1:9" ht="16" x14ac:dyDescent="0.2">
      <c r="A667" s="6">
        <v>666</v>
      </c>
      <c r="B667" s="7">
        <v>44052</v>
      </c>
      <c r="C667" s="6" t="s">
        <v>3</v>
      </c>
      <c r="D667" s="45">
        <v>0.99929999999999997</v>
      </c>
      <c r="E667" s="45">
        <v>1</v>
      </c>
      <c r="F667" s="45">
        <v>0.99780000000000002</v>
      </c>
      <c r="G667" s="45">
        <v>1</v>
      </c>
      <c r="H667" s="45">
        <v>326988690</v>
      </c>
      <c r="I667" s="45">
        <v>1145141853</v>
      </c>
    </row>
    <row r="668" spans="1:9" ht="16" x14ac:dyDescent="0.2">
      <c r="A668" s="6">
        <v>667</v>
      </c>
      <c r="B668" s="7">
        <v>44053</v>
      </c>
      <c r="C668" s="6" t="s">
        <v>1</v>
      </c>
      <c r="D668" s="45">
        <v>1</v>
      </c>
      <c r="E668" s="45">
        <v>1.01</v>
      </c>
      <c r="F668" s="45">
        <v>0.998</v>
      </c>
      <c r="G668" s="45">
        <v>1</v>
      </c>
      <c r="H668" s="45">
        <v>405468663</v>
      </c>
      <c r="I668" s="45">
        <v>1121666086</v>
      </c>
    </row>
    <row r="669" spans="1:9" ht="16" x14ac:dyDescent="0.2">
      <c r="A669" s="6">
        <v>668</v>
      </c>
      <c r="B669" s="7">
        <v>44054</v>
      </c>
      <c r="C669" s="6" t="s">
        <v>7</v>
      </c>
      <c r="D669" s="45">
        <v>1</v>
      </c>
      <c r="E669" s="45">
        <v>1.01</v>
      </c>
      <c r="F669" s="45">
        <v>1</v>
      </c>
      <c r="G669" s="45">
        <v>1</v>
      </c>
      <c r="H669" s="45">
        <v>421389774</v>
      </c>
      <c r="I669" s="45">
        <v>1131156086</v>
      </c>
    </row>
    <row r="670" spans="1:9" ht="16" x14ac:dyDescent="0.2">
      <c r="A670" s="6">
        <v>669</v>
      </c>
      <c r="B670" s="7">
        <v>44055</v>
      </c>
      <c r="C670" s="6" t="s">
        <v>6</v>
      </c>
      <c r="D670" s="45">
        <v>1</v>
      </c>
      <c r="E670" s="45">
        <v>1.01</v>
      </c>
      <c r="F670" s="45">
        <v>0.99750000000000005</v>
      </c>
      <c r="G670" s="45">
        <v>1</v>
      </c>
      <c r="H670" s="45">
        <v>402384827</v>
      </c>
      <c r="I670" s="45">
        <v>1152688473</v>
      </c>
    </row>
    <row r="671" spans="1:9" ht="16" x14ac:dyDescent="0.2">
      <c r="A671" s="6">
        <v>670</v>
      </c>
      <c r="B671" s="7">
        <v>44056</v>
      </c>
      <c r="C671" s="6" t="s">
        <v>2</v>
      </c>
      <c r="D671" s="45">
        <v>1</v>
      </c>
      <c r="E671" s="45">
        <v>1.01</v>
      </c>
      <c r="F671" s="45">
        <v>0.99690000000000001</v>
      </c>
      <c r="G671" s="45">
        <v>1.01</v>
      </c>
      <c r="H671" s="45">
        <v>453460226</v>
      </c>
      <c r="I671" s="45">
        <v>1180454549</v>
      </c>
    </row>
    <row r="672" spans="1:9" ht="16" x14ac:dyDescent="0.2">
      <c r="A672" s="6">
        <v>671</v>
      </c>
      <c r="B672" s="7">
        <v>44057</v>
      </c>
      <c r="C672" s="6" t="s">
        <v>4</v>
      </c>
      <c r="D672" s="45">
        <v>1.01</v>
      </c>
      <c r="E672" s="45">
        <v>1.01</v>
      </c>
      <c r="F672" s="45">
        <v>0.99609999999999999</v>
      </c>
      <c r="G672" s="45">
        <v>0.99960000000000004</v>
      </c>
      <c r="H672" s="45">
        <v>404192611</v>
      </c>
      <c r="I672" s="45">
        <v>1201606199</v>
      </c>
    </row>
    <row r="673" spans="1:9" ht="16" x14ac:dyDescent="0.2">
      <c r="A673" s="6">
        <v>672</v>
      </c>
      <c r="B673" s="7">
        <v>44058</v>
      </c>
      <c r="C673" s="6" t="s">
        <v>5</v>
      </c>
      <c r="D673" s="45">
        <v>0.99960000000000004</v>
      </c>
      <c r="E673" s="45">
        <v>1</v>
      </c>
      <c r="F673" s="45">
        <v>0.99609999999999999</v>
      </c>
      <c r="G673" s="45">
        <v>0.999</v>
      </c>
      <c r="H673" s="45">
        <v>363887509</v>
      </c>
      <c r="I673" s="45">
        <v>1197863955</v>
      </c>
    </row>
    <row r="674" spans="1:9" ht="16" x14ac:dyDescent="0.2">
      <c r="A674" s="6">
        <v>673</v>
      </c>
      <c r="B674" s="7">
        <v>44059</v>
      </c>
      <c r="C674" s="6" t="s">
        <v>3</v>
      </c>
      <c r="D674" s="45">
        <v>0.999</v>
      </c>
      <c r="E674" s="45">
        <v>1</v>
      </c>
      <c r="F674" s="45">
        <v>0.99460000000000004</v>
      </c>
      <c r="G674" s="45">
        <v>0.99929999999999997</v>
      </c>
      <c r="H674" s="45">
        <v>378056620</v>
      </c>
      <c r="I674" s="45">
        <v>1198189664</v>
      </c>
    </row>
    <row r="675" spans="1:9" ht="16" x14ac:dyDescent="0.2">
      <c r="A675" s="6">
        <v>674</v>
      </c>
      <c r="B675" s="7">
        <v>44060</v>
      </c>
      <c r="C675" s="6" t="s">
        <v>1</v>
      </c>
      <c r="D675" s="45">
        <v>0.99929999999999997</v>
      </c>
      <c r="E675" s="45">
        <v>1</v>
      </c>
      <c r="F675" s="45">
        <v>0.99439999999999995</v>
      </c>
      <c r="G675" s="45">
        <v>0.998</v>
      </c>
      <c r="H675" s="45">
        <v>436462695</v>
      </c>
      <c r="I675" s="45">
        <v>1215397976</v>
      </c>
    </row>
    <row r="676" spans="1:9" ht="16" x14ac:dyDescent="0.2">
      <c r="A676" s="6">
        <v>675</v>
      </c>
      <c r="B676" s="7">
        <v>44061</v>
      </c>
      <c r="C676" s="6" t="s">
        <v>7</v>
      </c>
      <c r="D676" s="45">
        <v>0.99819999999999998</v>
      </c>
      <c r="E676" s="45">
        <v>1.01</v>
      </c>
      <c r="F676" s="45">
        <v>0.99570000000000003</v>
      </c>
      <c r="G676" s="45">
        <v>1</v>
      </c>
      <c r="H676" s="45">
        <v>415507652</v>
      </c>
      <c r="I676" s="45">
        <v>1246911370</v>
      </c>
    </row>
    <row r="677" spans="1:9" ht="16" x14ac:dyDescent="0.2">
      <c r="A677" s="6">
        <v>676</v>
      </c>
      <c r="B677" s="7">
        <v>44062</v>
      </c>
      <c r="C677" s="6" t="s">
        <v>6</v>
      </c>
      <c r="D677" s="45">
        <v>1</v>
      </c>
      <c r="E677" s="45">
        <v>1.01</v>
      </c>
      <c r="F677" s="45">
        <v>0.99929999999999997</v>
      </c>
      <c r="G677" s="45">
        <v>1</v>
      </c>
      <c r="H677" s="45">
        <v>407521488</v>
      </c>
      <c r="I677" s="45">
        <v>1273150065</v>
      </c>
    </row>
    <row r="678" spans="1:9" ht="16" x14ac:dyDescent="0.2">
      <c r="A678" s="6">
        <v>677</v>
      </c>
      <c r="B678" s="7">
        <v>44063</v>
      </c>
      <c r="C678" s="6" t="s">
        <v>2</v>
      </c>
      <c r="D678" s="45">
        <v>1</v>
      </c>
      <c r="E678" s="45">
        <v>1</v>
      </c>
      <c r="F678" s="45">
        <v>0.99770000000000003</v>
      </c>
      <c r="G678" s="45">
        <v>0.99970000000000003</v>
      </c>
      <c r="H678" s="45">
        <v>351261530</v>
      </c>
      <c r="I678" s="45">
        <v>1302241541</v>
      </c>
    </row>
    <row r="679" spans="1:9" ht="16" x14ac:dyDescent="0.2">
      <c r="A679" s="6">
        <v>678</v>
      </c>
      <c r="B679" s="7">
        <v>44064</v>
      </c>
      <c r="C679" s="6" t="s">
        <v>4</v>
      </c>
      <c r="D679" s="45">
        <v>0.99970000000000003</v>
      </c>
      <c r="E679" s="45">
        <v>1</v>
      </c>
      <c r="F679" s="45">
        <v>0.99760000000000004</v>
      </c>
      <c r="G679" s="45">
        <v>1</v>
      </c>
      <c r="H679" s="45">
        <v>402846713</v>
      </c>
      <c r="I679" s="45">
        <v>1335178620</v>
      </c>
    </row>
    <row r="680" spans="1:9" ht="16" x14ac:dyDescent="0.2">
      <c r="A680" s="6">
        <v>679</v>
      </c>
      <c r="B680" s="7">
        <v>44065</v>
      </c>
      <c r="C680" s="6" t="s">
        <v>5</v>
      </c>
      <c r="D680" s="45">
        <v>1</v>
      </c>
      <c r="E680" s="45">
        <v>1</v>
      </c>
      <c r="F680" s="45">
        <v>0.99880000000000002</v>
      </c>
      <c r="G680" s="45">
        <v>0.99990000000000001</v>
      </c>
      <c r="H680" s="45">
        <v>336278907</v>
      </c>
      <c r="I680" s="45">
        <v>1331176244</v>
      </c>
    </row>
    <row r="681" spans="1:9" ht="16" x14ac:dyDescent="0.2">
      <c r="A681" s="6">
        <v>680</v>
      </c>
      <c r="B681" s="7">
        <v>44066</v>
      </c>
      <c r="C681" s="6" t="s">
        <v>3</v>
      </c>
      <c r="D681" s="45">
        <v>1</v>
      </c>
      <c r="E681" s="45">
        <v>1</v>
      </c>
      <c r="F681" s="45">
        <v>0.99860000000000004</v>
      </c>
      <c r="G681" s="45">
        <v>0.99950000000000006</v>
      </c>
      <c r="H681" s="45">
        <v>299959710</v>
      </c>
      <c r="I681" s="45">
        <v>1349648003</v>
      </c>
    </row>
    <row r="682" spans="1:9" ht="16" x14ac:dyDescent="0.2">
      <c r="A682" s="6">
        <v>681</v>
      </c>
      <c r="B682" s="7">
        <v>44067</v>
      </c>
      <c r="C682" s="6" t="s">
        <v>1</v>
      </c>
      <c r="D682" s="45">
        <v>0.99939999999999996</v>
      </c>
      <c r="E682" s="45">
        <v>1</v>
      </c>
      <c r="F682" s="45">
        <v>0.99760000000000004</v>
      </c>
      <c r="G682" s="45">
        <v>1</v>
      </c>
      <c r="H682" s="45">
        <v>315086650</v>
      </c>
      <c r="I682" s="45">
        <v>1357585347</v>
      </c>
    </row>
    <row r="683" spans="1:9" ht="16" x14ac:dyDescent="0.2">
      <c r="A683" s="6">
        <v>682</v>
      </c>
      <c r="B683" s="7">
        <v>44068</v>
      </c>
      <c r="C683" s="6" t="s">
        <v>7</v>
      </c>
      <c r="D683" s="45">
        <v>1</v>
      </c>
      <c r="E683" s="45">
        <v>1.01</v>
      </c>
      <c r="F683" s="45">
        <v>1</v>
      </c>
      <c r="G683" s="45">
        <v>1</v>
      </c>
      <c r="H683" s="45">
        <v>336440006</v>
      </c>
      <c r="I683" s="45">
        <v>1377477104</v>
      </c>
    </row>
    <row r="684" spans="1:9" ht="16" x14ac:dyDescent="0.2">
      <c r="A684" s="6">
        <v>683</v>
      </c>
      <c r="B684" s="7">
        <v>44069</v>
      </c>
      <c r="C684" s="6" t="s">
        <v>6</v>
      </c>
      <c r="D684" s="45">
        <v>1</v>
      </c>
      <c r="E684" s="45">
        <v>1</v>
      </c>
      <c r="F684" s="45">
        <v>0.99919999999999998</v>
      </c>
      <c r="G684" s="45">
        <v>1</v>
      </c>
      <c r="H684" s="45">
        <v>307466693</v>
      </c>
      <c r="I684" s="45">
        <v>1396655208</v>
      </c>
    </row>
    <row r="685" spans="1:9" ht="16" x14ac:dyDescent="0.2">
      <c r="A685" s="6">
        <v>684</v>
      </c>
      <c r="B685" s="7">
        <v>44070</v>
      </c>
      <c r="C685" s="6" t="s">
        <v>2</v>
      </c>
      <c r="D685" s="45">
        <v>1</v>
      </c>
      <c r="E685" s="45">
        <v>1</v>
      </c>
      <c r="F685" s="45">
        <v>0.99939999999999996</v>
      </c>
      <c r="G685" s="45">
        <v>1</v>
      </c>
      <c r="H685" s="45">
        <v>319885737</v>
      </c>
      <c r="I685" s="45">
        <v>1420883229</v>
      </c>
    </row>
    <row r="686" spans="1:9" ht="16" x14ac:dyDescent="0.2">
      <c r="A686" s="6">
        <v>685</v>
      </c>
      <c r="B686" s="7">
        <v>44071</v>
      </c>
      <c r="C686" s="6" t="s">
        <v>4</v>
      </c>
      <c r="D686" s="45">
        <v>1</v>
      </c>
      <c r="E686" s="45">
        <v>1</v>
      </c>
      <c r="F686" s="45">
        <v>0.99990000000000001</v>
      </c>
      <c r="G686" s="45">
        <v>1</v>
      </c>
      <c r="H686" s="45">
        <v>330211751</v>
      </c>
      <c r="I686" s="45">
        <v>1421662668</v>
      </c>
    </row>
    <row r="687" spans="1:9" ht="16" x14ac:dyDescent="0.2">
      <c r="A687" s="6">
        <v>686</v>
      </c>
      <c r="B687" s="7">
        <v>44072</v>
      </c>
      <c r="C687" s="6" t="s">
        <v>5</v>
      </c>
      <c r="D687" s="45">
        <v>1</v>
      </c>
      <c r="E687" s="45">
        <v>1</v>
      </c>
      <c r="F687" s="45">
        <v>1</v>
      </c>
      <c r="G687" s="45">
        <v>1</v>
      </c>
      <c r="H687" s="45">
        <v>321728690</v>
      </c>
      <c r="I687" s="45">
        <v>1462877800</v>
      </c>
    </row>
    <row r="688" spans="1:9" ht="16" x14ac:dyDescent="0.2">
      <c r="A688" s="6">
        <v>687</v>
      </c>
      <c r="B688" s="7">
        <v>44073</v>
      </c>
      <c r="C688" s="6" t="s">
        <v>3</v>
      </c>
      <c r="D688" s="45">
        <v>1</v>
      </c>
      <c r="E688" s="45">
        <v>1.01</v>
      </c>
      <c r="F688" s="45">
        <v>0.99770000000000003</v>
      </c>
      <c r="G688" s="45">
        <v>1</v>
      </c>
      <c r="H688" s="45">
        <v>384070993</v>
      </c>
      <c r="I688" s="45">
        <v>1468810608</v>
      </c>
    </row>
    <row r="689" spans="1:9" ht="16" x14ac:dyDescent="0.2">
      <c r="A689" s="6">
        <v>688</v>
      </c>
      <c r="B689" s="7">
        <v>44074</v>
      </c>
      <c r="C689" s="6" t="s">
        <v>1</v>
      </c>
      <c r="D689" s="45">
        <v>1</v>
      </c>
      <c r="E689" s="45">
        <v>1.01</v>
      </c>
      <c r="F689" s="45">
        <v>0.99809999999999999</v>
      </c>
      <c r="G689" s="45">
        <v>1</v>
      </c>
      <c r="H689" s="45">
        <v>388657503</v>
      </c>
      <c r="I689" s="45">
        <v>1477273807</v>
      </c>
    </row>
    <row r="690" spans="1:9" ht="16" x14ac:dyDescent="0.2">
      <c r="A690" s="6">
        <v>689</v>
      </c>
      <c r="B690" s="7">
        <v>44075</v>
      </c>
      <c r="C690" s="6" t="s">
        <v>7</v>
      </c>
      <c r="D690" s="45">
        <v>1</v>
      </c>
      <c r="E690" s="45">
        <v>1.01</v>
      </c>
      <c r="F690" s="45">
        <v>0.998</v>
      </c>
      <c r="G690" s="45">
        <v>1</v>
      </c>
      <c r="H690" s="45">
        <v>478155175</v>
      </c>
      <c r="I690" s="45">
        <v>1518200792</v>
      </c>
    </row>
    <row r="691" spans="1:9" ht="16" x14ac:dyDescent="0.2">
      <c r="A691" s="6">
        <v>690</v>
      </c>
      <c r="B691" s="7">
        <v>44076</v>
      </c>
      <c r="C691" s="6" t="s">
        <v>6</v>
      </c>
      <c r="D691" s="45">
        <v>1</v>
      </c>
      <c r="E691" s="45">
        <v>1.01</v>
      </c>
      <c r="F691" s="45">
        <v>0.99709999999999999</v>
      </c>
      <c r="G691" s="45">
        <v>1</v>
      </c>
      <c r="H691" s="45">
        <v>545699500</v>
      </c>
      <c r="I691" s="45">
        <v>1517343081</v>
      </c>
    </row>
    <row r="692" spans="1:9" ht="16" x14ac:dyDescent="0.2">
      <c r="A692" s="6">
        <v>691</v>
      </c>
      <c r="B692" s="7">
        <v>44077</v>
      </c>
      <c r="C692" s="6" t="s">
        <v>2</v>
      </c>
      <c r="D692" s="45">
        <v>1</v>
      </c>
      <c r="E692" s="45">
        <v>1.01</v>
      </c>
      <c r="F692" s="45">
        <v>0.99819999999999998</v>
      </c>
      <c r="G692" s="45">
        <v>1</v>
      </c>
      <c r="H692" s="45">
        <v>569632814</v>
      </c>
      <c r="I692" s="45">
        <v>1585650700</v>
      </c>
    </row>
    <row r="693" spans="1:9" ht="16" x14ac:dyDescent="0.2">
      <c r="A693" s="6">
        <v>692</v>
      </c>
      <c r="B693" s="7">
        <v>44078</v>
      </c>
      <c r="C693" s="6" t="s">
        <v>4</v>
      </c>
      <c r="D693" s="45">
        <v>1</v>
      </c>
      <c r="E693" s="45">
        <v>1.01</v>
      </c>
      <c r="F693" s="45">
        <v>0.99719999999999998</v>
      </c>
      <c r="G693" s="45">
        <v>1</v>
      </c>
      <c r="H693" s="45">
        <v>549725309</v>
      </c>
      <c r="I693" s="45">
        <v>1651416930</v>
      </c>
    </row>
    <row r="694" spans="1:9" ht="16" x14ac:dyDescent="0.2">
      <c r="A694" s="6">
        <v>693</v>
      </c>
      <c r="B694" s="7">
        <v>44079</v>
      </c>
      <c r="C694" s="6" t="s">
        <v>5</v>
      </c>
      <c r="D694" s="45">
        <v>1</v>
      </c>
      <c r="E694" s="45">
        <v>1.01</v>
      </c>
      <c r="F694" s="45">
        <v>1</v>
      </c>
      <c r="G694" s="45">
        <v>1</v>
      </c>
      <c r="H694" s="45">
        <v>591701985</v>
      </c>
      <c r="I694" s="45">
        <v>1693485928</v>
      </c>
    </row>
    <row r="695" spans="1:9" ht="16" x14ac:dyDescent="0.2">
      <c r="A695" s="6">
        <v>694</v>
      </c>
      <c r="B695" s="7">
        <v>44080</v>
      </c>
      <c r="C695" s="6" t="s">
        <v>3</v>
      </c>
      <c r="D695" s="45">
        <v>1</v>
      </c>
      <c r="E695" s="45">
        <v>1.01</v>
      </c>
      <c r="F695" s="45">
        <v>0.99750000000000005</v>
      </c>
      <c r="G695" s="45">
        <v>1</v>
      </c>
      <c r="H695" s="45">
        <v>447289979</v>
      </c>
      <c r="I695" s="45">
        <v>1727361031</v>
      </c>
    </row>
    <row r="696" spans="1:9" ht="16" x14ac:dyDescent="0.2">
      <c r="A696" s="6">
        <v>695</v>
      </c>
      <c r="B696" s="7">
        <v>44081</v>
      </c>
      <c r="C696" s="6" t="s">
        <v>1</v>
      </c>
      <c r="D696" s="45">
        <v>1</v>
      </c>
      <c r="E696" s="45">
        <v>1.01</v>
      </c>
      <c r="F696" s="45">
        <v>0.99929999999999997</v>
      </c>
      <c r="G696" s="45">
        <v>1</v>
      </c>
      <c r="H696" s="45">
        <v>465106040</v>
      </c>
      <c r="I696" s="45">
        <v>1769299041</v>
      </c>
    </row>
    <row r="697" spans="1:9" ht="16" x14ac:dyDescent="0.2">
      <c r="A697" s="6">
        <v>696</v>
      </c>
      <c r="B697" s="7">
        <v>44082</v>
      </c>
      <c r="C697" s="6" t="s">
        <v>7</v>
      </c>
      <c r="D697" s="45">
        <v>1</v>
      </c>
      <c r="E697" s="45">
        <v>1.01</v>
      </c>
      <c r="F697" s="45">
        <v>0.99580000000000002</v>
      </c>
      <c r="G697" s="45">
        <v>1</v>
      </c>
      <c r="H697" s="45">
        <v>437692971</v>
      </c>
      <c r="I697" s="45">
        <v>1792973167</v>
      </c>
    </row>
    <row r="698" spans="1:9" ht="16" x14ac:dyDescent="0.2">
      <c r="A698" s="6">
        <v>697</v>
      </c>
      <c r="B698" s="7">
        <v>44083</v>
      </c>
      <c r="C698" s="6" t="s">
        <v>6</v>
      </c>
      <c r="D698" s="45">
        <v>1</v>
      </c>
      <c r="E698" s="45">
        <v>1</v>
      </c>
      <c r="F698" s="45">
        <v>0.99960000000000004</v>
      </c>
      <c r="G698" s="45">
        <v>1</v>
      </c>
      <c r="H698" s="45">
        <v>453341080</v>
      </c>
      <c r="I698" s="45">
        <v>1833586722</v>
      </c>
    </row>
    <row r="699" spans="1:9" ht="16" x14ac:dyDescent="0.2">
      <c r="A699" s="6">
        <v>698</v>
      </c>
      <c r="B699" s="7">
        <v>44084</v>
      </c>
      <c r="C699" s="6" t="s">
        <v>2</v>
      </c>
      <c r="D699" s="45">
        <v>1</v>
      </c>
      <c r="E699" s="45">
        <v>1.01</v>
      </c>
      <c r="F699" s="45">
        <v>0.99809999999999999</v>
      </c>
      <c r="G699" s="45">
        <v>1</v>
      </c>
      <c r="H699" s="45">
        <v>430412791</v>
      </c>
      <c r="I699" s="45">
        <v>1849355010</v>
      </c>
    </row>
    <row r="700" spans="1:9" ht="16" x14ac:dyDescent="0.2">
      <c r="A700" s="6">
        <v>699</v>
      </c>
      <c r="B700" s="7">
        <v>44085</v>
      </c>
      <c r="C700" s="6" t="s">
        <v>4</v>
      </c>
      <c r="D700" s="45">
        <v>1</v>
      </c>
      <c r="E700" s="45">
        <v>1.01</v>
      </c>
      <c r="F700" s="45">
        <v>0.99609999999999999</v>
      </c>
      <c r="G700" s="45">
        <v>1</v>
      </c>
      <c r="H700" s="45">
        <v>412149370</v>
      </c>
      <c r="I700" s="45">
        <v>1914163368</v>
      </c>
    </row>
    <row r="701" spans="1:9" ht="16" x14ac:dyDescent="0.2">
      <c r="A701" s="6">
        <v>700</v>
      </c>
      <c r="B701" s="7">
        <v>44086</v>
      </c>
      <c r="C701" s="6" t="s">
        <v>5</v>
      </c>
      <c r="D701" s="45">
        <v>1</v>
      </c>
      <c r="E701" s="45">
        <v>1.01</v>
      </c>
      <c r="F701" s="45">
        <v>1</v>
      </c>
      <c r="G701" s="45">
        <v>1</v>
      </c>
      <c r="H701" s="45">
        <v>366444889</v>
      </c>
      <c r="I701" s="45">
        <v>1954647247</v>
      </c>
    </row>
    <row r="702" spans="1:9" ht="16" x14ac:dyDescent="0.2">
      <c r="A702" s="6">
        <v>701</v>
      </c>
      <c r="B702" s="7">
        <v>44087</v>
      </c>
      <c r="C702" s="6" t="s">
        <v>3</v>
      </c>
      <c r="D702" s="45">
        <v>1</v>
      </c>
      <c r="E702" s="45">
        <v>1.01</v>
      </c>
      <c r="F702" s="45">
        <v>0.99939999999999996</v>
      </c>
      <c r="G702" s="45">
        <v>1</v>
      </c>
      <c r="H702" s="45">
        <v>406389837</v>
      </c>
      <c r="I702" s="45">
        <v>1994741743</v>
      </c>
    </row>
    <row r="703" spans="1:9" ht="16" x14ac:dyDescent="0.2">
      <c r="A703" s="6">
        <v>702</v>
      </c>
      <c r="B703" s="7">
        <v>44088</v>
      </c>
      <c r="C703" s="6" t="s">
        <v>1</v>
      </c>
      <c r="D703" s="45">
        <v>1</v>
      </c>
      <c r="E703" s="45">
        <v>1.01</v>
      </c>
      <c r="F703" s="45">
        <v>0.997</v>
      </c>
      <c r="G703" s="45">
        <v>1</v>
      </c>
      <c r="H703" s="45">
        <v>477277457</v>
      </c>
      <c r="I703" s="45">
        <v>2016445230</v>
      </c>
    </row>
    <row r="704" spans="1:9" ht="16" x14ac:dyDescent="0.2">
      <c r="A704" s="6">
        <v>703</v>
      </c>
      <c r="B704" s="7">
        <v>44089</v>
      </c>
      <c r="C704" s="6" t="s">
        <v>7</v>
      </c>
      <c r="D704" s="45">
        <v>1</v>
      </c>
      <c r="E704" s="45">
        <v>1</v>
      </c>
      <c r="F704" s="45">
        <v>0.999</v>
      </c>
      <c r="G704" s="45">
        <v>1</v>
      </c>
      <c r="H704" s="45">
        <v>406597604</v>
      </c>
      <c r="I704" s="45">
        <v>2053604297</v>
      </c>
    </row>
    <row r="705" spans="1:9" ht="16" x14ac:dyDescent="0.2">
      <c r="A705" s="6">
        <v>704</v>
      </c>
      <c r="B705" s="7">
        <v>44090</v>
      </c>
      <c r="C705" s="6" t="s">
        <v>6</v>
      </c>
      <c r="D705" s="45">
        <v>1</v>
      </c>
      <c r="E705" s="45">
        <v>1</v>
      </c>
      <c r="F705" s="45">
        <v>0.99670000000000003</v>
      </c>
      <c r="G705" s="45">
        <v>0.998</v>
      </c>
      <c r="H705" s="45">
        <v>425437479</v>
      </c>
      <c r="I705" s="45">
        <v>2072382608</v>
      </c>
    </row>
    <row r="706" spans="1:9" ht="16" x14ac:dyDescent="0.2">
      <c r="A706" s="6">
        <v>705</v>
      </c>
      <c r="B706" s="7">
        <v>44091</v>
      </c>
      <c r="C706" s="6" t="s">
        <v>2</v>
      </c>
      <c r="D706" s="45">
        <v>0.998</v>
      </c>
      <c r="E706" s="45">
        <v>1</v>
      </c>
      <c r="F706" s="45">
        <v>0.99609999999999999</v>
      </c>
      <c r="G706" s="45">
        <v>1</v>
      </c>
      <c r="H706" s="45">
        <v>457241421</v>
      </c>
      <c r="I706" s="45">
        <v>2105065446</v>
      </c>
    </row>
    <row r="707" spans="1:9" ht="16" x14ac:dyDescent="0.2">
      <c r="A707" s="6">
        <v>706</v>
      </c>
      <c r="B707" s="7">
        <v>44092</v>
      </c>
      <c r="C707" s="6" t="s">
        <v>4</v>
      </c>
      <c r="D707" s="45">
        <v>1</v>
      </c>
      <c r="E707" s="45">
        <v>1.04</v>
      </c>
      <c r="F707" s="45">
        <v>0.98850000000000005</v>
      </c>
      <c r="G707" s="45">
        <v>0.99960000000000004</v>
      </c>
      <c r="H707" s="45">
        <v>442248343</v>
      </c>
      <c r="I707" s="45">
        <v>2174402254</v>
      </c>
    </row>
    <row r="708" spans="1:9" ht="16" x14ac:dyDescent="0.2">
      <c r="A708" s="6">
        <v>707</v>
      </c>
      <c r="B708" s="7">
        <v>44093</v>
      </c>
      <c r="C708" s="6" t="s">
        <v>5</v>
      </c>
      <c r="D708" s="45">
        <v>0.99880000000000002</v>
      </c>
      <c r="E708" s="45">
        <v>1</v>
      </c>
      <c r="F708" s="45">
        <v>0.99739999999999995</v>
      </c>
      <c r="G708" s="45">
        <v>1</v>
      </c>
      <c r="H708" s="45">
        <v>372786315</v>
      </c>
      <c r="I708" s="45">
        <v>2283061091</v>
      </c>
    </row>
    <row r="709" spans="1:9" ht="16" x14ac:dyDescent="0.2">
      <c r="A709" s="6">
        <v>708</v>
      </c>
      <c r="B709" s="7">
        <v>44094</v>
      </c>
      <c r="C709" s="6" t="s">
        <v>3</v>
      </c>
      <c r="D709" s="45">
        <v>1</v>
      </c>
      <c r="E709" s="45">
        <v>1</v>
      </c>
      <c r="F709" s="45">
        <v>0.99939999999999996</v>
      </c>
      <c r="G709" s="45">
        <v>1</v>
      </c>
      <c r="H709" s="45">
        <v>380417648</v>
      </c>
      <c r="I709" s="45">
        <v>2322713232</v>
      </c>
    </row>
    <row r="710" spans="1:9" ht="16" x14ac:dyDescent="0.2">
      <c r="A710" s="6">
        <v>709</v>
      </c>
      <c r="B710" s="7">
        <v>44095</v>
      </c>
      <c r="C710" s="6" t="s">
        <v>1</v>
      </c>
      <c r="D710" s="45">
        <v>1</v>
      </c>
      <c r="E710" s="45">
        <v>1.01</v>
      </c>
      <c r="F710" s="45">
        <v>0.99970000000000003</v>
      </c>
      <c r="G710" s="45">
        <v>1</v>
      </c>
      <c r="H710" s="45">
        <v>452203611</v>
      </c>
      <c r="I710" s="45">
        <v>2392455439</v>
      </c>
    </row>
    <row r="711" spans="1:9" ht="16" x14ac:dyDescent="0.2">
      <c r="A711" s="6">
        <v>710</v>
      </c>
      <c r="B711" s="7">
        <v>44096</v>
      </c>
      <c r="C711" s="6" t="s">
        <v>7</v>
      </c>
      <c r="D711" s="45">
        <v>1</v>
      </c>
      <c r="E711" s="45">
        <v>1</v>
      </c>
      <c r="F711" s="45">
        <v>0.99929999999999997</v>
      </c>
      <c r="G711" s="45">
        <v>1</v>
      </c>
      <c r="H711" s="45">
        <v>343552519</v>
      </c>
      <c r="I711" s="45">
        <v>2391425432</v>
      </c>
    </row>
    <row r="712" spans="1:9" ht="16" x14ac:dyDescent="0.2">
      <c r="A712" s="6">
        <v>711</v>
      </c>
      <c r="B712" s="7">
        <v>44097</v>
      </c>
      <c r="C712" s="6" t="s">
        <v>6</v>
      </c>
      <c r="D712" s="45">
        <v>1</v>
      </c>
      <c r="E712" s="45">
        <v>1</v>
      </c>
      <c r="F712" s="45">
        <v>1</v>
      </c>
      <c r="G712" s="45">
        <v>1</v>
      </c>
      <c r="H712" s="45">
        <v>570244649</v>
      </c>
      <c r="I712" s="45">
        <v>2414047115</v>
      </c>
    </row>
    <row r="713" spans="1:9" ht="16" x14ac:dyDescent="0.2">
      <c r="A713" s="6">
        <v>712</v>
      </c>
      <c r="B713" s="7">
        <v>44098</v>
      </c>
      <c r="C713" s="6" t="s">
        <v>2</v>
      </c>
      <c r="D713" s="45">
        <v>1</v>
      </c>
      <c r="E713" s="45">
        <v>1</v>
      </c>
      <c r="F713" s="45">
        <v>1</v>
      </c>
      <c r="G713" s="45">
        <v>1</v>
      </c>
      <c r="H713" s="45">
        <v>485569424</v>
      </c>
      <c r="I713" s="45">
        <v>2458968633</v>
      </c>
    </row>
    <row r="714" spans="1:9" ht="16" x14ac:dyDescent="0.2">
      <c r="A714" s="6">
        <v>713</v>
      </c>
      <c r="B714" s="7">
        <v>44099</v>
      </c>
      <c r="C714" s="6" t="s">
        <v>4</v>
      </c>
      <c r="D714" s="45">
        <v>1</v>
      </c>
      <c r="E714" s="45">
        <v>1</v>
      </c>
      <c r="F714" s="45">
        <v>1</v>
      </c>
      <c r="G714" s="45">
        <v>1</v>
      </c>
      <c r="H714" s="45">
        <v>454308022</v>
      </c>
      <c r="I714" s="45">
        <v>2506048555</v>
      </c>
    </row>
    <row r="715" spans="1:9" ht="16" x14ac:dyDescent="0.2">
      <c r="A715" s="6">
        <v>714</v>
      </c>
      <c r="B715" s="7">
        <v>44100</v>
      </c>
      <c r="C715" s="6" t="s">
        <v>5</v>
      </c>
      <c r="D715" s="45">
        <v>1</v>
      </c>
      <c r="E715" s="45">
        <v>1</v>
      </c>
      <c r="F715" s="45">
        <v>1</v>
      </c>
      <c r="G715" s="45">
        <v>1</v>
      </c>
      <c r="H715" s="45">
        <v>403554372</v>
      </c>
      <c r="I715" s="45">
        <v>2507815540</v>
      </c>
    </row>
    <row r="716" spans="1:9" ht="16" x14ac:dyDescent="0.2">
      <c r="A716" s="6">
        <v>715</v>
      </c>
      <c r="B716" s="7">
        <v>44101</v>
      </c>
      <c r="C716" s="6" t="s">
        <v>3</v>
      </c>
      <c r="D716" s="45">
        <v>1</v>
      </c>
      <c r="E716" s="45">
        <v>1</v>
      </c>
      <c r="F716" s="45">
        <v>1</v>
      </c>
      <c r="G716" s="45">
        <v>1</v>
      </c>
      <c r="H716" s="45">
        <v>372960063</v>
      </c>
      <c r="I716" s="45">
        <v>2533182720</v>
      </c>
    </row>
    <row r="717" spans="1:9" ht="16" x14ac:dyDescent="0.2">
      <c r="A717" s="6">
        <v>716</v>
      </c>
      <c r="B717" s="7">
        <v>44102</v>
      </c>
      <c r="C717" s="6" t="s">
        <v>1</v>
      </c>
      <c r="D717" s="45">
        <v>1</v>
      </c>
      <c r="E717" s="45">
        <v>1</v>
      </c>
      <c r="F717" s="45">
        <v>1</v>
      </c>
      <c r="G717" s="45">
        <v>1</v>
      </c>
      <c r="H717" s="45">
        <v>394663533</v>
      </c>
      <c r="I717" s="45">
        <v>2597507642</v>
      </c>
    </row>
    <row r="718" spans="1:9" ht="16" x14ac:dyDescent="0.2">
      <c r="A718" s="6">
        <v>717</v>
      </c>
      <c r="B718" s="7">
        <v>44103</v>
      </c>
      <c r="C718" s="6" t="s">
        <v>7</v>
      </c>
      <c r="D718" s="45">
        <v>1</v>
      </c>
      <c r="E718" s="45">
        <v>1</v>
      </c>
      <c r="F718" s="45">
        <v>1</v>
      </c>
      <c r="G718" s="45">
        <v>1</v>
      </c>
      <c r="H718" s="45">
        <v>270605261</v>
      </c>
      <c r="I718" s="45">
        <v>2538586973</v>
      </c>
    </row>
    <row r="719" spans="1:9" ht="16" x14ac:dyDescent="0.2">
      <c r="A719" s="6">
        <v>718</v>
      </c>
      <c r="B719" s="7">
        <v>44104</v>
      </c>
      <c r="C719" s="6" t="s">
        <v>6</v>
      </c>
      <c r="D719" s="45">
        <v>1</v>
      </c>
      <c r="E719" s="45">
        <v>1</v>
      </c>
      <c r="F719" s="45">
        <v>1</v>
      </c>
      <c r="G719" s="45">
        <v>1</v>
      </c>
      <c r="H719" s="45">
        <v>292596570</v>
      </c>
      <c r="I719" s="45">
        <v>2526168013</v>
      </c>
    </row>
    <row r="720" spans="1:9" ht="16" x14ac:dyDescent="0.2">
      <c r="A720" s="6">
        <v>719</v>
      </c>
      <c r="B720" s="7">
        <v>44105</v>
      </c>
      <c r="C720" s="6" t="s">
        <v>2</v>
      </c>
      <c r="D720" s="45">
        <v>1</v>
      </c>
      <c r="E720" s="45">
        <v>1</v>
      </c>
      <c r="F720" s="45">
        <v>1</v>
      </c>
      <c r="G720" s="45">
        <v>1</v>
      </c>
      <c r="H720" s="45">
        <v>487472949</v>
      </c>
      <c r="I720" s="45">
        <v>2513034485</v>
      </c>
    </row>
    <row r="721" spans="1:9" ht="16" x14ac:dyDescent="0.2">
      <c r="A721" s="6">
        <v>720</v>
      </c>
      <c r="B721" s="7">
        <v>44106</v>
      </c>
      <c r="C721" s="6" t="s">
        <v>4</v>
      </c>
      <c r="D721" s="45">
        <v>1</v>
      </c>
      <c r="E721" s="45">
        <v>1</v>
      </c>
      <c r="F721" s="45">
        <v>1</v>
      </c>
      <c r="G721" s="45">
        <v>1</v>
      </c>
      <c r="H721" s="45">
        <v>465525692</v>
      </c>
      <c r="I721" s="45">
        <v>2541975630</v>
      </c>
    </row>
    <row r="722" spans="1:9" ht="16" x14ac:dyDescent="0.2">
      <c r="A722" s="6">
        <v>721</v>
      </c>
      <c r="B722" s="7">
        <v>44107</v>
      </c>
      <c r="C722" s="6" t="s">
        <v>5</v>
      </c>
      <c r="D722" s="45">
        <v>1</v>
      </c>
      <c r="E722" s="45">
        <v>1</v>
      </c>
      <c r="F722" s="45">
        <v>1</v>
      </c>
      <c r="G722" s="45">
        <v>1</v>
      </c>
      <c r="H722" s="45">
        <v>238468460</v>
      </c>
      <c r="I722" s="45">
        <v>2631826662</v>
      </c>
    </row>
    <row r="723" spans="1:9" ht="16" x14ac:dyDescent="0.2">
      <c r="A723" s="6">
        <v>722</v>
      </c>
      <c r="B723" s="7">
        <v>44108</v>
      </c>
      <c r="C723" s="6" t="s">
        <v>3</v>
      </c>
      <c r="D723" s="45">
        <v>1</v>
      </c>
      <c r="E723" s="45">
        <v>1</v>
      </c>
      <c r="F723" s="45">
        <v>1</v>
      </c>
      <c r="G723" s="45">
        <v>1</v>
      </c>
      <c r="H723" s="45">
        <v>241403386</v>
      </c>
      <c r="I723" s="45">
        <v>2640169978</v>
      </c>
    </row>
    <row r="724" spans="1:9" ht="16" x14ac:dyDescent="0.2">
      <c r="A724" s="6">
        <v>723</v>
      </c>
      <c r="B724" s="7">
        <v>44109</v>
      </c>
      <c r="C724" s="6" t="s">
        <v>1</v>
      </c>
      <c r="D724" s="45">
        <v>1</v>
      </c>
      <c r="E724" s="45">
        <v>1</v>
      </c>
      <c r="F724" s="45">
        <v>1</v>
      </c>
      <c r="G724" s="45">
        <v>1</v>
      </c>
      <c r="H724" s="45">
        <v>360918052</v>
      </c>
      <c r="I724" s="45">
        <v>2640898058</v>
      </c>
    </row>
    <row r="725" spans="1:9" ht="16" x14ac:dyDescent="0.2">
      <c r="A725" s="6">
        <v>724</v>
      </c>
      <c r="B725" s="7">
        <v>44110</v>
      </c>
      <c r="C725" s="6" t="s">
        <v>7</v>
      </c>
      <c r="D725" s="45">
        <v>1</v>
      </c>
      <c r="E725" s="45">
        <v>1</v>
      </c>
      <c r="F725" s="45">
        <v>1</v>
      </c>
      <c r="G725" s="45">
        <v>1</v>
      </c>
      <c r="H725" s="45">
        <v>425031250</v>
      </c>
      <c r="I725" s="45">
        <v>2666260851</v>
      </c>
    </row>
    <row r="726" spans="1:9" ht="16" x14ac:dyDescent="0.2">
      <c r="A726" s="6">
        <v>725</v>
      </c>
      <c r="B726" s="7">
        <v>44111</v>
      </c>
      <c r="C726" s="6" t="s">
        <v>6</v>
      </c>
      <c r="D726" s="45">
        <v>1</v>
      </c>
      <c r="E726" s="45">
        <v>1</v>
      </c>
      <c r="F726" s="45">
        <v>0.99670000000000003</v>
      </c>
      <c r="G726" s="45">
        <v>1</v>
      </c>
      <c r="H726" s="45">
        <v>374254318</v>
      </c>
      <c r="I726" s="45">
        <v>2683950704</v>
      </c>
    </row>
    <row r="727" spans="1:9" ht="16" x14ac:dyDescent="0.2">
      <c r="A727" s="6">
        <v>726</v>
      </c>
      <c r="B727" s="7">
        <v>44112</v>
      </c>
      <c r="C727" s="6" t="s">
        <v>2</v>
      </c>
      <c r="D727" s="45">
        <v>1</v>
      </c>
      <c r="E727" s="45">
        <v>1</v>
      </c>
      <c r="F727" s="45">
        <v>0.99980000000000002</v>
      </c>
      <c r="G727" s="45">
        <v>1</v>
      </c>
      <c r="H727" s="45">
        <v>299815037</v>
      </c>
      <c r="I727" s="45">
        <v>2769847167</v>
      </c>
    </row>
    <row r="728" spans="1:9" ht="16" x14ac:dyDescent="0.2">
      <c r="A728" s="6">
        <v>727</v>
      </c>
      <c r="B728" s="7">
        <v>44113</v>
      </c>
      <c r="C728" s="6" t="s">
        <v>4</v>
      </c>
      <c r="D728" s="45">
        <v>1</v>
      </c>
      <c r="E728" s="45">
        <v>1</v>
      </c>
      <c r="F728" s="45">
        <v>1</v>
      </c>
      <c r="G728" s="45">
        <v>1</v>
      </c>
      <c r="H728" s="45">
        <v>327727313</v>
      </c>
      <c r="I728" s="45">
        <v>2810914392</v>
      </c>
    </row>
    <row r="729" spans="1:9" ht="16" x14ac:dyDescent="0.2">
      <c r="A729" s="6">
        <v>728</v>
      </c>
      <c r="B729" s="7">
        <v>44114</v>
      </c>
      <c r="C729" s="6" t="s">
        <v>5</v>
      </c>
      <c r="D729" s="45">
        <v>1</v>
      </c>
      <c r="E729" s="45">
        <v>1</v>
      </c>
      <c r="F729" s="45">
        <v>1</v>
      </c>
      <c r="G729" s="45">
        <v>1</v>
      </c>
      <c r="H729" s="45">
        <v>427180195</v>
      </c>
      <c r="I729" s="45">
        <v>2810756965</v>
      </c>
    </row>
    <row r="730" spans="1:9" ht="16" x14ac:dyDescent="0.2">
      <c r="A730" s="6">
        <v>729</v>
      </c>
      <c r="B730" s="7">
        <v>44115</v>
      </c>
      <c r="C730" s="6" t="s">
        <v>3</v>
      </c>
      <c r="D730" s="45">
        <v>1</v>
      </c>
      <c r="E730" s="45">
        <v>1</v>
      </c>
      <c r="F730" s="45">
        <v>1</v>
      </c>
      <c r="G730" s="45">
        <v>1</v>
      </c>
      <c r="H730" s="45">
        <v>403861256</v>
      </c>
      <c r="I730" s="45">
        <v>2857374683</v>
      </c>
    </row>
    <row r="731" spans="1:9" ht="16" x14ac:dyDescent="0.2">
      <c r="A731" s="6">
        <v>730</v>
      </c>
      <c r="B731" s="7">
        <v>44116</v>
      </c>
      <c r="C731" s="6" t="s">
        <v>1</v>
      </c>
      <c r="D731" s="45">
        <v>1</v>
      </c>
      <c r="E731" s="45">
        <v>1</v>
      </c>
      <c r="F731" s="45">
        <v>1</v>
      </c>
      <c r="G731" s="45">
        <v>1</v>
      </c>
      <c r="H731" s="45">
        <v>416476986</v>
      </c>
      <c r="I731" s="45">
        <v>2841909427</v>
      </c>
    </row>
    <row r="732" spans="1:9" ht="16" x14ac:dyDescent="0.2">
      <c r="A732" s="6">
        <v>731</v>
      </c>
      <c r="B732" s="7">
        <v>44117</v>
      </c>
      <c r="C732" s="6" t="s">
        <v>7</v>
      </c>
      <c r="D732" s="45">
        <v>1</v>
      </c>
      <c r="E732" s="45">
        <v>1</v>
      </c>
      <c r="F732" s="45">
        <v>1</v>
      </c>
      <c r="G732" s="45">
        <v>1</v>
      </c>
      <c r="H732" s="45">
        <v>387594913</v>
      </c>
      <c r="I732" s="45">
        <v>2777548860</v>
      </c>
    </row>
    <row r="733" spans="1:9" ht="16" x14ac:dyDescent="0.2">
      <c r="A733" s="6">
        <v>732</v>
      </c>
      <c r="B733" s="7">
        <v>44118</v>
      </c>
      <c r="C733" s="6" t="s">
        <v>6</v>
      </c>
      <c r="D733" s="45">
        <v>1</v>
      </c>
      <c r="E733" s="45">
        <v>1</v>
      </c>
      <c r="F733" s="45">
        <v>1</v>
      </c>
      <c r="G733" s="45">
        <v>1</v>
      </c>
      <c r="H733" s="45">
        <v>409435371</v>
      </c>
      <c r="I733" s="45">
        <v>2749519814</v>
      </c>
    </row>
    <row r="734" spans="1:9" ht="16" x14ac:dyDescent="0.2">
      <c r="A734" s="6">
        <v>733</v>
      </c>
      <c r="B734" s="7">
        <v>44119</v>
      </c>
      <c r="C734" s="6" t="s">
        <v>2</v>
      </c>
      <c r="D734" s="45">
        <v>1</v>
      </c>
      <c r="E734" s="45">
        <v>1</v>
      </c>
      <c r="F734" s="45">
        <v>1</v>
      </c>
      <c r="G734" s="45">
        <v>1</v>
      </c>
      <c r="H734" s="45">
        <v>391984913</v>
      </c>
      <c r="I734" s="45">
        <v>2724050018</v>
      </c>
    </row>
    <row r="735" spans="1:9" ht="16" x14ac:dyDescent="0.2">
      <c r="A735" s="6">
        <v>734</v>
      </c>
      <c r="B735" s="7">
        <v>44120</v>
      </c>
      <c r="C735" s="6" t="s">
        <v>4</v>
      </c>
      <c r="D735" s="45">
        <v>1</v>
      </c>
      <c r="E735" s="45">
        <v>1</v>
      </c>
      <c r="F735" s="45">
        <v>1</v>
      </c>
      <c r="G735" s="45">
        <v>1</v>
      </c>
      <c r="H735" s="45">
        <v>395543365</v>
      </c>
      <c r="I735" s="45">
        <v>2705184599</v>
      </c>
    </row>
    <row r="736" spans="1:9" ht="16" x14ac:dyDescent="0.2">
      <c r="A736" s="6">
        <v>735</v>
      </c>
      <c r="B736" s="7">
        <v>44121</v>
      </c>
      <c r="C736" s="6" t="s">
        <v>5</v>
      </c>
      <c r="D736" s="45">
        <v>1</v>
      </c>
      <c r="E736" s="45">
        <v>1</v>
      </c>
      <c r="F736" s="45">
        <v>1</v>
      </c>
      <c r="G736" s="45">
        <v>1</v>
      </c>
      <c r="H736" s="45">
        <v>333120960</v>
      </c>
      <c r="I736" s="45">
        <v>2706462458</v>
      </c>
    </row>
    <row r="737" spans="1:9" ht="16" x14ac:dyDescent="0.2">
      <c r="A737" s="6">
        <v>736</v>
      </c>
      <c r="B737" s="7">
        <v>44122</v>
      </c>
      <c r="C737" s="6" t="s">
        <v>3</v>
      </c>
      <c r="D737" s="45">
        <v>1</v>
      </c>
      <c r="E737" s="45">
        <v>1</v>
      </c>
      <c r="F737" s="45">
        <v>1</v>
      </c>
      <c r="G737" s="45">
        <v>1</v>
      </c>
      <c r="H737" s="45">
        <v>307862058</v>
      </c>
      <c r="I737" s="45">
        <v>2728528052</v>
      </c>
    </row>
    <row r="738" spans="1:9" ht="16" x14ac:dyDescent="0.2">
      <c r="A738" s="6">
        <v>737</v>
      </c>
      <c r="B738" s="7">
        <v>44123</v>
      </c>
      <c r="C738" s="6" t="s">
        <v>1</v>
      </c>
      <c r="D738" s="45">
        <v>1</v>
      </c>
      <c r="E738" s="45">
        <v>1</v>
      </c>
      <c r="F738" s="45">
        <v>1</v>
      </c>
      <c r="G738" s="45">
        <v>1</v>
      </c>
      <c r="H738" s="45">
        <v>413360977</v>
      </c>
      <c r="I738" s="45">
        <v>2737305377</v>
      </c>
    </row>
    <row r="739" spans="1:9" ht="16" x14ac:dyDescent="0.2">
      <c r="A739" s="6">
        <v>738</v>
      </c>
      <c r="B739" s="7">
        <v>44124</v>
      </c>
      <c r="C739" s="6" t="s">
        <v>7</v>
      </c>
      <c r="D739" s="45">
        <v>1</v>
      </c>
      <c r="E739" s="45">
        <v>1</v>
      </c>
      <c r="F739" s="45">
        <v>1</v>
      </c>
      <c r="G739" s="45">
        <v>1</v>
      </c>
      <c r="H739" s="45">
        <v>465386778</v>
      </c>
      <c r="I739" s="45">
        <v>2736393044</v>
      </c>
    </row>
    <row r="740" spans="1:9" ht="16" x14ac:dyDescent="0.2">
      <c r="A740" s="6">
        <v>739</v>
      </c>
      <c r="B740" s="7">
        <v>44125</v>
      </c>
      <c r="C740" s="6" t="s">
        <v>6</v>
      </c>
      <c r="D740" s="45">
        <v>1</v>
      </c>
      <c r="E740" s="45">
        <v>1</v>
      </c>
      <c r="F740" s="45">
        <v>0.99890000000000001</v>
      </c>
      <c r="G740" s="45">
        <v>1</v>
      </c>
      <c r="H740" s="45">
        <v>604292164</v>
      </c>
      <c r="I740" s="45">
        <v>2789112726</v>
      </c>
    </row>
    <row r="741" spans="1:9" ht="16" x14ac:dyDescent="0.2">
      <c r="A741" s="6">
        <v>740</v>
      </c>
      <c r="B741" s="7">
        <v>44126</v>
      </c>
      <c r="C741" s="6" t="s">
        <v>2</v>
      </c>
      <c r="D741" s="45">
        <v>1</v>
      </c>
      <c r="E741" s="45">
        <v>1</v>
      </c>
      <c r="F741" s="45">
        <v>0.99970000000000003</v>
      </c>
      <c r="G741" s="45">
        <v>1</v>
      </c>
      <c r="H741" s="45">
        <v>576937506</v>
      </c>
      <c r="I741" s="45">
        <v>2789214321</v>
      </c>
    </row>
    <row r="742" spans="1:9" ht="16" x14ac:dyDescent="0.2">
      <c r="A742" s="6">
        <v>741</v>
      </c>
      <c r="B742" s="7">
        <v>44127</v>
      </c>
      <c r="C742" s="6" t="s">
        <v>4</v>
      </c>
      <c r="D742" s="45">
        <v>1</v>
      </c>
      <c r="E742" s="45">
        <v>1</v>
      </c>
      <c r="F742" s="45">
        <v>0.99980000000000002</v>
      </c>
      <c r="G742" s="45">
        <v>1</v>
      </c>
      <c r="H742" s="45">
        <v>437724211</v>
      </c>
      <c r="I742" s="45">
        <v>2754821520</v>
      </c>
    </row>
    <row r="743" spans="1:9" ht="16" x14ac:dyDescent="0.2">
      <c r="A743" s="6">
        <v>742</v>
      </c>
      <c r="B743" s="7">
        <v>44128</v>
      </c>
      <c r="C743" s="6" t="s">
        <v>5</v>
      </c>
      <c r="D743" s="45">
        <v>1</v>
      </c>
      <c r="E743" s="45">
        <v>1</v>
      </c>
      <c r="F743" s="45">
        <v>0.99990000000000001</v>
      </c>
      <c r="G743" s="45">
        <v>0.99990000000000001</v>
      </c>
      <c r="H743" s="45">
        <v>398566286</v>
      </c>
      <c r="I743" s="45">
        <v>2785109254</v>
      </c>
    </row>
    <row r="744" spans="1:9" ht="16" x14ac:dyDescent="0.2">
      <c r="A744" s="6">
        <v>743</v>
      </c>
      <c r="B744" s="7">
        <v>44129</v>
      </c>
      <c r="C744" s="6" t="s">
        <v>3</v>
      </c>
      <c r="D744" s="45">
        <v>0.99990000000000001</v>
      </c>
      <c r="E744" s="45">
        <v>1</v>
      </c>
      <c r="F744" s="45">
        <v>0.99980000000000002</v>
      </c>
      <c r="G744" s="45">
        <v>1</v>
      </c>
      <c r="H744" s="45">
        <v>402083347</v>
      </c>
      <c r="I744" s="45">
        <v>2808560800</v>
      </c>
    </row>
    <row r="745" spans="1:9" ht="16" x14ac:dyDescent="0.2">
      <c r="A745" s="6">
        <v>744</v>
      </c>
      <c r="B745" s="7">
        <v>44130</v>
      </c>
      <c r="C745" s="6" t="s">
        <v>1</v>
      </c>
      <c r="D745" s="45">
        <v>1</v>
      </c>
      <c r="E745" s="45">
        <v>1</v>
      </c>
      <c r="F745" s="45">
        <v>0.99780000000000002</v>
      </c>
      <c r="G745" s="45">
        <v>1</v>
      </c>
      <c r="H745" s="45">
        <v>3320438919</v>
      </c>
      <c r="I745" s="45">
        <v>2779510838</v>
      </c>
    </row>
    <row r="746" spans="1:9" ht="16" x14ac:dyDescent="0.2">
      <c r="A746" s="6">
        <v>745</v>
      </c>
      <c r="B746" s="7">
        <v>44131</v>
      </c>
      <c r="C746" s="6" t="s">
        <v>7</v>
      </c>
      <c r="D746" s="45">
        <v>1</v>
      </c>
      <c r="E746" s="45">
        <v>1</v>
      </c>
      <c r="F746" s="45">
        <v>0.99960000000000004</v>
      </c>
      <c r="G746" s="45">
        <v>1</v>
      </c>
      <c r="H746" s="45">
        <v>458104673</v>
      </c>
      <c r="I746" s="45">
        <v>2809765699</v>
      </c>
    </row>
    <row r="747" spans="1:9" ht="16" x14ac:dyDescent="0.2">
      <c r="A747" s="6">
        <v>746</v>
      </c>
      <c r="B747" s="7">
        <v>44132</v>
      </c>
      <c r="C747" s="6" t="s">
        <v>6</v>
      </c>
      <c r="D747" s="45">
        <v>1</v>
      </c>
      <c r="E747" s="45">
        <v>1</v>
      </c>
      <c r="F747" s="45">
        <v>0.99990000000000001</v>
      </c>
      <c r="G747" s="45">
        <v>1</v>
      </c>
      <c r="H747" s="45">
        <v>528512165</v>
      </c>
      <c r="I747" s="45">
        <v>2840148631</v>
      </c>
    </row>
    <row r="748" spans="1:9" ht="16" x14ac:dyDescent="0.2">
      <c r="A748" s="6">
        <v>747</v>
      </c>
      <c r="B748" s="7">
        <v>44133</v>
      </c>
      <c r="C748" s="6" t="s">
        <v>2</v>
      </c>
      <c r="D748" s="45">
        <v>1</v>
      </c>
      <c r="E748" s="45">
        <v>1</v>
      </c>
      <c r="F748" s="45">
        <v>0.99970000000000003</v>
      </c>
      <c r="G748" s="45">
        <v>1</v>
      </c>
      <c r="H748" s="45">
        <v>470459196</v>
      </c>
      <c r="I748" s="45">
        <v>2882612408</v>
      </c>
    </row>
    <row r="749" spans="1:9" ht="16" x14ac:dyDescent="0.2">
      <c r="A749" s="6">
        <v>748</v>
      </c>
      <c r="B749" s="7">
        <v>44134</v>
      </c>
      <c r="C749" s="6" t="s">
        <v>4</v>
      </c>
      <c r="D749" s="45">
        <v>1</v>
      </c>
      <c r="E749" s="45">
        <v>1</v>
      </c>
      <c r="F749" s="45">
        <v>1</v>
      </c>
      <c r="G749" s="45">
        <v>1</v>
      </c>
      <c r="H749" s="45">
        <v>431217496</v>
      </c>
      <c r="I749" s="45">
        <v>2879376697</v>
      </c>
    </row>
    <row r="750" spans="1:9" ht="16" x14ac:dyDescent="0.2">
      <c r="A750" s="6">
        <v>749</v>
      </c>
      <c r="B750" s="7">
        <v>44135</v>
      </c>
      <c r="C750" s="6" t="s">
        <v>5</v>
      </c>
      <c r="D750" s="45">
        <v>1</v>
      </c>
      <c r="E750" s="45">
        <v>1</v>
      </c>
      <c r="F750" s="45">
        <v>0.99980000000000002</v>
      </c>
      <c r="G750" s="45">
        <v>1</v>
      </c>
      <c r="H750" s="45">
        <v>373758762</v>
      </c>
      <c r="I750" s="45">
        <v>2925453141</v>
      </c>
    </row>
    <row r="751" spans="1:9" ht="16" x14ac:dyDescent="0.2">
      <c r="A751" s="6">
        <v>750</v>
      </c>
      <c r="B751" s="7">
        <v>44136</v>
      </c>
      <c r="C751" s="6" t="s">
        <v>3</v>
      </c>
      <c r="D751" s="45">
        <v>1</v>
      </c>
      <c r="E751" s="45">
        <v>1</v>
      </c>
      <c r="F751" s="45">
        <v>0.99970000000000003</v>
      </c>
      <c r="G751" s="45">
        <v>1</v>
      </c>
      <c r="H751" s="45">
        <v>351799541</v>
      </c>
      <c r="I751" s="45">
        <v>2928676111</v>
      </c>
    </row>
    <row r="752" spans="1:9" ht="16" x14ac:dyDescent="0.2">
      <c r="A752" s="6">
        <v>751</v>
      </c>
      <c r="B752" s="7">
        <v>44137</v>
      </c>
      <c r="C752" s="6" t="s">
        <v>1</v>
      </c>
      <c r="D752" s="45">
        <v>1</v>
      </c>
      <c r="E752" s="45">
        <v>1</v>
      </c>
      <c r="F752" s="45">
        <v>0.99960000000000004</v>
      </c>
      <c r="G752" s="45">
        <v>1</v>
      </c>
      <c r="H752" s="45">
        <v>441571379</v>
      </c>
      <c r="I752" s="45">
        <v>2930293205</v>
      </c>
    </row>
    <row r="753" spans="1:9" ht="16" x14ac:dyDescent="0.2">
      <c r="A753" s="6">
        <v>752</v>
      </c>
      <c r="B753" s="7">
        <v>44138</v>
      </c>
      <c r="C753" s="6" t="s">
        <v>7</v>
      </c>
      <c r="D753" s="45">
        <v>1</v>
      </c>
      <c r="E753" s="45">
        <v>1</v>
      </c>
      <c r="F753" s="45">
        <v>1</v>
      </c>
      <c r="G753" s="45">
        <v>1</v>
      </c>
      <c r="H753" s="45">
        <v>442283090</v>
      </c>
      <c r="I753" s="45">
        <v>2915440816</v>
      </c>
    </row>
    <row r="754" spans="1:9" ht="16" x14ac:dyDescent="0.2">
      <c r="A754" s="6">
        <v>753</v>
      </c>
      <c r="B754" s="7">
        <v>44139</v>
      </c>
      <c r="C754" s="6" t="s">
        <v>6</v>
      </c>
      <c r="D754" s="45">
        <v>1</v>
      </c>
      <c r="E754" s="45">
        <v>1</v>
      </c>
      <c r="F754" s="45">
        <v>0.99990000000000001</v>
      </c>
      <c r="G754" s="45">
        <v>1</v>
      </c>
      <c r="H754" s="45">
        <v>472844826</v>
      </c>
      <c r="I754" s="45">
        <v>2883082203</v>
      </c>
    </row>
    <row r="755" spans="1:9" ht="16" x14ac:dyDescent="0.2">
      <c r="A755" s="6">
        <v>754</v>
      </c>
      <c r="B755" s="7">
        <v>44140</v>
      </c>
      <c r="C755" s="6" t="s">
        <v>2</v>
      </c>
      <c r="D755" s="45">
        <v>1</v>
      </c>
      <c r="E755" s="45">
        <v>1</v>
      </c>
      <c r="F755" s="45">
        <v>0.99980000000000002</v>
      </c>
      <c r="G755" s="45">
        <v>1</v>
      </c>
      <c r="H755" s="45">
        <v>539340014</v>
      </c>
      <c r="I755" s="45">
        <v>2871663193</v>
      </c>
    </row>
    <row r="756" spans="1:9" ht="16" x14ac:dyDescent="0.2">
      <c r="A756" s="6">
        <v>755</v>
      </c>
      <c r="B756" s="7">
        <v>44141</v>
      </c>
      <c r="C756" s="6" t="s">
        <v>4</v>
      </c>
      <c r="D756" s="45">
        <v>1</v>
      </c>
      <c r="E756" s="45">
        <v>1</v>
      </c>
      <c r="F756" s="45">
        <v>0.99950000000000006</v>
      </c>
      <c r="G756" s="45">
        <v>1</v>
      </c>
      <c r="H756" s="45">
        <v>591081548</v>
      </c>
      <c r="I756" s="45">
        <v>2854072855</v>
      </c>
    </row>
    <row r="757" spans="1:9" ht="16" x14ac:dyDescent="0.2">
      <c r="A757" s="6">
        <v>756</v>
      </c>
      <c r="B757" s="7">
        <v>44142</v>
      </c>
      <c r="C757" s="6" t="s">
        <v>5</v>
      </c>
      <c r="D757" s="45">
        <v>1</v>
      </c>
      <c r="E757" s="45">
        <v>1</v>
      </c>
      <c r="F757" s="45">
        <v>0.99</v>
      </c>
      <c r="G757" s="45">
        <v>1</v>
      </c>
      <c r="H757" s="45">
        <v>557991189</v>
      </c>
      <c r="I757" s="45">
        <v>2885302511</v>
      </c>
    </row>
    <row r="758" spans="1:9" ht="16" x14ac:dyDescent="0.2">
      <c r="A758" s="6">
        <v>757</v>
      </c>
      <c r="B758" s="7">
        <v>44143</v>
      </c>
      <c r="C758" s="6" t="s">
        <v>3</v>
      </c>
      <c r="D758" s="45">
        <v>1</v>
      </c>
      <c r="E758" s="45">
        <v>1</v>
      </c>
      <c r="F758" s="45">
        <v>0.99960000000000004</v>
      </c>
      <c r="G758" s="45">
        <v>1</v>
      </c>
      <c r="H758" s="45">
        <v>476614619</v>
      </c>
      <c r="I758" s="45">
        <v>2874233151</v>
      </c>
    </row>
    <row r="759" spans="1:9" ht="16" x14ac:dyDescent="0.2">
      <c r="A759" s="6">
        <v>758</v>
      </c>
      <c r="B759" s="7">
        <v>44144</v>
      </c>
      <c r="C759" s="6" t="s">
        <v>1</v>
      </c>
      <c r="D759" s="45">
        <v>1</v>
      </c>
      <c r="E759" s="45">
        <v>1</v>
      </c>
      <c r="F759" s="45">
        <v>0.99890000000000001</v>
      </c>
      <c r="G759" s="45">
        <v>0.99990000000000001</v>
      </c>
      <c r="H759" s="45">
        <v>622091070</v>
      </c>
      <c r="I759" s="45">
        <v>2841229587</v>
      </c>
    </row>
    <row r="760" spans="1:9" ht="16" x14ac:dyDescent="0.2">
      <c r="A760" s="6">
        <v>759</v>
      </c>
      <c r="B760" s="7">
        <v>44145</v>
      </c>
      <c r="C760" s="6" t="s">
        <v>7</v>
      </c>
      <c r="D760" s="45">
        <v>0.99990000000000001</v>
      </c>
      <c r="E760" s="45">
        <v>1</v>
      </c>
      <c r="F760" s="45">
        <v>0.99950000000000006</v>
      </c>
      <c r="G760" s="45">
        <v>1</v>
      </c>
      <c r="H760" s="45">
        <v>343661075</v>
      </c>
      <c r="I760" s="45">
        <v>2828730661</v>
      </c>
    </row>
    <row r="761" spans="1:9" ht="16" x14ac:dyDescent="0.2">
      <c r="A761" s="6">
        <v>760</v>
      </c>
      <c r="B761" s="7">
        <v>44146</v>
      </c>
      <c r="C761" s="6" t="s">
        <v>6</v>
      </c>
      <c r="D761" s="45">
        <v>1</v>
      </c>
      <c r="E761" s="45">
        <v>1</v>
      </c>
      <c r="F761" s="45">
        <v>0.99970000000000003</v>
      </c>
      <c r="G761" s="45">
        <v>1</v>
      </c>
      <c r="H761" s="45">
        <v>485540181</v>
      </c>
      <c r="I761" s="45">
        <v>2833067611</v>
      </c>
    </row>
    <row r="762" spans="1:9" ht="16" x14ac:dyDescent="0.2">
      <c r="A762" s="6">
        <v>761</v>
      </c>
      <c r="B762" s="7">
        <v>44147</v>
      </c>
      <c r="C762" s="6" t="s">
        <v>2</v>
      </c>
      <c r="D762" s="45">
        <v>1</v>
      </c>
      <c r="E762" s="45">
        <v>1</v>
      </c>
      <c r="F762" s="45">
        <v>0.99909999999999999</v>
      </c>
      <c r="G762" s="45">
        <v>0.99919999999999998</v>
      </c>
      <c r="H762" s="45">
        <v>537060492</v>
      </c>
      <c r="I762" s="45">
        <v>2799731062</v>
      </c>
    </row>
    <row r="763" spans="1:9" ht="16" x14ac:dyDescent="0.2">
      <c r="A763" s="6">
        <v>762</v>
      </c>
      <c r="B763" s="7">
        <v>44148</v>
      </c>
      <c r="C763" s="6" t="s">
        <v>4</v>
      </c>
      <c r="D763" s="45">
        <v>0.99919999999999998</v>
      </c>
      <c r="E763" s="45">
        <v>1</v>
      </c>
      <c r="F763" s="45">
        <v>0.99909999999999999</v>
      </c>
      <c r="G763" s="45">
        <v>1</v>
      </c>
      <c r="H763" s="45">
        <v>540727846</v>
      </c>
      <c r="I763" s="45">
        <v>2801993179</v>
      </c>
    </row>
    <row r="764" spans="1:9" ht="16" x14ac:dyDescent="0.2">
      <c r="A764" s="6">
        <v>763</v>
      </c>
      <c r="B764" s="7">
        <v>44149</v>
      </c>
      <c r="C764" s="6" t="s">
        <v>5</v>
      </c>
      <c r="D764" s="45">
        <v>1</v>
      </c>
      <c r="E764" s="45">
        <v>1</v>
      </c>
      <c r="F764" s="45">
        <v>0.99950000000000006</v>
      </c>
      <c r="G764" s="45">
        <v>1</v>
      </c>
      <c r="H764" s="45">
        <v>449535541</v>
      </c>
      <c r="I764" s="45">
        <v>2805595743</v>
      </c>
    </row>
    <row r="765" spans="1:9" ht="16" x14ac:dyDescent="0.2">
      <c r="A765" s="6">
        <v>764</v>
      </c>
      <c r="B765" s="7">
        <v>44150</v>
      </c>
      <c r="C765" s="6" t="s">
        <v>3</v>
      </c>
      <c r="D765" s="45">
        <v>1</v>
      </c>
      <c r="E765" s="45">
        <v>1</v>
      </c>
      <c r="F765" s="45">
        <v>0.99980000000000002</v>
      </c>
      <c r="G765" s="45">
        <v>1</v>
      </c>
      <c r="H765" s="45">
        <v>283637646</v>
      </c>
      <c r="I765" s="45">
        <v>2813598347</v>
      </c>
    </row>
    <row r="766" spans="1:9" ht="16" x14ac:dyDescent="0.2">
      <c r="A766" s="6">
        <v>765</v>
      </c>
      <c r="B766" s="7">
        <v>44151</v>
      </c>
      <c r="C766" s="6" t="s">
        <v>1</v>
      </c>
      <c r="D766" s="45">
        <v>1</v>
      </c>
      <c r="E766" s="45">
        <v>1</v>
      </c>
      <c r="F766" s="45">
        <v>0.99939999999999996</v>
      </c>
      <c r="G766" s="45">
        <v>1</v>
      </c>
      <c r="H766" s="45">
        <v>512767433</v>
      </c>
      <c r="I766" s="45">
        <v>2824323545</v>
      </c>
    </row>
    <row r="767" spans="1:9" ht="16" x14ac:dyDescent="0.2">
      <c r="A767" s="6">
        <v>766</v>
      </c>
      <c r="B767" s="7">
        <v>44152</v>
      </c>
      <c r="C767" s="6" t="s">
        <v>7</v>
      </c>
      <c r="D767" s="45">
        <v>0.99990000000000001</v>
      </c>
      <c r="E767" s="45">
        <v>1</v>
      </c>
      <c r="F767" s="45">
        <v>0.99829999999999997</v>
      </c>
      <c r="G767" s="45">
        <v>1</v>
      </c>
      <c r="H767" s="45">
        <v>580963624</v>
      </c>
      <c r="I767" s="45">
        <v>2778032395</v>
      </c>
    </row>
    <row r="768" spans="1:9" ht="16" x14ac:dyDescent="0.2">
      <c r="A768" s="6">
        <v>767</v>
      </c>
      <c r="B768" s="7">
        <v>44153</v>
      </c>
      <c r="C768" s="6" t="s">
        <v>6</v>
      </c>
      <c r="D768" s="45">
        <v>1</v>
      </c>
      <c r="E768" s="45">
        <v>1</v>
      </c>
      <c r="F768" s="45">
        <v>0.99990000000000001</v>
      </c>
      <c r="G768" s="45">
        <v>1</v>
      </c>
      <c r="H768" s="45">
        <v>656269397</v>
      </c>
      <c r="I768" s="45">
        <v>2791331389</v>
      </c>
    </row>
    <row r="769" spans="1:9" ht="16" x14ac:dyDescent="0.2">
      <c r="A769" s="6">
        <v>768</v>
      </c>
      <c r="B769" s="7">
        <v>44154</v>
      </c>
      <c r="C769" s="6" t="s">
        <v>2</v>
      </c>
      <c r="D769" s="45">
        <v>1</v>
      </c>
      <c r="E769" s="45">
        <v>1</v>
      </c>
      <c r="F769" s="45">
        <v>0.99990000000000001</v>
      </c>
      <c r="G769" s="45">
        <v>1</v>
      </c>
      <c r="H769" s="45">
        <v>494516423</v>
      </c>
      <c r="I769" s="45">
        <v>2787373041</v>
      </c>
    </row>
    <row r="770" spans="1:9" ht="16" x14ac:dyDescent="0.2">
      <c r="A770" s="6">
        <v>769</v>
      </c>
      <c r="B770" s="7">
        <v>44155</v>
      </c>
      <c r="C770" s="6" t="s">
        <v>4</v>
      </c>
      <c r="D770" s="45">
        <v>1</v>
      </c>
      <c r="E770" s="45">
        <v>1</v>
      </c>
      <c r="F770" s="45">
        <v>0.99970000000000003</v>
      </c>
      <c r="G770" s="45">
        <v>1</v>
      </c>
      <c r="H770" s="45">
        <v>566516098</v>
      </c>
      <c r="I770" s="45">
        <v>2801885852</v>
      </c>
    </row>
    <row r="771" spans="1:9" ht="16" x14ac:dyDescent="0.2">
      <c r="A771" s="6">
        <v>770</v>
      </c>
      <c r="B771" s="7">
        <v>44156</v>
      </c>
      <c r="C771" s="6" t="s">
        <v>5</v>
      </c>
      <c r="D771" s="45">
        <v>1</v>
      </c>
      <c r="E771" s="45">
        <v>1</v>
      </c>
      <c r="F771" s="45">
        <v>0.99939999999999996</v>
      </c>
      <c r="G771" s="45">
        <v>1</v>
      </c>
      <c r="H771" s="45">
        <v>617179131</v>
      </c>
      <c r="I771" s="45">
        <v>2838032230</v>
      </c>
    </row>
    <row r="772" spans="1:9" ht="16" x14ac:dyDescent="0.2">
      <c r="A772" s="6">
        <v>771</v>
      </c>
      <c r="B772" s="7">
        <v>44157</v>
      </c>
      <c r="C772" s="6" t="s">
        <v>3</v>
      </c>
      <c r="D772" s="45">
        <v>1</v>
      </c>
      <c r="E772" s="45">
        <v>1</v>
      </c>
      <c r="F772" s="45">
        <v>0.99829999999999997</v>
      </c>
      <c r="G772" s="45">
        <v>1</v>
      </c>
      <c r="H772" s="45">
        <v>612750450</v>
      </c>
      <c r="I772" s="45">
        <v>2874006400</v>
      </c>
    </row>
    <row r="773" spans="1:9" ht="16" x14ac:dyDescent="0.2">
      <c r="A773" s="6">
        <v>772</v>
      </c>
      <c r="B773" s="7">
        <v>44158</v>
      </c>
      <c r="C773" s="6" t="s">
        <v>1</v>
      </c>
      <c r="D773" s="45">
        <v>1</v>
      </c>
      <c r="E773" s="45">
        <v>1</v>
      </c>
      <c r="F773" s="45">
        <v>0.99850000000000005</v>
      </c>
      <c r="G773" s="45">
        <v>0.99980000000000002</v>
      </c>
      <c r="H773" s="45">
        <v>684467515</v>
      </c>
      <c r="I773" s="45">
        <v>2863280574</v>
      </c>
    </row>
    <row r="774" spans="1:9" ht="16" x14ac:dyDescent="0.2">
      <c r="A774" s="6">
        <v>773</v>
      </c>
      <c r="B774" s="7">
        <v>44159</v>
      </c>
      <c r="C774" s="6" t="s">
        <v>7</v>
      </c>
      <c r="D774" s="45">
        <v>0.99980000000000002</v>
      </c>
      <c r="E774" s="45">
        <v>1</v>
      </c>
      <c r="F774" s="45">
        <v>0.99680000000000002</v>
      </c>
      <c r="G774" s="45">
        <v>0.99980000000000002</v>
      </c>
      <c r="H774" s="45">
        <v>767726663</v>
      </c>
      <c r="I774" s="45">
        <v>2853387870</v>
      </c>
    </row>
    <row r="775" spans="1:9" ht="16" x14ac:dyDescent="0.2">
      <c r="A775" s="6">
        <v>774</v>
      </c>
      <c r="B775" s="7">
        <v>44160</v>
      </c>
      <c r="C775" s="6" t="s">
        <v>6</v>
      </c>
      <c r="D775" s="45">
        <v>0.99980000000000002</v>
      </c>
      <c r="E775" s="45">
        <v>1</v>
      </c>
      <c r="F775" s="45">
        <v>0.99560000000000004</v>
      </c>
      <c r="G775" s="45">
        <v>1</v>
      </c>
      <c r="H775" s="45">
        <v>684764089</v>
      </c>
      <c r="I775" s="45">
        <v>2871209649</v>
      </c>
    </row>
    <row r="776" spans="1:9" ht="16" x14ac:dyDescent="0.2">
      <c r="A776" s="6">
        <v>775</v>
      </c>
      <c r="B776" s="7">
        <v>44161</v>
      </c>
      <c r="C776" s="6" t="s">
        <v>2</v>
      </c>
      <c r="D776" s="45">
        <v>1</v>
      </c>
      <c r="E776" s="45">
        <v>1</v>
      </c>
      <c r="F776" s="45">
        <v>0.99960000000000004</v>
      </c>
      <c r="G776" s="45">
        <v>1</v>
      </c>
      <c r="H776" s="45">
        <v>1029792049</v>
      </c>
      <c r="I776" s="45">
        <v>2893029205</v>
      </c>
    </row>
    <row r="777" spans="1:9" ht="16" x14ac:dyDescent="0.2">
      <c r="A777" s="6">
        <v>776</v>
      </c>
      <c r="B777" s="7">
        <v>44162</v>
      </c>
      <c r="C777" s="6" t="s">
        <v>4</v>
      </c>
      <c r="D777" s="45">
        <v>1</v>
      </c>
      <c r="E777" s="45">
        <v>1</v>
      </c>
      <c r="F777" s="45">
        <v>0.99980000000000002</v>
      </c>
      <c r="G777" s="45">
        <v>1</v>
      </c>
      <c r="H777" s="45">
        <v>579819717</v>
      </c>
      <c r="I777" s="45">
        <v>2903445285</v>
      </c>
    </row>
    <row r="778" spans="1:9" ht="16" x14ac:dyDescent="0.2">
      <c r="A778" s="6">
        <v>777</v>
      </c>
      <c r="B778" s="7">
        <v>44163</v>
      </c>
      <c r="C778" s="6" t="s">
        <v>5</v>
      </c>
      <c r="D778" s="45">
        <v>1</v>
      </c>
      <c r="E778" s="45">
        <v>1</v>
      </c>
      <c r="F778" s="45">
        <v>0.99990000000000001</v>
      </c>
      <c r="G778" s="45">
        <v>1</v>
      </c>
      <c r="H778" s="45">
        <v>505337859</v>
      </c>
      <c r="I778" s="45">
        <v>2967986029</v>
      </c>
    </row>
    <row r="779" spans="1:9" ht="16" x14ac:dyDescent="0.2">
      <c r="A779" s="6">
        <v>778</v>
      </c>
      <c r="B779" s="7">
        <v>44164</v>
      </c>
      <c r="C779" s="6" t="s">
        <v>3</v>
      </c>
      <c r="D779" s="45">
        <v>1</v>
      </c>
      <c r="E779" s="45">
        <v>1</v>
      </c>
      <c r="F779" s="45">
        <v>0.99950000000000006</v>
      </c>
      <c r="G779" s="45">
        <v>1</v>
      </c>
      <c r="H779" s="45">
        <v>469745856</v>
      </c>
      <c r="I779" s="45">
        <v>2964393940</v>
      </c>
    </row>
    <row r="780" spans="1:9" ht="16" x14ac:dyDescent="0.2">
      <c r="A780" s="6">
        <v>779</v>
      </c>
      <c r="B780" s="7">
        <v>44165</v>
      </c>
      <c r="C780" s="6" t="s">
        <v>1</v>
      </c>
      <c r="D780" s="45">
        <v>1</v>
      </c>
      <c r="E780" s="45">
        <v>1</v>
      </c>
      <c r="F780" s="45">
        <v>0.99970000000000003</v>
      </c>
      <c r="G780" s="45">
        <v>1</v>
      </c>
      <c r="H780" s="45">
        <v>707506103</v>
      </c>
      <c r="I780" s="45">
        <v>2963118009</v>
      </c>
    </row>
    <row r="781" spans="1:9" ht="16" x14ac:dyDescent="0.2">
      <c r="A781" s="6">
        <v>780</v>
      </c>
      <c r="B781" s="7">
        <v>44166</v>
      </c>
      <c r="C781" s="6" t="s">
        <v>7</v>
      </c>
      <c r="D781" s="45">
        <v>1</v>
      </c>
      <c r="E781" s="45">
        <v>1</v>
      </c>
      <c r="F781" s="45">
        <v>0.99990000000000001</v>
      </c>
      <c r="G781" s="45">
        <v>1</v>
      </c>
      <c r="H781" s="45">
        <v>791656264</v>
      </c>
      <c r="I781" s="45">
        <v>2975385311</v>
      </c>
    </row>
    <row r="782" spans="1:9" ht="16" x14ac:dyDescent="0.2">
      <c r="A782" s="6">
        <v>781</v>
      </c>
      <c r="B782" s="7">
        <v>44167</v>
      </c>
      <c r="C782" s="6" t="s">
        <v>6</v>
      </c>
      <c r="D782" s="45">
        <v>1</v>
      </c>
      <c r="E782" s="45">
        <v>1</v>
      </c>
      <c r="F782" s="45">
        <v>0.999</v>
      </c>
      <c r="G782" s="45">
        <v>1</v>
      </c>
      <c r="H782" s="45">
        <v>659579565</v>
      </c>
      <c r="I782" s="45">
        <v>2958068729</v>
      </c>
    </row>
    <row r="783" spans="1:9" ht="16" x14ac:dyDescent="0.2">
      <c r="A783" s="6">
        <v>782</v>
      </c>
      <c r="B783" s="7">
        <v>44168</v>
      </c>
      <c r="C783" s="6" t="s">
        <v>2</v>
      </c>
      <c r="D783" s="45">
        <v>1</v>
      </c>
      <c r="E783" s="45">
        <v>1</v>
      </c>
      <c r="F783" s="45">
        <v>0.99960000000000004</v>
      </c>
      <c r="G783" s="45">
        <v>1</v>
      </c>
      <c r="H783" s="45">
        <v>613512931</v>
      </c>
      <c r="I783" s="45">
        <v>2965255278</v>
      </c>
    </row>
    <row r="784" spans="1:9" ht="16" x14ac:dyDescent="0.2">
      <c r="A784" s="6">
        <v>783</v>
      </c>
      <c r="B784" s="7">
        <v>44169</v>
      </c>
      <c r="C784" s="6" t="s">
        <v>4</v>
      </c>
      <c r="D784" s="45">
        <v>1</v>
      </c>
      <c r="E784" s="45">
        <v>1</v>
      </c>
      <c r="F784" s="45">
        <v>0.99960000000000004</v>
      </c>
      <c r="G784" s="45">
        <v>1</v>
      </c>
      <c r="H784" s="45">
        <v>616718869</v>
      </c>
      <c r="I784" s="45">
        <v>2963592090</v>
      </c>
    </row>
    <row r="785" spans="1:9" ht="16" x14ac:dyDescent="0.2">
      <c r="A785" s="6">
        <v>784</v>
      </c>
      <c r="B785" s="7">
        <v>44170</v>
      </c>
      <c r="C785" s="6" t="s">
        <v>5</v>
      </c>
      <c r="D785" s="45">
        <v>1</v>
      </c>
      <c r="E785" s="45">
        <v>1</v>
      </c>
      <c r="F785" s="45">
        <v>0.99970000000000003</v>
      </c>
      <c r="G785" s="45">
        <v>1</v>
      </c>
      <c r="H785" s="45">
        <v>528929182</v>
      </c>
      <c r="I785" s="45">
        <v>3037637284</v>
      </c>
    </row>
    <row r="786" spans="1:9" ht="16" x14ac:dyDescent="0.2">
      <c r="A786" s="6">
        <v>785</v>
      </c>
      <c r="B786" s="7">
        <v>44171</v>
      </c>
      <c r="C786" s="6" t="s">
        <v>3</v>
      </c>
      <c r="D786" s="45">
        <v>1</v>
      </c>
      <c r="E786" s="45">
        <v>1</v>
      </c>
      <c r="F786" s="45">
        <v>0.99990000000000001</v>
      </c>
      <c r="G786" s="45">
        <v>1</v>
      </c>
      <c r="H786" s="45">
        <v>500125499</v>
      </c>
      <c r="I786" s="45">
        <v>3073447381</v>
      </c>
    </row>
    <row r="787" spans="1:9" ht="16" x14ac:dyDescent="0.2">
      <c r="A787" s="6">
        <v>786</v>
      </c>
      <c r="B787" s="7">
        <v>44172</v>
      </c>
      <c r="C787" s="6" t="s">
        <v>1</v>
      </c>
      <c r="D787" s="45">
        <v>1</v>
      </c>
      <c r="E787" s="45">
        <v>1</v>
      </c>
      <c r="F787" s="45">
        <v>1</v>
      </c>
      <c r="G787" s="45">
        <v>1</v>
      </c>
      <c r="H787" s="45">
        <v>503390382</v>
      </c>
      <c r="I787" s="45">
        <v>3054758318</v>
      </c>
    </row>
    <row r="788" spans="1:9" ht="16" x14ac:dyDescent="0.2">
      <c r="A788" s="6">
        <v>787</v>
      </c>
      <c r="B788" s="7">
        <v>44173</v>
      </c>
      <c r="C788" s="6" t="s">
        <v>7</v>
      </c>
      <c r="D788" s="45">
        <v>1</v>
      </c>
      <c r="E788" s="45">
        <v>1</v>
      </c>
      <c r="F788" s="45">
        <v>0.99970000000000003</v>
      </c>
      <c r="G788" s="45">
        <v>1</v>
      </c>
      <c r="H788" s="45">
        <v>624652067</v>
      </c>
      <c r="I788" s="45">
        <v>3057541920</v>
      </c>
    </row>
    <row r="789" spans="1:9" ht="16" x14ac:dyDescent="0.2">
      <c r="A789" s="6">
        <v>788</v>
      </c>
      <c r="B789" s="7">
        <v>44174</v>
      </c>
      <c r="C789" s="6" t="s">
        <v>6</v>
      </c>
      <c r="D789" s="45">
        <v>1</v>
      </c>
      <c r="E789" s="45">
        <v>1.01</v>
      </c>
      <c r="F789" s="45">
        <v>0.99990000000000001</v>
      </c>
      <c r="G789" s="45">
        <v>1</v>
      </c>
      <c r="H789" s="45">
        <v>661526815</v>
      </c>
      <c r="I789" s="45">
        <v>3083762658</v>
      </c>
    </row>
    <row r="790" spans="1:9" ht="16" x14ac:dyDescent="0.2">
      <c r="A790" s="6">
        <v>789</v>
      </c>
      <c r="B790" s="7">
        <v>44175</v>
      </c>
      <c r="C790" s="6" t="s">
        <v>2</v>
      </c>
      <c r="D790" s="45">
        <v>1</v>
      </c>
      <c r="E790" s="45">
        <v>1</v>
      </c>
      <c r="F790" s="45">
        <v>0.99990000000000001</v>
      </c>
      <c r="G790" s="45">
        <v>1</v>
      </c>
      <c r="H790" s="45">
        <v>386067664</v>
      </c>
      <c r="I790" s="45">
        <v>3081890247</v>
      </c>
    </row>
    <row r="791" spans="1:9" ht="16" x14ac:dyDescent="0.2">
      <c r="A791" s="6">
        <v>790</v>
      </c>
      <c r="B791" s="7">
        <v>44176</v>
      </c>
      <c r="C791" s="6" t="s">
        <v>4</v>
      </c>
      <c r="D791" s="45">
        <v>1</v>
      </c>
      <c r="E791" s="45">
        <v>1</v>
      </c>
      <c r="F791" s="45">
        <v>0.99790000000000001</v>
      </c>
      <c r="G791" s="45">
        <v>1</v>
      </c>
      <c r="H791" s="45">
        <v>575419053</v>
      </c>
      <c r="I791" s="45">
        <v>3136265939</v>
      </c>
    </row>
    <row r="792" spans="1:9" ht="16" x14ac:dyDescent="0.2">
      <c r="A792" s="6">
        <v>791</v>
      </c>
      <c r="B792" s="7">
        <v>44177</v>
      </c>
      <c r="C792" s="6" t="s">
        <v>5</v>
      </c>
      <c r="D792" s="45">
        <v>1</v>
      </c>
      <c r="E792" s="45">
        <v>1</v>
      </c>
      <c r="F792" s="45">
        <v>0.99429999999999996</v>
      </c>
      <c r="G792" s="45">
        <v>1</v>
      </c>
      <c r="H792" s="45">
        <v>372750751</v>
      </c>
      <c r="I792" s="45">
        <v>3215393827</v>
      </c>
    </row>
    <row r="793" spans="1:9" ht="16" x14ac:dyDescent="0.2">
      <c r="A793" s="6">
        <v>792</v>
      </c>
      <c r="B793" s="7">
        <v>44178</v>
      </c>
      <c r="C793" s="6" t="s">
        <v>3</v>
      </c>
      <c r="D793" s="45">
        <v>1</v>
      </c>
      <c r="E793" s="45">
        <v>1</v>
      </c>
      <c r="F793" s="45">
        <v>0.99960000000000004</v>
      </c>
      <c r="G793" s="45">
        <v>0.99990000000000001</v>
      </c>
      <c r="H793" s="45">
        <v>544392773</v>
      </c>
      <c r="I793" s="45">
        <v>3241732106</v>
      </c>
    </row>
    <row r="794" spans="1:9" ht="16" x14ac:dyDescent="0.2">
      <c r="A794" s="6">
        <v>793</v>
      </c>
      <c r="B794" s="7">
        <v>44179</v>
      </c>
      <c r="C794" s="6" t="s">
        <v>1</v>
      </c>
      <c r="D794" s="45">
        <v>0.99990000000000001</v>
      </c>
      <c r="E794" s="45">
        <v>1</v>
      </c>
      <c r="F794" s="45">
        <v>0.99980000000000002</v>
      </c>
      <c r="G794" s="45">
        <v>1</v>
      </c>
      <c r="H794" s="45">
        <v>511228529</v>
      </c>
      <c r="I794" s="45">
        <v>3268970947</v>
      </c>
    </row>
    <row r="795" spans="1:9" ht="16" x14ac:dyDescent="0.2">
      <c r="A795" s="6">
        <v>794</v>
      </c>
      <c r="B795" s="7">
        <v>44180</v>
      </c>
      <c r="C795" s="6" t="s">
        <v>7</v>
      </c>
      <c r="D795" s="45">
        <v>1</v>
      </c>
      <c r="E795" s="45">
        <v>1</v>
      </c>
      <c r="F795" s="45">
        <v>0.99990000000000001</v>
      </c>
      <c r="G795" s="45">
        <v>1</v>
      </c>
      <c r="H795" s="45">
        <v>558700049</v>
      </c>
      <c r="I795" s="45">
        <v>3274894699</v>
      </c>
    </row>
    <row r="796" spans="1:9" ht="16" x14ac:dyDescent="0.2">
      <c r="A796" s="6">
        <v>795</v>
      </c>
      <c r="B796" s="7">
        <v>44181</v>
      </c>
      <c r="C796" s="6" t="s">
        <v>6</v>
      </c>
      <c r="D796" s="45">
        <v>1</v>
      </c>
      <c r="E796" s="45">
        <v>1</v>
      </c>
      <c r="F796" s="45">
        <v>0.99939999999999996</v>
      </c>
      <c r="G796" s="45">
        <v>0.99990000000000001</v>
      </c>
      <c r="H796" s="45">
        <v>777969586</v>
      </c>
      <c r="I796" s="45">
        <v>3300931648</v>
      </c>
    </row>
    <row r="797" spans="1:9" ht="16" x14ac:dyDescent="0.2">
      <c r="A797" s="6">
        <v>796</v>
      </c>
      <c r="B797" s="7">
        <v>44182</v>
      </c>
      <c r="C797" s="6" t="s">
        <v>2</v>
      </c>
      <c r="D797" s="45">
        <v>0.99980000000000002</v>
      </c>
      <c r="E797" s="45">
        <v>1</v>
      </c>
      <c r="F797" s="45">
        <v>0.99839999999999995</v>
      </c>
      <c r="G797" s="45">
        <v>0.99980000000000002</v>
      </c>
      <c r="H797" s="45">
        <v>1292144145</v>
      </c>
      <c r="I797" s="45">
        <v>3275300776</v>
      </c>
    </row>
    <row r="798" spans="1:9" ht="16" x14ac:dyDescent="0.2">
      <c r="A798" s="6">
        <v>797</v>
      </c>
      <c r="B798" s="7">
        <v>44183</v>
      </c>
      <c r="C798" s="6" t="s">
        <v>4</v>
      </c>
      <c r="D798" s="45">
        <v>0.99980000000000002</v>
      </c>
      <c r="E798" s="45">
        <v>1</v>
      </c>
      <c r="F798" s="45">
        <v>0.99960000000000004</v>
      </c>
      <c r="G798" s="45">
        <v>0.99990000000000001</v>
      </c>
      <c r="H798" s="45">
        <v>794460442</v>
      </c>
      <c r="I798" s="45">
        <v>3283955286</v>
      </c>
    </row>
    <row r="799" spans="1:9" ht="16" x14ac:dyDescent="0.2">
      <c r="A799" s="6">
        <v>798</v>
      </c>
      <c r="B799" s="7">
        <v>44184</v>
      </c>
      <c r="C799" s="6" t="s">
        <v>5</v>
      </c>
      <c r="D799" s="45">
        <v>0.99990000000000001</v>
      </c>
      <c r="E799" s="45">
        <v>1</v>
      </c>
      <c r="F799" s="45">
        <v>0.99960000000000004</v>
      </c>
      <c r="G799" s="45">
        <v>1</v>
      </c>
      <c r="H799" s="45">
        <v>749344674</v>
      </c>
      <c r="I799" s="45">
        <v>3372266935</v>
      </c>
    </row>
    <row r="800" spans="1:9" ht="16" x14ac:dyDescent="0.2">
      <c r="A800" s="6">
        <v>799</v>
      </c>
      <c r="B800" s="7">
        <v>44185</v>
      </c>
      <c r="C800" s="6" t="s">
        <v>3</v>
      </c>
      <c r="D800" s="45">
        <v>1</v>
      </c>
      <c r="E800" s="45">
        <v>1</v>
      </c>
      <c r="F800" s="45">
        <v>0.99970000000000003</v>
      </c>
      <c r="G800" s="45">
        <v>0.99990000000000001</v>
      </c>
      <c r="H800" s="45">
        <v>730501642</v>
      </c>
      <c r="I800" s="45">
        <v>3356572079</v>
      </c>
    </row>
    <row r="801" spans="1:9" ht="16" x14ac:dyDescent="0.2">
      <c r="A801" s="6">
        <v>800</v>
      </c>
      <c r="B801" s="7">
        <v>44186</v>
      </c>
      <c r="C801" s="6" t="s">
        <v>1</v>
      </c>
      <c r="D801" s="45">
        <v>0.99990000000000001</v>
      </c>
      <c r="E801" s="45">
        <v>1</v>
      </c>
      <c r="F801" s="45">
        <v>0.999</v>
      </c>
      <c r="G801" s="45">
        <v>0.99990000000000001</v>
      </c>
      <c r="H801" s="45">
        <v>835998783</v>
      </c>
      <c r="I801" s="45">
        <v>3339236658</v>
      </c>
    </row>
    <row r="802" spans="1:9" ht="16" x14ac:dyDescent="0.2">
      <c r="A802" s="6">
        <v>801</v>
      </c>
      <c r="B802" s="7">
        <v>44187</v>
      </c>
      <c r="C802" s="6" t="s">
        <v>7</v>
      </c>
      <c r="D802" s="45">
        <v>0.99990000000000001</v>
      </c>
      <c r="E802" s="45">
        <v>1</v>
      </c>
      <c r="F802" s="45">
        <v>0.99960000000000004</v>
      </c>
      <c r="G802" s="45">
        <v>1</v>
      </c>
      <c r="H802" s="45">
        <v>1004407433</v>
      </c>
      <c r="I802" s="45">
        <v>3356542655</v>
      </c>
    </row>
    <row r="803" spans="1:9" ht="16" x14ac:dyDescent="0.2">
      <c r="A803" s="6">
        <v>802</v>
      </c>
      <c r="B803" s="7">
        <v>44188</v>
      </c>
      <c r="C803" s="6" t="s">
        <v>6</v>
      </c>
      <c r="D803" s="45">
        <v>1</v>
      </c>
      <c r="E803" s="45">
        <v>1</v>
      </c>
      <c r="F803" s="45">
        <v>0.99970000000000003</v>
      </c>
      <c r="G803" s="45">
        <v>0.99990000000000001</v>
      </c>
      <c r="H803" s="45">
        <v>994946010</v>
      </c>
      <c r="I803" s="45">
        <v>3425726108</v>
      </c>
    </row>
    <row r="804" spans="1:9" ht="16" x14ac:dyDescent="0.2">
      <c r="A804" s="6">
        <v>803</v>
      </c>
      <c r="B804" s="7">
        <v>44189</v>
      </c>
      <c r="C804" s="6" t="s">
        <v>2</v>
      </c>
      <c r="D804" s="45">
        <v>0.99990000000000001</v>
      </c>
      <c r="E804" s="45">
        <v>1</v>
      </c>
      <c r="F804" s="45">
        <v>0.99950000000000006</v>
      </c>
      <c r="G804" s="45">
        <v>1</v>
      </c>
      <c r="H804" s="45">
        <v>822668329</v>
      </c>
      <c r="I804" s="45">
        <v>3538335203</v>
      </c>
    </row>
    <row r="805" spans="1:9" ht="16" x14ac:dyDescent="0.2">
      <c r="A805" s="6">
        <v>804</v>
      </c>
      <c r="B805" s="7">
        <v>44190</v>
      </c>
      <c r="C805" s="6" t="s">
        <v>4</v>
      </c>
      <c r="D805" s="45">
        <v>1</v>
      </c>
      <c r="E805" s="45">
        <v>1</v>
      </c>
      <c r="F805" s="45">
        <v>0.99970000000000003</v>
      </c>
      <c r="G805" s="45">
        <v>1</v>
      </c>
      <c r="H805" s="45">
        <v>768443745</v>
      </c>
      <c r="I805" s="45">
        <v>3536352382</v>
      </c>
    </row>
    <row r="806" spans="1:9" ht="16" x14ac:dyDescent="0.2">
      <c r="A806" s="6">
        <v>805</v>
      </c>
      <c r="B806" s="7">
        <v>44191</v>
      </c>
      <c r="C806" s="6" t="s">
        <v>5</v>
      </c>
      <c r="D806" s="45">
        <v>1</v>
      </c>
      <c r="E806" s="45">
        <v>1</v>
      </c>
      <c r="F806" s="45">
        <v>0.99929999999999997</v>
      </c>
      <c r="G806" s="45">
        <v>0.99970000000000003</v>
      </c>
      <c r="H806" s="45">
        <v>837782777</v>
      </c>
      <c r="I806" s="45">
        <v>3547869513</v>
      </c>
    </row>
    <row r="807" spans="1:9" ht="16" x14ac:dyDescent="0.2">
      <c r="A807" s="6">
        <v>806</v>
      </c>
      <c r="B807" s="7">
        <v>44192</v>
      </c>
      <c r="C807" s="6" t="s">
        <v>3</v>
      </c>
      <c r="D807" s="45">
        <v>0.99980000000000002</v>
      </c>
      <c r="E807" s="45">
        <v>1</v>
      </c>
      <c r="F807" s="45">
        <v>0.99219999999999997</v>
      </c>
      <c r="G807" s="45">
        <v>1</v>
      </c>
      <c r="H807" s="45">
        <v>1168083151</v>
      </c>
      <c r="I807" s="45">
        <v>3582730028</v>
      </c>
    </row>
    <row r="808" spans="1:9" ht="16" x14ac:dyDescent="0.2">
      <c r="A808" s="6">
        <v>807</v>
      </c>
      <c r="B808" s="7">
        <v>44193</v>
      </c>
      <c r="C808" s="6" t="s">
        <v>1</v>
      </c>
      <c r="D808" s="45">
        <v>1</v>
      </c>
      <c r="E808" s="45">
        <v>1</v>
      </c>
      <c r="F808" s="45">
        <v>0.99950000000000006</v>
      </c>
      <c r="G808" s="45">
        <v>1</v>
      </c>
      <c r="H808" s="45">
        <v>1037472251</v>
      </c>
      <c r="I808" s="45">
        <v>3627985594</v>
      </c>
    </row>
    <row r="809" spans="1:9" ht="16" x14ac:dyDescent="0.2">
      <c r="A809" s="6">
        <v>808</v>
      </c>
      <c r="B809" s="7">
        <v>44194</v>
      </c>
      <c r="C809" s="6" t="s">
        <v>7</v>
      </c>
      <c r="D809" s="45">
        <v>1</v>
      </c>
      <c r="E809" s="45">
        <v>1</v>
      </c>
      <c r="F809" s="45">
        <v>0.99860000000000004</v>
      </c>
      <c r="G809" s="45">
        <v>1</v>
      </c>
      <c r="H809" s="45">
        <v>1102774805</v>
      </c>
      <c r="I809" s="45">
        <v>3698412275</v>
      </c>
    </row>
    <row r="810" spans="1:9" ht="16" x14ac:dyDescent="0.2">
      <c r="A810" s="6">
        <v>809</v>
      </c>
      <c r="B810" s="7">
        <v>44195</v>
      </c>
      <c r="C810" s="6" t="s">
        <v>6</v>
      </c>
      <c r="D810" s="45">
        <v>1</v>
      </c>
      <c r="E810" s="45">
        <v>1</v>
      </c>
      <c r="F810" s="45">
        <v>0.99939999999999996</v>
      </c>
      <c r="G810" s="45">
        <v>1</v>
      </c>
      <c r="H810" s="45">
        <v>1158073232</v>
      </c>
      <c r="I810" s="45">
        <v>3680443611</v>
      </c>
    </row>
    <row r="811" spans="1:9" ht="16" x14ac:dyDescent="0.2">
      <c r="A811" s="6">
        <v>810</v>
      </c>
      <c r="B811" s="7">
        <v>44196</v>
      </c>
      <c r="C811" s="6" t="s">
        <v>2</v>
      </c>
      <c r="D811" s="45">
        <v>1</v>
      </c>
      <c r="E811" s="45">
        <v>1</v>
      </c>
      <c r="F811" s="45">
        <v>0.99950000000000006</v>
      </c>
      <c r="G811" s="45">
        <v>0.99980000000000002</v>
      </c>
      <c r="H811" s="45">
        <v>1099562416</v>
      </c>
      <c r="I811" s="45">
        <v>3903714407</v>
      </c>
    </row>
    <row r="812" spans="1:9" ht="16" x14ac:dyDescent="0.2">
      <c r="A812" s="6">
        <v>811</v>
      </c>
      <c r="B812" s="7">
        <v>44197</v>
      </c>
      <c r="C812" s="6" t="s">
        <v>4</v>
      </c>
      <c r="D812" s="45">
        <v>0.99980000000000002</v>
      </c>
      <c r="E812" s="45">
        <v>1</v>
      </c>
      <c r="F812" s="45">
        <v>0.99950000000000006</v>
      </c>
      <c r="G812" s="45">
        <v>0.99980000000000002</v>
      </c>
      <c r="H812" s="45">
        <v>944050095</v>
      </c>
      <c r="I812" s="45">
        <v>4029299602</v>
      </c>
    </row>
    <row r="813" spans="1:9" ht="16" x14ac:dyDescent="0.2">
      <c r="A813" s="6">
        <v>812</v>
      </c>
      <c r="B813" s="7">
        <v>44198</v>
      </c>
      <c r="C813" s="6" t="s">
        <v>5</v>
      </c>
      <c r="D813" s="45">
        <v>0.99990000000000001</v>
      </c>
      <c r="E813" s="45">
        <v>1</v>
      </c>
      <c r="F813" s="45">
        <v>0.99709999999999999</v>
      </c>
      <c r="G813" s="45">
        <v>1</v>
      </c>
      <c r="H813" s="45">
        <v>1679209330</v>
      </c>
      <c r="I813" s="45">
        <v>4104611883</v>
      </c>
    </row>
    <row r="814" spans="1:9" ht="16" x14ac:dyDescent="0.2">
      <c r="A814" s="6">
        <v>813</v>
      </c>
      <c r="B814" s="7">
        <v>44199</v>
      </c>
      <c r="C814" s="6" t="s">
        <v>3</v>
      </c>
      <c r="D814" s="45">
        <v>1</v>
      </c>
      <c r="E814" s="45">
        <v>1</v>
      </c>
      <c r="F814" s="45">
        <v>0.99839999999999995</v>
      </c>
      <c r="G814" s="45">
        <v>0.99970000000000003</v>
      </c>
      <c r="H814" s="45">
        <v>1828596899</v>
      </c>
      <c r="I814" s="45">
        <v>4208024428</v>
      </c>
    </row>
    <row r="815" spans="1:9" ht="16" x14ac:dyDescent="0.2">
      <c r="A815" s="6">
        <v>814</v>
      </c>
      <c r="B815" s="7">
        <v>44200</v>
      </c>
      <c r="C815" s="6" t="s">
        <v>1</v>
      </c>
      <c r="D815" s="45">
        <v>0.99960000000000004</v>
      </c>
      <c r="E815" s="45">
        <v>1</v>
      </c>
      <c r="F815" s="45">
        <v>0.99880000000000002</v>
      </c>
      <c r="G815" s="45">
        <v>0.99939999999999996</v>
      </c>
      <c r="H815" s="45">
        <v>2201035267</v>
      </c>
      <c r="I815" s="45">
        <v>4278604359</v>
      </c>
    </row>
    <row r="816" spans="1:9" ht="16" x14ac:dyDescent="0.2">
      <c r="A816" s="6">
        <v>815</v>
      </c>
      <c r="B816" s="7">
        <v>44201</v>
      </c>
      <c r="C816" s="6" t="s">
        <v>7</v>
      </c>
      <c r="D816" s="45">
        <v>0.99939999999999996</v>
      </c>
      <c r="E816" s="45">
        <v>1</v>
      </c>
      <c r="F816" s="45">
        <v>0.99870000000000003</v>
      </c>
      <c r="G816" s="45">
        <v>0.99970000000000003</v>
      </c>
      <c r="H816" s="45">
        <v>1662321027</v>
      </c>
      <c r="I816" s="45">
        <v>4318744242</v>
      </c>
    </row>
    <row r="817" spans="1:9" ht="16" x14ac:dyDescent="0.2">
      <c r="A817" s="6">
        <v>816</v>
      </c>
      <c r="B817" s="7">
        <v>44202</v>
      </c>
      <c r="C817" s="6" t="s">
        <v>6</v>
      </c>
      <c r="D817" s="45">
        <v>0.99970000000000003</v>
      </c>
      <c r="E817" s="45">
        <v>1</v>
      </c>
      <c r="F817" s="45">
        <v>0.99790000000000001</v>
      </c>
      <c r="G817" s="45">
        <v>0.99970000000000003</v>
      </c>
      <c r="H817" s="45">
        <v>1791474728</v>
      </c>
      <c r="I817" s="45">
        <v>4347554142</v>
      </c>
    </row>
    <row r="818" spans="1:9" ht="16" x14ac:dyDescent="0.2">
      <c r="A818" s="6">
        <v>817</v>
      </c>
      <c r="B818" s="7">
        <v>44203</v>
      </c>
      <c r="C818" s="6" t="s">
        <v>2</v>
      </c>
      <c r="D818" s="45">
        <v>0.99970000000000003</v>
      </c>
      <c r="E818" s="45">
        <v>1</v>
      </c>
      <c r="F818" s="45">
        <v>0.99770000000000003</v>
      </c>
      <c r="G818" s="45">
        <v>0.99790000000000001</v>
      </c>
      <c r="H818" s="45">
        <v>2265386969</v>
      </c>
      <c r="I818" s="45">
        <v>4411262188</v>
      </c>
    </row>
    <row r="819" spans="1:9" ht="16" x14ac:dyDescent="0.2">
      <c r="A819" s="6">
        <v>818</v>
      </c>
      <c r="B819" s="7">
        <v>44204</v>
      </c>
      <c r="C819" s="6" t="s">
        <v>4</v>
      </c>
      <c r="D819" s="45">
        <v>0.99790000000000001</v>
      </c>
      <c r="E819" s="45">
        <v>1</v>
      </c>
      <c r="F819" s="45">
        <v>0.99790000000000001</v>
      </c>
      <c r="G819" s="45">
        <v>0.99970000000000003</v>
      </c>
      <c r="H819" s="45">
        <v>2236539817</v>
      </c>
      <c r="I819" s="45">
        <v>4520698707</v>
      </c>
    </row>
    <row r="820" spans="1:9" ht="16" x14ac:dyDescent="0.2">
      <c r="A820" s="6">
        <v>819</v>
      </c>
      <c r="B820" s="7">
        <v>44205</v>
      </c>
      <c r="C820" s="6" t="s">
        <v>5</v>
      </c>
      <c r="D820" s="45">
        <v>0.99970000000000003</v>
      </c>
      <c r="E820" s="45">
        <v>1</v>
      </c>
      <c r="F820" s="45">
        <v>0.99929999999999997</v>
      </c>
      <c r="G820" s="45">
        <v>0.99980000000000002</v>
      </c>
      <c r="H820" s="45">
        <v>1553771951</v>
      </c>
      <c r="I820" s="45">
        <v>4660207976</v>
      </c>
    </row>
    <row r="821" spans="1:9" ht="16" x14ac:dyDescent="0.2">
      <c r="A821" s="6">
        <v>820</v>
      </c>
      <c r="B821" s="7">
        <v>44206</v>
      </c>
      <c r="C821" s="6" t="s">
        <v>3</v>
      </c>
      <c r="D821" s="45">
        <v>0.99980000000000002</v>
      </c>
      <c r="E821" s="45">
        <v>1</v>
      </c>
      <c r="F821" s="45">
        <v>0.99939999999999996</v>
      </c>
      <c r="G821" s="45">
        <v>1</v>
      </c>
      <c r="H821" s="45">
        <v>1917152178</v>
      </c>
      <c r="I821" s="45">
        <v>4716774855</v>
      </c>
    </row>
    <row r="822" spans="1:9" ht="16" x14ac:dyDescent="0.2">
      <c r="A822" s="6">
        <v>821</v>
      </c>
      <c r="B822" s="7">
        <v>44207</v>
      </c>
      <c r="C822" s="6" t="s">
        <v>1</v>
      </c>
      <c r="D822" s="45">
        <v>1</v>
      </c>
      <c r="E822" s="45">
        <v>1</v>
      </c>
      <c r="F822" s="45">
        <v>0.99980000000000002</v>
      </c>
      <c r="G822" s="45">
        <v>1</v>
      </c>
      <c r="H822" s="45">
        <v>3166658513</v>
      </c>
      <c r="I822" s="45">
        <v>4674298887</v>
      </c>
    </row>
    <row r="823" spans="1:9" ht="16" x14ac:dyDescent="0.2">
      <c r="A823" s="6">
        <v>822</v>
      </c>
      <c r="B823" s="7">
        <v>44208</v>
      </c>
      <c r="C823" s="6" t="s">
        <v>7</v>
      </c>
      <c r="D823" s="45">
        <v>1</v>
      </c>
      <c r="E823" s="45">
        <v>1</v>
      </c>
      <c r="F823" s="45">
        <v>0.99950000000000006</v>
      </c>
      <c r="G823" s="45">
        <v>1</v>
      </c>
      <c r="H823" s="45">
        <v>1934826250</v>
      </c>
      <c r="I823" s="45">
        <v>4658372084</v>
      </c>
    </row>
    <row r="824" spans="1:9" ht="16" x14ac:dyDescent="0.2">
      <c r="A824" s="6">
        <v>823</v>
      </c>
      <c r="B824" s="7">
        <v>44209</v>
      </c>
      <c r="C824" s="6" t="s">
        <v>6</v>
      </c>
      <c r="D824" s="45">
        <v>1</v>
      </c>
      <c r="E824" s="45">
        <v>1</v>
      </c>
      <c r="F824" s="45">
        <v>0.99950000000000006</v>
      </c>
      <c r="G824" s="45">
        <v>0.99980000000000002</v>
      </c>
      <c r="H824" s="45">
        <v>1739625823</v>
      </c>
      <c r="I824" s="45">
        <v>4663322064</v>
      </c>
    </row>
    <row r="825" spans="1:9" ht="16" x14ac:dyDescent="0.2">
      <c r="A825" s="6">
        <v>824</v>
      </c>
      <c r="B825" s="7">
        <v>44210</v>
      </c>
      <c r="C825" s="6" t="s">
        <v>2</v>
      </c>
      <c r="D825" s="45">
        <v>0.99980000000000002</v>
      </c>
      <c r="E825" s="45">
        <v>1</v>
      </c>
      <c r="F825" s="45">
        <v>0.99939999999999996</v>
      </c>
      <c r="G825" s="45">
        <v>1</v>
      </c>
      <c r="H825" s="45">
        <v>1810728488</v>
      </c>
      <c r="I825" s="45">
        <v>4723642068</v>
      </c>
    </row>
    <row r="826" spans="1:9" ht="16" x14ac:dyDescent="0.2">
      <c r="A826" s="6">
        <v>825</v>
      </c>
      <c r="B826" s="7">
        <v>44211</v>
      </c>
      <c r="C826" s="6" t="s">
        <v>4</v>
      </c>
      <c r="D826" s="45">
        <v>1</v>
      </c>
      <c r="E826" s="45">
        <v>1</v>
      </c>
      <c r="F826" s="45">
        <v>0.99960000000000004</v>
      </c>
      <c r="G826" s="45">
        <v>1</v>
      </c>
      <c r="H826" s="45">
        <v>1630000401</v>
      </c>
      <c r="I826" s="45">
        <v>4821432221</v>
      </c>
    </row>
    <row r="827" spans="1:9" ht="16" x14ac:dyDescent="0.2">
      <c r="A827" s="6">
        <v>826</v>
      </c>
      <c r="B827" s="7">
        <v>44212</v>
      </c>
      <c r="C827" s="6" t="s">
        <v>5</v>
      </c>
      <c r="D827" s="45">
        <v>1</v>
      </c>
      <c r="E827" s="45">
        <v>1</v>
      </c>
      <c r="F827" s="45">
        <v>0.99970000000000003</v>
      </c>
      <c r="G827" s="45">
        <v>1</v>
      </c>
      <c r="H827" s="45">
        <v>1671304227</v>
      </c>
      <c r="I827" s="45">
        <v>4947600351</v>
      </c>
    </row>
    <row r="828" spans="1:9" ht="16" x14ac:dyDescent="0.2">
      <c r="A828" s="6">
        <v>827</v>
      </c>
      <c r="B828" s="7">
        <v>44213</v>
      </c>
      <c r="C828" s="6" t="s">
        <v>3</v>
      </c>
      <c r="D828" s="45">
        <v>1</v>
      </c>
      <c r="E828" s="45">
        <v>1</v>
      </c>
      <c r="F828" s="45">
        <v>0.99980000000000002</v>
      </c>
      <c r="G828" s="45">
        <v>1</v>
      </c>
      <c r="H828" s="45">
        <v>1463914697</v>
      </c>
      <c r="I828" s="45">
        <v>5062831585</v>
      </c>
    </row>
    <row r="829" spans="1:9" ht="16" x14ac:dyDescent="0.2">
      <c r="A829" s="6">
        <v>828</v>
      </c>
      <c r="B829" s="7">
        <v>44214</v>
      </c>
      <c r="C829" s="6" t="s">
        <v>1</v>
      </c>
      <c r="D829" s="45">
        <v>1</v>
      </c>
      <c r="E829" s="45">
        <v>1</v>
      </c>
      <c r="F829" s="45">
        <v>1</v>
      </c>
      <c r="G829" s="45">
        <v>1</v>
      </c>
      <c r="H829" s="45">
        <v>1412016575</v>
      </c>
      <c r="I829" s="45">
        <v>5120886244</v>
      </c>
    </row>
    <row r="830" spans="1:9" ht="16" x14ac:dyDescent="0.2">
      <c r="A830" s="6">
        <v>829</v>
      </c>
      <c r="B830" s="7">
        <v>44215</v>
      </c>
      <c r="C830" s="6" t="s">
        <v>7</v>
      </c>
      <c r="D830" s="45">
        <v>1</v>
      </c>
      <c r="E830" s="45">
        <v>1</v>
      </c>
      <c r="F830" s="45">
        <v>1</v>
      </c>
      <c r="G830" s="45">
        <v>1</v>
      </c>
      <c r="H830" s="45">
        <v>2019188111</v>
      </c>
      <c r="I830" s="45">
        <v>5133735222</v>
      </c>
    </row>
    <row r="831" spans="1:9" ht="16" x14ac:dyDescent="0.2">
      <c r="A831" s="6">
        <v>830</v>
      </c>
      <c r="B831" s="7">
        <v>44216</v>
      </c>
      <c r="C831" s="6" t="s">
        <v>6</v>
      </c>
      <c r="D831" s="45">
        <v>1</v>
      </c>
      <c r="E831" s="45">
        <v>1</v>
      </c>
      <c r="F831" s="45">
        <v>0.99950000000000006</v>
      </c>
      <c r="G831" s="45">
        <v>1</v>
      </c>
      <c r="H831" s="45">
        <v>1814079623</v>
      </c>
      <c r="I831" s="45">
        <v>5274469835</v>
      </c>
    </row>
    <row r="832" spans="1:9" ht="16" x14ac:dyDescent="0.2">
      <c r="A832" s="6">
        <v>831</v>
      </c>
      <c r="B832" s="7">
        <v>44217</v>
      </c>
      <c r="C832" s="6" t="s">
        <v>2</v>
      </c>
      <c r="D832" s="45">
        <v>1</v>
      </c>
      <c r="E832" s="45">
        <v>1</v>
      </c>
      <c r="F832" s="45">
        <v>0.99970000000000003</v>
      </c>
      <c r="G832" s="45">
        <v>1</v>
      </c>
      <c r="H832" s="45">
        <v>1853154939</v>
      </c>
      <c r="I832" s="45">
        <v>5361170944</v>
      </c>
    </row>
    <row r="833" spans="1:9" ht="16" x14ac:dyDescent="0.2">
      <c r="A833" s="6">
        <v>832</v>
      </c>
      <c r="B833" s="7">
        <v>44218</v>
      </c>
      <c r="C833" s="6" t="s">
        <v>4</v>
      </c>
      <c r="D833" s="45">
        <v>1</v>
      </c>
      <c r="E833" s="45">
        <v>1</v>
      </c>
      <c r="F833" s="45">
        <v>0.99980000000000002</v>
      </c>
      <c r="G833" s="45">
        <v>1</v>
      </c>
      <c r="H833" s="45">
        <v>2196461508</v>
      </c>
      <c r="I833" s="45">
        <v>5452866592</v>
      </c>
    </row>
    <row r="834" spans="1:9" ht="16" x14ac:dyDescent="0.2">
      <c r="A834" s="6">
        <v>833</v>
      </c>
      <c r="B834" s="7">
        <v>44219</v>
      </c>
      <c r="C834" s="6" t="s">
        <v>5</v>
      </c>
      <c r="D834" s="45">
        <v>1</v>
      </c>
      <c r="E834" s="45">
        <v>1</v>
      </c>
      <c r="F834" s="45">
        <v>0.99990000000000001</v>
      </c>
      <c r="G834" s="45">
        <v>1</v>
      </c>
      <c r="H834" s="45">
        <v>1287925958</v>
      </c>
      <c r="I834" s="45">
        <v>5499885797</v>
      </c>
    </row>
    <row r="835" spans="1:9" ht="16" x14ac:dyDescent="0.2">
      <c r="A835" s="6">
        <v>834</v>
      </c>
      <c r="B835" s="7">
        <v>44220</v>
      </c>
      <c r="C835" s="6" t="s">
        <v>3</v>
      </c>
      <c r="D835" s="45">
        <v>1</v>
      </c>
      <c r="E835" s="45">
        <v>1</v>
      </c>
      <c r="F835" s="45">
        <v>0.99980000000000002</v>
      </c>
      <c r="G835" s="45">
        <v>1</v>
      </c>
      <c r="H835" s="45">
        <v>1335242694</v>
      </c>
      <c r="I835" s="45">
        <v>5521308075</v>
      </c>
    </row>
    <row r="836" spans="1:9" ht="16" x14ac:dyDescent="0.2">
      <c r="A836" s="6">
        <v>835</v>
      </c>
      <c r="B836" s="7">
        <v>44221</v>
      </c>
      <c r="C836" s="6" t="s">
        <v>1</v>
      </c>
      <c r="D836" s="45">
        <v>1</v>
      </c>
      <c r="E836" s="45">
        <v>1</v>
      </c>
      <c r="F836" s="45">
        <v>0.99990000000000001</v>
      </c>
      <c r="G836" s="45">
        <v>1</v>
      </c>
      <c r="H836" s="45">
        <v>1637162641</v>
      </c>
      <c r="I836" s="45">
        <v>5471135512</v>
      </c>
    </row>
    <row r="837" spans="1:9" ht="16" x14ac:dyDescent="0.2">
      <c r="A837" s="6">
        <v>836</v>
      </c>
      <c r="B837" s="7">
        <v>44222</v>
      </c>
      <c r="C837" s="6" t="s">
        <v>7</v>
      </c>
      <c r="D837" s="45">
        <v>1</v>
      </c>
      <c r="E837" s="45">
        <v>1</v>
      </c>
      <c r="F837" s="45">
        <v>0.99990000000000001</v>
      </c>
      <c r="G837" s="45">
        <v>1</v>
      </c>
      <c r="H837" s="45">
        <v>1584592377</v>
      </c>
      <c r="I837" s="45">
        <v>5374660745</v>
      </c>
    </row>
    <row r="838" spans="1:9" ht="16" x14ac:dyDescent="0.2">
      <c r="A838" s="6">
        <v>837</v>
      </c>
      <c r="B838" s="7">
        <v>44223</v>
      </c>
      <c r="C838" s="6" t="s">
        <v>6</v>
      </c>
      <c r="D838" s="45">
        <v>1</v>
      </c>
      <c r="E838" s="45">
        <v>1</v>
      </c>
      <c r="F838" s="45">
        <v>0.99939999999999996</v>
      </c>
      <c r="G838" s="45">
        <v>1</v>
      </c>
      <c r="H838" s="45">
        <v>1674268317</v>
      </c>
      <c r="I838" s="45">
        <v>5465355023</v>
      </c>
    </row>
    <row r="839" spans="1:9" ht="16" x14ac:dyDescent="0.2">
      <c r="A839" s="6">
        <v>838</v>
      </c>
      <c r="B839" s="7">
        <v>44224</v>
      </c>
      <c r="C839" s="6" t="s">
        <v>2</v>
      </c>
      <c r="D839" s="45">
        <v>1</v>
      </c>
      <c r="E839" s="45">
        <v>1</v>
      </c>
      <c r="F839" s="45">
        <v>0.99929999999999997</v>
      </c>
      <c r="G839" s="45">
        <v>0.99960000000000004</v>
      </c>
      <c r="H839" s="45">
        <v>1532598984</v>
      </c>
      <c r="I839" s="45">
        <v>5609908486</v>
      </c>
    </row>
    <row r="840" spans="1:9" ht="16" x14ac:dyDescent="0.2">
      <c r="A840" s="6">
        <v>839</v>
      </c>
      <c r="B840" s="7">
        <v>44225</v>
      </c>
      <c r="C840" s="6" t="s">
        <v>4</v>
      </c>
      <c r="D840" s="45">
        <v>0.99890000000000001</v>
      </c>
      <c r="E840" s="45">
        <v>1</v>
      </c>
      <c r="F840" s="45">
        <v>0.99850000000000005</v>
      </c>
      <c r="G840" s="45">
        <v>1</v>
      </c>
      <c r="H840" s="45">
        <v>2410429032</v>
      </c>
      <c r="I840" s="45">
        <v>5802111761</v>
      </c>
    </row>
    <row r="841" spans="1:9" ht="16" x14ac:dyDescent="0.2">
      <c r="A841" s="6">
        <v>840</v>
      </c>
      <c r="B841" s="7">
        <v>44226</v>
      </c>
      <c r="C841" s="6" t="s">
        <v>5</v>
      </c>
      <c r="D841" s="45">
        <v>0.99990000000000001</v>
      </c>
      <c r="E841" s="45">
        <v>1</v>
      </c>
      <c r="F841" s="45">
        <v>0.99970000000000003</v>
      </c>
      <c r="G841" s="45">
        <v>1</v>
      </c>
      <c r="H841" s="45">
        <v>1443344471</v>
      </c>
      <c r="I841" s="45">
        <v>5813052746</v>
      </c>
    </row>
    <row r="842" spans="1:9" ht="16" x14ac:dyDescent="0.2">
      <c r="A842" s="6">
        <v>841</v>
      </c>
      <c r="B842" s="7">
        <v>44227</v>
      </c>
      <c r="C842" s="6" t="s">
        <v>3</v>
      </c>
      <c r="D842" s="45">
        <v>1</v>
      </c>
      <c r="E842" s="45">
        <v>1</v>
      </c>
      <c r="F842" s="45">
        <v>0.99960000000000004</v>
      </c>
      <c r="G842" s="45">
        <v>1</v>
      </c>
      <c r="H842" s="45">
        <v>1245897595</v>
      </c>
      <c r="I842" s="45">
        <v>5868871806</v>
      </c>
    </row>
    <row r="843" spans="1:9" ht="16" x14ac:dyDescent="0.2">
      <c r="A843" s="6">
        <v>842</v>
      </c>
      <c r="B843" s="7">
        <v>44228</v>
      </c>
      <c r="C843" s="6" t="s">
        <v>1</v>
      </c>
      <c r="D843" s="45">
        <v>1</v>
      </c>
      <c r="E843" s="45">
        <v>1</v>
      </c>
      <c r="F843" s="45">
        <v>0.99919999999999998</v>
      </c>
      <c r="G843" s="45">
        <v>0.99990000000000001</v>
      </c>
      <c r="H843" s="45">
        <v>1456048772</v>
      </c>
      <c r="I843" s="45">
        <v>5830863847</v>
      </c>
    </row>
    <row r="844" spans="1:9" ht="16" x14ac:dyDescent="0.2">
      <c r="A844" s="6">
        <v>843</v>
      </c>
      <c r="B844" s="7">
        <v>44229</v>
      </c>
      <c r="C844" s="6" t="s">
        <v>7</v>
      </c>
      <c r="D844" s="45">
        <v>0.99990000000000001</v>
      </c>
      <c r="E844" s="45">
        <v>1</v>
      </c>
      <c r="F844" s="45">
        <v>0.99939999999999996</v>
      </c>
      <c r="G844" s="45">
        <v>1</v>
      </c>
      <c r="H844" s="45">
        <v>1750372396</v>
      </c>
      <c r="I844" s="45">
        <v>5908268417</v>
      </c>
    </row>
    <row r="845" spans="1:9" ht="16" x14ac:dyDescent="0.2">
      <c r="A845" s="6">
        <v>844</v>
      </c>
      <c r="B845" s="7">
        <v>44230</v>
      </c>
      <c r="C845" s="6" t="s">
        <v>6</v>
      </c>
      <c r="D845" s="45">
        <v>1</v>
      </c>
      <c r="E845" s="45">
        <v>1</v>
      </c>
      <c r="F845" s="45">
        <v>0.99950000000000006</v>
      </c>
      <c r="G845" s="45">
        <v>0.99980000000000002</v>
      </c>
      <c r="H845" s="45">
        <v>1827257483</v>
      </c>
      <c r="I845" s="45">
        <v>6027131408</v>
      </c>
    </row>
    <row r="846" spans="1:9" ht="16" x14ac:dyDescent="0.2">
      <c r="A846" s="6">
        <v>845</v>
      </c>
      <c r="B846" s="7">
        <v>44231</v>
      </c>
      <c r="C846" s="6" t="s">
        <v>2</v>
      </c>
      <c r="D846" s="45">
        <v>0.99980000000000002</v>
      </c>
      <c r="E846" s="45">
        <v>1</v>
      </c>
      <c r="F846" s="45">
        <v>0.99929999999999997</v>
      </c>
      <c r="G846" s="45">
        <v>0.99970000000000003</v>
      </c>
      <c r="H846" s="45">
        <v>1864772386</v>
      </c>
      <c r="I846" s="45">
        <v>6077850665</v>
      </c>
    </row>
    <row r="847" spans="1:9" ht="16" x14ac:dyDescent="0.2">
      <c r="A847" s="6">
        <v>846</v>
      </c>
      <c r="B847" s="7">
        <v>44232</v>
      </c>
      <c r="C847" s="6" t="s">
        <v>4</v>
      </c>
      <c r="D847" s="45">
        <v>0.99980000000000002</v>
      </c>
      <c r="E847" s="45">
        <v>1</v>
      </c>
      <c r="F847" s="45">
        <v>0.99829999999999997</v>
      </c>
      <c r="G847" s="45">
        <v>0.99990000000000001</v>
      </c>
      <c r="H847" s="45">
        <v>1722650454</v>
      </c>
      <c r="I847" s="45">
        <v>6283928742</v>
      </c>
    </row>
    <row r="848" spans="1:9" ht="16" x14ac:dyDescent="0.2">
      <c r="A848" s="6">
        <v>847</v>
      </c>
      <c r="B848" s="7">
        <v>44233</v>
      </c>
      <c r="C848" s="6" t="s">
        <v>5</v>
      </c>
      <c r="D848" s="45">
        <v>0.99990000000000001</v>
      </c>
      <c r="E848" s="45">
        <v>1</v>
      </c>
      <c r="F848" s="45">
        <v>0.99950000000000006</v>
      </c>
      <c r="G848" s="45">
        <v>1</v>
      </c>
      <c r="H848" s="45">
        <v>1802646232</v>
      </c>
      <c r="I848" s="45">
        <v>6350202802</v>
      </c>
    </row>
    <row r="849" spans="1:9" ht="16" x14ac:dyDescent="0.2">
      <c r="A849" s="6">
        <v>848</v>
      </c>
      <c r="B849" s="7">
        <v>44234</v>
      </c>
      <c r="C849" s="6" t="s">
        <v>3</v>
      </c>
      <c r="D849" s="45">
        <v>1</v>
      </c>
      <c r="E849" s="45">
        <v>1</v>
      </c>
      <c r="F849" s="45">
        <v>0.99960000000000004</v>
      </c>
      <c r="G849" s="45">
        <v>0.99990000000000001</v>
      </c>
      <c r="H849" s="45">
        <v>1416867095</v>
      </c>
      <c r="I849" s="45">
        <v>6439675444</v>
      </c>
    </row>
    <row r="850" spans="1:9" ht="16" x14ac:dyDescent="0.2">
      <c r="A850" s="6">
        <v>849</v>
      </c>
      <c r="B850" s="7">
        <v>44235</v>
      </c>
      <c r="C850" s="6" t="s">
        <v>1</v>
      </c>
      <c r="D850" s="45">
        <v>0.99980000000000002</v>
      </c>
      <c r="E850" s="45">
        <v>1</v>
      </c>
      <c r="F850" s="45">
        <v>0.99819999999999998</v>
      </c>
      <c r="G850" s="45">
        <v>0.99980000000000002</v>
      </c>
      <c r="H850" s="45">
        <v>1791932105</v>
      </c>
      <c r="I850" s="45">
        <v>6439708622</v>
      </c>
    </row>
    <row r="851" spans="1:9" ht="16" x14ac:dyDescent="0.2">
      <c r="A851" s="6">
        <v>850</v>
      </c>
      <c r="B851" s="7">
        <v>44236</v>
      </c>
      <c r="C851" s="6" t="s">
        <v>7</v>
      </c>
      <c r="D851" s="45">
        <v>0.99980000000000002</v>
      </c>
      <c r="E851" s="45">
        <v>1</v>
      </c>
      <c r="F851" s="45">
        <v>0.99929999999999997</v>
      </c>
      <c r="G851" s="45">
        <v>1</v>
      </c>
      <c r="H851" s="45">
        <v>1689656162</v>
      </c>
      <c r="I851" s="45">
        <v>6562229836</v>
      </c>
    </row>
    <row r="852" spans="1:9" ht="16" x14ac:dyDescent="0.2">
      <c r="A852" s="6">
        <v>851</v>
      </c>
      <c r="B852" s="7">
        <v>44237</v>
      </c>
      <c r="C852" s="6" t="s">
        <v>6</v>
      </c>
      <c r="D852" s="45">
        <v>1</v>
      </c>
      <c r="E852" s="45">
        <v>1</v>
      </c>
      <c r="F852" s="45">
        <v>0.99950000000000006</v>
      </c>
      <c r="G852" s="45">
        <v>1</v>
      </c>
      <c r="H852" s="45">
        <v>2156624147</v>
      </c>
      <c r="I852" s="45">
        <v>6733960451</v>
      </c>
    </row>
    <row r="853" spans="1:9" ht="16" x14ac:dyDescent="0.2">
      <c r="A853" s="6">
        <v>852</v>
      </c>
      <c r="B853" s="7">
        <v>44238</v>
      </c>
      <c r="C853" s="6" t="s">
        <v>2</v>
      </c>
      <c r="D853" s="45">
        <v>1</v>
      </c>
      <c r="E853" s="45">
        <v>1</v>
      </c>
      <c r="F853" s="45">
        <v>0.99939999999999996</v>
      </c>
      <c r="G853" s="45">
        <v>0.99980000000000002</v>
      </c>
      <c r="H853" s="45">
        <v>2045704986</v>
      </c>
      <c r="I853" s="45">
        <v>6832641665</v>
      </c>
    </row>
    <row r="854" spans="1:9" ht="16" x14ac:dyDescent="0.2">
      <c r="A854" s="6">
        <v>853</v>
      </c>
      <c r="B854" s="7">
        <v>44239</v>
      </c>
      <c r="C854" s="6" t="s">
        <v>4</v>
      </c>
      <c r="D854" s="45">
        <v>0.99990000000000001</v>
      </c>
      <c r="E854" s="45">
        <v>1</v>
      </c>
      <c r="F854" s="45">
        <v>0.99939999999999996</v>
      </c>
      <c r="G854" s="45">
        <v>0.99980000000000002</v>
      </c>
      <c r="H854" s="45">
        <v>2186409043</v>
      </c>
      <c r="I854" s="45">
        <v>6870659117</v>
      </c>
    </row>
    <row r="855" spans="1:9" ht="16" x14ac:dyDescent="0.2">
      <c r="A855" s="6">
        <v>854</v>
      </c>
      <c r="B855" s="7">
        <v>44240</v>
      </c>
      <c r="C855" s="6" t="s">
        <v>5</v>
      </c>
      <c r="D855" s="45">
        <v>0.99980000000000002</v>
      </c>
      <c r="E855" s="45">
        <v>1</v>
      </c>
      <c r="F855" s="45">
        <v>0.99960000000000004</v>
      </c>
      <c r="G855" s="45">
        <v>0.99990000000000001</v>
      </c>
      <c r="H855" s="45">
        <v>2279143401</v>
      </c>
      <c r="I855" s="45">
        <v>7110307300</v>
      </c>
    </row>
    <row r="856" spans="1:9" ht="16" x14ac:dyDescent="0.2">
      <c r="A856" s="6">
        <v>855</v>
      </c>
      <c r="B856" s="7">
        <v>44241</v>
      </c>
      <c r="C856" s="6" t="s">
        <v>3</v>
      </c>
      <c r="D856" s="45">
        <v>0.99990000000000001</v>
      </c>
      <c r="E856" s="45">
        <v>1</v>
      </c>
      <c r="F856" s="45">
        <v>0.99970000000000003</v>
      </c>
      <c r="G856" s="45">
        <v>1</v>
      </c>
      <c r="H856" s="45">
        <v>1913316177</v>
      </c>
      <c r="I856" s="45">
        <v>7285556445</v>
      </c>
    </row>
    <row r="857" spans="1:9" ht="16" x14ac:dyDescent="0.2">
      <c r="A857" s="6">
        <v>856</v>
      </c>
      <c r="B857" s="7">
        <v>44242</v>
      </c>
      <c r="C857" s="6" t="s">
        <v>1</v>
      </c>
      <c r="D857" s="45">
        <v>1</v>
      </c>
      <c r="E857" s="45">
        <v>1</v>
      </c>
      <c r="F857" s="45">
        <v>0.99970000000000003</v>
      </c>
      <c r="G857" s="45">
        <v>1</v>
      </c>
      <c r="H857" s="45">
        <v>2214311704</v>
      </c>
      <c r="I857" s="45">
        <v>7285655980</v>
      </c>
    </row>
    <row r="858" spans="1:9" ht="16" x14ac:dyDescent="0.2">
      <c r="A858" s="6">
        <v>857</v>
      </c>
      <c r="B858" s="7">
        <v>44243</v>
      </c>
      <c r="C858" s="6" t="s">
        <v>7</v>
      </c>
      <c r="D858" s="45">
        <v>1</v>
      </c>
      <c r="E858" s="45">
        <v>1</v>
      </c>
      <c r="F858" s="45">
        <v>0.99980000000000002</v>
      </c>
      <c r="G858" s="45">
        <v>1</v>
      </c>
      <c r="H858" s="45">
        <v>2062438717</v>
      </c>
      <c r="I858" s="45">
        <v>7286203416</v>
      </c>
    </row>
    <row r="859" spans="1:9" ht="16" x14ac:dyDescent="0.2">
      <c r="A859" s="6">
        <v>858</v>
      </c>
      <c r="B859" s="7">
        <v>44244</v>
      </c>
      <c r="C859" s="6" t="s">
        <v>6</v>
      </c>
      <c r="D859" s="45">
        <v>1</v>
      </c>
      <c r="E859" s="45">
        <v>1</v>
      </c>
      <c r="F859" s="45">
        <v>0.99970000000000003</v>
      </c>
      <c r="G859" s="45">
        <v>0.99980000000000002</v>
      </c>
      <c r="H859" s="45">
        <v>2132590491</v>
      </c>
      <c r="I859" s="45">
        <v>7284211261</v>
      </c>
    </row>
    <row r="860" spans="1:9" ht="16" x14ac:dyDescent="0.2">
      <c r="A860" s="6">
        <v>859</v>
      </c>
      <c r="B860" s="7">
        <v>44245</v>
      </c>
      <c r="C860" s="6" t="s">
        <v>2</v>
      </c>
      <c r="D860" s="45">
        <v>0.99980000000000002</v>
      </c>
      <c r="E860" s="45">
        <v>1</v>
      </c>
      <c r="F860" s="45">
        <v>0.99980000000000002</v>
      </c>
      <c r="G860" s="45">
        <v>1</v>
      </c>
      <c r="H860" s="45">
        <v>2094266690</v>
      </c>
      <c r="I860" s="45">
        <v>7285707194</v>
      </c>
    </row>
    <row r="861" spans="1:9" ht="16" x14ac:dyDescent="0.2">
      <c r="A861" s="6">
        <v>860</v>
      </c>
      <c r="B861" s="7">
        <v>44246</v>
      </c>
      <c r="C861" s="6" t="s">
        <v>4</v>
      </c>
      <c r="D861" s="45">
        <v>1</v>
      </c>
      <c r="E861" s="45">
        <v>1</v>
      </c>
      <c r="F861" s="45">
        <v>0.99980000000000002</v>
      </c>
      <c r="G861" s="45">
        <v>1</v>
      </c>
      <c r="H861" s="45">
        <v>2321201287</v>
      </c>
      <c r="I861" s="45">
        <v>7285741130</v>
      </c>
    </row>
    <row r="862" spans="1:9" ht="16" x14ac:dyDescent="0.2">
      <c r="A862" s="6">
        <v>861</v>
      </c>
      <c r="B862" s="7">
        <v>44247</v>
      </c>
      <c r="C862" s="6" t="s">
        <v>5</v>
      </c>
      <c r="D862" s="45">
        <v>1</v>
      </c>
      <c r="E862" s="45">
        <v>1</v>
      </c>
      <c r="F862" s="45">
        <v>0.99960000000000004</v>
      </c>
      <c r="G862" s="45">
        <v>0.99990000000000001</v>
      </c>
      <c r="H862" s="45">
        <v>2471881936</v>
      </c>
      <c r="I862" s="45">
        <v>7576682026</v>
      </c>
    </row>
    <row r="863" spans="1:9" ht="16" x14ac:dyDescent="0.2">
      <c r="A863" s="6">
        <v>862</v>
      </c>
      <c r="B863" s="7">
        <v>44248</v>
      </c>
      <c r="C863" s="6" t="s">
        <v>3</v>
      </c>
      <c r="D863" s="45">
        <v>0.99990000000000001</v>
      </c>
      <c r="E863" s="45">
        <v>1</v>
      </c>
      <c r="F863" s="45">
        <v>0.99970000000000003</v>
      </c>
      <c r="G863" s="45">
        <v>0.99990000000000001</v>
      </c>
      <c r="H863" s="45">
        <v>1945631587</v>
      </c>
      <c r="I863" s="45">
        <v>7738071713</v>
      </c>
    </row>
    <row r="864" spans="1:9" ht="16" x14ac:dyDescent="0.2">
      <c r="A864" s="6">
        <v>863</v>
      </c>
      <c r="B864" s="7">
        <v>44249</v>
      </c>
      <c r="C864" s="6" t="s">
        <v>1</v>
      </c>
      <c r="D864" s="45">
        <v>0.99990000000000001</v>
      </c>
      <c r="E864" s="45">
        <v>1</v>
      </c>
      <c r="F864" s="45">
        <v>0.99819999999999998</v>
      </c>
      <c r="G864" s="45">
        <v>1</v>
      </c>
      <c r="H864" s="45">
        <v>3584165265</v>
      </c>
      <c r="I864" s="45">
        <v>7860140257</v>
      </c>
    </row>
    <row r="865" spans="1:9" ht="16" x14ac:dyDescent="0.2">
      <c r="A865" s="6">
        <v>864</v>
      </c>
      <c r="B865" s="7">
        <v>44250</v>
      </c>
      <c r="C865" s="6" t="s">
        <v>7</v>
      </c>
      <c r="D865" s="45">
        <v>1</v>
      </c>
      <c r="E865" s="45">
        <v>1</v>
      </c>
      <c r="F865" s="45">
        <v>0.99970000000000003</v>
      </c>
      <c r="G865" s="45">
        <v>1</v>
      </c>
      <c r="H865" s="45">
        <v>4522385569</v>
      </c>
      <c r="I865" s="45">
        <v>7981667377</v>
      </c>
    </row>
    <row r="866" spans="1:9" ht="16" x14ac:dyDescent="0.2">
      <c r="A866" s="6">
        <v>865</v>
      </c>
      <c r="B866" s="7">
        <v>44251</v>
      </c>
      <c r="C866" s="6" t="s">
        <v>6</v>
      </c>
      <c r="D866" s="45">
        <v>1</v>
      </c>
      <c r="E866" s="45">
        <v>1</v>
      </c>
      <c r="F866" s="45">
        <v>0.99980000000000002</v>
      </c>
      <c r="G866" s="45">
        <v>1</v>
      </c>
      <c r="H866" s="45">
        <v>2427751206</v>
      </c>
      <c r="I866" s="45">
        <v>8132862060</v>
      </c>
    </row>
    <row r="867" spans="1:9" ht="16" x14ac:dyDescent="0.2">
      <c r="A867" s="6">
        <v>866</v>
      </c>
      <c r="B867" s="7">
        <v>44252</v>
      </c>
      <c r="C867" s="6" t="s">
        <v>2</v>
      </c>
      <c r="D867" s="45">
        <v>1</v>
      </c>
      <c r="E867" s="45">
        <v>1</v>
      </c>
      <c r="F867" s="45">
        <v>1</v>
      </c>
      <c r="G867" s="45">
        <v>1</v>
      </c>
      <c r="H867" s="45">
        <v>2301651550</v>
      </c>
      <c r="I867" s="45">
        <v>8328439670</v>
      </c>
    </row>
    <row r="868" spans="1:9" ht="16" x14ac:dyDescent="0.2">
      <c r="A868" s="6">
        <v>867</v>
      </c>
      <c r="B868" s="7">
        <v>44253</v>
      </c>
      <c r="C868" s="6" t="s">
        <v>4</v>
      </c>
      <c r="D868" s="45">
        <v>1</v>
      </c>
      <c r="E868" s="45">
        <v>1</v>
      </c>
      <c r="F868" s="45">
        <v>0.99970000000000003</v>
      </c>
      <c r="G868" s="45">
        <v>1</v>
      </c>
      <c r="H868" s="45">
        <v>2459413406</v>
      </c>
      <c r="I868" s="45">
        <v>8594704362</v>
      </c>
    </row>
    <row r="869" spans="1:9" ht="16" x14ac:dyDescent="0.2">
      <c r="A869" s="6">
        <v>868</v>
      </c>
      <c r="B869" s="7">
        <v>44254</v>
      </c>
      <c r="C869" s="6" t="s">
        <v>5</v>
      </c>
      <c r="D869" s="45">
        <v>1</v>
      </c>
      <c r="E869" s="45">
        <v>1</v>
      </c>
      <c r="F869" s="45">
        <v>0.99980000000000002</v>
      </c>
      <c r="G869" s="45">
        <v>1</v>
      </c>
      <c r="H869" s="45">
        <v>1776838289</v>
      </c>
      <c r="I869" s="45">
        <v>8658975906</v>
      </c>
    </row>
    <row r="870" spans="1:9" ht="16" x14ac:dyDescent="0.2">
      <c r="A870" s="6">
        <v>869</v>
      </c>
      <c r="B870" s="7">
        <v>44255</v>
      </c>
      <c r="C870" s="6" t="s">
        <v>3</v>
      </c>
      <c r="D870" s="45">
        <v>1</v>
      </c>
      <c r="E870" s="45">
        <v>1</v>
      </c>
      <c r="F870" s="45">
        <v>0.99990000000000001</v>
      </c>
      <c r="G870" s="45">
        <v>1</v>
      </c>
      <c r="H870" s="45">
        <v>2268777551</v>
      </c>
      <c r="I870" s="45">
        <v>8897551099</v>
      </c>
    </row>
    <row r="871" spans="1:9" ht="16" x14ac:dyDescent="0.2">
      <c r="A871" s="6">
        <v>870</v>
      </c>
      <c r="B871" s="7">
        <v>44256</v>
      </c>
      <c r="C871" s="6" t="s">
        <v>1</v>
      </c>
      <c r="D871" s="45">
        <v>1</v>
      </c>
      <c r="E871" s="45">
        <v>1</v>
      </c>
      <c r="F871" s="45">
        <v>0.99960000000000004</v>
      </c>
      <c r="G871" s="45">
        <v>0.99980000000000002</v>
      </c>
      <c r="H871" s="45">
        <v>1740798094</v>
      </c>
      <c r="I871" s="45">
        <v>8866076772</v>
      </c>
    </row>
    <row r="872" spans="1:9" ht="16" x14ac:dyDescent="0.2">
      <c r="A872" s="6">
        <v>871</v>
      </c>
      <c r="B872" s="7">
        <v>44257</v>
      </c>
      <c r="C872" s="6" t="s">
        <v>7</v>
      </c>
      <c r="D872" s="45">
        <v>0.99980000000000002</v>
      </c>
      <c r="E872" s="45">
        <v>1</v>
      </c>
      <c r="F872" s="45">
        <v>0.99960000000000004</v>
      </c>
      <c r="G872" s="45">
        <v>1</v>
      </c>
      <c r="H872" s="45">
        <v>1949254169</v>
      </c>
      <c r="I872" s="45">
        <v>8752919055</v>
      </c>
    </row>
    <row r="873" spans="1:9" ht="16" x14ac:dyDescent="0.2">
      <c r="A873" s="6">
        <v>872</v>
      </c>
      <c r="B873" s="7">
        <v>44258</v>
      </c>
      <c r="C873" s="6" t="s">
        <v>6</v>
      </c>
      <c r="D873" s="45">
        <v>1</v>
      </c>
      <c r="E873" s="45">
        <v>1</v>
      </c>
      <c r="F873" s="45">
        <v>0.99980000000000002</v>
      </c>
      <c r="G873" s="45">
        <v>1</v>
      </c>
      <c r="H873" s="45">
        <v>1905564606</v>
      </c>
      <c r="I873" s="45">
        <v>8669892780</v>
      </c>
    </row>
    <row r="874" spans="1:9" ht="16" x14ac:dyDescent="0.2">
      <c r="A874" s="6">
        <v>873</v>
      </c>
      <c r="B874" s="7">
        <v>44259</v>
      </c>
      <c r="C874" s="6" t="s">
        <v>2</v>
      </c>
      <c r="D874" s="45">
        <v>1</v>
      </c>
      <c r="E874" s="45">
        <v>1</v>
      </c>
      <c r="F874" s="45">
        <v>0.99990000000000001</v>
      </c>
      <c r="G874" s="45">
        <v>1</v>
      </c>
      <c r="H874" s="45">
        <v>1665593866</v>
      </c>
      <c r="I874" s="45">
        <v>8655539972</v>
      </c>
    </row>
    <row r="875" spans="1:9" ht="16" x14ac:dyDescent="0.2">
      <c r="A875" s="6">
        <v>874</v>
      </c>
      <c r="B875" s="7">
        <v>44260</v>
      </c>
      <c r="C875" s="6" t="s">
        <v>4</v>
      </c>
      <c r="D875" s="45">
        <v>1</v>
      </c>
      <c r="E875" s="45">
        <v>1</v>
      </c>
      <c r="F875" s="45">
        <v>1</v>
      </c>
      <c r="G875" s="45">
        <v>1</v>
      </c>
      <c r="H875" s="45">
        <v>1973917285</v>
      </c>
      <c r="I875" s="45">
        <v>8674150228</v>
      </c>
    </row>
    <row r="876" spans="1:9" ht="16" x14ac:dyDescent="0.2">
      <c r="A876" s="6">
        <v>875</v>
      </c>
      <c r="B876" s="7">
        <v>44261</v>
      </c>
      <c r="C876" s="6" t="s">
        <v>5</v>
      </c>
      <c r="D876" s="45">
        <v>1</v>
      </c>
      <c r="E876" s="45">
        <v>1</v>
      </c>
      <c r="F876" s="45">
        <v>0.99950000000000006</v>
      </c>
      <c r="G876" s="45">
        <v>0.99990000000000001</v>
      </c>
      <c r="H876" s="45">
        <v>1275477009</v>
      </c>
      <c r="I876" s="45">
        <v>8822775167</v>
      </c>
    </row>
    <row r="877" spans="1:9" ht="16" x14ac:dyDescent="0.2">
      <c r="A877" s="6">
        <v>876</v>
      </c>
      <c r="B877" s="7">
        <v>44262</v>
      </c>
      <c r="C877" s="6" t="s">
        <v>3</v>
      </c>
      <c r="D877" s="45">
        <v>0.99990000000000001</v>
      </c>
      <c r="E877" s="45">
        <v>1</v>
      </c>
      <c r="F877" s="45">
        <v>0.99970000000000003</v>
      </c>
      <c r="G877" s="45">
        <v>1</v>
      </c>
      <c r="H877" s="45">
        <v>1215837774</v>
      </c>
      <c r="I877" s="45">
        <v>8969172584</v>
      </c>
    </row>
    <row r="878" spans="1:9" ht="16" x14ac:dyDescent="0.2">
      <c r="A878" s="6">
        <v>877</v>
      </c>
      <c r="B878" s="7">
        <v>44263</v>
      </c>
      <c r="C878" s="6" t="s">
        <v>1</v>
      </c>
      <c r="D878" s="45">
        <v>1</v>
      </c>
      <c r="E878" s="45">
        <v>1</v>
      </c>
      <c r="F878" s="45">
        <v>0.99990000000000001</v>
      </c>
      <c r="G878" s="45">
        <v>1</v>
      </c>
      <c r="H878" s="45">
        <v>1441044445</v>
      </c>
      <c r="I878" s="45">
        <v>8934282355</v>
      </c>
    </row>
    <row r="879" spans="1:9" ht="16" x14ac:dyDescent="0.2">
      <c r="A879" s="6">
        <v>878</v>
      </c>
      <c r="B879" s="7">
        <v>44264</v>
      </c>
      <c r="C879" s="6" t="s">
        <v>7</v>
      </c>
      <c r="D879" s="45">
        <v>1</v>
      </c>
      <c r="E879" s="45">
        <v>1</v>
      </c>
      <c r="F879" s="45">
        <v>1</v>
      </c>
      <c r="G879" s="45">
        <v>1</v>
      </c>
      <c r="H879" s="45">
        <v>1683029544</v>
      </c>
      <c r="I879" s="45">
        <v>8982652500</v>
      </c>
    </row>
    <row r="880" spans="1:9" ht="16" x14ac:dyDescent="0.2">
      <c r="A880" s="6">
        <v>879</v>
      </c>
      <c r="B880" s="7">
        <v>44265</v>
      </c>
      <c r="C880" s="6" t="s">
        <v>6</v>
      </c>
      <c r="D880" s="45">
        <v>1</v>
      </c>
      <c r="E880" s="45">
        <v>1</v>
      </c>
      <c r="F880" s="45">
        <v>0.99990000000000001</v>
      </c>
      <c r="G880" s="45">
        <v>1</v>
      </c>
      <c r="H880" s="45">
        <v>1751024086</v>
      </c>
      <c r="I880" s="45">
        <v>8967187808</v>
      </c>
    </row>
    <row r="881" spans="1:9" ht="16" x14ac:dyDescent="0.2">
      <c r="A881" s="6">
        <v>880</v>
      </c>
      <c r="B881" s="7">
        <v>44266</v>
      </c>
      <c r="C881" s="6" t="s">
        <v>2</v>
      </c>
      <c r="D881" s="45">
        <v>1</v>
      </c>
      <c r="E881" s="45">
        <v>1</v>
      </c>
      <c r="F881" s="45">
        <v>0.99980000000000002</v>
      </c>
      <c r="G881" s="45">
        <v>1</v>
      </c>
      <c r="H881" s="45">
        <v>1487841641</v>
      </c>
      <c r="I881" s="45">
        <v>9130585980</v>
      </c>
    </row>
    <row r="882" spans="1:9" ht="16" x14ac:dyDescent="0.2">
      <c r="A882" s="6">
        <v>881</v>
      </c>
      <c r="B882" s="7">
        <v>44267</v>
      </c>
      <c r="C882" s="6" t="s">
        <v>4</v>
      </c>
      <c r="D882" s="45">
        <v>1</v>
      </c>
      <c r="E882" s="45">
        <v>1</v>
      </c>
      <c r="F882" s="45">
        <v>0.99980000000000002</v>
      </c>
      <c r="G882" s="45">
        <v>1</v>
      </c>
      <c r="H882" s="45">
        <v>1612404621</v>
      </c>
      <c r="I882" s="45">
        <v>9135678065</v>
      </c>
    </row>
    <row r="883" spans="1:9" ht="16" x14ac:dyDescent="0.2">
      <c r="A883" s="6">
        <v>882</v>
      </c>
      <c r="B883" s="7">
        <v>44268</v>
      </c>
      <c r="C883" s="6" t="s">
        <v>5</v>
      </c>
      <c r="D883" s="45">
        <v>1</v>
      </c>
      <c r="E883" s="45">
        <v>1</v>
      </c>
      <c r="F883" s="45">
        <v>0.99990000000000001</v>
      </c>
      <c r="G883" s="45">
        <v>1</v>
      </c>
      <c r="H883" s="45">
        <v>2044348842</v>
      </c>
      <c r="I883" s="45">
        <v>9266074221</v>
      </c>
    </row>
    <row r="884" spans="1:9" ht="16" x14ac:dyDescent="0.2">
      <c r="A884" s="6">
        <v>883</v>
      </c>
      <c r="B884" s="7">
        <v>44269</v>
      </c>
      <c r="C884" s="6" t="s">
        <v>3</v>
      </c>
      <c r="D884" s="45">
        <v>1</v>
      </c>
      <c r="E884" s="45">
        <v>1</v>
      </c>
      <c r="F884" s="45">
        <v>0.99980000000000002</v>
      </c>
      <c r="G884" s="45">
        <v>1</v>
      </c>
      <c r="H884" s="45">
        <v>1544999695</v>
      </c>
      <c r="I884" s="45">
        <v>9276209312</v>
      </c>
    </row>
    <row r="885" spans="1:9" ht="16" x14ac:dyDescent="0.2">
      <c r="A885" s="6">
        <v>884</v>
      </c>
      <c r="B885" s="7">
        <v>44270</v>
      </c>
      <c r="C885" s="6" t="s">
        <v>1</v>
      </c>
      <c r="D885" s="45">
        <v>0.99990000000000001</v>
      </c>
      <c r="E885" s="45">
        <v>1</v>
      </c>
      <c r="F885" s="45">
        <v>0.99929999999999997</v>
      </c>
      <c r="G885" s="45">
        <v>1</v>
      </c>
      <c r="H885" s="45">
        <v>1927366887</v>
      </c>
      <c r="I885" s="45">
        <v>9337446568</v>
      </c>
    </row>
    <row r="886" spans="1:9" ht="16" x14ac:dyDescent="0.2">
      <c r="A886" s="6">
        <v>885</v>
      </c>
      <c r="B886" s="7">
        <v>44271</v>
      </c>
      <c r="C886" s="6" t="s">
        <v>7</v>
      </c>
      <c r="D886" s="45">
        <v>1</v>
      </c>
      <c r="E886" s="45">
        <v>1</v>
      </c>
      <c r="F886" s="45">
        <v>0.99960000000000004</v>
      </c>
      <c r="G886" s="45">
        <v>1</v>
      </c>
      <c r="H886" s="45">
        <v>1868824949</v>
      </c>
      <c r="I886" s="45">
        <v>9278101102</v>
      </c>
    </row>
    <row r="887" spans="1:9" ht="16" x14ac:dyDescent="0.2">
      <c r="A887" s="6">
        <v>886</v>
      </c>
      <c r="B887" s="7">
        <v>44272</v>
      </c>
      <c r="C887" s="6" t="s">
        <v>6</v>
      </c>
      <c r="D887" s="45">
        <v>1</v>
      </c>
      <c r="E887" s="45">
        <v>1</v>
      </c>
      <c r="F887" s="45">
        <v>0.99870000000000003</v>
      </c>
      <c r="G887" s="45">
        <v>0.99890000000000001</v>
      </c>
      <c r="H887" s="45">
        <v>1782793504</v>
      </c>
      <c r="I887" s="45">
        <v>9352365810</v>
      </c>
    </row>
    <row r="888" spans="1:9" ht="16" x14ac:dyDescent="0.2">
      <c r="A888" s="6">
        <v>887</v>
      </c>
      <c r="B888" s="7">
        <v>44273</v>
      </c>
      <c r="C888" s="6" t="s">
        <v>2</v>
      </c>
      <c r="D888" s="45">
        <v>0.99890000000000001</v>
      </c>
      <c r="E888" s="45">
        <v>1</v>
      </c>
      <c r="F888" s="45">
        <v>0.99870000000000003</v>
      </c>
      <c r="G888" s="45">
        <v>1</v>
      </c>
      <c r="H888" s="45">
        <v>1525693757</v>
      </c>
      <c r="I888" s="45">
        <v>9481988796</v>
      </c>
    </row>
    <row r="889" spans="1:9" ht="16" x14ac:dyDescent="0.2">
      <c r="A889" s="6">
        <v>888</v>
      </c>
      <c r="B889" s="7">
        <v>44274</v>
      </c>
      <c r="C889" s="6" t="s">
        <v>4</v>
      </c>
      <c r="D889" s="45">
        <v>1</v>
      </c>
      <c r="E889" s="45">
        <v>1</v>
      </c>
      <c r="F889" s="45">
        <v>1</v>
      </c>
      <c r="G889" s="45">
        <v>1</v>
      </c>
      <c r="H889" s="45">
        <v>1472879184</v>
      </c>
      <c r="I889" s="45">
        <v>9767228911</v>
      </c>
    </row>
    <row r="890" spans="1:9" ht="16" x14ac:dyDescent="0.2">
      <c r="A890" s="6">
        <v>889</v>
      </c>
      <c r="B890" s="7">
        <v>44275</v>
      </c>
      <c r="C890" s="6" t="s">
        <v>5</v>
      </c>
      <c r="D890" s="45">
        <v>1</v>
      </c>
      <c r="E890" s="45">
        <v>1</v>
      </c>
      <c r="F890" s="45">
        <v>1</v>
      </c>
      <c r="G890" s="45">
        <v>1</v>
      </c>
      <c r="H890" s="45">
        <v>1191670789</v>
      </c>
      <c r="I890" s="45">
        <v>9848966630</v>
      </c>
    </row>
    <row r="891" spans="1:9" ht="16" x14ac:dyDescent="0.2">
      <c r="A891" s="6">
        <v>890</v>
      </c>
      <c r="B891" s="7">
        <v>44276</v>
      </c>
      <c r="C891" s="6" t="s">
        <v>3</v>
      </c>
      <c r="D891" s="45">
        <v>1</v>
      </c>
      <c r="E891" s="45">
        <v>1</v>
      </c>
      <c r="F891" s="45">
        <v>0.99929999999999997</v>
      </c>
      <c r="G891" s="45">
        <v>1</v>
      </c>
      <c r="H891" s="45">
        <v>1265098606</v>
      </c>
      <c r="I891" s="45">
        <v>9918143113</v>
      </c>
    </row>
    <row r="892" spans="1:9" ht="16" x14ac:dyDescent="0.2">
      <c r="A892" s="6">
        <v>891</v>
      </c>
      <c r="B892" s="7">
        <v>44277</v>
      </c>
      <c r="C892" s="6" t="s">
        <v>1</v>
      </c>
      <c r="D892" s="45">
        <v>1</v>
      </c>
      <c r="E892" s="45">
        <v>1</v>
      </c>
      <c r="F892" s="45">
        <v>0.99909999999999999</v>
      </c>
      <c r="G892" s="45">
        <v>1</v>
      </c>
      <c r="H892" s="45">
        <v>1380781628</v>
      </c>
      <c r="I892" s="45">
        <v>10036692734</v>
      </c>
    </row>
    <row r="893" spans="1:9" ht="16" x14ac:dyDescent="0.2">
      <c r="A893" s="6">
        <v>892</v>
      </c>
      <c r="B893" s="7">
        <v>44278</v>
      </c>
      <c r="C893" s="6" t="s">
        <v>7</v>
      </c>
      <c r="D893" s="45">
        <v>1</v>
      </c>
      <c r="E893" s="45">
        <v>1</v>
      </c>
      <c r="F893" s="45">
        <v>1</v>
      </c>
      <c r="G893" s="45">
        <v>1</v>
      </c>
      <c r="H893" s="45">
        <v>1511795325</v>
      </c>
      <c r="I893" s="45">
        <v>10090872105</v>
      </c>
    </row>
    <row r="894" spans="1:9" ht="16" x14ac:dyDescent="0.2">
      <c r="A894" s="6">
        <v>893</v>
      </c>
      <c r="B894" s="7">
        <v>44279</v>
      </c>
      <c r="C894" s="6" t="s">
        <v>6</v>
      </c>
      <c r="D894" s="45">
        <v>1</v>
      </c>
      <c r="E894" s="45">
        <v>1</v>
      </c>
      <c r="F894" s="45">
        <v>0.99990000000000001</v>
      </c>
      <c r="G894" s="45">
        <v>1</v>
      </c>
      <c r="H894" s="45">
        <v>1916803425</v>
      </c>
      <c r="I894" s="45">
        <v>10167631689</v>
      </c>
    </row>
    <row r="895" spans="1:9" ht="16" x14ac:dyDescent="0.2">
      <c r="A895" s="6">
        <v>894</v>
      </c>
      <c r="B895" s="7">
        <v>44280</v>
      </c>
      <c r="C895" s="6" t="s">
        <v>2</v>
      </c>
      <c r="D895" s="45">
        <v>1</v>
      </c>
      <c r="E895" s="45">
        <v>1</v>
      </c>
      <c r="F895" s="45">
        <v>1</v>
      </c>
      <c r="G895" s="45">
        <v>1</v>
      </c>
      <c r="H895" s="45">
        <v>1646557726</v>
      </c>
      <c r="I895" s="45">
        <v>10338431177</v>
      </c>
    </row>
    <row r="896" spans="1:9" ht="16" x14ac:dyDescent="0.2">
      <c r="A896" s="6">
        <v>895</v>
      </c>
      <c r="B896" s="7">
        <v>44281</v>
      </c>
      <c r="C896" s="6" t="s">
        <v>4</v>
      </c>
      <c r="D896" s="45">
        <v>1</v>
      </c>
      <c r="E896" s="45">
        <v>1</v>
      </c>
      <c r="F896" s="45">
        <v>0.99929999999999997</v>
      </c>
      <c r="G896" s="45">
        <v>1</v>
      </c>
      <c r="H896" s="45">
        <v>1591672366</v>
      </c>
      <c r="I896" s="45">
        <v>10588724708</v>
      </c>
    </row>
    <row r="897" spans="1:9" ht="16" x14ac:dyDescent="0.2">
      <c r="A897" s="6">
        <v>896</v>
      </c>
      <c r="B897" s="7">
        <v>44282</v>
      </c>
      <c r="C897" s="6" t="s">
        <v>5</v>
      </c>
      <c r="D897" s="45">
        <v>1</v>
      </c>
      <c r="E897" s="45">
        <v>1</v>
      </c>
      <c r="F897" s="45">
        <v>0.99980000000000002</v>
      </c>
      <c r="G897" s="45">
        <v>1</v>
      </c>
      <c r="H897" s="45">
        <v>1340283946</v>
      </c>
      <c r="I897" s="45">
        <v>10657171951</v>
      </c>
    </row>
    <row r="898" spans="1:9" ht="16" x14ac:dyDescent="0.2">
      <c r="A898" s="6">
        <v>897</v>
      </c>
      <c r="B898" s="7">
        <v>44283</v>
      </c>
      <c r="C898" s="6" t="s">
        <v>3</v>
      </c>
      <c r="D898" s="45">
        <v>1</v>
      </c>
      <c r="E898" s="45">
        <v>1</v>
      </c>
      <c r="F898" s="45">
        <v>1</v>
      </c>
      <c r="G898" s="45">
        <v>1</v>
      </c>
      <c r="H898" s="45">
        <v>1294220918</v>
      </c>
      <c r="I898" s="45">
        <v>10768922656</v>
      </c>
    </row>
    <row r="899" spans="1:9" ht="16" x14ac:dyDescent="0.2">
      <c r="A899" s="6">
        <v>898</v>
      </c>
      <c r="B899" s="7">
        <v>44284</v>
      </c>
      <c r="C899" s="6" t="s">
        <v>1</v>
      </c>
      <c r="D899" s="45">
        <v>1</v>
      </c>
      <c r="E899" s="45">
        <v>1</v>
      </c>
      <c r="F899" s="45">
        <v>0.99939999999999996</v>
      </c>
      <c r="G899" s="45">
        <v>1</v>
      </c>
      <c r="H899" s="45">
        <v>1535871374</v>
      </c>
      <c r="I899" s="45">
        <v>10555729469</v>
      </c>
    </row>
    <row r="900" spans="1:9" ht="16" x14ac:dyDescent="0.2">
      <c r="A900" s="6">
        <v>899</v>
      </c>
      <c r="B900" s="7">
        <v>44285</v>
      </c>
      <c r="C900" s="6" t="s">
        <v>7</v>
      </c>
      <c r="D900" s="45">
        <v>1</v>
      </c>
      <c r="E900" s="45">
        <v>1</v>
      </c>
      <c r="F900" s="45">
        <v>0.99929999999999997</v>
      </c>
      <c r="G900" s="45">
        <v>1</v>
      </c>
      <c r="H900" s="45">
        <v>1506313602</v>
      </c>
      <c r="I900" s="45">
        <v>10672829323</v>
      </c>
    </row>
    <row r="901" spans="1:9" ht="16" x14ac:dyDescent="0.2">
      <c r="A901" s="6">
        <v>900</v>
      </c>
      <c r="B901" s="7">
        <v>44286</v>
      </c>
      <c r="C901" s="6" t="s">
        <v>6</v>
      </c>
      <c r="D901" s="45">
        <v>1</v>
      </c>
      <c r="E901" s="45">
        <v>1</v>
      </c>
      <c r="F901" s="45">
        <v>0.99919999999999998</v>
      </c>
      <c r="G901" s="45">
        <v>0.99960000000000004</v>
      </c>
      <c r="H901" s="45">
        <v>1589845937</v>
      </c>
      <c r="I901" s="45">
        <v>10656787148</v>
      </c>
    </row>
    <row r="902" spans="1:9" ht="16" x14ac:dyDescent="0.2">
      <c r="A902" s="6">
        <v>901</v>
      </c>
      <c r="B902" s="7">
        <v>44287</v>
      </c>
      <c r="C902" s="6" t="s">
        <v>2</v>
      </c>
      <c r="D902" s="45">
        <v>0.99970000000000003</v>
      </c>
      <c r="E902" s="45">
        <v>1</v>
      </c>
      <c r="F902" s="45">
        <v>0.99939999999999996</v>
      </c>
      <c r="G902" s="45">
        <v>1</v>
      </c>
      <c r="H902" s="45">
        <v>1515653266</v>
      </c>
      <c r="I902" s="45">
        <v>10640299852</v>
      </c>
    </row>
    <row r="903" spans="1:9" ht="16" x14ac:dyDescent="0.2">
      <c r="A903" s="6">
        <v>902</v>
      </c>
      <c r="B903" s="7">
        <v>44288</v>
      </c>
      <c r="C903" s="6" t="s">
        <v>4</v>
      </c>
      <c r="D903" s="45">
        <v>1</v>
      </c>
      <c r="E903" s="45">
        <v>1</v>
      </c>
      <c r="F903" s="45">
        <v>0.999</v>
      </c>
      <c r="G903" s="45">
        <v>1</v>
      </c>
      <c r="H903" s="45">
        <v>1645041684</v>
      </c>
      <c r="I903" s="45">
        <v>10694274869</v>
      </c>
    </row>
    <row r="904" spans="1:9" ht="16" x14ac:dyDescent="0.2">
      <c r="A904" s="6">
        <v>903</v>
      </c>
      <c r="B904" s="7">
        <v>44289</v>
      </c>
      <c r="C904" s="6" t="s">
        <v>5</v>
      </c>
      <c r="D904" s="45">
        <v>1</v>
      </c>
      <c r="E904" s="45">
        <v>1</v>
      </c>
      <c r="F904" s="45">
        <v>0.99809999999999999</v>
      </c>
      <c r="G904" s="45">
        <v>1</v>
      </c>
      <c r="H904" s="45">
        <v>1521294666</v>
      </c>
      <c r="I904" s="45">
        <v>10650300099</v>
      </c>
    </row>
    <row r="905" spans="1:9" ht="16" x14ac:dyDescent="0.2">
      <c r="A905" s="6">
        <v>904</v>
      </c>
      <c r="B905" s="7">
        <v>44290</v>
      </c>
      <c r="C905" s="6" t="s">
        <v>3</v>
      </c>
      <c r="D905" s="45">
        <v>1</v>
      </c>
      <c r="E905" s="45">
        <v>1.01</v>
      </c>
      <c r="F905" s="45">
        <v>1</v>
      </c>
      <c r="G905" s="45">
        <v>1</v>
      </c>
      <c r="H905" s="45">
        <v>1205342903</v>
      </c>
      <c r="I905" s="45">
        <v>10884944736</v>
      </c>
    </row>
    <row r="906" spans="1:9" ht="16" x14ac:dyDescent="0.2">
      <c r="A906" s="6">
        <v>905</v>
      </c>
      <c r="B906" s="7">
        <v>44291</v>
      </c>
      <c r="C906" s="6" t="s">
        <v>1</v>
      </c>
      <c r="D906" s="45">
        <v>1</v>
      </c>
      <c r="E906" s="45">
        <v>1</v>
      </c>
      <c r="F906" s="45">
        <v>0.99980000000000002</v>
      </c>
      <c r="G906" s="45">
        <v>1</v>
      </c>
      <c r="H906" s="45">
        <v>1398732746</v>
      </c>
      <c r="I906" s="45">
        <v>10805209578</v>
      </c>
    </row>
    <row r="907" spans="1:9" ht="16" x14ac:dyDescent="0.2">
      <c r="A907" s="6">
        <v>906</v>
      </c>
      <c r="B907" s="7">
        <v>44292</v>
      </c>
      <c r="C907" s="6" t="s">
        <v>7</v>
      </c>
      <c r="D907" s="45">
        <v>1</v>
      </c>
      <c r="E907" s="45">
        <v>1</v>
      </c>
      <c r="F907" s="45">
        <v>0.99950000000000006</v>
      </c>
      <c r="G907" s="45">
        <v>1</v>
      </c>
      <c r="H907" s="45">
        <v>1519196566</v>
      </c>
      <c r="I907" s="45">
        <v>10714215062</v>
      </c>
    </row>
    <row r="908" spans="1:9" ht="16" x14ac:dyDescent="0.2">
      <c r="A908" s="6">
        <v>907</v>
      </c>
      <c r="B908" s="7">
        <v>44293</v>
      </c>
      <c r="C908" s="6" t="s">
        <v>6</v>
      </c>
      <c r="D908" s="45">
        <v>1</v>
      </c>
      <c r="E908" s="45">
        <v>1</v>
      </c>
      <c r="F908" s="45">
        <v>1</v>
      </c>
      <c r="G908" s="45">
        <v>1</v>
      </c>
      <c r="H908" s="45">
        <v>1821911304</v>
      </c>
      <c r="I908" s="45">
        <v>10785983094</v>
      </c>
    </row>
    <row r="909" spans="1:9" ht="16" x14ac:dyDescent="0.2">
      <c r="A909" s="6">
        <v>908</v>
      </c>
      <c r="B909" s="7">
        <v>44294</v>
      </c>
      <c r="C909" s="6" t="s">
        <v>2</v>
      </c>
      <c r="D909" s="45">
        <v>1</v>
      </c>
      <c r="E909" s="45">
        <v>1</v>
      </c>
      <c r="F909" s="45">
        <v>1</v>
      </c>
      <c r="G909" s="45">
        <v>1</v>
      </c>
      <c r="H909" s="45">
        <v>1443171575</v>
      </c>
      <c r="I909" s="45">
        <v>10942441781</v>
      </c>
    </row>
    <row r="910" spans="1:9" ht="16" x14ac:dyDescent="0.2">
      <c r="A910" s="6">
        <v>909</v>
      </c>
      <c r="B910" s="7">
        <v>44295</v>
      </c>
      <c r="C910" s="6" t="s">
        <v>4</v>
      </c>
      <c r="D910" s="45">
        <v>1</v>
      </c>
      <c r="E910" s="45">
        <v>1</v>
      </c>
      <c r="F910" s="45">
        <v>1</v>
      </c>
      <c r="G910" s="45">
        <v>1</v>
      </c>
      <c r="H910" s="45">
        <v>1140401440</v>
      </c>
      <c r="I910" s="45">
        <v>10905870848</v>
      </c>
    </row>
    <row r="911" spans="1:9" ht="16" x14ac:dyDescent="0.2">
      <c r="A911" s="6">
        <v>910</v>
      </c>
      <c r="B911" s="7">
        <v>44296</v>
      </c>
      <c r="C911" s="6" t="s">
        <v>5</v>
      </c>
      <c r="D911" s="45">
        <v>1</v>
      </c>
      <c r="E911" s="45">
        <v>1</v>
      </c>
      <c r="F911" s="45">
        <v>0.99819999999999998</v>
      </c>
      <c r="G911" s="45">
        <v>1</v>
      </c>
      <c r="H911" s="45">
        <v>1642749490</v>
      </c>
      <c r="I911" s="45">
        <v>10954682454</v>
      </c>
    </row>
    <row r="912" spans="1:9" ht="16" x14ac:dyDescent="0.2">
      <c r="A912" s="6">
        <v>911</v>
      </c>
      <c r="B912" s="7">
        <v>44297</v>
      </c>
      <c r="C912" s="6" t="s">
        <v>3</v>
      </c>
      <c r="D912" s="45">
        <v>1</v>
      </c>
      <c r="E912" s="45">
        <v>1</v>
      </c>
      <c r="F912" s="45">
        <v>0.99960000000000004</v>
      </c>
      <c r="G912" s="45">
        <v>1</v>
      </c>
      <c r="H912" s="45">
        <v>1336026255</v>
      </c>
      <c r="I912" s="45">
        <v>11065073074</v>
      </c>
    </row>
    <row r="913" spans="1:9" ht="16" x14ac:dyDescent="0.2">
      <c r="A913" s="6">
        <v>912</v>
      </c>
      <c r="B913" s="7">
        <v>44298</v>
      </c>
      <c r="C913" s="6" t="s">
        <v>1</v>
      </c>
      <c r="D913" s="45">
        <v>1</v>
      </c>
      <c r="E913" s="45">
        <v>1</v>
      </c>
      <c r="F913" s="45">
        <v>0.99980000000000002</v>
      </c>
      <c r="G913" s="45">
        <v>1</v>
      </c>
      <c r="H913" s="45">
        <v>1582588399</v>
      </c>
      <c r="I913" s="45">
        <v>10791909575</v>
      </c>
    </row>
    <row r="914" spans="1:9" ht="16" x14ac:dyDescent="0.2">
      <c r="A914" s="6">
        <v>913</v>
      </c>
      <c r="B914" s="7">
        <v>44299</v>
      </c>
      <c r="C914" s="6" t="s">
        <v>7</v>
      </c>
      <c r="D914" s="45">
        <v>1</v>
      </c>
      <c r="E914" s="45">
        <v>1</v>
      </c>
      <c r="F914" s="45">
        <v>0.99919999999999998</v>
      </c>
      <c r="G914" s="45">
        <v>0.99950000000000006</v>
      </c>
      <c r="H914" s="45">
        <v>1943769751</v>
      </c>
      <c r="I914" s="45">
        <v>10823831921</v>
      </c>
    </row>
    <row r="915" spans="1:9" ht="16" x14ac:dyDescent="0.2">
      <c r="A915" s="6">
        <v>914</v>
      </c>
      <c r="B915" s="7">
        <v>44300</v>
      </c>
      <c r="C915" s="6" t="s">
        <v>6</v>
      </c>
      <c r="D915" s="45">
        <v>0.99939999999999996</v>
      </c>
      <c r="E915" s="45">
        <v>1</v>
      </c>
      <c r="F915" s="45">
        <v>0.99929999999999997</v>
      </c>
      <c r="G915" s="45">
        <v>1</v>
      </c>
      <c r="H915" s="45">
        <v>2400110758</v>
      </c>
      <c r="I915" s="45">
        <v>11270550187</v>
      </c>
    </row>
    <row r="916" spans="1:9" ht="16" x14ac:dyDescent="0.2">
      <c r="A916" s="6">
        <v>915</v>
      </c>
      <c r="B916" s="7">
        <v>44301</v>
      </c>
      <c r="C916" s="6" t="s">
        <v>2</v>
      </c>
      <c r="D916" s="45">
        <v>1</v>
      </c>
      <c r="E916" s="45">
        <v>1</v>
      </c>
      <c r="F916" s="45">
        <v>1</v>
      </c>
      <c r="G916" s="45">
        <v>1</v>
      </c>
      <c r="H916" s="45">
        <v>1888693157</v>
      </c>
      <c r="I916" s="45">
        <v>11310637809</v>
      </c>
    </row>
    <row r="917" spans="1:9" ht="16" x14ac:dyDescent="0.2">
      <c r="A917" s="6">
        <v>916</v>
      </c>
      <c r="B917" s="7">
        <v>44302</v>
      </c>
      <c r="C917" s="6" t="s">
        <v>4</v>
      </c>
      <c r="D917" s="45">
        <v>1</v>
      </c>
      <c r="E917" s="45">
        <v>1</v>
      </c>
      <c r="F917" s="45">
        <v>0.99939999999999996</v>
      </c>
      <c r="G917" s="45">
        <v>1</v>
      </c>
      <c r="H917" s="45">
        <v>2557259201</v>
      </c>
      <c r="I917" s="45">
        <v>11318635266</v>
      </c>
    </row>
    <row r="918" spans="1:9" ht="16" x14ac:dyDescent="0.2">
      <c r="A918" s="6">
        <v>917</v>
      </c>
      <c r="B918" s="7">
        <v>44303</v>
      </c>
      <c r="C918" s="6" t="s">
        <v>5</v>
      </c>
      <c r="D918" s="45">
        <v>1</v>
      </c>
      <c r="E918" s="45">
        <v>1.01</v>
      </c>
      <c r="F918" s="45">
        <v>0.99880000000000002</v>
      </c>
      <c r="G918" s="45">
        <v>1.01</v>
      </c>
      <c r="H918" s="45">
        <v>2143517952</v>
      </c>
      <c r="I918" s="45">
        <v>11425630120</v>
      </c>
    </row>
    <row r="919" spans="1:9" ht="16" x14ac:dyDescent="0.2">
      <c r="A919" s="6">
        <v>918</v>
      </c>
      <c r="B919" s="7">
        <v>44304</v>
      </c>
      <c r="C919" s="6" t="s">
        <v>3</v>
      </c>
      <c r="D919" s="45">
        <v>1.01</v>
      </c>
      <c r="E919" s="45">
        <v>1.03</v>
      </c>
      <c r="F919" s="45">
        <v>0.99980000000000002</v>
      </c>
      <c r="G919" s="45">
        <v>1</v>
      </c>
      <c r="H919" s="45">
        <v>3829528301</v>
      </c>
      <c r="I919" s="45">
        <v>11308018713</v>
      </c>
    </row>
    <row r="920" spans="1:9" ht="16" x14ac:dyDescent="0.2">
      <c r="A920" s="6">
        <v>919</v>
      </c>
      <c r="B920" s="7">
        <v>44305</v>
      </c>
      <c r="C920" s="6" t="s">
        <v>1</v>
      </c>
      <c r="D920" s="45">
        <v>1</v>
      </c>
      <c r="E920" s="45">
        <v>1</v>
      </c>
      <c r="F920" s="45">
        <v>0.99980000000000002</v>
      </c>
      <c r="G920" s="45">
        <v>1</v>
      </c>
      <c r="H920" s="45">
        <v>2323105009</v>
      </c>
      <c r="I920" s="45">
        <v>11306577613</v>
      </c>
    </row>
    <row r="921" spans="1:9" ht="16" x14ac:dyDescent="0.2">
      <c r="A921" s="6">
        <v>920</v>
      </c>
      <c r="B921" s="7">
        <v>44306</v>
      </c>
      <c r="C921" s="6" t="s">
        <v>7</v>
      </c>
      <c r="D921" s="45">
        <v>1</v>
      </c>
      <c r="E921" s="45">
        <v>1</v>
      </c>
      <c r="F921" s="45">
        <v>0.99980000000000002</v>
      </c>
      <c r="G921" s="45">
        <v>1</v>
      </c>
      <c r="H921" s="45">
        <v>2318491536</v>
      </c>
      <c r="I921" s="45">
        <v>11307563186</v>
      </c>
    </row>
    <row r="922" spans="1:9" ht="16" x14ac:dyDescent="0.2">
      <c r="A922" s="6">
        <v>921</v>
      </c>
      <c r="B922" s="7">
        <v>44307</v>
      </c>
      <c r="C922" s="6" t="s">
        <v>6</v>
      </c>
      <c r="D922" s="45">
        <v>1</v>
      </c>
      <c r="E922" s="45">
        <v>1</v>
      </c>
      <c r="F922" s="45">
        <v>0.99980000000000002</v>
      </c>
      <c r="G922" s="45">
        <v>1</v>
      </c>
      <c r="H922" s="45">
        <v>2311278586</v>
      </c>
      <c r="I922" s="45">
        <v>11308463144</v>
      </c>
    </row>
    <row r="923" spans="1:9" ht="16" x14ac:dyDescent="0.2">
      <c r="A923" s="6">
        <v>922</v>
      </c>
      <c r="B923" s="7">
        <v>44308</v>
      </c>
      <c r="C923" s="6" t="s">
        <v>2</v>
      </c>
      <c r="D923" s="45">
        <v>0.99980000000000002</v>
      </c>
      <c r="E923" s="45">
        <v>1</v>
      </c>
      <c r="F923" s="45">
        <v>0.99980000000000002</v>
      </c>
      <c r="G923" s="45">
        <v>1</v>
      </c>
      <c r="H923" s="45">
        <v>3112810473</v>
      </c>
      <c r="I923" s="45">
        <v>11243603612</v>
      </c>
    </row>
    <row r="924" spans="1:9" ht="16" x14ac:dyDescent="0.2">
      <c r="A924" s="6">
        <v>923</v>
      </c>
      <c r="B924" s="7">
        <v>44309</v>
      </c>
      <c r="C924" s="6" t="s">
        <v>4</v>
      </c>
      <c r="D924" s="45">
        <v>1</v>
      </c>
      <c r="E924" s="45">
        <v>1</v>
      </c>
      <c r="F924" s="45">
        <v>0.99980000000000002</v>
      </c>
      <c r="G924" s="45">
        <v>1</v>
      </c>
      <c r="H924" s="45">
        <v>3676677427</v>
      </c>
      <c r="I924" s="45">
        <v>11243040139</v>
      </c>
    </row>
    <row r="925" spans="1:9" ht="16" x14ac:dyDescent="0.2">
      <c r="A925" s="6">
        <v>924</v>
      </c>
      <c r="B925" s="7">
        <v>44310</v>
      </c>
      <c r="C925" s="6" t="s">
        <v>5</v>
      </c>
      <c r="D925" s="45">
        <v>1</v>
      </c>
      <c r="E925" s="45">
        <v>1</v>
      </c>
      <c r="F925" s="45">
        <v>0.99980000000000002</v>
      </c>
      <c r="G925" s="45">
        <v>1</v>
      </c>
      <c r="H925" s="45">
        <v>1788061914</v>
      </c>
      <c r="I925" s="45">
        <v>11244016314</v>
      </c>
    </row>
    <row r="926" spans="1:9" ht="16" x14ac:dyDescent="0.2">
      <c r="A926" s="6">
        <v>925</v>
      </c>
      <c r="B926" s="7">
        <v>44311</v>
      </c>
      <c r="C926" s="6" t="s">
        <v>3</v>
      </c>
      <c r="D926" s="45">
        <v>1</v>
      </c>
      <c r="E926" s="45">
        <v>1</v>
      </c>
      <c r="F926" s="45">
        <v>0.99980000000000002</v>
      </c>
      <c r="G926" s="45">
        <v>1</v>
      </c>
      <c r="H926" s="45">
        <v>1642128335</v>
      </c>
      <c r="I926" s="45">
        <v>11245293626</v>
      </c>
    </row>
    <row r="927" spans="1:9" ht="16" x14ac:dyDescent="0.2">
      <c r="A927" s="6">
        <v>926</v>
      </c>
      <c r="B927" s="7">
        <v>44312</v>
      </c>
      <c r="C927" s="6" t="s">
        <v>1</v>
      </c>
      <c r="D927" s="45">
        <v>1</v>
      </c>
      <c r="E927" s="45">
        <v>1</v>
      </c>
      <c r="F927" s="45">
        <v>0.99980000000000002</v>
      </c>
      <c r="G927" s="45">
        <v>1</v>
      </c>
      <c r="H927" s="45">
        <v>2285611608</v>
      </c>
      <c r="I927" s="45">
        <v>11243138881</v>
      </c>
    </row>
    <row r="928" spans="1:9" ht="16" x14ac:dyDescent="0.2">
      <c r="A928" s="6">
        <v>927</v>
      </c>
      <c r="B928" s="7">
        <v>44313</v>
      </c>
      <c r="C928" s="6" t="s">
        <v>7</v>
      </c>
      <c r="D928" s="45">
        <v>1</v>
      </c>
      <c r="E928" s="45">
        <v>1</v>
      </c>
      <c r="F928" s="45">
        <v>0.99980000000000002</v>
      </c>
      <c r="G928" s="45">
        <v>0.99990000000000001</v>
      </c>
      <c r="H928" s="45">
        <v>2024246696</v>
      </c>
      <c r="I928" s="45">
        <v>11242465861</v>
      </c>
    </row>
    <row r="929" spans="1:9" ht="16" x14ac:dyDescent="0.2">
      <c r="A929" s="6">
        <v>928</v>
      </c>
      <c r="B929" s="7">
        <v>44314</v>
      </c>
      <c r="C929" s="6" t="s">
        <v>6</v>
      </c>
      <c r="D929" s="45">
        <v>1</v>
      </c>
      <c r="E929" s="45">
        <v>1</v>
      </c>
      <c r="F929" s="45">
        <v>0.99980000000000002</v>
      </c>
      <c r="G929" s="45">
        <v>1</v>
      </c>
      <c r="H929" s="45">
        <v>2010047371</v>
      </c>
      <c r="I929" s="45">
        <v>11245520896</v>
      </c>
    </row>
    <row r="930" spans="1:9" ht="16" x14ac:dyDescent="0.2">
      <c r="A930" s="6">
        <v>929</v>
      </c>
      <c r="B930" s="7">
        <v>44315</v>
      </c>
      <c r="C930" s="6" t="s">
        <v>2</v>
      </c>
      <c r="D930" s="45">
        <v>1</v>
      </c>
      <c r="E930" s="45">
        <v>1</v>
      </c>
      <c r="F930" s="45">
        <v>0.99980000000000002</v>
      </c>
      <c r="G930" s="45">
        <v>1</v>
      </c>
      <c r="H930" s="45">
        <v>1840352705</v>
      </c>
      <c r="I930" s="45">
        <v>11244901551</v>
      </c>
    </row>
    <row r="931" spans="1:9" ht="16" x14ac:dyDescent="0.2">
      <c r="A931" s="6">
        <v>930</v>
      </c>
      <c r="B931" s="7">
        <v>44316</v>
      </c>
      <c r="C931" s="6" t="s">
        <v>4</v>
      </c>
      <c r="D931" s="45">
        <v>1</v>
      </c>
      <c r="E931" s="45">
        <v>1</v>
      </c>
      <c r="F931" s="45">
        <v>0.99980000000000002</v>
      </c>
      <c r="G931" s="45">
        <v>0.99980000000000002</v>
      </c>
      <c r="H931" s="45">
        <v>1906112907</v>
      </c>
      <c r="I931" s="45">
        <v>14377629318</v>
      </c>
    </row>
    <row r="932" spans="1:9" ht="16" x14ac:dyDescent="0.2">
      <c r="A932" s="6">
        <v>931</v>
      </c>
      <c r="B932" s="7">
        <v>44317</v>
      </c>
      <c r="C932" s="6" t="s">
        <v>5</v>
      </c>
      <c r="D932" s="45">
        <v>0.99980000000000002</v>
      </c>
      <c r="E932" s="45">
        <v>1</v>
      </c>
      <c r="F932" s="45">
        <v>0.99980000000000002</v>
      </c>
      <c r="G932" s="45">
        <v>1</v>
      </c>
      <c r="H932" s="45">
        <v>1867976129</v>
      </c>
      <c r="I932" s="45">
        <v>14382369888</v>
      </c>
    </row>
    <row r="933" spans="1:9" ht="16" x14ac:dyDescent="0.2">
      <c r="A933" s="6">
        <v>932</v>
      </c>
      <c r="B933" s="7">
        <v>44318</v>
      </c>
      <c r="C933" s="6" t="s">
        <v>3</v>
      </c>
      <c r="D933" s="45">
        <v>1</v>
      </c>
      <c r="E933" s="45">
        <v>1</v>
      </c>
      <c r="F933" s="45">
        <v>0.99980000000000002</v>
      </c>
      <c r="G933" s="45">
        <v>0.99990000000000001</v>
      </c>
      <c r="H933" s="45">
        <v>1366986801</v>
      </c>
      <c r="I933" s="45">
        <v>14379417664</v>
      </c>
    </row>
    <row r="934" spans="1:9" ht="16" x14ac:dyDescent="0.2">
      <c r="A934" s="6">
        <v>933</v>
      </c>
      <c r="B934" s="7">
        <v>44319</v>
      </c>
      <c r="C934" s="6" t="s">
        <v>1</v>
      </c>
      <c r="D934" s="45">
        <v>1</v>
      </c>
      <c r="E934" s="45">
        <v>1</v>
      </c>
      <c r="F934" s="45">
        <v>0.99980000000000002</v>
      </c>
      <c r="G934" s="45">
        <v>1</v>
      </c>
      <c r="H934" s="45">
        <v>2684327606</v>
      </c>
      <c r="I934" s="45">
        <v>14381650985</v>
      </c>
    </row>
    <row r="935" spans="1:9" ht="16" x14ac:dyDescent="0.2">
      <c r="A935" s="6">
        <v>934</v>
      </c>
      <c r="B935" s="7">
        <v>44320</v>
      </c>
      <c r="C935" s="6" t="s">
        <v>7</v>
      </c>
      <c r="D935" s="45">
        <v>1</v>
      </c>
      <c r="E935" s="45">
        <v>1</v>
      </c>
      <c r="F935" s="45">
        <v>0.99980000000000002</v>
      </c>
      <c r="G935" s="45">
        <v>1</v>
      </c>
      <c r="H935" s="45">
        <v>3275014762</v>
      </c>
      <c r="I935" s="45">
        <v>14382959284</v>
      </c>
    </row>
    <row r="936" spans="1:9" ht="16" x14ac:dyDescent="0.2">
      <c r="A936" s="6">
        <v>935</v>
      </c>
      <c r="B936" s="7">
        <v>44321</v>
      </c>
      <c r="C936" s="6" t="s">
        <v>6</v>
      </c>
      <c r="D936" s="45">
        <v>0.99990000000000001</v>
      </c>
      <c r="E936" s="45">
        <v>1</v>
      </c>
      <c r="F936" s="45">
        <v>0.99980000000000002</v>
      </c>
      <c r="G936" s="45">
        <v>1</v>
      </c>
      <c r="H936" s="45">
        <v>2783594521</v>
      </c>
      <c r="I936" s="45">
        <v>14381849331</v>
      </c>
    </row>
    <row r="937" spans="1:9" ht="16" x14ac:dyDescent="0.2">
      <c r="A937" s="6">
        <v>936</v>
      </c>
      <c r="B937" s="7">
        <v>44322</v>
      </c>
      <c r="C937" s="6" t="s">
        <v>2</v>
      </c>
      <c r="D937" s="45">
        <v>0.99980000000000002</v>
      </c>
      <c r="E937" s="45">
        <v>1</v>
      </c>
      <c r="F937" s="45">
        <v>0.99980000000000002</v>
      </c>
      <c r="G937" s="45">
        <v>1</v>
      </c>
      <c r="H937" s="45">
        <v>2220457984</v>
      </c>
      <c r="I937" s="45">
        <v>14380945534</v>
      </c>
    </row>
    <row r="938" spans="1:9" ht="16" x14ac:dyDescent="0.2">
      <c r="A938" s="6">
        <v>937</v>
      </c>
      <c r="B938" s="7">
        <v>44323</v>
      </c>
      <c r="C938" s="6" t="s">
        <v>4</v>
      </c>
      <c r="D938" s="45">
        <v>1</v>
      </c>
      <c r="E938" s="45">
        <v>1</v>
      </c>
      <c r="F938" s="45">
        <v>0.99980000000000002</v>
      </c>
      <c r="G938" s="45">
        <v>1</v>
      </c>
      <c r="H938" s="45">
        <v>2266049147</v>
      </c>
      <c r="I938" s="45">
        <v>14381263993</v>
      </c>
    </row>
    <row r="939" spans="1:9" ht="16" x14ac:dyDescent="0.2">
      <c r="A939" s="6">
        <v>938</v>
      </c>
      <c r="B939" s="7">
        <v>44324</v>
      </c>
      <c r="C939" s="6" t="s">
        <v>5</v>
      </c>
      <c r="D939" s="45">
        <v>1</v>
      </c>
      <c r="E939" s="45">
        <v>1</v>
      </c>
      <c r="F939" s="45">
        <v>0.99980000000000002</v>
      </c>
      <c r="G939" s="45">
        <v>1</v>
      </c>
      <c r="H939" s="45">
        <v>2317458254</v>
      </c>
      <c r="I939" s="45">
        <v>14380644036</v>
      </c>
    </row>
    <row r="940" spans="1:9" ht="16" x14ac:dyDescent="0.2">
      <c r="A940" s="6">
        <v>939</v>
      </c>
      <c r="B940" s="7">
        <v>44325</v>
      </c>
      <c r="C940" s="6" t="s">
        <v>3</v>
      </c>
      <c r="D940" s="45">
        <v>0.99980000000000002</v>
      </c>
      <c r="E940" s="45">
        <v>1</v>
      </c>
      <c r="F940" s="45">
        <v>0.99980000000000002</v>
      </c>
      <c r="G940" s="45">
        <v>1</v>
      </c>
      <c r="H940" s="45">
        <v>2704843631</v>
      </c>
      <c r="I940" s="45">
        <v>14380909714</v>
      </c>
    </row>
    <row r="941" spans="1:9" ht="16" x14ac:dyDescent="0.2">
      <c r="A941" s="6">
        <v>940</v>
      </c>
      <c r="B941" s="7">
        <v>44326</v>
      </c>
      <c r="C941" s="6" t="s">
        <v>1</v>
      </c>
      <c r="D941" s="45">
        <v>0.99990000000000001</v>
      </c>
      <c r="E941" s="45">
        <v>1</v>
      </c>
      <c r="F941" s="45">
        <v>0.99980000000000002</v>
      </c>
      <c r="G941" s="45">
        <v>1</v>
      </c>
      <c r="H941" s="45">
        <v>3173361075</v>
      </c>
      <c r="I941" s="45">
        <v>14380406652</v>
      </c>
    </row>
    <row r="942" spans="1:9" ht="16" x14ac:dyDescent="0.2">
      <c r="A942" s="6">
        <v>941</v>
      </c>
      <c r="B942" s="7">
        <v>44327</v>
      </c>
      <c r="C942" s="6" t="s">
        <v>7</v>
      </c>
      <c r="D942" s="45">
        <v>0.99980000000000002</v>
      </c>
      <c r="E942" s="45">
        <v>1</v>
      </c>
      <c r="F942" s="45">
        <v>0.99980000000000002</v>
      </c>
      <c r="G942" s="45">
        <v>1</v>
      </c>
      <c r="H942" s="45">
        <v>2566367931</v>
      </c>
      <c r="I942" s="45">
        <v>14382565068</v>
      </c>
    </row>
    <row r="943" spans="1:9" ht="16" x14ac:dyDescent="0.2">
      <c r="A943" s="6">
        <v>942</v>
      </c>
      <c r="B943" s="7">
        <v>44328</v>
      </c>
      <c r="C943" s="6" t="s">
        <v>6</v>
      </c>
      <c r="D943" s="45">
        <v>0.99990000000000001</v>
      </c>
      <c r="E943" s="45">
        <v>1</v>
      </c>
      <c r="F943" s="45">
        <v>0.99980000000000002</v>
      </c>
      <c r="G943" s="45">
        <v>1</v>
      </c>
      <c r="H943" s="45">
        <v>3183988042</v>
      </c>
      <c r="I943" s="45">
        <v>14381550570</v>
      </c>
    </row>
    <row r="944" spans="1:9" ht="16" x14ac:dyDescent="0.2">
      <c r="A944" s="6">
        <v>943</v>
      </c>
      <c r="B944" s="7">
        <v>44329</v>
      </c>
      <c r="C944" s="6" t="s">
        <v>2</v>
      </c>
      <c r="D944" s="45">
        <v>0.99980000000000002</v>
      </c>
      <c r="E944" s="45">
        <v>1</v>
      </c>
      <c r="F944" s="45">
        <v>0.99980000000000002</v>
      </c>
      <c r="G944" s="45">
        <v>0.99980000000000002</v>
      </c>
      <c r="H944" s="45">
        <v>4460022465</v>
      </c>
      <c r="I944" s="45">
        <v>14377632212</v>
      </c>
    </row>
    <row r="945" spans="1:9" ht="16" x14ac:dyDescent="0.2">
      <c r="A945" s="6">
        <v>944</v>
      </c>
      <c r="B945" s="7">
        <v>44330</v>
      </c>
      <c r="C945" s="6" t="s">
        <v>4</v>
      </c>
      <c r="D945" s="45">
        <v>0.99990000000000001</v>
      </c>
      <c r="E945" s="45">
        <v>1</v>
      </c>
      <c r="F945" s="45">
        <v>0.99980000000000002</v>
      </c>
      <c r="G945" s="45">
        <v>1</v>
      </c>
      <c r="H945" s="45">
        <v>3146472043</v>
      </c>
      <c r="I945" s="45">
        <v>14379613297</v>
      </c>
    </row>
    <row r="946" spans="1:9" ht="16" x14ac:dyDescent="0.2">
      <c r="A946" s="6">
        <v>945</v>
      </c>
      <c r="B946" s="7">
        <v>44331</v>
      </c>
      <c r="C946" s="6" t="s">
        <v>5</v>
      </c>
      <c r="D946" s="45">
        <v>1</v>
      </c>
      <c r="E946" s="45">
        <v>1</v>
      </c>
      <c r="F946" s="45">
        <v>0.99980000000000002</v>
      </c>
      <c r="G946" s="45">
        <v>1</v>
      </c>
      <c r="H946" s="45">
        <v>3328173098</v>
      </c>
      <c r="I946" s="45">
        <v>14381454393</v>
      </c>
    </row>
    <row r="947" spans="1:9" ht="16" x14ac:dyDescent="0.2">
      <c r="A947" s="6">
        <v>946</v>
      </c>
      <c r="B947" s="7">
        <v>44332</v>
      </c>
      <c r="C947" s="6" t="s">
        <v>3</v>
      </c>
      <c r="D947" s="45">
        <v>0.99980000000000002</v>
      </c>
      <c r="E947" s="45">
        <v>1</v>
      </c>
      <c r="F947" s="45">
        <v>0.99980000000000002</v>
      </c>
      <c r="G947" s="45">
        <v>1</v>
      </c>
      <c r="H947" s="45">
        <v>3772657577</v>
      </c>
      <c r="I947" s="45">
        <v>14382393542</v>
      </c>
    </row>
    <row r="948" spans="1:9" ht="16" x14ac:dyDescent="0.2">
      <c r="A948" s="6">
        <v>947</v>
      </c>
      <c r="B948" s="7">
        <v>44333</v>
      </c>
      <c r="C948" s="6" t="s">
        <v>1</v>
      </c>
      <c r="D948" s="45">
        <v>0.99990000000000001</v>
      </c>
      <c r="E948" s="45">
        <v>1</v>
      </c>
      <c r="F948" s="45">
        <v>0.99980000000000002</v>
      </c>
      <c r="G948" s="45">
        <v>1</v>
      </c>
      <c r="H948" s="45">
        <v>4135608294</v>
      </c>
      <c r="I948" s="45">
        <v>14381592410</v>
      </c>
    </row>
    <row r="949" spans="1:9" ht="16" x14ac:dyDescent="0.2">
      <c r="A949" s="6">
        <v>948</v>
      </c>
      <c r="B949" s="7">
        <v>44334</v>
      </c>
      <c r="C949" s="6" t="s">
        <v>7</v>
      </c>
      <c r="D949" s="45">
        <v>1</v>
      </c>
      <c r="E949" s="45">
        <v>1</v>
      </c>
      <c r="F949" s="45">
        <v>0.99960000000000004</v>
      </c>
      <c r="G949" s="45">
        <v>1</v>
      </c>
      <c r="H949" s="45">
        <v>3070777038</v>
      </c>
      <c r="I949" s="45">
        <v>14380422263</v>
      </c>
    </row>
    <row r="950" spans="1:9" ht="16" x14ac:dyDescent="0.2">
      <c r="A950" s="6">
        <v>949</v>
      </c>
      <c r="B950" s="7">
        <v>44335</v>
      </c>
      <c r="C950" s="6" t="s">
        <v>6</v>
      </c>
      <c r="D950" s="45">
        <v>1</v>
      </c>
      <c r="E950" s="45">
        <v>1</v>
      </c>
      <c r="F950" s="45">
        <v>0.99809999999999999</v>
      </c>
      <c r="G950" s="45">
        <v>0.99990000000000001</v>
      </c>
      <c r="H950" s="45">
        <v>8053431253</v>
      </c>
      <c r="I950" s="45">
        <v>14379094941</v>
      </c>
    </row>
    <row r="951" spans="1:9" ht="16" x14ac:dyDescent="0.2">
      <c r="A951" s="6">
        <v>950</v>
      </c>
      <c r="B951" s="7">
        <v>44336</v>
      </c>
      <c r="C951" s="6" t="s">
        <v>2</v>
      </c>
      <c r="D951" s="45">
        <v>0.99980000000000002</v>
      </c>
      <c r="E951" s="45">
        <v>1</v>
      </c>
      <c r="F951" s="45">
        <v>0.99970000000000003</v>
      </c>
      <c r="G951" s="45">
        <v>0.99990000000000001</v>
      </c>
      <c r="H951" s="45">
        <v>5382601764</v>
      </c>
      <c r="I951" s="45">
        <v>14378432856</v>
      </c>
    </row>
    <row r="952" spans="1:9" ht="16" x14ac:dyDescent="0.2">
      <c r="A952" s="6">
        <v>951</v>
      </c>
      <c r="B952" s="7">
        <v>44337</v>
      </c>
      <c r="C952" s="6" t="s">
        <v>4</v>
      </c>
      <c r="D952" s="45">
        <v>0.99990000000000001</v>
      </c>
      <c r="E952" s="45">
        <v>1</v>
      </c>
      <c r="F952" s="45">
        <v>0.99960000000000004</v>
      </c>
      <c r="G952" s="45">
        <v>1</v>
      </c>
      <c r="H952" s="45">
        <v>4613942917</v>
      </c>
      <c r="I952" s="45">
        <v>14386155673</v>
      </c>
    </row>
    <row r="953" spans="1:9" ht="16" x14ac:dyDescent="0.2">
      <c r="A953" s="6">
        <v>952</v>
      </c>
      <c r="B953" s="7">
        <v>44338</v>
      </c>
      <c r="C953" s="6" t="s">
        <v>5</v>
      </c>
      <c r="D953" s="45">
        <v>1</v>
      </c>
      <c r="E953" s="45">
        <v>1</v>
      </c>
      <c r="F953" s="45">
        <v>0.99990000000000001</v>
      </c>
      <c r="G953" s="45">
        <v>1</v>
      </c>
      <c r="H953" s="45">
        <v>3335609643</v>
      </c>
      <c r="I953" s="45">
        <v>14391760466</v>
      </c>
    </row>
    <row r="954" spans="1:9" ht="16" x14ac:dyDescent="0.2">
      <c r="A954" s="6">
        <v>953</v>
      </c>
      <c r="B954" s="7">
        <v>44339</v>
      </c>
      <c r="C954" s="6" t="s">
        <v>3</v>
      </c>
      <c r="D954" s="45">
        <v>1</v>
      </c>
      <c r="E954" s="45">
        <v>1</v>
      </c>
      <c r="F954" s="45">
        <v>1</v>
      </c>
      <c r="G954" s="45">
        <v>1</v>
      </c>
      <c r="H954" s="45">
        <v>5171953965</v>
      </c>
      <c r="I954" s="45">
        <v>14386222481</v>
      </c>
    </row>
    <row r="955" spans="1:9" ht="16" x14ac:dyDescent="0.2">
      <c r="A955" s="6">
        <v>954</v>
      </c>
      <c r="B955" s="7">
        <v>44340</v>
      </c>
      <c r="C955" s="6" t="s">
        <v>1</v>
      </c>
      <c r="D955" s="45">
        <v>1</v>
      </c>
      <c r="E955" s="45">
        <v>1</v>
      </c>
      <c r="F955" s="45">
        <v>0.99970000000000003</v>
      </c>
      <c r="G955" s="45">
        <v>1</v>
      </c>
      <c r="H955" s="45">
        <v>4286226504</v>
      </c>
      <c r="I955" s="45">
        <v>20620985422</v>
      </c>
    </row>
    <row r="956" spans="1:9" ht="16" x14ac:dyDescent="0.2">
      <c r="A956" s="6">
        <v>955</v>
      </c>
      <c r="B956" s="7">
        <v>44341</v>
      </c>
      <c r="C956" s="6" t="s">
        <v>7</v>
      </c>
      <c r="D956" s="45">
        <v>1</v>
      </c>
      <c r="E956" s="45">
        <v>1</v>
      </c>
      <c r="F956" s="45">
        <v>0.99980000000000002</v>
      </c>
      <c r="G956" s="45">
        <v>0.99990000000000001</v>
      </c>
      <c r="H956" s="45">
        <v>3043007002</v>
      </c>
      <c r="I956" s="45">
        <v>20927969767</v>
      </c>
    </row>
    <row r="957" spans="1:9" ht="16" x14ac:dyDescent="0.2">
      <c r="A957" s="6">
        <v>956</v>
      </c>
      <c r="B957" s="7">
        <v>44342</v>
      </c>
      <c r="C957" s="6" t="s">
        <v>6</v>
      </c>
      <c r="D957" s="45">
        <v>0.99990000000000001</v>
      </c>
      <c r="E957" s="45">
        <v>1</v>
      </c>
      <c r="F957" s="45">
        <v>0.99970000000000003</v>
      </c>
      <c r="G957" s="45">
        <v>1</v>
      </c>
      <c r="H957" s="45">
        <v>2604239878</v>
      </c>
      <c r="I957" s="45">
        <v>21569274597</v>
      </c>
    </row>
    <row r="958" spans="1:9" ht="16" x14ac:dyDescent="0.2">
      <c r="A958" s="6">
        <v>957</v>
      </c>
      <c r="B958" s="7">
        <v>44343</v>
      </c>
      <c r="C958" s="6" t="s">
        <v>2</v>
      </c>
      <c r="D958" s="45">
        <v>1</v>
      </c>
      <c r="E958" s="45">
        <v>1</v>
      </c>
      <c r="F958" s="45">
        <v>0.99990000000000001</v>
      </c>
      <c r="G958" s="45">
        <v>1</v>
      </c>
      <c r="H958" s="45">
        <v>1971138940</v>
      </c>
      <c r="I958" s="45">
        <v>22033952477</v>
      </c>
    </row>
    <row r="959" spans="1:9" ht="16" x14ac:dyDescent="0.2">
      <c r="A959" s="6">
        <v>958</v>
      </c>
      <c r="B959" s="7">
        <v>44344</v>
      </c>
      <c r="C959" s="6" t="s">
        <v>4</v>
      </c>
      <c r="D959" s="45">
        <v>1</v>
      </c>
      <c r="E959" s="45">
        <v>1</v>
      </c>
      <c r="F959" s="45">
        <v>0.99990000000000001</v>
      </c>
      <c r="G959" s="45">
        <v>1</v>
      </c>
      <c r="H959" s="45">
        <v>2707603887</v>
      </c>
      <c r="I959" s="45">
        <v>22101934365</v>
      </c>
    </row>
    <row r="960" spans="1:9" ht="16" x14ac:dyDescent="0.2">
      <c r="A960" s="6">
        <v>959</v>
      </c>
      <c r="B960" s="7">
        <v>44345</v>
      </c>
      <c r="C960" s="6" t="s">
        <v>5</v>
      </c>
      <c r="D960" s="45">
        <v>1</v>
      </c>
      <c r="E960" s="45">
        <v>1</v>
      </c>
      <c r="F960" s="45">
        <v>0.99980000000000002</v>
      </c>
      <c r="G960" s="45">
        <v>0.99990000000000001</v>
      </c>
      <c r="H960" s="45">
        <v>2227562471</v>
      </c>
      <c r="I960" s="45">
        <v>22230727828</v>
      </c>
    </row>
    <row r="961" spans="1:9" ht="16" x14ac:dyDescent="0.2">
      <c r="A961" s="6">
        <v>960</v>
      </c>
      <c r="B961" s="7">
        <v>44346</v>
      </c>
      <c r="C961" s="6" t="s">
        <v>3</v>
      </c>
      <c r="D961" s="45">
        <v>0.99990000000000001</v>
      </c>
      <c r="E961" s="45">
        <v>1</v>
      </c>
      <c r="F961" s="45">
        <v>0.99909999999999999</v>
      </c>
      <c r="G961" s="45">
        <v>0.99950000000000006</v>
      </c>
      <c r="H961" s="45">
        <v>2190418517</v>
      </c>
      <c r="I961" s="45">
        <v>22421676957</v>
      </c>
    </row>
    <row r="962" spans="1:9" ht="16" x14ac:dyDescent="0.2">
      <c r="A962" s="6">
        <v>961</v>
      </c>
      <c r="B962" s="7">
        <v>44347</v>
      </c>
      <c r="C962" s="6" t="s">
        <v>1</v>
      </c>
      <c r="D962" s="45">
        <v>0.99960000000000004</v>
      </c>
      <c r="E962" s="45">
        <v>1</v>
      </c>
      <c r="F962" s="45">
        <v>0.99939999999999996</v>
      </c>
      <c r="G962" s="45">
        <v>1</v>
      </c>
      <c r="H962" s="45">
        <v>2333931932</v>
      </c>
      <c r="I962" s="45">
        <v>22628794881</v>
      </c>
    </row>
    <row r="963" spans="1:9" ht="16" x14ac:dyDescent="0.2">
      <c r="A963" s="6">
        <v>962</v>
      </c>
      <c r="B963" s="7">
        <v>44348</v>
      </c>
      <c r="C963" s="6" t="s">
        <v>7</v>
      </c>
      <c r="D963" s="45">
        <v>1</v>
      </c>
      <c r="E963" s="45">
        <v>1</v>
      </c>
      <c r="F963" s="45">
        <v>0.99980000000000002</v>
      </c>
      <c r="G963" s="45">
        <v>1</v>
      </c>
      <c r="H963" s="45">
        <v>1999280287</v>
      </c>
      <c r="I963" s="45">
        <v>22666917055</v>
      </c>
    </row>
    <row r="964" spans="1:9" ht="16" x14ac:dyDescent="0.2">
      <c r="A964" s="6">
        <v>963</v>
      </c>
      <c r="B964" s="7">
        <v>44349</v>
      </c>
      <c r="C964" s="6" t="s">
        <v>6</v>
      </c>
      <c r="D964" s="45">
        <v>1</v>
      </c>
      <c r="E964" s="45">
        <v>1</v>
      </c>
      <c r="F964" s="45">
        <v>0.99980000000000002</v>
      </c>
      <c r="G964" s="45">
        <v>1</v>
      </c>
      <c r="H964" s="45">
        <v>1776182592</v>
      </c>
      <c r="I964" s="45">
        <v>22793506953</v>
      </c>
    </row>
    <row r="965" spans="1:9" ht="16" x14ac:dyDescent="0.2">
      <c r="A965" s="6">
        <v>964</v>
      </c>
      <c r="B965" s="7">
        <v>44350</v>
      </c>
      <c r="C965" s="6" t="s">
        <v>2</v>
      </c>
      <c r="D965" s="45">
        <v>1</v>
      </c>
      <c r="E965" s="45">
        <v>1</v>
      </c>
      <c r="F965" s="45">
        <v>1</v>
      </c>
      <c r="G965" s="45">
        <v>1</v>
      </c>
      <c r="H965" s="45">
        <v>2167192412</v>
      </c>
      <c r="I965" s="45">
        <v>22853602333</v>
      </c>
    </row>
    <row r="966" spans="1:9" ht="16" x14ac:dyDescent="0.2">
      <c r="A966" s="6">
        <v>965</v>
      </c>
      <c r="B966" s="7">
        <v>44351</v>
      </c>
      <c r="C966" s="6" t="s">
        <v>4</v>
      </c>
      <c r="D966" s="45">
        <v>1</v>
      </c>
      <c r="E966" s="45">
        <v>1</v>
      </c>
      <c r="F966" s="45">
        <v>0.99980000000000002</v>
      </c>
      <c r="G966" s="45">
        <v>1</v>
      </c>
      <c r="H966" s="45">
        <v>2570089020</v>
      </c>
      <c r="I966" s="45">
        <v>22896455411</v>
      </c>
    </row>
    <row r="967" spans="1:9" ht="16" x14ac:dyDescent="0.2">
      <c r="A967" s="6">
        <v>966</v>
      </c>
      <c r="B967" s="7">
        <v>44352</v>
      </c>
      <c r="C967" s="6" t="s">
        <v>5</v>
      </c>
      <c r="D967" s="45">
        <v>1</v>
      </c>
      <c r="E967" s="45">
        <v>1</v>
      </c>
      <c r="F967" s="45">
        <v>0.99990000000000001</v>
      </c>
      <c r="G967" s="45">
        <v>1</v>
      </c>
      <c r="H967" s="45">
        <v>1876582877</v>
      </c>
      <c r="I967" s="45">
        <v>22912903574</v>
      </c>
    </row>
    <row r="968" spans="1:9" ht="16" x14ac:dyDescent="0.2">
      <c r="A968" s="6">
        <v>967</v>
      </c>
      <c r="B968" s="7">
        <v>44353</v>
      </c>
      <c r="C968" s="6" t="s">
        <v>3</v>
      </c>
      <c r="D968" s="45">
        <v>1</v>
      </c>
      <c r="E968" s="45">
        <v>1</v>
      </c>
      <c r="F968" s="45">
        <v>0.99970000000000003</v>
      </c>
      <c r="G968" s="45">
        <v>1</v>
      </c>
      <c r="H968" s="45">
        <v>1383139177</v>
      </c>
      <c r="I968" s="45">
        <v>23003536496</v>
      </c>
    </row>
    <row r="969" spans="1:9" ht="16" x14ac:dyDescent="0.2">
      <c r="A969" s="6">
        <v>968</v>
      </c>
      <c r="B969" s="7">
        <v>44354</v>
      </c>
      <c r="C969" s="6" t="s">
        <v>1</v>
      </c>
      <c r="D969" s="45">
        <v>1</v>
      </c>
      <c r="E969" s="45">
        <v>1</v>
      </c>
      <c r="F969" s="45">
        <v>0.99970000000000003</v>
      </c>
      <c r="G969" s="45">
        <v>1</v>
      </c>
      <c r="H969" s="45">
        <v>1862347845</v>
      </c>
      <c r="I969" s="45">
        <v>23088855996</v>
      </c>
    </row>
    <row r="970" spans="1:9" ht="16" x14ac:dyDescent="0.2">
      <c r="A970" s="6">
        <v>969</v>
      </c>
      <c r="B970" s="7">
        <v>44355</v>
      </c>
      <c r="C970" s="6" t="s">
        <v>7</v>
      </c>
      <c r="D970" s="45">
        <v>1</v>
      </c>
      <c r="E970" s="45">
        <v>1</v>
      </c>
      <c r="F970" s="45">
        <v>1</v>
      </c>
      <c r="G970" s="45">
        <v>1</v>
      </c>
      <c r="H970" s="45">
        <v>2790193245</v>
      </c>
      <c r="I970" s="45">
        <v>23163391427</v>
      </c>
    </row>
    <row r="971" spans="1:9" ht="16" x14ac:dyDescent="0.2">
      <c r="A971" s="6">
        <v>970</v>
      </c>
      <c r="B971" s="7">
        <v>44356</v>
      </c>
      <c r="C971" s="6" t="s">
        <v>6</v>
      </c>
      <c r="D971" s="45">
        <v>1</v>
      </c>
      <c r="E971" s="45">
        <v>1</v>
      </c>
      <c r="F971" s="45">
        <v>0.99970000000000003</v>
      </c>
      <c r="G971" s="45">
        <v>1</v>
      </c>
      <c r="H971" s="45">
        <v>2342690520</v>
      </c>
      <c r="I971" s="45">
        <v>23252675130</v>
      </c>
    </row>
    <row r="972" spans="1:9" ht="16" x14ac:dyDescent="0.2">
      <c r="A972" s="6">
        <v>971</v>
      </c>
      <c r="B972" s="7">
        <v>44357</v>
      </c>
      <c r="C972" s="6" t="s">
        <v>2</v>
      </c>
      <c r="D972" s="45">
        <v>1</v>
      </c>
      <c r="E972" s="45">
        <v>1</v>
      </c>
      <c r="F972" s="45">
        <v>0.99970000000000003</v>
      </c>
      <c r="G972" s="45">
        <v>1</v>
      </c>
      <c r="H972" s="45">
        <v>1900199959</v>
      </c>
      <c r="I972" s="45">
        <v>23210090792</v>
      </c>
    </row>
    <row r="973" spans="1:9" ht="16" x14ac:dyDescent="0.2">
      <c r="A973" s="6">
        <v>972</v>
      </c>
      <c r="B973" s="7">
        <v>44358</v>
      </c>
      <c r="C973" s="6" t="s">
        <v>4</v>
      </c>
      <c r="D973" s="45">
        <v>1</v>
      </c>
      <c r="E973" s="45">
        <v>1</v>
      </c>
      <c r="F973" s="45">
        <v>0.99960000000000004</v>
      </c>
      <c r="G973" s="45">
        <v>1</v>
      </c>
      <c r="H973" s="45">
        <v>1874628476</v>
      </c>
      <c r="I973" s="45">
        <v>23442188511</v>
      </c>
    </row>
    <row r="974" spans="1:9" ht="16" x14ac:dyDescent="0.2">
      <c r="A974" s="6">
        <v>973</v>
      </c>
      <c r="B974" s="7">
        <v>44359</v>
      </c>
      <c r="C974" s="6" t="s">
        <v>5</v>
      </c>
      <c r="D974" s="45">
        <v>1</v>
      </c>
      <c r="E974" s="45">
        <v>1</v>
      </c>
      <c r="F974" s="45">
        <v>1</v>
      </c>
      <c r="G974" s="45">
        <v>1</v>
      </c>
      <c r="H974" s="45">
        <v>1727912702</v>
      </c>
      <c r="I974" s="45">
        <v>23601392373</v>
      </c>
    </row>
    <row r="975" spans="1:9" ht="16" x14ac:dyDescent="0.2">
      <c r="A975" s="6">
        <v>974</v>
      </c>
      <c r="B975" s="7">
        <v>44360</v>
      </c>
      <c r="C975" s="6" t="s">
        <v>3</v>
      </c>
      <c r="D975" s="45">
        <v>1</v>
      </c>
      <c r="E975" s="45">
        <v>1</v>
      </c>
      <c r="F975" s="45">
        <v>0.99939999999999996</v>
      </c>
      <c r="G975" s="45">
        <v>0.99960000000000004</v>
      </c>
      <c r="H975" s="45">
        <v>1731376606</v>
      </c>
      <c r="I975" s="45">
        <v>23641140562</v>
      </c>
    </row>
    <row r="976" spans="1:9" ht="16" x14ac:dyDescent="0.2">
      <c r="A976" s="6">
        <v>975</v>
      </c>
      <c r="B976" s="7">
        <v>44361</v>
      </c>
      <c r="C976" s="6" t="s">
        <v>1</v>
      </c>
      <c r="D976" s="45">
        <v>0.99960000000000004</v>
      </c>
      <c r="E976" s="45">
        <v>1</v>
      </c>
      <c r="F976" s="45">
        <v>0.99939999999999996</v>
      </c>
      <c r="G976" s="45">
        <v>1</v>
      </c>
      <c r="H976" s="45">
        <v>1729527102</v>
      </c>
      <c r="I976" s="45">
        <v>23675446320</v>
      </c>
    </row>
    <row r="977" spans="1:9" ht="16" x14ac:dyDescent="0.2">
      <c r="A977" s="6">
        <v>976</v>
      </c>
      <c r="B977" s="7">
        <v>44362</v>
      </c>
      <c r="C977" s="6" t="s">
        <v>7</v>
      </c>
      <c r="D977" s="45">
        <v>1</v>
      </c>
      <c r="E977" s="45">
        <v>1.01</v>
      </c>
      <c r="F977" s="45">
        <v>0.99980000000000002</v>
      </c>
      <c r="G977" s="45">
        <v>1</v>
      </c>
      <c r="H977" s="45">
        <v>1933931509</v>
      </c>
      <c r="I977" s="45">
        <v>23754260105</v>
      </c>
    </row>
    <row r="978" spans="1:9" ht="16" x14ac:dyDescent="0.2">
      <c r="A978" s="6">
        <v>977</v>
      </c>
      <c r="B978" s="7">
        <v>44363</v>
      </c>
      <c r="C978" s="6" t="s">
        <v>6</v>
      </c>
      <c r="D978" s="45">
        <v>1</v>
      </c>
      <c r="E978" s="45">
        <v>1</v>
      </c>
      <c r="F978" s="45">
        <v>0.99950000000000006</v>
      </c>
      <c r="G978" s="45">
        <v>1</v>
      </c>
      <c r="H978" s="45">
        <v>1915334512</v>
      </c>
      <c r="I978" s="45">
        <v>23946171387</v>
      </c>
    </row>
    <row r="979" spans="1:9" ht="16" x14ac:dyDescent="0.2">
      <c r="A979" s="6">
        <v>978</v>
      </c>
      <c r="B979" s="7">
        <v>44364</v>
      </c>
      <c r="C979" s="6" t="s">
        <v>2</v>
      </c>
      <c r="D979" s="45">
        <v>1</v>
      </c>
      <c r="E979" s="45">
        <v>1</v>
      </c>
      <c r="F979" s="45">
        <v>0.99960000000000004</v>
      </c>
      <c r="G979" s="45">
        <v>1</v>
      </c>
      <c r="H979" s="45">
        <v>2154845901</v>
      </c>
      <c r="I979" s="45">
        <v>23931183948</v>
      </c>
    </row>
    <row r="980" spans="1:9" ht="16" x14ac:dyDescent="0.2">
      <c r="A980" s="6">
        <v>979</v>
      </c>
      <c r="B980" s="7">
        <v>44365</v>
      </c>
      <c r="C980" s="6" t="s">
        <v>4</v>
      </c>
      <c r="D980" s="45">
        <v>1</v>
      </c>
      <c r="E980" s="45">
        <v>1</v>
      </c>
      <c r="F980" s="45">
        <v>0.99980000000000002</v>
      </c>
      <c r="G980" s="45">
        <v>1</v>
      </c>
      <c r="H980" s="45">
        <v>2071077950</v>
      </c>
      <c r="I980" s="45">
        <v>24202087031</v>
      </c>
    </row>
    <row r="981" spans="1:9" ht="16" x14ac:dyDescent="0.2">
      <c r="A981" s="6">
        <v>980</v>
      </c>
      <c r="B981" s="7">
        <v>44366</v>
      </c>
      <c r="C981" s="6" t="s">
        <v>5</v>
      </c>
      <c r="D981" s="45">
        <v>1</v>
      </c>
      <c r="E981" s="45">
        <v>1</v>
      </c>
      <c r="F981" s="45">
        <v>1</v>
      </c>
      <c r="G981" s="45">
        <v>1</v>
      </c>
      <c r="H981" s="45">
        <v>1592022973</v>
      </c>
      <c r="I981" s="45">
        <v>24382945959</v>
      </c>
    </row>
    <row r="982" spans="1:9" ht="16" x14ac:dyDescent="0.2">
      <c r="A982" s="6">
        <v>981</v>
      </c>
      <c r="B982" s="7">
        <v>44367</v>
      </c>
      <c r="C982" s="6" t="s">
        <v>3</v>
      </c>
      <c r="D982" s="45">
        <v>1</v>
      </c>
      <c r="E982" s="45">
        <v>1</v>
      </c>
      <c r="F982" s="45">
        <v>1</v>
      </c>
      <c r="G982" s="45">
        <v>1</v>
      </c>
      <c r="H982" s="45">
        <v>2004269887</v>
      </c>
      <c r="I982" s="45">
        <v>24440364970</v>
      </c>
    </row>
    <row r="983" spans="1:9" ht="16" x14ac:dyDescent="0.2">
      <c r="A983" s="6">
        <v>982</v>
      </c>
      <c r="B983" s="7">
        <v>44368</v>
      </c>
      <c r="C983" s="6" t="s">
        <v>1</v>
      </c>
      <c r="D983" s="45">
        <v>1</v>
      </c>
      <c r="E983" s="45">
        <v>1</v>
      </c>
      <c r="F983" s="45">
        <v>1</v>
      </c>
      <c r="G983" s="45">
        <v>1</v>
      </c>
      <c r="H983" s="45">
        <v>4276274311</v>
      </c>
      <c r="I983" s="45">
        <v>24988254766</v>
      </c>
    </row>
    <row r="984" spans="1:9" ht="16" x14ac:dyDescent="0.2">
      <c r="A984" s="6">
        <v>983</v>
      </c>
      <c r="B984" s="7">
        <v>44369</v>
      </c>
      <c r="C984" s="6" t="s">
        <v>7</v>
      </c>
      <c r="D984" s="45">
        <v>1</v>
      </c>
      <c r="E984" s="45">
        <v>1</v>
      </c>
      <c r="F984" s="45">
        <v>1</v>
      </c>
      <c r="G984" s="45">
        <v>1</v>
      </c>
      <c r="H984" s="45">
        <v>4227695695</v>
      </c>
      <c r="I984" s="45">
        <v>25125242356</v>
      </c>
    </row>
    <row r="985" spans="1:9" ht="16" x14ac:dyDescent="0.2">
      <c r="A985" s="6">
        <v>984</v>
      </c>
      <c r="B985" s="7">
        <v>44370</v>
      </c>
      <c r="C985" s="6" t="s">
        <v>6</v>
      </c>
      <c r="D985" s="45">
        <v>1</v>
      </c>
      <c r="E985" s="45">
        <v>1</v>
      </c>
      <c r="F985" s="45">
        <v>1</v>
      </c>
      <c r="G985" s="45">
        <v>1</v>
      </c>
      <c r="H985" s="45">
        <v>3250654168</v>
      </c>
      <c r="I985" s="45">
        <v>25403901903</v>
      </c>
    </row>
    <row r="986" spans="1:9" ht="16" x14ac:dyDescent="0.2">
      <c r="A986" s="6">
        <v>985</v>
      </c>
      <c r="B986" s="7">
        <v>44371</v>
      </c>
      <c r="C986" s="6" t="s">
        <v>2</v>
      </c>
      <c r="D986" s="45">
        <v>1</v>
      </c>
      <c r="E986" s="45">
        <v>1</v>
      </c>
      <c r="F986" s="45">
        <v>1</v>
      </c>
      <c r="G986" s="45">
        <v>1</v>
      </c>
      <c r="H986" s="45">
        <v>2086547894</v>
      </c>
      <c r="I986" s="45">
        <v>25488736012</v>
      </c>
    </row>
    <row r="987" spans="1:9" ht="16" x14ac:dyDescent="0.2">
      <c r="A987" s="6">
        <v>986</v>
      </c>
      <c r="B987" s="7">
        <v>44372</v>
      </c>
      <c r="C987" s="6" t="s">
        <v>4</v>
      </c>
      <c r="D987" s="45">
        <v>1</v>
      </c>
      <c r="E987" s="45">
        <v>1</v>
      </c>
      <c r="F987" s="45">
        <v>0.99939999999999996</v>
      </c>
      <c r="G987" s="45">
        <v>1</v>
      </c>
      <c r="H987" s="45">
        <v>2278575965</v>
      </c>
      <c r="I987" s="45">
        <v>25644694480</v>
      </c>
    </row>
    <row r="988" spans="1:9" ht="16" x14ac:dyDescent="0.2">
      <c r="A988" s="6">
        <v>987</v>
      </c>
      <c r="B988" s="7">
        <v>44373</v>
      </c>
      <c r="C988" s="6" t="s">
        <v>5</v>
      </c>
      <c r="D988" s="45">
        <v>1</v>
      </c>
      <c r="E988" s="45">
        <v>1</v>
      </c>
      <c r="F988" s="45">
        <v>0.99990000000000001</v>
      </c>
      <c r="G988" s="45">
        <v>1</v>
      </c>
      <c r="H988" s="45">
        <v>2166740089</v>
      </c>
      <c r="I988" s="45">
        <v>25748069379</v>
      </c>
    </row>
    <row r="989" spans="1:9" ht="16" x14ac:dyDescent="0.2">
      <c r="A989" s="6">
        <v>988</v>
      </c>
      <c r="B989" s="7">
        <v>44374</v>
      </c>
      <c r="C989" s="6" t="s">
        <v>3</v>
      </c>
      <c r="D989" s="45">
        <v>1</v>
      </c>
      <c r="E989" s="45">
        <v>1</v>
      </c>
      <c r="F989" s="45">
        <v>1</v>
      </c>
      <c r="G989" s="45">
        <v>1</v>
      </c>
      <c r="H989" s="45">
        <v>2006379615</v>
      </c>
      <c r="I989" s="45">
        <v>25791977537</v>
      </c>
    </row>
    <row r="990" spans="1:9" ht="16" x14ac:dyDescent="0.2">
      <c r="A990" s="6">
        <v>989</v>
      </c>
      <c r="B990" s="7">
        <v>44375</v>
      </c>
      <c r="C990" s="6" t="s">
        <v>1</v>
      </c>
      <c r="D990" s="45">
        <v>1</v>
      </c>
      <c r="E990" s="45">
        <v>1</v>
      </c>
      <c r="F990" s="45">
        <v>0.99970000000000003</v>
      </c>
      <c r="G990" s="45">
        <v>0.99990000000000001</v>
      </c>
      <c r="H990" s="45">
        <v>2280426599</v>
      </c>
      <c r="I990" s="45">
        <v>25459337227</v>
      </c>
    </row>
    <row r="991" spans="1:9" ht="16" x14ac:dyDescent="0.2">
      <c r="A991" s="6">
        <v>990</v>
      </c>
      <c r="B991" s="7">
        <v>44376</v>
      </c>
      <c r="C991" s="6" t="s">
        <v>7</v>
      </c>
      <c r="D991" s="45">
        <v>0.99990000000000001</v>
      </c>
      <c r="E991" s="45">
        <v>1</v>
      </c>
      <c r="F991" s="45">
        <v>0.99980000000000002</v>
      </c>
      <c r="G991" s="45">
        <v>1</v>
      </c>
      <c r="H991" s="45">
        <v>2367988438</v>
      </c>
      <c r="I991" s="45">
        <v>25247277934</v>
      </c>
    </row>
    <row r="992" spans="1:9" ht="16" x14ac:dyDescent="0.2">
      <c r="A992" s="6">
        <v>991</v>
      </c>
      <c r="B992" s="7">
        <v>44377</v>
      </c>
      <c r="C992" s="6" t="s">
        <v>6</v>
      </c>
      <c r="D992" s="45">
        <v>1</v>
      </c>
      <c r="E992" s="45">
        <v>1</v>
      </c>
      <c r="F992" s="45">
        <v>0.99960000000000004</v>
      </c>
      <c r="G992" s="45">
        <v>1</v>
      </c>
      <c r="H992" s="45">
        <v>2251615883</v>
      </c>
      <c r="I992" s="45">
        <v>25162837210</v>
      </c>
    </row>
    <row r="993" spans="1:9" ht="16" x14ac:dyDescent="0.2">
      <c r="A993" s="6">
        <v>992</v>
      </c>
      <c r="B993" s="7">
        <v>44378</v>
      </c>
      <c r="C993" s="6" t="s">
        <v>2</v>
      </c>
      <c r="D993" s="45">
        <v>1</v>
      </c>
      <c r="E993" s="45">
        <v>1</v>
      </c>
      <c r="F993" s="45">
        <v>0.99990000000000001</v>
      </c>
      <c r="G993" s="45">
        <v>1</v>
      </c>
      <c r="H993" s="45">
        <v>2063325693</v>
      </c>
      <c r="I993" s="45">
        <v>25213067934</v>
      </c>
    </row>
    <row r="994" spans="1:9" ht="16" x14ac:dyDescent="0.2">
      <c r="A994" s="6">
        <v>993</v>
      </c>
      <c r="B994" s="7">
        <v>44379</v>
      </c>
      <c r="C994" s="6" t="s">
        <v>4</v>
      </c>
      <c r="D994" s="45">
        <v>1</v>
      </c>
      <c r="E994" s="45">
        <v>1</v>
      </c>
      <c r="F994" s="45">
        <v>1</v>
      </c>
      <c r="G994" s="45">
        <v>1</v>
      </c>
      <c r="H994" s="45">
        <v>1787895570</v>
      </c>
      <c r="I994" s="45">
        <v>25397754841</v>
      </c>
    </row>
    <row r="995" spans="1:9" ht="16" x14ac:dyDescent="0.2">
      <c r="A995" s="6">
        <v>994</v>
      </c>
      <c r="B995" s="7">
        <v>44380</v>
      </c>
      <c r="C995" s="6" t="s">
        <v>5</v>
      </c>
      <c r="D995" s="45">
        <v>1</v>
      </c>
      <c r="E995" s="45">
        <v>1</v>
      </c>
      <c r="F995" s="45">
        <v>0.99990000000000001</v>
      </c>
      <c r="G995" s="45">
        <v>1</v>
      </c>
      <c r="H995" s="45">
        <v>1491016821</v>
      </c>
      <c r="I995" s="45">
        <v>25504372339</v>
      </c>
    </row>
    <row r="996" spans="1:9" ht="16" x14ac:dyDescent="0.2">
      <c r="A996" s="6">
        <v>995</v>
      </c>
      <c r="B996" s="7">
        <v>44381</v>
      </c>
      <c r="C996" s="6" t="s">
        <v>3</v>
      </c>
      <c r="D996" s="45">
        <v>1</v>
      </c>
      <c r="E996" s="45">
        <v>1</v>
      </c>
      <c r="F996" s="45">
        <v>0.99890000000000001</v>
      </c>
      <c r="G996" s="45">
        <v>0.99950000000000006</v>
      </c>
      <c r="H996" s="45">
        <v>1578667344</v>
      </c>
      <c r="I996" s="45">
        <v>25511718609</v>
      </c>
    </row>
    <row r="997" spans="1:9" ht="16" x14ac:dyDescent="0.2">
      <c r="A997" s="6">
        <v>996</v>
      </c>
      <c r="B997" s="7">
        <v>44382</v>
      </c>
      <c r="C997" s="6" t="s">
        <v>1</v>
      </c>
      <c r="D997" s="45">
        <v>0.99960000000000004</v>
      </c>
      <c r="E997" s="45">
        <v>1</v>
      </c>
      <c r="F997" s="45">
        <v>0.99950000000000006</v>
      </c>
      <c r="G997" s="45">
        <v>1</v>
      </c>
      <c r="H997" s="45">
        <v>1887495558</v>
      </c>
      <c r="I997" s="45">
        <v>25547238480</v>
      </c>
    </row>
    <row r="998" spans="1:9" ht="16" x14ac:dyDescent="0.2">
      <c r="A998" s="6">
        <v>997</v>
      </c>
      <c r="B998" s="7">
        <v>44383</v>
      </c>
      <c r="C998" s="6" t="s">
        <v>7</v>
      </c>
      <c r="D998" s="45">
        <v>1</v>
      </c>
      <c r="E998" s="45">
        <v>1</v>
      </c>
      <c r="F998" s="45">
        <v>0.99970000000000003</v>
      </c>
      <c r="G998" s="45">
        <v>1</v>
      </c>
      <c r="H998" s="45">
        <v>2312601910</v>
      </c>
      <c r="I998" s="45">
        <v>25673216976</v>
      </c>
    </row>
    <row r="999" spans="1:9" ht="16" x14ac:dyDescent="0.2">
      <c r="A999" s="6">
        <v>998</v>
      </c>
      <c r="B999" s="7">
        <v>44384</v>
      </c>
      <c r="C999" s="6" t="s">
        <v>6</v>
      </c>
      <c r="D999" s="45">
        <v>1</v>
      </c>
      <c r="E999" s="45">
        <v>1</v>
      </c>
      <c r="F999" s="45">
        <v>0.99960000000000004</v>
      </c>
      <c r="G999" s="45">
        <v>1</v>
      </c>
      <c r="H999" s="45">
        <v>1998620780</v>
      </c>
      <c r="I999" s="45">
        <v>25816261454</v>
      </c>
    </row>
    <row r="1000" spans="1:9" ht="16" x14ac:dyDescent="0.2">
      <c r="A1000" s="6">
        <v>999</v>
      </c>
      <c r="B1000" s="7">
        <v>44385</v>
      </c>
      <c r="C1000" s="6" t="s">
        <v>2</v>
      </c>
      <c r="D1000" s="45">
        <v>1</v>
      </c>
      <c r="E1000" s="45">
        <v>1</v>
      </c>
      <c r="F1000" s="45">
        <v>0.99960000000000004</v>
      </c>
      <c r="G1000" s="45">
        <v>0.99990000000000001</v>
      </c>
      <c r="H1000" s="45">
        <v>2270470755</v>
      </c>
      <c r="I1000" s="45">
        <v>25929528897</v>
      </c>
    </row>
    <row r="1001" spans="1:9" ht="16" x14ac:dyDescent="0.2">
      <c r="A1001" s="6">
        <v>1000</v>
      </c>
      <c r="B1001" s="7">
        <v>44386</v>
      </c>
      <c r="C1001" s="6" t="s">
        <v>4</v>
      </c>
      <c r="D1001" s="45">
        <v>0.99990000000000001</v>
      </c>
      <c r="E1001" s="45">
        <v>1</v>
      </c>
      <c r="F1001" s="45">
        <v>0.99960000000000004</v>
      </c>
      <c r="G1001" s="45">
        <v>0.99980000000000002</v>
      </c>
      <c r="H1001" s="45">
        <v>1926093225</v>
      </c>
      <c r="I1001" s="45">
        <v>26080004230</v>
      </c>
    </row>
    <row r="1002" spans="1:9" ht="16" x14ac:dyDescent="0.2">
      <c r="A1002" s="6">
        <v>1001</v>
      </c>
      <c r="B1002" s="7">
        <v>44387</v>
      </c>
      <c r="C1002" s="6" t="s">
        <v>5</v>
      </c>
      <c r="D1002" s="45">
        <v>0.99980000000000002</v>
      </c>
      <c r="E1002" s="45">
        <v>1</v>
      </c>
      <c r="F1002" s="45">
        <v>0.99960000000000004</v>
      </c>
      <c r="G1002" s="45">
        <v>1</v>
      </c>
      <c r="H1002" s="45">
        <v>1688326088</v>
      </c>
      <c r="I1002" s="45">
        <v>26093576850</v>
      </c>
    </row>
    <row r="1003" spans="1:9" ht="16" x14ac:dyDescent="0.2">
      <c r="A1003" s="6">
        <v>1002</v>
      </c>
      <c r="B1003" s="7">
        <v>44388</v>
      </c>
      <c r="C1003" s="6" t="s">
        <v>3</v>
      </c>
      <c r="D1003" s="45">
        <v>1</v>
      </c>
      <c r="E1003" s="45">
        <v>1</v>
      </c>
      <c r="F1003" s="45">
        <v>1</v>
      </c>
      <c r="G1003" s="45">
        <v>1</v>
      </c>
      <c r="H1003" s="45">
        <v>1380260792</v>
      </c>
      <c r="I1003" s="45">
        <v>26133666248</v>
      </c>
    </row>
    <row r="1004" spans="1:9" ht="16" x14ac:dyDescent="0.2">
      <c r="A1004" s="6">
        <v>1003</v>
      </c>
      <c r="B1004" s="7">
        <v>44389</v>
      </c>
      <c r="C1004" s="6" t="s">
        <v>1</v>
      </c>
      <c r="D1004" s="45">
        <v>1</v>
      </c>
      <c r="E1004" s="45">
        <v>1</v>
      </c>
      <c r="F1004" s="45">
        <v>1</v>
      </c>
      <c r="G1004" s="45">
        <v>1</v>
      </c>
      <c r="H1004" s="45">
        <v>1869328110</v>
      </c>
      <c r="I1004" s="45">
        <v>26302479128</v>
      </c>
    </row>
    <row r="1005" spans="1:9" ht="16" x14ac:dyDescent="0.2">
      <c r="A1005" s="6">
        <v>1004</v>
      </c>
      <c r="B1005" s="7">
        <v>44390</v>
      </c>
      <c r="C1005" s="6" t="s">
        <v>7</v>
      </c>
      <c r="D1005" s="45">
        <v>1</v>
      </c>
      <c r="E1005" s="45">
        <v>1</v>
      </c>
      <c r="F1005" s="45">
        <v>1</v>
      </c>
      <c r="G1005" s="45">
        <v>1</v>
      </c>
      <c r="H1005" s="45">
        <v>2052753217</v>
      </c>
      <c r="I1005" s="45">
        <v>26470020786</v>
      </c>
    </row>
    <row r="1006" spans="1:9" ht="16" x14ac:dyDescent="0.2">
      <c r="A1006" s="6">
        <v>1005</v>
      </c>
      <c r="B1006" s="7">
        <v>44391</v>
      </c>
      <c r="C1006" s="6" t="s">
        <v>6</v>
      </c>
      <c r="D1006" s="45">
        <v>1</v>
      </c>
      <c r="E1006" s="45">
        <v>1</v>
      </c>
      <c r="F1006" s="45">
        <v>0.99990000000000001</v>
      </c>
      <c r="G1006" s="45">
        <v>1</v>
      </c>
      <c r="H1006" s="45">
        <v>2178980895</v>
      </c>
      <c r="I1006" s="45">
        <v>26668074913</v>
      </c>
    </row>
    <row r="1007" spans="1:9" ht="16" x14ac:dyDescent="0.2">
      <c r="A1007" s="6">
        <v>1006</v>
      </c>
      <c r="B1007" s="7">
        <v>44392</v>
      </c>
      <c r="C1007" s="6" t="s">
        <v>2</v>
      </c>
      <c r="D1007" s="45">
        <v>1</v>
      </c>
      <c r="E1007" s="45">
        <v>1</v>
      </c>
      <c r="F1007" s="45">
        <v>0.99970000000000003</v>
      </c>
      <c r="G1007" s="45">
        <v>1</v>
      </c>
      <c r="H1007" s="45">
        <v>2024673761</v>
      </c>
      <c r="I1007" s="45">
        <v>26327287499</v>
      </c>
    </row>
    <row r="1008" spans="1:9" ht="16" x14ac:dyDescent="0.2">
      <c r="A1008" s="6">
        <v>1007</v>
      </c>
      <c r="B1008" s="7">
        <v>44393</v>
      </c>
      <c r="C1008" s="6" t="s">
        <v>4</v>
      </c>
      <c r="D1008" s="45">
        <v>1</v>
      </c>
      <c r="E1008" s="45">
        <v>1</v>
      </c>
      <c r="F1008" s="45">
        <v>1</v>
      </c>
      <c r="G1008" s="45">
        <v>1</v>
      </c>
      <c r="H1008" s="45">
        <v>1967709606</v>
      </c>
      <c r="I1008" s="45">
        <v>26433052629</v>
      </c>
    </row>
    <row r="1009" spans="1:9" ht="16" x14ac:dyDescent="0.2">
      <c r="A1009" s="6">
        <v>1008</v>
      </c>
      <c r="B1009" s="7">
        <v>44394</v>
      </c>
      <c r="C1009" s="6" t="s">
        <v>5</v>
      </c>
      <c r="D1009" s="45">
        <v>1</v>
      </c>
      <c r="E1009" s="45">
        <v>1</v>
      </c>
      <c r="F1009" s="45">
        <v>1</v>
      </c>
      <c r="G1009" s="45">
        <v>1</v>
      </c>
      <c r="H1009" s="45">
        <v>1654537979</v>
      </c>
      <c r="I1009" s="45">
        <v>26590988919</v>
      </c>
    </row>
    <row r="1010" spans="1:9" ht="16" x14ac:dyDescent="0.2">
      <c r="A1010" s="6">
        <v>1009</v>
      </c>
      <c r="B1010" s="7">
        <v>44395</v>
      </c>
      <c r="C1010" s="6" t="s">
        <v>3</v>
      </c>
      <c r="D1010" s="45">
        <v>1</v>
      </c>
      <c r="E1010" s="45">
        <v>1</v>
      </c>
      <c r="F1010" s="45">
        <v>0.99950000000000006</v>
      </c>
      <c r="G1010" s="45">
        <v>1</v>
      </c>
      <c r="H1010" s="45">
        <v>1646186031</v>
      </c>
      <c r="I1010" s="45">
        <v>26652079404</v>
      </c>
    </row>
    <row r="1011" spans="1:9" ht="16" x14ac:dyDescent="0.2">
      <c r="A1011" s="6">
        <v>1010</v>
      </c>
      <c r="B1011" s="7">
        <v>44396</v>
      </c>
      <c r="C1011" s="6" t="s">
        <v>1</v>
      </c>
      <c r="D1011" s="45">
        <v>1</v>
      </c>
      <c r="E1011" s="45">
        <v>1</v>
      </c>
      <c r="F1011" s="45">
        <v>1</v>
      </c>
      <c r="G1011" s="45">
        <v>1</v>
      </c>
      <c r="H1011" s="45">
        <v>1882742176</v>
      </c>
      <c r="I1011" s="45">
        <v>26665047721</v>
      </c>
    </row>
    <row r="1012" spans="1:9" ht="16" x14ac:dyDescent="0.2">
      <c r="A1012" s="6">
        <v>1011</v>
      </c>
      <c r="B1012" s="7">
        <v>44397</v>
      </c>
      <c r="C1012" s="6" t="s">
        <v>7</v>
      </c>
      <c r="D1012" s="45">
        <v>1</v>
      </c>
      <c r="E1012" s="45">
        <v>1</v>
      </c>
      <c r="F1012" s="45">
        <v>1</v>
      </c>
      <c r="G1012" s="45">
        <v>1</v>
      </c>
      <c r="H1012" s="45">
        <v>2382271230</v>
      </c>
      <c r="I1012" s="45">
        <v>26774885943</v>
      </c>
    </row>
    <row r="1013" spans="1:9" ht="16" x14ac:dyDescent="0.2">
      <c r="A1013" s="6">
        <v>1012</v>
      </c>
      <c r="B1013" s="7">
        <v>44398</v>
      </c>
      <c r="C1013" s="6" t="s">
        <v>6</v>
      </c>
      <c r="D1013" s="45">
        <v>1</v>
      </c>
      <c r="E1013" s="45">
        <v>1</v>
      </c>
      <c r="F1013" s="45">
        <v>0.99980000000000002</v>
      </c>
      <c r="G1013" s="45">
        <v>1</v>
      </c>
      <c r="H1013" s="45">
        <v>2641185552</v>
      </c>
      <c r="I1013" s="45">
        <v>26885112477</v>
      </c>
    </row>
    <row r="1014" spans="1:9" ht="16" x14ac:dyDescent="0.2">
      <c r="A1014" s="6">
        <v>1013</v>
      </c>
      <c r="B1014" s="7">
        <v>44399</v>
      </c>
      <c r="C1014" s="6" t="s">
        <v>2</v>
      </c>
      <c r="D1014" s="45">
        <v>1</v>
      </c>
      <c r="E1014" s="45">
        <v>1</v>
      </c>
      <c r="F1014" s="45">
        <v>0.99970000000000003</v>
      </c>
      <c r="G1014" s="45">
        <v>1</v>
      </c>
      <c r="H1014" s="45">
        <v>1951581122</v>
      </c>
      <c r="I1014" s="45">
        <v>26949041232</v>
      </c>
    </row>
    <row r="1015" spans="1:9" ht="16" x14ac:dyDescent="0.2">
      <c r="A1015" s="6">
        <v>1014</v>
      </c>
      <c r="B1015" s="7">
        <v>44400</v>
      </c>
      <c r="C1015" s="6" t="s">
        <v>4</v>
      </c>
      <c r="D1015" s="45">
        <v>1</v>
      </c>
      <c r="E1015" s="45">
        <v>1</v>
      </c>
      <c r="F1015" s="45">
        <v>0.99960000000000004</v>
      </c>
      <c r="G1015" s="45">
        <v>1</v>
      </c>
      <c r="H1015" s="45">
        <v>1843554513</v>
      </c>
      <c r="I1015" s="45">
        <v>26967762374</v>
      </c>
    </row>
    <row r="1016" spans="1:9" ht="16" x14ac:dyDescent="0.2">
      <c r="A1016" s="6">
        <v>1015</v>
      </c>
      <c r="B1016" s="7">
        <v>44401</v>
      </c>
      <c r="C1016" s="6" t="s">
        <v>5</v>
      </c>
      <c r="D1016" s="45">
        <v>1</v>
      </c>
      <c r="E1016" s="45">
        <v>1</v>
      </c>
      <c r="F1016" s="45">
        <v>0.99980000000000002</v>
      </c>
      <c r="G1016" s="45">
        <v>1</v>
      </c>
      <c r="H1016" s="45">
        <v>1879930934</v>
      </c>
      <c r="I1016" s="45">
        <v>26999412512</v>
      </c>
    </row>
    <row r="1017" spans="1:9" ht="16" x14ac:dyDescent="0.2">
      <c r="A1017" s="6">
        <v>1016</v>
      </c>
      <c r="B1017" s="7">
        <v>44402</v>
      </c>
      <c r="C1017" s="6" t="s">
        <v>3</v>
      </c>
      <c r="D1017" s="45">
        <v>1</v>
      </c>
      <c r="E1017" s="45">
        <v>1</v>
      </c>
      <c r="F1017" s="45">
        <v>0.99890000000000001</v>
      </c>
      <c r="G1017" s="45">
        <v>0.99960000000000004</v>
      </c>
      <c r="H1017" s="45">
        <v>1597724492</v>
      </c>
      <c r="I1017" s="45">
        <v>27044509770</v>
      </c>
    </row>
    <row r="1018" spans="1:9" ht="16" x14ac:dyDescent="0.2">
      <c r="A1018" s="6">
        <v>1017</v>
      </c>
      <c r="B1018" s="7">
        <v>44403</v>
      </c>
      <c r="C1018" s="6" t="s">
        <v>1</v>
      </c>
      <c r="D1018" s="45">
        <v>0.99960000000000004</v>
      </c>
      <c r="E1018" s="45">
        <v>1</v>
      </c>
      <c r="F1018" s="45">
        <v>0.99950000000000006</v>
      </c>
      <c r="G1018" s="45">
        <v>1</v>
      </c>
      <c r="H1018" s="45">
        <v>4345976082</v>
      </c>
      <c r="I1018" s="45">
        <v>27131284208</v>
      </c>
    </row>
    <row r="1019" spans="1:9" ht="16" x14ac:dyDescent="0.2">
      <c r="A1019" s="6">
        <v>1018</v>
      </c>
      <c r="B1019" s="7">
        <v>44404</v>
      </c>
      <c r="C1019" s="6" t="s">
        <v>7</v>
      </c>
      <c r="D1019" s="45">
        <v>1</v>
      </c>
      <c r="E1019" s="45">
        <v>1</v>
      </c>
      <c r="F1019" s="45">
        <v>0.99980000000000002</v>
      </c>
      <c r="G1019" s="45">
        <v>1</v>
      </c>
      <c r="H1019" s="45">
        <v>3322377092</v>
      </c>
      <c r="I1019" s="45">
        <v>27204659953</v>
      </c>
    </row>
    <row r="1020" spans="1:9" ht="16" x14ac:dyDescent="0.2">
      <c r="A1020" s="6">
        <v>1019</v>
      </c>
      <c r="B1020" s="7">
        <v>44405</v>
      </c>
      <c r="C1020" s="6" t="s">
        <v>6</v>
      </c>
      <c r="D1020" s="45">
        <v>1</v>
      </c>
      <c r="E1020" s="45">
        <v>1</v>
      </c>
      <c r="F1020" s="45">
        <v>0.99970000000000003</v>
      </c>
      <c r="G1020" s="45">
        <v>0.99980000000000002</v>
      </c>
      <c r="H1020" s="45">
        <v>3167300230</v>
      </c>
      <c r="I1020" s="45">
        <v>27304058306</v>
      </c>
    </row>
    <row r="1021" spans="1:9" ht="16" x14ac:dyDescent="0.2">
      <c r="A1021" s="6">
        <v>1020</v>
      </c>
      <c r="B1021" s="7">
        <v>44406</v>
      </c>
      <c r="C1021" s="6" t="s">
        <v>2</v>
      </c>
      <c r="D1021" s="45">
        <v>0.99990000000000001</v>
      </c>
      <c r="E1021" s="45">
        <v>1</v>
      </c>
      <c r="F1021" s="45">
        <v>0.99970000000000003</v>
      </c>
      <c r="G1021" s="45">
        <v>1</v>
      </c>
      <c r="H1021" s="45">
        <v>2436098922</v>
      </c>
      <c r="I1021" s="45">
        <v>27215938747</v>
      </c>
    </row>
    <row r="1022" spans="1:9" ht="16" x14ac:dyDescent="0.2">
      <c r="A1022" s="6">
        <v>1021</v>
      </c>
      <c r="B1022" s="7">
        <v>44407</v>
      </c>
      <c r="C1022" s="6" t="s">
        <v>4</v>
      </c>
      <c r="D1022" s="45">
        <v>1</v>
      </c>
      <c r="E1022" s="45">
        <v>1</v>
      </c>
      <c r="F1022" s="45">
        <v>0.99960000000000004</v>
      </c>
      <c r="G1022" s="45">
        <v>0.99980000000000002</v>
      </c>
      <c r="H1022" s="45">
        <v>2767764066</v>
      </c>
      <c r="I1022" s="45">
        <v>27287652618</v>
      </c>
    </row>
    <row r="1023" spans="1:9" ht="16" x14ac:dyDescent="0.2">
      <c r="A1023" s="6">
        <v>1022</v>
      </c>
      <c r="B1023" s="7">
        <v>44408</v>
      </c>
      <c r="C1023" s="6" t="s">
        <v>5</v>
      </c>
      <c r="D1023" s="45">
        <v>0.99990000000000001</v>
      </c>
      <c r="E1023" s="45">
        <v>1</v>
      </c>
      <c r="F1023" s="45">
        <v>0.99960000000000004</v>
      </c>
      <c r="G1023" s="45">
        <v>0.99980000000000002</v>
      </c>
      <c r="H1023" s="45">
        <v>2089374194</v>
      </c>
      <c r="I1023" s="45">
        <v>27333627420</v>
      </c>
    </row>
    <row r="1024" spans="1:9" ht="16" x14ac:dyDescent="0.2">
      <c r="A1024" s="6">
        <v>1023</v>
      </c>
      <c r="B1024" s="7">
        <v>44409</v>
      </c>
      <c r="C1024" s="6" t="s">
        <v>3</v>
      </c>
      <c r="D1024" s="45">
        <v>0.99970000000000003</v>
      </c>
      <c r="E1024" s="45">
        <v>1</v>
      </c>
      <c r="F1024" s="45">
        <v>0.99929999999999997</v>
      </c>
      <c r="G1024" s="45">
        <v>1</v>
      </c>
      <c r="H1024" s="45">
        <v>2486455912</v>
      </c>
      <c r="I1024" s="45">
        <v>27421062364</v>
      </c>
    </row>
    <row r="1025" spans="1:9" ht="16" x14ac:dyDescent="0.2">
      <c r="A1025" s="6">
        <v>1024</v>
      </c>
      <c r="B1025" s="7">
        <v>44410</v>
      </c>
      <c r="C1025" s="6" t="s">
        <v>1</v>
      </c>
      <c r="D1025" s="45">
        <v>1</v>
      </c>
      <c r="E1025" s="45">
        <v>1</v>
      </c>
      <c r="F1025" s="45">
        <v>0.99980000000000002</v>
      </c>
      <c r="G1025" s="45">
        <v>1</v>
      </c>
      <c r="H1025" s="45">
        <v>2439258777</v>
      </c>
      <c r="I1025" s="45">
        <v>27412686038</v>
      </c>
    </row>
    <row r="1026" spans="1:9" ht="16" x14ac:dyDescent="0.2">
      <c r="A1026" s="6">
        <v>1025</v>
      </c>
      <c r="B1026" s="7">
        <v>44411</v>
      </c>
      <c r="C1026" s="6" t="s">
        <v>7</v>
      </c>
      <c r="D1026" s="45">
        <v>1</v>
      </c>
      <c r="E1026" s="45">
        <v>1</v>
      </c>
      <c r="F1026" s="45">
        <v>1</v>
      </c>
      <c r="G1026" s="45">
        <v>1</v>
      </c>
      <c r="H1026" s="45">
        <v>2813334453</v>
      </c>
      <c r="I1026" s="45">
        <v>27469376801</v>
      </c>
    </row>
    <row r="1027" spans="1:9" ht="16" x14ac:dyDescent="0.2">
      <c r="A1027" s="6">
        <v>1026</v>
      </c>
      <c r="B1027" s="7">
        <v>44412</v>
      </c>
      <c r="C1027" s="6" t="s">
        <v>6</v>
      </c>
      <c r="D1027" s="45">
        <v>1</v>
      </c>
      <c r="E1027" s="45">
        <v>1</v>
      </c>
      <c r="F1027" s="45">
        <v>0.99980000000000002</v>
      </c>
      <c r="G1027" s="45">
        <v>1</v>
      </c>
      <c r="H1027" s="45">
        <v>2835178251</v>
      </c>
      <c r="I1027" s="45">
        <v>27499266031</v>
      </c>
    </row>
    <row r="1028" spans="1:9" ht="16" x14ac:dyDescent="0.2">
      <c r="A1028" s="6">
        <v>1027</v>
      </c>
      <c r="B1028" s="7">
        <v>44413</v>
      </c>
      <c r="C1028" s="6" t="s">
        <v>2</v>
      </c>
      <c r="D1028" s="45">
        <v>1</v>
      </c>
      <c r="E1028" s="45">
        <v>1</v>
      </c>
      <c r="F1028" s="45">
        <v>0.99939999999999996</v>
      </c>
      <c r="G1028" s="45">
        <v>0.99960000000000004</v>
      </c>
      <c r="H1028" s="45">
        <v>3178159135</v>
      </c>
      <c r="I1028" s="45">
        <v>27597530813</v>
      </c>
    </row>
    <row r="1029" spans="1:9" ht="16" x14ac:dyDescent="0.2">
      <c r="A1029" s="6">
        <v>1028</v>
      </c>
      <c r="B1029" s="7">
        <v>44414</v>
      </c>
      <c r="C1029" s="6" t="s">
        <v>4</v>
      </c>
      <c r="D1029" s="45">
        <v>0.99960000000000004</v>
      </c>
      <c r="E1029" s="45">
        <v>1</v>
      </c>
      <c r="F1029" s="45">
        <v>0.99939999999999996</v>
      </c>
      <c r="G1029" s="45">
        <v>0.99980000000000002</v>
      </c>
      <c r="H1029" s="45">
        <v>2937467305</v>
      </c>
      <c r="I1029" s="45">
        <v>27543087107</v>
      </c>
    </row>
    <row r="1030" spans="1:9" ht="16" x14ac:dyDescent="0.2">
      <c r="A1030" s="6">
        <v>1029</v>
      </c>
      <c r="B1030" s="7">
        <v>44415</v>
      </c>
      <c r="C1030" s="6" t="s">
        <v>5</v>
      </c>
      <c r="D1030" s="45">
        <v>0.99990000000000001</v>
      </c>
      <c r="E1030" s="45">
        <v>1</v>
      </c>
      <c r="F1030" s="45">
        <v>0.99939999999999996</v>
      </c>
      <c r="G1030" s="45">
        <v>0.99990000000000001</v>
      </c>
      <c r="H1030" s="45">
        <v>3489017547</v>
      </c>
      <c r="I1030" s="45">
        <v>27599195419</v>
      </c>
    </row>
    <row r="1031" spans="1:9" ht="16" x14ac:dyDescent="0.2">
      <c r="A1031" s="6">
        <v>1030</v>
      </c>
      <c r="B1031" s="7">
        <v>44416</v>
      </c>
      <c r="C1031" s="6" t="s">
        <v>3</v>
      </c>
      <c r="D1031" s="45">
        <v>0.99980000000000002</v>
      </c>
      <c r="E1031" s="45">
        <v>1</v>
      </c>
      <c r="F1031" s="45">
        <v>0.99909999999999999</v>
      </c>
      <c r="G1031" s="45">
        <v>0.99960000000000004</v>
      </c>
      <c r="H1031" s="45">
        <v>3012509725</v>
      </c>
      <c r="I1031" s="45">
        <v>27689009820</v>
      </c>
    </row>
    <row r="1032" spans="1:9" ht="16" x14ac:dyDescent="0.2">
      <c r="A1032" s="6">
        <v>1031</v>
      </c>
      <c r="B1032" s="7">
        <v>44417</v>
      </c>
      <c r="C1032" s="6" t="s">
        <v>1</v>
      </c>
      <c r="D1032" s="45">
        <v>0.99970000000000003</v>
      </c>
      <c r="E1032" s="45">
        <v>1</v>
      </c>
      <c r="F1032" s="45">
        <v>0.99950000000000006</v>
      </c>
      <c r="G1032" s="45">
        <v>0.99980000000000002</v>
      </c>
      <c r="H1032" s="45">
        <v>3898068399</v>
      </c>
      <c r="I1032" s="45">
        <v>27899912657</v>
      </c>
    </row>
    <row r="1033" spans="1:9" ht="16" x14ac:dyDescent="0.2">
      <c r="A1033" s="6">
        <v>1032</v>
      </c>
      <c r="B1033" s="7">
        <v>44418</v>
      </c>
      <c r="C1033" s="6" t="s">
        <v>7</v>
      </c>
      <c r="D1033" s="45">
        <v>0.99980000000000002</v>
      </c>
      <c r="E1033" s="45">
        <v>1</v>
      </c>
      <c r="F1033" s="45">
        <v>0.99950000000000006</v>
      </c>
      <c r="G1033" s="45">
        <v>0.99990000000000001</v>
      </c>
      <c r="H1033" s="45">
        <v>2931130333</v>
      </c>
      <c r="I1033" s="45">
        <v>27995949124</v>
      </c>
    </row>
    <row r="1034" spans="1:9" ht="16" x14ac:dyDescent="0.2">
      <c r="A1034" s="6">
        <v>1033</v>
      </c>
      <c r="B1034" s="7">
        <v>44419</v>
      </c>
      <c r="C1034" s="6" t="s">
        <v>6</v>
      </c>
      <c r="D1034" s="45">
        <v>1</v>
      </c>
      <c r="E1034" s="45">
        <v>1</v>
      </c>
      <c r="F1034" s="45">
        <v>0.99939999999999996</v>
      </c>
      <c r="G1034" s="45">
        <v>0.99990000000000001</v>
      </c>
      <c r="H1034" s="45">
        <v>2785529004</v>
      </c>
      <c r="I1034" s="45">
        <v>27978307289</v>
      </c>
    </row>
    <row r="1035" spans="1:9" ht="16" x14ac:dyDescent="0.2">
      <c r="A1035" s="6">
        <v>1034</v>
      </c>
      <c r="B1035" s="7">
        <v>44420</v>
      </c>
      <c r="C1035" s="6" t="s">
        <v>2</v>
      </c>
      <c r="D1035" s="45">
        <v>1</v>
      </c>
      <c r="E1035" s="45">
        <v>1</v>
      </c>
      <c r="F1035" s="45">
        <v>0.99939999999999996</v>
      </c>
      <c r="G1035" s="45">
        <v>1</v>
      </c>
      <c r="H1035" s="45">
        <v>2994704874</v>
      </c>
      <c r="I1035" s="45">
        <v>27841394100</v>
      </c>
    </row>
    <row r="1036" spans="1:9" ht="16" x14ac:dyDescent="0.2">
      <c r="A1036" s="6">
        <v>1035</v>
      </c>
      <c r="B1036" s="7">
        <v>44421</v>
      </c>
      <c r="C1036" s="6" t="s">
        <v>4</v>
      </c>
      <c r="D1036" s="45">
        <v>1</v>
      </c>
      <c r="E1036" s="45">
        <v>1</v>
      </c>
      <c r="F1036" s="45">
        <v>0.99950000000000006</v>
      </c>
      <c r="G1036" s="45">
        <v>0.99950000000000006</v>
      </c>
      <c r="H1036" s="45">
        <v>2628902158</v>
      </c>
      <c r="I1036" s="45">
        <v>27688323953</v>
      </c>
    </row>
    <row r="1037" spans="1:9" ht="16" x14ac:dyDescent="0.2">
      <c r="A1037" s="6">
        <v>1036</v>
      </c>
      <c r="B1037" s="7">
        <v>44422</v>
      </c>
      <c r="C1037" s="6" t="s">
        <v>5</v>
      </c>
      <c r="D1037" s="45">
        <v>0.99960000000000004</v>
      </c>
      <c r="E1037" s="45">
        <v>1</v>
      </c>
      <c r="F1037" s="45">
        <v>0.99939999999999996</v>
      </c>
      <c r="G1037" s="45">
        <v>1</v>
      </c>
      <c r="H1037" s="45">
        <v>2254426890</v>
      </c>
      <c r="I1037" s="45">
        <v>27708639297</v>
      </c>
    </row>
    <row r="1038" spans="1:9" ht="16" x14ac:dyDescent="0.2">
      <c r="A1038" s="6">
        <v>1037</v>
      </c>
      <c r="B1038" s="7">
        <v>44423</v>
      </c>
      <c r="C1038" s="6" t="s">
        <v>3</v>
      </c>
      <c r="D1038" s="45">
        <v>0.99990000000000001</v>
      </c>
      <c r="E1038" s="45">
        <v>1</v>
      </c>
      <c r="F1038" s="45">
        <v>0.99939999999999996</v>
      </c>
      <c r="G1038" s="45">
        <v>0.99980000000000002</v>
      </c>
      <c r="H1038" s="45">
        <v>2487714412</v>
      </c>
      <c r="I1038" s="45">
        <v>27646951090</v>
      </c>
    </row>
    <row r="1039" spans="1:9" ht="16" x14ac:dyDescent="0.2">
      <c r="A1039" s="6">
        <v>1038</v>
      </c>
      <c r="B1039" s="7">
        <v>44424</v>
      </c>
      <c r="C1039" s="6" t="s">
        <v>1</v>
      </c>
      <c r="D1039" s="45">
        <v>0.99990000000000001</v>
      </c>
      <c r="E1039" s="45">
        <v>1</v>
      </c>
      <c r="F1039" s="45">
        <v>0.99919999999999998</v>
      </c>
      <c r="G1039" s="45">
        <v>1</v>
      </c>
      <c r="H1039" s="45">
        <v>2817667036</v>
      </c>
      <c r="I1039" s="45">
        <v>27422356453</v>
      </c>
    </row>
    <row r="1040" spans="1:9" ht="16" x14ac:dyDescent="0.2">
      <c r="A1040" s="6">
        <v>1039</v>
      </c>
      <c r="B1040" s="7">
        <v>44425</v>
      </c>
      <c r="C1040" s="6" t="s">
        <v>7</v>
      </c>
      <c r="D1040" s="45">
        <v>1</v>
      </c>
      <c r="E1040" s="45">
        <v>1</v>
      </c>
      <c r="F1040" s="45">
        <v>0.99980000000000002</v>
      </c>
      <c r="G1040" s="45">
        <v>1</v>
      </c>
      <c r="H1040" s="45">
        <v>3516524402</v>
      </c>
      <c r="I1040" s="45">
        <v>27457299189</v>
      </c>
    </row>
    <row r="1041" spans="1:9" ht="16" x14ac:dyDescent="0.2">
      <c r="A1041" s="6">
        <v>1040</v>
      </c>
      <c r="B1041" s="7">
        <v>44426</v>
      </c>
      <c r="C1041" s="6" t="s">
        <v>6</v>
      </c>
      <c r="D1041" s="45">
        <v>1</v>
      </c>
      <c r="E1041" s="45">
        <v>1</v>
      </c>
      <c r="F1041" s="45">
        <v>0.99980000000000002</v>
      </c>
      <c r="G1041" s="45">
        <v>1</v>
      </c>
      <c r="H1041" s="45">
        <v>3083898715</v>
      </c>
      <c r="I1041" s="45">
        <v>27490083894</v>
      </c>
    </row>
    <row r="1042" spans="1:9" ht="16" x14ac:dyDescent="0.2">
      <c r="A1042" s="6">
        <v>1041</v>
      </c>
      <c r="B1042" s="7">
        <v>44427</v>
      </c>
      <c r="C1042" s="6" t="s">
        <v>2</v>
      </c>
      <c r="D1042" s="45">
        <v>1</v>
      </c>
      <c r="E1042" s="45">
        <v>1</v>
      </c>
      <c r="F1042" s="45">
        <v>0.99939999999999996</v>
      </c>
      <c r="G1042" s="45">
        <v>0.99960000000000004</v>
      </c>
      <c r="H1042" s="45">
        <v>2800835700</v>
      </c>
      <c r="I1042" s="45">
        <v>27312503777</v>
      </c>
    </row>
    <row r="1043" spans="1:9" ht="16" x14ac:dyDescent="0.2">
      <c r="A1043" s="6">
        <v>1042</v>
      </c>
      <c r="B1043" s="7">
        <v>44428</v>
      </c>
      <c r="C1043" s="6" t="s">
        <v>4</v>
      </c>
      <c r="D1043" s="45">
        <v>0.99960000000000004</v>
      </c>
      <c r="E1043" s="45">
        <v>1</v>
      </c>
      <c r="F1043" s="45">
        <v>0.99950000000000006</v>
      </c>
      <c r="G1043" s="45">
        <v>1</v>
      </c>
      <c r="H1043" s="45">
        <v>2726460511</v>
      </c>
      <c r="I1043" s="45">
        <v>26974934143</v>
      </c>
    </row>
    <row r="1044" spans="1:9" ht="16" x14ac:dyDescent="0.2">
      <c r="A1044" s="6">
        <v>1043</v>
      </c>
      <c r="B1044" s="7">
        <v>44429</v>
      </c>
      <c r="C1044" s="6" t="s">
        <v>5</v>
      </c>
      <c r="D1044" s="45">
        <v>1</v>
      </c>
      <c r="E1044" s="45">
        <v>1</v>
      </c>
      <c r="F1044" s="45">
        <v>0.99939999999999996</v>
      </c>
      <c r="G1044" s="45">
        <v>0.99990000000000001</v>
      </c>
      <c r="H1044" s="45">
        <v>2204325275</v>
      </c>
      <c r="I1044" s="45">
        <v>26984409308</v>
      </c>
    </row>
    <row r="1045" spans="1:9" ht="16" x14ac:dyDescent="0.2">
      <c r="A1045" s="6">
        <v>1044</v>
      </c>
      <c r="B1045" s="7">
        <v>44430</v>
      </c>
      <c r="C1045" s="6" t="s">
        <v>3</v>
      </c>
      <c r="D1045" s="45">
        <v>0.99990000000000001</v>
      </c>
      <c r="E1045" s="45">
        <v>1</v>
      </c>
      <c r="F1045" s="45">
        <v>0.99919999999999998</v>
      </c>
      <c r="G1045" s="45">
        <v>1</v>
      </c>
      <c r="H1045" s="45">
        <v>2003215527</v>
      </c>
      <c r="I1045" s="45">
        <v>26978962721</v>
      </c>
    </row>
    <row r="1046" spans="1:9" ht="16" x14ac:dyDescent="0.2">
      <c r="A1046" s="6">
        <v>1045</v>
      </c>
      <c r="B1046" s="7">
        <v>44431</v>
      </c>
      <c r="C1046" s="6" t="s">
        <v>1</v>
      </c>
      <c r="D1046" s="45">
        <v>1</v>
      </c>
      <c r="E1046" s="45">
        <v>1</v>
      </c>
      <c r="F1046" s="45">
        <v>0.99939999999999996</v>
      </c>
      <c r="G1046" s="45">
        <v>1</v>
      </c>
      <c r="H1046" s="45">
        <v>2455907973</v>
      </c>
      <c r="I1046" s="45">
        <v>26951786182</v>
      </c>
    </row>
    <row r="1047" spans="1:9" ht="16" x14ac:dyDescent="0.2">
      <c r="A1047" s="6">
        <v>1046</v>
      </c>
      <c r="B1047" s="7">
        <v>44432</v>
      </c>
      <c r="C1047" s="6" t="s">
        <v>7</v>
      </c>
      <c r="D1047" s="45">
        <v>1</v>
      </c>
      <c r="E1047" s="45">
        <v>1</v>
      </c>
      <c r="F1047" s="45">
        <v>0.99990000000000001</v>
      </c>
      <c r="G1047" s="45">
        <v>1</v>
      </c>
      <c r="H1047" s="45">
        <v>2963784032</v>
      </c>
      <c r="I1047" s="45">
        <v>26986738089</v>
      </c>
    </row>
    <row r="1048" spans="1:9" ht="16" x14ac:dyDescent="0.2">
      <c r="A1048" s="6">
        <v>1047</v>
      </c>
      <c r="B1048" s="7">
        <v>44433</v>
      </c>
      <c r="C1048" s="6" t="s">
        <v>6</v>
      </c>
      <c r="D1048" s="45">
        <v>1</v>
      </c>
      <c r="E1048" s="45">
        <v>1</v>
      </c>
      <c r="F1048" s="45">
        <v>0.99990000000000001</v>
      </c>
      <c r="G1048" s="45">
        <v>1</v>
      </c>
      <c r="H1048" s="45">
        <v>2658484333</v>
      </c>
      <c r="I1048" s="45">
        <v>27053658215</v>
      </c>
    </row>
    <row r="1049" spans="1:9" ht="16" x14ac:dyDescent="0.2">
      <c r="A1049" s="6">
        <v>1048</v>
      </c>
      <c r="B1049" s="7">
        <v>44434</v>
      </c>
      <c r="C1049" s="6" t="s">
        <v>2</v>
      </c>
      <c r="D1049" s="45">
        <v>1</v>
      </c>
      <c r="E1049" s="45">
        <v>1</v>
      </c>
      <c r="F1049" s="45">
        <v>0.99990000000000001</v>
      </c>
      <c r="G1049" s="45">
        <v>1</v>
      </c>
      <c r="H1049" s="45">
        <v>2796769690</v>
      </c>
      <c r="I1049" s="45">
        <v>26997705549</v>
      </c>
    </row>
    <row r="1050" spans="1:9" ht="16" x14ac:dyDescent="0.2">
      <c r="A1050" s="6">
        <v>1049</v>
      </c>
      <c r="B1050" s="7">
        <v>44435</v>
      </c>
      <c r="C1050" s="6" t="s">
        <v>4</v>
      </c>
      <c r="D1050" s="45">
        <v>1</v>
      </c>
      <c r="E1050" s="45">
        <v>1</v>
      </c>
      <c r="F1050" s="45">
        <v>0.99980000000000002</v>
      </c>
      <c r="G1050" s="45">
        <v>0.99990000000000001</v>
      </c>
      <c r="H1050" s="45">
        <v>2701122162</v>
      </c>
      <c r="I1050" s="45">
        <v>27145260413</v>
      </c>
    </row>
    <row r="1051" spans="1:9" ht="16" x14ac:dyDescent="0.2">
      <c r="A1051" s="6">
        <v>1050</v>
      </c>
      <c r="B1051" s="7">
        <v>44436</v>
      </c>
      <c r="C1051" s="6" t="s">
        <v>5</v>
      </c>
      <c r="D1051" s="45">
        <v>0.99980000000000002</v>
      </c>
      <c r="E1051" s="45">
        <v>1</v>
      </c>
      <c r="F1051" s="45">
        <v>0.99939999999999996</v>
      </c>
      <c r="G1051" s="45">
        <v>1</v>
      </c>
      <c r="H1051" s="45">
        <v>1753172363</v>
      </c>
      <c r="I1051" s="45">
        <v>27136566622</v>
      </c>
    </row>
    <row r="1052" spans="1:9" ht="16" x14ac:dyDescent="0.2">
      <c r="A1052" s="6">
        <v>1051</v>
      </c>
      <c r="B1052" s="7">
        <v>44437</v>
      </c>
      <c r="C1052" s="6" t="s">
        <v>3</v>
      </c>
      <c r="D1052" s="45">
        <v>1</v>
      </c>
      <c r="E1052" s="45">
        <v>1</v>
      </c>
      <c r="F1052" s="45">
        <v>0.99960000000000004</v>
      </c>
      <c r="G1052" s="45">
        <v>1</v>
      </c>
      <c r="H1052" s="45">
        <v>1949814217</v>
      </c>
      <c r="I1052" s="45">
        <v>27229668412</v>
      </c>
    </row>
    <row r="1053" spans="1:9" ht="16" x14ac:dyDescent="0.2">
      <c r="A1053" s="6">
        <v>1052</v>
      </c>
      <c r="B1053" s="7">
        <v>44438</v>
      </c>
      <c r="C1053" s="6" t="s">
        <v>1</v>
      </c>
      <c r="D1053" s="45">
        <v>1</v>
      </c>
      <c r="E1053" s="45">
        <v>1</v>
      </c>
      <c r="F1053" s="45">
        <v>0.99970000000000003</v>
      </c>
      <c r="G1053" s="45">
        <v>1</v>
      </c>
      <c r="H1053" s="45">
        <v>2622499236</v>
      </c>
      <c r="I1053" s="45">
        <v>27402274775</v>
      </c>
    </row>
    <row r="1054" spans="1:9" ht="16" x14ac:dyDescent="0.2">
      <c r="A1054" s="6">
        <v>1053</v>
      </c>
      <c r="B1054" s="7">
        <v>44439</v>
      </c>
      <c r="C1054" s="6" t="s">
        <v>7</v>
      </c>
      <c r="D1054" s="45">
        <v>1</v>
      </c>
      <c r="E1054" s="45">
        <v>1</v>
      </c>
      <c r="F1054" s="45">
        <v>0.99980000000000002</v>
      </c>
      <c r="G1054" s="45">
        <v>1</v>
      </c>
      <c r="H1054" s="45">
        <v>3343430902</v>
      </c>
      <c r="I1054" s="45">
        <v>27409390665</v>
      </c>
    </row>
    <row r="1055" spans="1:9" ht="16" x14ac:dyDescent="0.2">
      <c r="A1055" s="6">
        <v>1054</v>
      </c>
      <c r="B1055" s="7">
        <v>44440</v>
      </c>
      <c r="C1055" s="6" t="s">
        <v>6</v>
      </c>
      <c r="D1055" s="45">
        <v>1</v>
      </c>
      <c r="E1055" s="45">
        <v>1</v>
      </c>
      <c r="F1055" s="45">
        <v>0.99950000000000006</v>
      </c>
      <c r="G1055" s="45">
        <v>0.99980000000000002</v>
      </c>
      <c r="H1055" s="45">
        <v>3244150267</v>
      </c>
      <c r="I1055" s="45">
        <v>27506771009</v>
      </c>
    </row>
    <row r="1056" spans="1:9" ht="16" x14ac:dyDescent="0.2">
      <c r="A1056" s="6">
        <v>1055</v>
      </c>
      <c r="B1056" s="7">
        <v>44441</v>
      </c>
      <c r="C1056" s="6" t="s">
        <v>2</v>
      </c>
      <c r="D1056" s="45">
        <v>0.99970000000000003</v>
      </c>
      <c r="E1056" s="45">
        <v>1</v>
      </c>
      <c r="F1056" s="45">
        <v>0.99939999999999996</v>
      </c>
      <c r="G1056" s="45">
        <v>1</v>
      </c>
      <c r="H1056" s="45">
        <v>3143686060</v>
      </c>
      <c r="I1056" s="45">
        <v>27496820759</v>
      </c>
    </row>
    <row r="1057" spans="1:9" ht="16" x14ac:dyDescent="0.2">
      <c r="A1057" s="6">
        <v>1056</v>
      </c>
      <c r="B1057" s="7">
        <v>44442</v>
      </c>
      <c r="C1057" s="6" t="s">
        <v>4</v>
      </c>
      <c r="D1057" s="45">
        <v>0.99990000000000001</v>
      </c>
      <c r="E1057" s="45">
        <v>1</v>
      </c>
      <c r="F1057" s="45">
        <v>0.99960000000000004</v>
      </c>
      <c r="G1057" s="45">
        <v>0.99980000000000002</v>
      </c>
      <c r="H1057" s="45">
        <v>3401964526</v>
      </c>
      <c r="I1057" s="45">
        <v>27622556170</v>
      </c>
    </row>
    <row r="1058" spans="1:9" ht="16" x14ac:dyDescent="0.2">
      <c r="A1058" s="6">
        <v>1057</v>
      </c>
      <c r="B1058" s="7">
        <v>44443</v>
      </c>
      <c r="C1058" s="6" t="s">
        <v>5</v>
      </c>
      <c r="D1058" s="45">
        <v>0.99990000000000001</v>
      </c>
      <c r="E1058" s="45">
        <v>1</v>
      </c>
      <c r="F1058" s="45">
        <v>0.99980000000000002</v>
      </c>
      <c r="G1058" s="45">
        <v>0.99990000000000001</v>
      </c>
      <c r="H1058" s="45">
        <v>2628095148</v>
      </c>
      <c r="I1058" s="45">
        <v>27671106177</v>
      </c>
    </row>
    <row r="1059" spans="1:9" ht="16" x14ac:dyDescent="0.2">
      <c r="A1059" s="6">
        <v>1058</v>
      </c>
      <c r="B1059" s="7">
        <v>44444</v>
      </c>
      <c r="C1059" s="6" t="s">
        <v>3</v>
      </c>
      <c r="D1059" s="45">
        <v>0.99990000000000001</v>
      </c>
      <c r="E1059" s="45">
        <v>1</v>
      </c>
      <c r="F1059" s="45">
        <v>0.99919999999999998</v>
      </c>
      <c r="G1059" s="45">
        <v>0.99960000000000004</v>
      </c>
      <c r="H1059" s="45">
        <v>2324755018</v>
      </c>
      <c r="I1059" s="45">
        <v>27797091080</v>
      </c>
    </row>
    <row r="1060" spans="1:9" ht="16" x14ac:dyDescent="0.2">
      <c r="A1060" s="6">
        <v>1059</v>
      </c>
      <c r="B1060" s="7">
        <v>44445</v>
      </c>
      <c r="C1060" s="6" t="s">
        <v>1</v>
      </c>
      <c r="D1060" s="45">
        <v>0.99950000000000006</v>
      </c>
      <c r="E1060" s="45">
        <v>1</v>
      </c>
      <c r="F1060" s="45">
        <v>0.99939999999999996</v>
      </c>
      <c r="G1060" s="45">
        <v>0.99950000000000006</v>
      </c>
      <c r="H1060" s="45">
        <v>2592075507</v>
      </c>
      <c r="I1060" s="45">
        <v>27808275285</v>
      </c>
    </row>
    <row r="1061" spans="1:9" ht="16" x14ac:dyDescent="0.2">
      <c r="A1061" s="6">
        <v>1060</v>
      </c>
      <c r="B1061" s="7">
        <v>44446</v>
      </c>
      <c r="C1061" s="6" t="s">
        <v>7</v>
      </c>
      <c r="D1061" s="45">
        <v>0.99960000000000004</v>
      </c>
      <c r="E1061" s="45">
        <v>1</v>
      </c>
      <c r="F1061" s="45">
        <v>0.99929999999999997</v>
      </c>
      <c r="G1061" s="45">
        <v>1</v>
      </c>
      <c r="H1061" s="45">
        <v>5947165235</v>
      </c>
      <c r="I1061" s="45">
        <v>28074315082</v>
      </c>
    </row>
    <row r="1062" spans="1:9" ht="16" x14ac:dyDescent="0.2">
      <c r="A1062" s="6">
        <v>1061</v>
      </c>
      <c r="B1062" s="7">
        <v>44447</v>
      </c>
      <c r="C1062" s="6" t="s">
        <v>6</v>
      </c>
      <c r="D1062" s="45">
        <v>1</v>
      </c>
      <c r="E1062" s="45">
        <v>1</v>
      </c>
      <c r="F1062" s="45">
        <v>0.99990000000000001</v>
      </c>
      <c r="G1062" s="45">
        <v>1</v>
      </c>
      <c r="H1062" s="45">
        <v>4765769583</v>
      </c>
      <c r="I1062" s="45">
        <v>28600632585</v>
      </c>
    </row>
    <row r="1063" spans="1:9" ht="16" x14ac:dyDescent="0.2">
      <c r="A1063" s="6">
        <v>1062</v>
      </c>
      <c r="B1063" s="7">
        <v>44448</v>
      </c>
      <c r="C1063" s="6" t="s">
        <v>2</v>
      </c>
      <c r="D1063" s="45">
        <v>1</v>
      </c>
      <c r="E1063" s="45">
        <v>1</v>
      </c>
      <c r="F1063" s="45">
        <v>0.98740000000000006</v>
      </c>
      <c r="G1063" s="45">
        <v>1</v>
      </c>
      <c r="H1063" s="45">
        <v>3450210441</v>
      </c>
      <c r="I1063" s="45">
        <v>28884990401</v>
      </c>
    </row>
    <row r="1064" spans="1:9" ht="16" x14ac:dyDescent="0.2">
      <c r="A1064" s="6">
        <v>1063</v>
      </c>
      <c r="B1064" s="7">
        <v>44449</v>
      </c>
      <c r="C1064" s="6" t="s">
        <v>4</v>
      </c>
      <c r="D1064" s="45">
        <v>1</v>
      </c>
      <c r="E1064" s="45">
        <v>1</v>
      </c>
      <c r="F1064" s="45">
        <v>0.99980000000000002</v>
      </c>
      <c r="G1064" s="45">
        <v>1</v>
      </c>
      <c r="H1064" s="45">
        <v>3691326992</v>
      </c>
      <c r="I1064" s="45">
        <v>29140454558</v>
      </c>
    </row>
    <row r="1065" spans="1:9" ht="16" x14ac:dyDescent="0.2">
      <c r="A1065" s="6">
        <v>1064</v>
      </c>
      <c r="B1065" s="7">
        <v>44450</v>
      </c>
      <c r="C1065" s="6" t="s">
        <v>5</v>
      </c>
      <c r="D1065" s="45">
        <v>1</v>
      </c>
      <c r="E1065" s="45">
        <v>1</v>
      </c>
      <c r="F1065" s="45">
        <v>0.99960000000000004</v>
      </c>
      <c r="G1065" s="45">
        <v>1</v>
      </c>
      <c r="H1065" s="45">
        <v>2652390883</v>
      </c>
      <c r="I1065" s="45">
        <v>29207633498</v>
      </c>
    </row>
    <row r="1066" spans="1:9" ht="16" x14ac:dyDescent="0.2">
      <c r="A1066" s="6">
        <v>1065</v>
      </c>
      <c r="B1066" s="7">
        <v>44451</v>
      </c>
      <c r="C1066" s="6" t="s">
        <v>3</v>
      </c>
      <c r="D1066" s="45">
        <v>1</v>
      </c>
      <c r="E1066" s="45">
        <v>1</v>
      </c>
      <c r="F1066" s="45">
        <v>0.99929999999999997</v>
      </c>
      <c r="G1066" s="45">
        <v>0.99950000000000006</v>
      </c>
      <c r="H1066" s="45">
        <v>2394483277</v>
      </c>
      <c r="I1066" s="45">
        <v>29218183033</v>
      </c>
    </row>
    <row r="1067" spans="1:9" ht="16" x14ac:dyDescent="0.2">
      <c r="A1067" s="6">
        <v>1066</v>
      </c>
      <c r="B1067" s="7">
        <v>44452</v>
      </c>
      <c r="C1067" s="6" t="s">
        <v>1</v>
      </c>
      <c r="D1067" s="45">
        <v>0.99960000000000004</v>
      </c>
      <c r="E1067" s="45">
        <v>1</v>
      </c>
      <c r="F1067" s="45">
        <v>0.99939999999999996</v>
      </c>
      <c r="G1067" s="45">
        <v>1</v>
      </c>
      <c r="H1067" s="45">
        <v>3628988394</v>
      </c>
      <c r="I1067" s="45">
        <v>29322935001</v>
      </c>
    </row>
    <row r="1068" spans="1:9" ht="16" x14ac:dyDescent="0.2">
      <c r="A1068" s="6">
        <v>1067</v>
      </c>
      <c r="B1068" s="7">
        <v>44453</v>
      </c>
      <c r="C1068" s="6" t="s">
        <v>7</v>
      </c>
      <c r="D1068" s="45">
        <v>1</v>
      </c>
      <c r="E1068" s="45">
        <v>1</v>
      </c>
      <c r="F1068" s="45">
        <v>0.99990000000000001</v>
      </c>
      <c r="G1068" s="45">
        <v>1</v>
      </c>
      <c r="H1068" s="45">
        <v>2519296426</v>
      </c>
      <c r="I1068" s="45">
        <v>29231599755</v>
      </c>
    </row>
    <row r="1069" spans="1:9" ht="16" x14ac:dyDescent="0.2">
      <c r="A1069" s="6">
        <v>1068</v>
      </c>
      <c r="B1069" s="7">
        <v>44454</v>
      </c>
      <c r="C1069" s="6" t="s">
        <v>6</v>
      </c>
      <c r="D1069" s="45">
        <v>1</v>
      </c>
      <c r="E1069" s="45">
        <v>1</v>
      </c>
      <c r="F1069" s="45">
        <v>0.99970000000000003</v>
      </c>
      <c r="G1069" s="45">
        <v>1</v>
      </c>
      <c r="H1069" s="45">
        <v>2470653828</v>
      </c>
      <c r="I1069" s="45">
        <v>29235937121</v>
      </c>
    </row>
    <row r="1070" spans="1:9" ht="16" x14ac:dyDescent="0.2">
      <c r="A1070" s="6">
        <v>1069</v>
      </c>
      <c r="B1070" s="7">
        <v>44455</v>
      </c>
      <c r="C1070" s="6" t="s">
        <v>2</v>
      </c>
      <c r="D1070" s="45">
        <v>1</v>
      </c>
      <c r="E1070" s="45">
        <v>1</v>
      </c>
      <c r="F1070" s="45">
        <v>0.99990000000000001</v>
      </c>
      <c r="G1070" s="45">
        <v>1</v>
      </c>
      <c r="H1070" s="45">
        <v>3019567636</v>
      </c>
      <c r="I1070" s="45">
        <v>29197463467</v>
      </c>
    </row>
    <row r="1071" spans="1:9" ht="16" x14ac:dyDescent="0.2">
      <c r="A1071" s="6">
        <v>1070</v>
      </c>
      <c r="B1071" s="7">
        <v>44456</v>
      </c>
      <c r="C1071" s="6" t="s">
        <v>4</v>
      </c>
      <c r="D1071" s="45">
        <v>1</v>
      </c>
      <c r="E1071" s="45">
        <v>1</v>
      </c>
      <c r="F1071" s="45">
        <v>0.99970000000000003</v>
      </c>
      <c r="G1071" s="45">
        <v>0.99980000000000002</v>
      </c>
      <c r="H1071" s="45">
        <v>2793493277</v>
      </c>
      <c r="I1071" s="45">
        <v>29278648589</v>
      </c>
    </row>
    <row r="1072" spans="1:9" ht="16" x14ac:dyDescent="0.2">
      <c r="A1072" s="6">
        <v>1071</v>
      </c>
      <c r="B1072" s="7">
        <v>44457</v>
      </c>
      <c r="C1072" s="6" t="s">
        <v>5</v>
      </c>
      <c r="D1072" s="45">
        <v>0.99980000000000002</v>
      </c>
      <c r="E1072" s="45">
        <v>1</v>
      </c>
      <c r="F1072" s="45">
        <v>0.999</v>
      </c>
      <c r="G1072" s="45">
        <v>0.99939999999999996</v>
      </c>
      <c r="H1072" s="45">
        <v>2210179953</v>
      </c>
      <c r="I1072" s="45">
        <v>29361887022</v>
      </c>
    </row>
    <row r="1073" spans="1:9" ht="16" x14ac:dyDescent="0.2">
      <c r="A1073" s="6">
        <v>1072</v>
      </c>
      <c r="B1073" s="7">
        <v>44458</v>
      </c>
      <c r="C1073" s="6" t="s">
        <v>3</v>
      </c>
      <c r="D1073" s="45">
        <v>0.99939999999999996</v>
      </c>
      <c r="E1073" s="45">
        <v>1</v>
      </c>
      <c r="F1073" s="45">
        <v>0.99809999999999999</v>
      </c>
      <c r="G1073" s="45">
        <v>1</v>
      </c>
      <c r="H1073" s="45">
        <v>2034748121</v>
      </c>
      <c r="I1073" s="45">
        <v>29443458705</v>
      </c>
    </row>
    <row r="1074" spans="1:9" ht="16" x14ac:dyDescent="0.2">
      <c r="A1074" s="6">
        <v>1073</v>
      </c>
      <c r="B1074" s="7">
        <v>44459</v>
      </c>
      <c r="C1074" s="6" t="s">
        <v>1</v>
      </c>
      <c r="D1074" s="45">
        <v>1</v>
      </c>
      <c r="E1074" s="45">
        <v>1</v>
      </c>
      <c r="F1074" s="45">
        <v>1</v>
      </c>
      <c r="G1074" s="45">
        <v>1</v>
      </c>
      <c r="H1074" s="45">
        <v>5202372291</v>
      </c>
      <c r="I1074" s="45">
        <v>29399011474</v>
      </c>
    </row>
    <row r="1075" spans="1:9" ht="16" x14ac:dyDescent="0.2">
      <c r="A1075" s="6">
        <v>1074</v>
      </c>
      <c r="B1075" s="7">
        <v>44460</v>
      </c>
      <c r="C1075" s="6" t="s">
        <v>7</v>
      </c>
      <c r="D1075" s="45">
        <v>1</v>
      </c>
      <c r="E1075" s="45">
        <v>1</v>
      </c>
      <c r="F1075" s="45">
        <v>1</v>
      </c>
      <c r="G1075" s="45">
        <v>1</v>
      </c>
      <c r="H1075" s="45">
        <v>5165987150</v>
      </c>
      <c r="I1075" s="45">
        <v>29751605606</v>
      </c>
    </row>
    <row r="1076" spans="1:9" ht="16" x14ac:dyDescent="0.2">
      <c r="A1076" s="6">
        <v>1075</v>
      </c>
      <c r="B1076" s="7">
        <v>44461</v>
      </c>
      <c r="C1076" s="6" t="s">
        <v>6</v>
      </c>
      <c r="D1076" s="45">
        <v>1</v>
      </c>
      <c r="E1076" s="45">
        <v>1</v>
      </c>
      <c r="F1076" s="45">
        <v>0.99950000000000006</v>
      </c>
      <c r="G1076" s="45">
        <v>0.99960000000000004</v>
      </c>
      <c r="H1076" s="45">
        <v>3905266045</v>
      </c>
      <c r="I1076" s="45">
        <v>30043634857</v>
      </c>
    </row>
    <row r="1077" spans="1:9" ht="16" x14ac:dyDescent="0.2">
      <c r="A1077" s="6">
        <v>1076</v>
      </c>
      <c r="B1077" s="7">
        <v>44462</v>
      </c>
      <c r="C1077" s="6" t="s">
        <v>2</v>
      </c>
      <c r="D1077" s="45">
        <v>0.99960000000000004</v>
      </c>
      <c r="E1077" s="45">
        <v>1</v>
      </c>
      <c r="F1077" s="45">
        <v>0.99950000000000006</v>
      </c>
      <c r="G1077" s="45">
        <v>1</v>
      </c>
      <c r="H1077" s="45">
        <v>2989210780</v>
      </c>
      <c r="I1077" s="45">
        <v>30324405125</v>
      </c>
    </row>
    <row r="1078" spans="1:9" ht="16" x14ac:dyDescent="0.2">
      <c r="A1078" s="6">
        <v>1077</v>
      </c>
      <c r="B1078" s="7">
        <v>44463</v>
      </c>
      <c r="C1078" s="6" t="s">
        <v>4</v>
      </c>
      <c r="D1078" s="45">
        <v>1</v>
      </c>
      <c r="E1078" s="45">
        <v>1</v>
      </c>
      <c r="F1078" s="45">
        <v>0.99960000000000004</v>
      </c>
      <c r="G1078" s="45">
        <v>1</v>
      </c>
      <c r="H1078" s="45">
        <v>4132538967</v>
      </c>
      <c r="I1078" s="45">
        <v>30692894331</v>
      </c>
    </row>
    <row r="1079" spans="1:9" ht="16" x14ac:dyDescent="0.2">
      <c r="A1079" s="6">
        <v>1078</v>
      </c>
      <c r="B1079" s="7">
        <v>44464</v>
      </c>
      <c r="C1079" s="6" t="s">
        <v>5</v>
      </c>
      <c r="D1079" s="45">
        <v>1</v>
      </c>
      <c r="E1079" s="45">
        <v>1</v>
      </c>
      <c r="F1079" s="45">
        <v>0.99980000000000002</v>
      </c>
      <c r="G1079" s="45">
        <v>1</v>
      </c>
      <c r="H1079" s="45">
        <v>3005798209</v>
      </c>
      <c r="I1079" s="45">
        <v>30827790150</v>
      </c>
    </row>
    <row r="1080" spans="1:9" ht="16" x14ac:dyDescent="0.2">
      <c r="A1080" s="6">
        <v>1079</v>
      </c>
      <c r="B1080" s="7">
        <v>44465</v>
      </c>
      <c r="C1080" s="6" t="s">
        <v>3</v>
      </c>
      <c r="D1080" s="45">
        <v>1</v>
      </c>
      <c r="E1080" s="45">
        <v>1</v>
      </c>
      <c r="F1080" s="45">
        <v>1</v>
      </c>
      <c r="G1080" s="45">
        <v>1</v>
      </c>
      <c r="H1080" s="45">
        <v>3719002400</v>
      </c>
      <c r="I1080" s="45">
        <v>31087854743</v>
      </c>
    </row>
    <row r="1081" spans="1:9" ht="16" x14ac:dyDescent="0.2">
      <c r="A1081" s="6">
        <v>1080</v>
      </c>
      <c r="B1081" s="7">
        <v>44466</v>
      </c>
      <c r="C1081" s="6" t="s">
        <v>1</v>
      </c>
      <c r="D1081" s="45">
        <v>1</v>
      </c>
      <c r="E1081" s="45">
        <v>1</v>
      </c>
      <c r="F1081" s="45">
        <v>0.99970000000000003</v>
      </c>
      <c r="G1081" s="45">
        <v>1</v>
      </c>
      <c r="H1081" s="45">
        <v>3153527155</v>
      </c>
      <c r="I1081" s="45">
        <v>31149349305</v>
      </c>
    </row>
    <row r="1082" spans="1:9" ht="16" x14ac:dyDescent="0.2">
      <c r="A1082" s="6">
        <v>1081</v>
      </c>
      <c r="B1082" s="7">
        <v>44467</v>
      </c>
      <c r="C1082" s="6" t="s">
        <v>7</v>
      </c>
      <c r="D1082" s="45">
        <v>1</v>
      </c>
      <c r="E1082" s="45">
        <v>1</v>
      </c>
      <c r="F1082" s="45">
        <v>1</v>
      </c>
      <c r="G1082" s="45">
        <v>1</v>
      </c>
      <c r="H1082" s="45">
        <v>3234280358</v>
      </c>
      <c r="I1082" s="45">
        <v>31166324337</v>
      </c>
    </row>
    <row r="1083" spans="1:9" ht="16" x14ac:dyDescent="0.2">
      <c r="A1083" s="6">
        <v>1082</v>
      </c>
      <c r="B1083" s="7">
        <v>44468</v>
      </c>
      <c r="C1083" s="6" t="s">
        <v>6</v>
      </c>
      <c r="D1083" s="45">
        <v>1</v>
      </c>
      <c r="E1083" s="45">
        <v>1</v>
      </c>
      <c r="F1083" s="45">
        <v>0.99980000000000002</v>
      </c>
      <c r="G1083" s="45">
        <v>1</v>
      </c>
      <c r="H1083" s="45">
        <v>3096200242</v>
      </c>
      <c r="I1083" s="45">
        <v>31403451376</v>
      </c>
    </row>
    <row r="1084" spans="1:9" ht="16" x14ac:dyDescent="0.2">
      <c r="A1084" s="6">
        <v>1083</v>
      </c>
      <c r="B1084" s="7">
        <v>44469</v>
      </c>
      <c r="C1084" s="6" t="s">
        <v>2</v>
      </c>
      <c r="D1084" s="45">
        <v>1</v>
      </c>
      <c r="E1084" s="45">
        <v>1</v>
      </c>
      <c r="F1084" s="45">
        <v>0.99960000000000004</v>
      </c>
      <c r="G1084" s="45">
        <v>1</v>
      </c>
      <c r="H1084" s="45">
        <v>3038068264</v>
      </c>
      <c r="I1084" s="45">
        <v>31516505614</v>
      </c>
    </row>
    <row r="1085" spans="1:9" ht="16" x14ac:dyDescent="0.2">
      <c r="A1085" s="6">
        <v>1084</v>
      </c>
      <c r="B1085" s="7">
        <v>44470</v>
      </c>
      <c r="C1085" s="6" t="s">
        <v>4</v>
      </c>
      <c r="D1085" s="45">
        <v>1</v>
      </c>
      <c r="E1085" s="45">
        <v>1</v>
      </c>
      <c r="F1085" s="45">
        <v>0.99950000000000006</v>
      </c>
      <c r="G1085" s="45">
        <v>0.99950000000000006</v>
      </c>
      <c r="H1085" s="45">
        <v>3489367696</v>
      </c>
      <c r="I1085" s="45">
        <v>31894088113</v>
      </c>
    </row>
    <row r="1086" spans="1:9" ht="16" x14ac:dyDescent="0.2">
      <c r="A1086" s="6">
        <v>1085</v>
      </c>
      <c r="B1086" s="7">
        <v>44471</v>
      </c>
      <c r="C1086" s="6" t="s">
        <v>5</v>
      </c>
      <c r="D1086" s="45">
        <v>0.99960000000000004</v>
      </c>
      <c r="E1086" s="45">
        <v>1</v>
      </c>
      <c r="F1086" s="45">
        <v>0.99939999999999996</v>
      </c>
      <c r="G1086" s="45">
        <v>0.99980000000000002</v>
      </c>
      <c r="H1086" s="45">
        <v>2517695174</v>
      </c>
      <c r="I1086" s="45">
        <v>32114373984</v>
      </c>
    </row>
    <row r="1087" spans="1:9" ht="16" x14ac:dyDescent="0.2">
      <c r="A1087" s="6">
        <v>1086</v>
      </c>
      <c r="B1087" s="7">
        <v>44472</v>
      </c>
      <c r="C1087" s="6" t="s">
        <v>3</v>
      </c>
      <c r="D1087" s="45">
        <v>0.99970000000000003</v>
      </c>
      <c r="E1087" s="45">
        <v>1</v>
      </c>
      <c r="F1087" s="45">
        <v>0.99919999999999998</v>
      </c>
      <c r="G1087" s="45">
        <v>0.99970000000000003</v>
      </c>
      <c r="H1087" s="45">
        <v>2262697516</v>
      </c>
      <c r="I1087" s="45">
        <v>32215973732</v>
      </c>
    </row>
    <row r="1088" spans="1:9" ht="16" x14ac:dyDescent="0.2">
      <c r="A1088" s="6">
        <v>1087</v>
      </c>
      <c r="B1088" s="7">
        <v>44473</v>
      </c>
      <c r="C1088" s="6" t="s">
        <v>1</v>
      </c>
      <c r="D1088" s="45">
        <v>0.99960000000000004</v>
      </c>
      <c r="E1088" s="45">
        <v>1</v>
      </c>
      <c r="F1088" s="45">
        <v>0.99909999999999999</v>
      </c>
      <c r="G1088" s="45">
        <v>0.99939999999999996</v>
      </c>
      <c r="H1088" s="45">
        <v>2886834627</v>
      </c>
      <c r="I1088" s="45">
        <v>32165722525</v>
      </c>
    </row>
    <row r="1089" spans="1:9" ht="16" x14ac:dyDescent="0.2">
      <c r="A1089" s="6">
        <v>1088</v>
      </c>
      <c r="B1089" s="7">
        <v>44474</v>
      </c>
      <c r="C1089" s="6" t="s">
        <v>7</v>
      </c>
      <c r="D1089" s="45">
        <v>0.99939999999999996</v>
      </c>
      <c r="E1089" s="45">
        <v>1</v>
      </c>
      <c r="F1089" s="45">
        <v>0.99919999999999998</v>
      </c>
      <c r="G1089" s="45">
        <v>0.99980000000000002</v>
      </c>
      <c r="H1089" s="45">
        <v>2723328431</v>
      </c>
      <c r="I1089" s="45">
        <v>32367230102</v>
      </c>
    </row>
    <row r="1090" spans="1:9" ht="16" x14ac:dyDescent="0.2">
      <c r="A1090" s="6">
        <v>1089</v>
      </c>
      <c r="B1090" s="7">
        <v>44475</v>
      </c>
      <c r="C1090" s="6" t="s">
        <v>6</v>
      </c>
      <c r="D1090" s="45">
        <v>0.99980000000000002</v>
      </c>
      <c r="E1090" s="45">
        <v>1</v>
      </c>
      <c r="F1090" s="45">
        <v>0.99909999999999999</v>
      </c>
      <c r="G1090" s="45">
        <v>1</v>
      </c>
      <c r="H1090" s="45">
        <v>3358844472</v>
      </c>
      <c r="I1090" s="45">
        <v>32444978081</v>
      </c>
    </row>
    <row r="1091" spans="1:9" ht="16" x14ac:dyDescent="0.2">
      <c r="A1091" s="6">
        <v>1090</v>
      </c>
      <c r="B1091" s="7">
        <v>44476</v>
      </c>
      <c r="C1091" s="6" t="s">
        <v>2</v>
      </c>
      <c r="D1091" s="45">
        <v>1</v>
      </c>
      <c r="E1091" s="45">
        <v>1</v>
      </c>
      <c r="F1091" s="45">
        <v>0.99929999999999997</v>
      </c>
      <c r="G1091" s="45">
        <v>1</v>
      </c>
      <c r="H1091" s="45">
        <v>3128456280</v>
      </c>
      <c r="I1091" s="45">
        <v>32658564782</v>
      </c>
    </row>
    <row r="1092" spans="1:9" ht="16" x14ac:dyDescent="0.2">
      <c r="A1092" s="6">
        <v>1091</v>
      </c>
      <c r="B1092" s="7">
        <v>44477</v>
      </c>
      <c r="C1092" s="6" t="s">
        <v>4</v>
      </c>
      <c r="D1092" s="45">
        <v>1</v>
      </c>
      <c r="E1092" s="45">
        <v>1</v>
      </c>
      <c r="F1092" s="45">
        <v>0.99950000000000006</v>
      </c>
      <c r="G1092" s="45">
        <v>0.99980000000000002</v>
      </c>
      <c r="H1092" s="45">
        <v>2716836270</v>
      </c>
      <c r="I1092" s="45">
        <v>32896966759</v>
      </c>
    </row>
    <row r="1093" spans="1:9" ht="16" x14ac:dyDescent="0.2">
      <c r="A1093" s="6">
        <v>1092</v>
      </c>
      <c r="B1093" s="7">
        <v>44478</v>
      </c>
      <c r="C1093" s="6" t="s">
        <v>5</v>
      </c>
      <c r="D1093" s="45">
        <v>0.99990000000000001</v>
      </c>
      <c r="E1093" s="45">
        <v>1</v>
      </c>
      <c r="F1093" s="45">
        <v>0.99970000000000003</v>
      </c>
      <c r="G1093" s="45">
        <v>0.99990000000000001</v>
      </c>
      <c r="H1093" s="45">
        <v>2005512526</v>
      </c>
      <c r="I1093" s="45">
        <v>32962651033</v>
      </c>
    </row>
    <row r="1094" spans="1:9" ht="16" x14ac:dyDescent="0.2">
      <c r="A1094" s="6">
        <v>1093</v>
      </c>
      <c r="B1094" s="7">
        <v>44479</v>
      </c>
      <c r="C1094" s="6" t="s">
        <v>3</v>
      </c>
      <c r="D1094" s="45">
        <v>0.99980000000000002</v>
      </c>
      <c r="E1094" s="45">
        <v>1</v>
      </c>
      <c r="F1094" s="45">
        <v>0.99909999999999999</v>
      </c>
      <c r="G1094" s="45">
        <v>1</v>
      </c>
      <c r="H1094" s="45">
        <v>2553564243</v>
      </c>
      <c r="I1094" s="45">
        <v>33174239300</v>
      </c>
    </row>
    <row r="1095" spans="1:9" ht="16" x14ac:dyDescent="0.2">
      <c r="A1095" s="6">
        <v>1094</v>
      </c>
      <c r="B1095" s="7">
        <v>44480</v>
      </c>
      <c r="C1095" s="6" t="s">
        <v>1</v>
      </c>
      <c r="D1095" s="45">
        <v>1</v>
      </c>
      <c r="E1095" s="45">
        <v>1</v>
      </c>
      <c r="F1095" s="45">
        <v>0.99950000000000006</v>
      </c>
      <c r="G1095" s="45">
        <v>1</v>
      </c>
      <c r="H1095" s="45">
        <v>2971560705</v>
      </c>
      <c r="I1095" s="45">
        <v>33194654372</v>
      </c>
    </row>
    <row r="1096" spans="1:9" ht="16" x14ac:dyDescent="0.2">
      <c r="A1096" s="6">
        <v>1095</v>
      </c>
      <c r="B1096" s="7">
        <v>44481</v>
      </c>
      <c r="C1096" s="6" t="s">
        <v>7</v>
      </c>
      <c r="D1096" s="45">
        <v>1</v>
      </c>
      <c r="E1096" s="45">
        <v>1</v>
      </c>
      <c r="F1096" s="45">
        <v>0.99980000000000002</v>
      </c>
      <c r="G1096" s="45">
        <v>1</v>
      </c>
      <c r="H1096" s="45">
        <v>3375680364</v>
      </c>
      <c r="I1096" s="45">
        <v>32965716044</v>
      </c>
    </row>
    <row r="1097" spans="1:9" ht="16" x14ac:dyDescent="0.2">
      <c r="A1097" s="6">
        <v>1096</v>
      </c>
      <c r="B1097" s="7">
        <v>44482</v>
      </c>
      <c r="C1097" s="6" t="s">
        <v>6</v>
      </c>
      <c r="D1097" s="45">
        <v>1</v>
      </c>
      <c r="E1097" s="45">
        <v>1</v>
      </c>
      <c r="F1097" s="45">
        <v>0.99950000000000006</v>
      </c>
      <c r="G1097" s="45">
        <v>1</v>
      </c>
      <c r="H1097" s="45">
        <v>3067360744</v>
      </c>
      <c r="I1097" s="45">
        <v>32807107600</v>
      </c>
    </row>
    <row r="1098" spans="1:9" ht="16" x14ac:dyDescent="0.2">
      <c r="A1098" s="6">
        <v>1097</v>
      </c>
      <c r="B1098" s="7">
        <v>44483</v>
      </c>
      <c r="C1098" s="6" t="s">
        <v>2</v>
      </c>
      <c r="D1098" s="45">
        <v>1</v>
      </c>
      <c r="E1098" s="45">
        <v>1</v>
      </c>
      <c r="F1098" s="45">
        <v>0.99970000000000003</v>
      </c>
      <c r="G1098" s="45">
        <v>0.99970000000000003</v>
      </c>
      <c r="H1098" s="45">
        <v>3161139708</v>
      </c>
      <c r="I1098" s="45">
        <v>32803029242</v>
      </c>
    </row>
    <row r="1099" spans="1:9" ht="16" x14ac:dyDescent="0.2">
      <c r="A1099" s="6">
        <v>1098</v>
      </c>
      <c r="B1099" s="7">
        <v>44484</v>
      </c>
      <c r="C1099" s="6" t="s">
        <v>4</v>
      </c>
      <c r="D1099" s="45">
        <v>0.99970000000000003</v>
      </c>
      <c r="E1099" s="45">
        <v>1</v>
      </c>
      <c r="F1099" s="45">
        <v>0.99919999999999998</v>
      </c>
      <c r="G1099" s="45">
        <v>0.99919999999999998</v>
      </c>
      <c r="H1099" s="45">
        <v>4289629016</v>
      </c>
      <c r="I1099" s="45">
        <v>32734586021</v>
      </c>
    </row>
    <row r="1100" spans="1:9" ht="16" x14ac:dyDescent="0.2">
      <c r="A1100" s="6">
        <v>1099</v>
      </c>
      <c r="B1100" s="7">
        <v>44485</v>
      </c>
      <c r="C1100" s="6" t="s">
        <v>5</v>
      </c>
      <c r="D1100" s="45">
        <v>0.99919999999999998</v>
      </c>
      <c r="E1100" s="45">
        <v>1</v>
      </c>
      <c r="F1100" s="45">
        <v>0.99919999999999998</v>
      </c>
      <c r="G1100" s="45">
        <v>1</v>
      </c>
      <c r="H1100" s="45">
        <v>2886818679</v>
      </c>
      <c r="I1100" s="45">
        <v>32769271351</v>
      </c>
    </row>
    <row r="1101" spans="1:9" ht="16" x14ac:dyDescent="0.2">
      <c r="A1101" s="6">
        <v>1100</v>
      </c>
      <c r="B1101" s="7">
        <v>44486</v>
      </c>
      <c r="C1101" s="6" t="s">
        <v>3</v>
      </c>
      <c r="D1101" s="45">
        <v>0.99990000000000001</v>
      </c>
      <c r="E1101" s="45">
        <v>1</v>
      </c>
      <c r="F1101" s="45">
        <v>0.99950000000000006</v>
      </c>
      <c r="G1101" s="45">
        <v>1</v>
      </c>
      <c r="H1101" s="45">
        <v>2647518203</v>
      </c>
      <c r="I1101" s="45">
        <v>32806986014</v>
      </c>
    </row>
    <row r="1102" spans="1:9" ht="16" x14ac:dyDescent="0.2">
      <c r="A1102" s="6">
        <v>1101</v>
      </c>
      <c r="B1102" s="7">
        <v>44487</v>
      </c>
      <c r="C1102" s="6" t="s">
        <v>1</v>
      </c>
      <c r="D1102" s="45">
        <v>1</v>
      </c>
      <c r="E1102" s="45">
        <v>1</v>
      </c>
      <c r="F1102" s="45">
        <v>0.99950000000000006</v>
      </c>
      <c r="G1102" s="45">
        <v>1</v>
      </c>
      <c r="H1102" s="45">
        <v>3349379834</v>
      </c>
      <c r="I1102" s="45">
        <v>32684542304</v>
      </c>
    </row>
    <row r="1103" spans="1:9" ht="16" x14ac:dyDescent="0.2">
      <c r="A1103" s="6">
        <v>1102</v>
      </c>
      <c r="B1103" s="7">
        <v>44488</v>
      </c>
      <c r="C1103" s="6" t="s">
        <v>7</v>
      </c>
      <c r="D1103" s="45">
        <v>1</v>
      </c>
      <c r="E1103" s="45">
        <v>1</v>
      </c>
      <c r="F1103" s="45">
        <v>0.99960000000000004</v>
      </c>
      <c r="G1103" s="45">
        <v>0.99990000000000001</v>
      </c>
      <c r="H1103" s="45">
        <v>3317029545</v>
      </c>
      <c r="I1103" s="45">
        <v>32216464474</v>
      </c>
    </row>
    <row r="1104" spans="1:9" ht="16" x14ac:dyDescent="0.2">
      <c r="A1104" s="6">
        <v>1103</v>
      </c>
      <c r="B1104" s="7">
        <v>44489</v>
      </c>
      <c r="C1104" s="6" t="s">
        <v>6</v>
      </c>
      <c r="D1104" s="45">
        <v>1</v>
      </c>
      <c r="E1104" s="45">
        <v>1</v>
      </c>
      <c r="F1104" s="45">
        <v>0.99950000000000006</v>
      </c>
      <c r="G1104" s="45">
        <v>0.99960000000000004</v>
      </c>
      <c r="H1104" s="45">
        <v>3641553954</v>
      </c>
      <c r="I1104" s="45">
        <v>32354261360</v>
      </c>
    </row>
    <row r="1105" spans="1:9" ht="16" x14ac:dyDescent="0.2">
      <c r="A1105" s="6">
        <v>1104</v>
      </c>
      <c r="B1105" s="7">
        <v>44490</v>
      </c>
      <c r="C1105" s="6" t="s">
        <v>2</v>
      </c>
      <c r="D1105" s="45">
        <v>0.99960000000000004</v>
      </c>
      <c r="E1105" s="45">
        <v>1</v>
      </c>
      <c r="F1105" s="45">
        <v>0.99939999999999996</v>
      </c>
      <c r="G1105" s="45">
        <v>1</v>
      </c>
      <c r="H1105" s="45">
        <v>4933838154</v>
      </c>
      <c r="I1105" s="45">
        <v>32295726591</v>
      </c>
    </row>
    <row r="1106" spans="1:9" ht="16" x14ac:dyDescent="0.2">
      <c r="A1106" s="6">
        <v>1105</v>
      </c>
      <c r="B1106" s="7">
        <v>44491</v>
      </c>
      <c r="C1106" s="6" t="s">
        <v>4</v>
      </c>
      <c r="D1106" s="45">
        <v>1</v>
      </c>
      <c r="E1106" s="45">
        <v>1</v>
      </c>
      <c r="F1106" s="45">
        <v>0.99950000000000006</v>
      </c>
      <c r="G1106" s="45">
        <v>1</v>
      </c>
      <c r="H1106" s="45">
        <v>3886103505</v>
      </c>
      <c r="I1106" s="45">
        <v>32392590607</v>
      </c>
    </row>
    <row r="1107" spans="1:9" ht="16" x14ac:dyDescent="0.2">
      <c r="A1107" s="6">
        <v>1106</v>
      </c>
      <c r="B1107" s="7">
        <v>44492</v>
      </c>
      <c r="C1107" s="6" t="s">
        <v>5</v>
      </c>
      <c r="D1107" s="45">
        <v>1</v>
      </c>
      <c r="E1107" s="45">
        <v>1</v>
      </c>
      <c r="F1107" s="45">
        <v>1</v>
      </c>
      <c r="G1107" s="45">
        <v>1</v>
      </c>
      <c r="H1107" s="45">
        <v>2934215247</v>
      </c>
      <c r="I1107" s="45">
        <v>32582792876</v>
      </c>
    </row>
    <row r="1108" spans="1:9" ht="16" x14ac:dyDescent="0.2">
      <c r="A1108" s="6">
        <v>1107</v>
      </c>
      <c r="B1108" s="7">
        <v>44493</v>
      </c>
      <c r="C1108" s="6" t="s">
        <v>3</v>
      </c>
      <c r="D1108" s="45">
        <v>1</v>
      </c>
      <c r="E1108" s="45">
        <v>1</v>
      </c>
      <c r="F1108" s="45">
        <v>0.99929999999999997</v>
      </c>
      <c r="G1108" s="45">
        <v>1</v>
      </c>
      <c r="H1108" s="45">
        <v>2877560293</v>
      </c>
      <c r="I1108" s="45">
        <v>32598764545</v>
      </c>
    </row>
    <row r="1109" spans="1:9" ht="16" x14ac:dyDescent="0.2">
      <c r="A1109" s="6">
        <v>1108</v>
      </c>
      <c r="B1109" s="7">
        <v>44494</v>
      </c>
      <c r="C1109" s="6" t="s">
        <v>1</v>
      </c>
      <c r="D1109" s="45">
        <v>1</v>
      </c>
      <c r="E1109" s="45">
        <v>1</v>
      </c>
      <c r="F1109" s="45">
        <v>0.99929999999999997</v>
      </c>
      <c r="G1109" s="45">
        <v>0.99970000000000003</v>
      </c>
      <c r="H1109" s="45">
        <v>2881886893</v>
      </c>
      <c r="I1109" s="45">
        <v>32489370565</v>
      </c>
    </row>
    <row r="1110" spans="1:9" ht="16" x14ac:dyDescent="0.2">
      <c r="A1110" s="6">
        <v>1109</v>
      </c>
      <c r="B1110" s="7">
        <v>44495</v>
      </c>
      <c r="C1110" s="6" t="s">
        <v>7</v>
      </c>
      <c r="D1110" s="45">
        <v>0.99960000000000004</v>
      </c>
      <c r="E1110" s="45">
        <v>1</v>
      </c>
      <c r="F1110" s="45">
        <v>0.99950000000000006</v>
      </c>
      <c r="G1110" s="45">
        <v>1</v>
      </c>
      <c r="H1110" s="45">
        <v>3626626200</v>
      </c>
      <c r="I1110" s="45">
        <v>32514225378</v>
      </c>
    </row>
    <row r="1111" spans="1:9" ht="16" x14ac:dyDescent="0.2">
      <c r="A1111" s="6">
        <v>1110</v>
      </c>
      <c r="B1111" s="7">
        <v>44496</v>
      </c>
      <c r="C1111" s="6" t="s">
        <v>6</v>
      </c>
      <c r="D1111" s="45">
        <v>1</v>
      </c>
      <c r="E1111" s="45">
        <v>1</v>
      </c>
      <c r="F1111" s="45">
        <v>0.99939999999999996</v>
      </c>
      <c r="G1111" s="45">
        <v>1</v>
      </c>
      <c r="H1111" s="45">
        <v>5829428897</v>
      </c>
      <c r="I1111" s="45">
        <v>32595877699</v>
      </c>
    </row>
    <row r="1112" spans="1:9" ht="16" x14ac:dyDescent="0.2">
      <c r="A1112" s="6">
        <v>1111</v>
      </c>
      <c r="B1112" s="7">
        <v>44497</v>
      </c>
      <c r="C1112" s="6" t="s">
        <v>2</v>
      </c>
      <c r="D1112" s="45">
        <v>1</v>
      </c>
      <c r="E1112" s="45">
        <v>1</v>
      </c>
      <c r="F1112" s="45">
        <v>0.99960000000000004</v>
      </c>
      <c r="G1112" s="45">
        <v>0.99990000000000001</v>
      </c>
      <c r="H1112" s="45">
        <v>5988045784</v>
      </c>
      <c r="I1112" s="45">
        <v>32728125216</v>
      </c>
    </row>
    <row r="1113" spans="1:9" ht="16" x14ac:dyDescent="0.2">
      <c r="A1113" s="6">
        <v>1112</v>
      </c>
      <c r="B1113" s="7">
        <v>44498</v>
      </c>
      <c r="C1113" s="6" t="s">
        <v>4</v>
      </c>
      <c r="D1113" s="45">
        <v>0.99990000000000001</v>
      </c>
      <c r="E1113" s="45">
        <v>1</v>
      </c>
      <c r="F1113" s="45">
        <v>0.99939999999999996</v>
      </c>
      <c r="G1113" s="45">
        <v>0.99980000000000002</v>
      </c>
      <c r="H1113" s="45">
        <v>4731131108</v>
      </c>
      <c r="I1113" s="45">
        <v>32896230028</v>
      </c>
    </row>
    <row r="1114" spans="1:9" ht="16" x14ac:dyDescent="0.2">
      <c r="A1114" s="6">
        <v>1113</v>
      </c>
      <c r="B1114" s="7">
        <v>44499</v>
      </c>
      <c r="C1114" s="6" t="s">
        <v>5</v>
      </c>
      <c r="D1114" s="45">
        <v>0.99990000000000001</v>
      </c>
      <c r="E1114" s="45">
        <v>1</v>
      </c>
      <c r="F1114" s="45">
        <v>0.99960000000000004</v>
      </c>
      <c r="G1114" s="45">
        <v>1</v>
      </c>
      <c r="H1114" s="45">
        <v>3902638718</v>
      </c>
      <c r="I1114" s="45">
        <v>33065596789</v>
      </c>
    </row>
    <row r="1115" spans="1:9" ht="16" x14ac:dyDescent="0.2">
      <c r="A1115" s="6">
        <v>1114</v>
      </c>
      <c r="B1115" s="7">
        <v>44500</v>
      </c>
      <c r="C1115" s="6" t="s">
        <v>3</v>
      </c>
      <c r="D1115" s="45">
        <v>1</v>
      </c>
      <c r="E1115" s="45">
        <v>1</v>
      </c>
      <c r="F1115" s="45">
        <v>0.99890000000000001</v>
      </c>
      <c r="G1115" s="45">
        <v>0.99970000000000003</v>
      </c>
      <c r="H1115" s="45">
        <v>3903073032</v>
      </c>
      <c r="I1115" s="45">
        <v>33171892682</v>
      </c>
    </row>
    <row r="1116" spans="1:9" ht="16" x14ac:dyDescent="0.2">
      <c r="A1116" s="6">
        <v>1115</v>
      </c>
      <c r="B1116" s="7">
        <v>44501</v>
      </c>
      <c r="C1116" s="6" t="s">
        <v>1</v>
      </c>
      <c r="D1116" s="45">
        <v>0.99960000000000004</v>
      </c>
      <c r="E1116" s="45">
        <v>1</v>
      </c>
      <c r="F1116" s="45">
        <v>0.99909999999999999</v>
      </c>
      <c r="G1116" s="45">
        <v>0.99990000000000001</v>
      </c>
      <c r="H1116" s="45">
        <v>4358098743</v>
      </c>
      <c r="I1116" s="45">
        <v>33269412394</v>
      </c>
    </row>
    <row r="1117" spans="1:9" ht="16" x14ac:dyDescent="0.2">
      <c r="A1117" s="6">
        <v>1116</v>
      </c>
      <c r="B1117" s="7">
        <v>44502</v>
      </c>
      <c r="C1117" s="6" t="s">
        <v>7</v>
      </c>
      <c r="D1117" s="45">
        <v>0.99980000000000002</v>
      </c>
      <c r="E1117" s="45">
        <v>1</v>
      </c>
      <c r="F1117" s="45">
        <v>0.99929999999999997</v>
      </c>
      <c r="G1117" s="45">
        <v>0.99990000000000001</v>
      </c>
      <c r="H1117" s="45">
        <v>4521578460</v>
      </c>
      <c r="I1117" s="45">
        <v>33352731218</v>
      </c>
    </row>
    <row r="1118" spans="1:9" ht="16" x14ac:dyDescent="0.2">
      <c r="A1118" s="6">
        <v>1117</v>
      </c>
      <c r="B1118" s="7">
        <v>44503</v>
      </c>
      <c r="C1118" s="6" t="s">
        <v>6</v>
      </c>
      <c r="D1118" s="45">
        <v>0.99990000000000001</v>
      </c>
      <c r="E1118" s="45">
        <v>1</v>
      </c>
      <c r="F1118" s="45">
        <v>0.99950000000000006</v>
      </c>
      <c r="G1118" s="45">
        <v>1</v>
      </c>
      <c r="H1118" s="45">
        <v>4700643650</v>
      </c>
      <c r="I1118" s="45">
        <v>33615607746</v>
      </c>
    </row>
    <row r="1119" spans="1:9" ht="16" x14ac:dyDescent="0.2">
      <c r="A1119" s="6">
        <v>1118</v>
      </c>
      <c r="B1119" s="7">
        <v>44504</v>
      </c>
      <c r="C1119" s="6" t="s">
        <v>2</v>
      </c>
      <c r="D1119" s="45">
        <v>1</v>
      </c>
      <c r="E1119" s="45">
        <v>1</v>
      </c>
      <c r="F1119" s="45">
        <v>0.99990000000000001</v>
      </c>
      <c r="G1119" s="45">
        <v>1</v>
      </c>
      <c r="H1119" s="45">
        <v>4626163402</v>
      </c>
      <c r="I1119" s="45">
        <v>33733503397</v>
      </c>
    </row>
    <row r="1120" spans="1:9" ht="16" x14ac:dyDescent="0.2">
      <c r="A1120" s="6">
        <v>1119</v>
      </c>
      <c r="B1120" s="7">
        <v>44505</v>
      </c>
      <c r="C1120" s="6" t="s">
        <v>4</v>
      </c>
      <c r="D1120" s="45">
        <v>1</v>
      </c>
      <c r="E1120" s="45">
        <v>1</v>
      </c>
      <c r="F1120" s="45">
        <v>1</v>
      </c>
      <c r="G1120" s="45">
        <v>1</v>
      </c>
      <c r="H1120" s="45">
        <v>3901573705</v>
      </c>
      <c r="I1120" s="45">
        <v>33939729943</v>
      </c>
    </row>
    <row r="1121" spans="1:9" ht="16" x14ac:dyDescent="0.2">
      <c r="A1121" s="6">
        <v>1120</v>
      </c>
      <c r="B1121" s="7">
        <v>44506</v>
      </c>
      <c r="C1121" s="6" t="s">
        <v>5</v>
      </c>
      <c r="D1121" s="45">
        <v>1</v>
      </c>
      <c r="E1121" s="45">
        <v>1</v>
      </c>
      <c r="F1121" s="45">
        <v>0.99970000000000003</v>
      </c>
      <c r="G1121" s="45">
        <v>1</v>
      </c>
      <c r="H1121" s="45">
        <v>3805073877</v>
      </c>
      <c r="I1121" s="45">
        <v>34230082628</v>
      </c>
    </row>
    <row r="1122" spans="1:9" ht="16" x14ac:dyDescent="0.2">
      <c r="A1122" s="6">
        <v>1121</v>
      </c>
      <c r="B1122" s="7">
        <v>44507</v>
      </c>
      <c r="C1122" s="6" t="s">
        <v>3</v>
      </c>
      <c r="D1122" s="45">
        <v>1</v>
      </c>
      <c r="E1122" s="45">
        <v>1</v>
      </c>
      <c r="F1122" s="45">
        <v>0.99990000000000001</v>
      </c>
      <c r="G1122" s="45">
        <v>1</v>
      </c>
      <c r="H1122" s="45">
        <v>3580619669</v>
      </c>
      <c r="I1122" s="45">
        <v>34343466491</v>
      </c>
    </row>
    <row r="1123" spans="1:9" ht="16" x14ac:dyDescent="0.2">
      <c r="A1123" s="6">
        <v>1122</v>
      </c>
      <c r="B1123" s="7">
        <v>44508</v>
      </c>
      <c r="C1123" s="6" t="s">
        <v>1</v>
      </c>
      <c r="D1123" s="45">
        <v>1</v>
      </c>
      <c r="E1123" s="45">
        <v>1</v>
      </c>
      <c r="F1123" s="45">
        <v>0.99970000000000003</v>
      </c>
      <c r="G1123" s="45">
        <v>0.99980000000000002</v>
      </c>
      <c r="H1123" s="45">
        <v>5334534827</v>
      </c>
      <c r="I1123" s="45">
        <v>34340631539</v>
      </c>
    </row>
    <row r="1124" spans="1:9" ht="16" x14ac:dyDescent="0.2">
      <c r="A1124" s="6">
        <v>1123</v>
      </c>
      <c r="B1124" s="7">
        <v>44509</v>
      </c>
      <c r="C1124" s="6" t="s">
        <v>7</v>
      </c>
      <c r="D1124" s="45">
        <v>0.99980000000000002</v>
      </c>
      <c r="E1124" s="45">
        <v>1</v>
      </c>
      <c r="F1124" s="45">
        <v>0.99970000000000003</v>
      </c>
      <c r="G1124" s="45">
        <v>1</v>
      </c>
      <c r="H1124" s="45">
        <v>5510084775</v>
      </c>
      <c r="I1124" s="45">
        <v>34644691101</v>
      </c>
    </row>
    <row r="1125" spans="1:9" ht="16" x14ac:dyDescent="0.2">
      <c r="A1125" s="6">
        <v>1124</v>
      </c>
      <c r="B1125" s="7">
        <v>44510</v>
      </c>
      <c r="C1125" s="6" t="s">
        <v>6</v>
      </c>
      <c r="D1125" s="45">
        <v>1</v>
      </c>
      <c r="E1125" s="45">
        <v>1</v>
      </c>
      <c r="F1125" s="45">
        <v>0.998</v>
      </c>
      <c r="G1125" s="45">
        <v>0.99950000000000006</v>
      </c>
      <c r="H1125" s="45">
        <v>8390821902</v>
      </c>
      <c r="I1125" s="45">
        <v>34407916105</v>
      </c>
    </row>
    <row r="1126" spans="1:9" ht="16" x14ac:dyDescent="0.2">
      <c r="A1126" s="6">
        <v>1125</v>
      </c>
      <c r="B1126" s="7">
        <v>44511</v>
      </c>
      <c r="C1126" s="6" t="s">
        <v>2</v>
      </c>
      <c r="D1126" s="45">
        <v>0.99960000000000004</v>
      </c>
      <c r="E1126" s="45">
        <v>1</v>
      </c>
      <c r="F1126" s="45">
        <v>0.99829999999999997</v>
      </c>
      <c r="G1126" s="45">
        <v>0.99990000000000001</v>
      </c>
      <c r="H1126" s="45">
        <v>5770365511</v>
      </c>
      <c r="I1126" s="45">
        <v>34419380137</v>
      </c>
    </row>
    <row r="1127" spans="1:9" ht="16" x14ac:dyDescent="0.2">
      <c r="A1127" s="6">
        <v>1126</v>
      </c>
      <c r="B1127" s="7">
        <v>44512</v>
      </c>
      <c r="C1127" s="6" t="s">
        <v>4</v>
      </c>
      <c r="D1127" s="45">
        <v>0.99990000000000001</v>
      </c>
      <c r="E1127" s="45">
        <v>1</v>
      </c>
      <c r="F1127" s="45">
        <v>0.998</v>
      </c>
      <c r="G1127" s="45">
        <v>0.99929999999999997</v>
      </c>
      <c r="H1127" s="45">
        <v>4901205330</v>
      </c>
      <c r="I1127" s="45">
        <v>34400121895</v>
      </c>
    </row>
    <row r="1128" spans="1:9" ht="16" x14ac:dyDescent="0.2">
      <c r="A1128" s="6">
        <v>1127</v>
      </c>
      <c r="B1128" s="7">
        <v>44513</v>
      </c>
      <c r="C1128" s="6" t="s">
        <v>5</v>
      </c>
      <c r="D1128" s="45">
        <v>0.99980000000000002</v>
      </c>
      <c r="E1128" s="45">
        <v>1</v>
      </c>
      <c r="F1128" s="45">
        <v>0.998</v>
      </c>
      <c r="G1128" s="45">
        <v>1</v>
      </c>
      <c r="H1128" s="45">
        <v>2806361295</v>
      </c>
      <c r="I1128" s="45">
        <v>34452935911</v>
      </c>
    </row>
    <row r="1129" spans="1:9" ht="16" x14ac:dyDescent="0.2">
      <c r="A1129" s="6">
        <v>1128</v>
      </c>
      <c r="B1129" s="7">
        <v>44514</v>
      </c>
      <c r="C1129" s="6" t="s">
        <v>3</v>
      </c>
      <c r="D1129" s="45">
        <v>1</v>
      </c>
      <c r="E1129" s="45">
        <v>1</v>
      </c>
      <c r="F1129" s="45">
        <v>0.998</v>
      </c>
      <c r="G1129" s="45">
        <v>0.99960000000000004</v>
      </c>
      <c r="H1129" s="45">
        <v>3318788371</v>
      </c>
      <c r="I1129" s="45">
        <v>34412186959</v>
      </c>
    </row>
    <row r="1130" spans="1:9" ht="16" x14ac:dyDescent="0.2">
      <c r="A1130" s="6">
        <v>1129</v>
      </c>
      <c r="B1130" s="7">
        <v>44515</v>
      </c>
      <c r="C1130" s="6" t="s">
        <v>1</v>
      </c>
      <c r="D1130" s="45">
        <v>0.99970000000000003</v>
      </c>
      <c r="E1130" s="45">
        <v>1</v>
      </c>
      <c r="F1130" s="45">
        <v>0.99809999999999999</v>
      </c>
      <c r="G1130" s="45">
        <v>0.99960000000000004</v>
      </c>
      <c r="H1130" s="45">
        <v>4118012760</v>
      </c>
      <c r="I1130" s="45">
        <v>34412056738</v>
      </c>
    </row>
    <row r="1131" spans="1:9" ht="16" x14ac:dyDescent="0.2">
      <c r="A1131" s="6">
        <v>1130</v>
      </c>
      <c r="B1131" s="7">
        <v>44516</v>
      </c>
      <c r="C1131" s="6" t="s">
        <v>7</v>
      </c>
      <c r="D1131" s="45">
        <v>1</v>
      </c>
      <c r="E1131" s="45">
        <v>2.35</v>
      </c>
      <c r="F1131" s="45">
        <v>0.998</v>
      </c>
      <c r="G1131" s="45">
        <v>1</v>
      </c>
      <c r="H1131" s="45">
        <v>6486127186</v>
      </c>
      <c r="I1131" s="45">
        <v>34438997313</v>
      </c>
    </row>
    <row r="1132" spans="1:9" ht="16" x14ac:dyDescent="0.2">
      <c r="A1132" s="6">
        <v>1131</v>
      </c>
      <c r="B1132" s="7">
        <v>44517</v>
      </c>
      <c r="C1132" s="6" t="s">
        <v>6</v>
      </c>
      <c r="D1132" s="45">
        <v>1</v>
      </c>
      <c r="E1132" s="45">
        <v>1.17</v>
      </c>
      <c r="F1132" s="45">
        <v>0.998</v>
      </c>
      <c r="G1132" s="45">
        <v>0.99990000000000001</v>
      </c>
      <c r="H1132" s="45">
        <v>5185892264</v>
      </c>
      <c r="I1132" s="45">
        <v>34419196129</v>
      </c>
    </row>
    <row r="1133" spans="1:9" ht="16" x14ac:dyDescent="0.2">
      <c r="A1133" s="6">
        <v>1132</v>
      </c>
      <c r="B1133" s="7">
        <v>44518</v>
      </c>
      <c r="C1133" s="6" t="s">
        <v>2</v>
      </c>
      <c r="D1133" s="45">
        <v>0.99980000000000002</v>
      </c>
      <c r="E1133" s="45">
        <v>1</v>
      </c>
      <c r="F1133" s="45">
        <v>0.998</v>
      </c>
      <c r="G1133" s="45">
        <v>0.99970000000000003</v>
      </c>
      <c r="H1133" s="45">
        <v>6254410701</v>
      </c>
      <c r="I1133" s="45">
        <v>34413875739</v>
      </c>
    </row>
    <row r="1134" spans="1:9" ht="16" x14ac:dyDescent="0.2">
      <c r="A1134" s="6">
        <v>1133</v>
      </c>
      <c r="B1134" s="7">
        <v>44519</v>
      </c>
      <c r="C1134" s="6" t="s">
        <v>4</v>
      </c>
      <c r="D1134" s="45">
        <v>0.99970000000000003</v>
      </c>
      <c r="E1134" s="45">
        <v>1</v>
      </c>
      <c r="F1134" s="45">
        <v>0.998</v>
      </c>
      <c r="G1134" s="45">
        <v>1</v>
      </c>
      <c r="H1134" s="45">
        <v>4866369149</v>
      </c>
      <c r="I1134" s="45">
        <v>34424055195</v>
      </c>
    </row>
    <row r="1135" spans="1:9" ht="16" x14ac:dyDescent="0.2">
      <c r="A1135" s="6">
        <v>1134</v>
      </c>
      <c r="B1135" s="7">
        <v>44520</v>
      </c>
      <c r="C1135" s="6" t="s">
        <v>5</v>
      </c>
      <c r="D1135" s="45">
        <v>0.99980000000000002</v>
      </c>
      <c r="E1135" s="45">
        <v>1</v>
      </c>
      <c r="F1135" s="45">
        <v>0.99809999999999999</v>
      </c>
      <c r="G1135" s="45">
        <v>0.99970000000000003</v>
      </c>
      <c r="H1135" s="45">
        <v>3596758987</v>
      </c>
      <c r="I1135" s="45">
        <v>34413994855</v>
      </c>
    </row>
    <row r="1136" spans="1:9" ht="16" x14ac:dyDescent="0.2">
      <c r="A1136" s="6">
        <v>1135</v>
      </c>
      <c r="B1136" s="7">
        <v>44521</v>
      </c>
      <c r="C1136" s="6" t="s">
        <v>3</v>
      </c>
      <c r="D1136" s="45">
        <v>0.99960000000000004</v>
      </c>
      <c r="E1136" s="45">
        <v>1</v>
      </c>
      <c r="F1136" s="45">
        <v>0.998</v>
      </c>
      <c r="G1136" s="45">
        <v>1</v>
      </c>
      <c r="H1136" s="45">
        <v>3314709429</v>
      </c>
      <c r="I1136" s="45">
        <v>36182453344</v>
      </c>
    </row>
    <row r="1137" spans="1:9" ht="16" x14ac:dyDescent="0.2">
      <c r="A1137" s="6">
        <v>1136</v>
      </c>
      <c r="B1137" s="7">
        <v>44522</v>
      </c>
      <c r="C1137" s="6" t="s">
        <v>1</v>
      </c>
      <c r="D1137" s="45">
        <v>1</v>
      </c>
      <c r="E1137" s="45">
        <v>1</v>
      </c>
      <c r="F1137" s="45">
        <v>0.998</v>
      </c>
      <c r="G1137" s="45">
        <v>1</v>
      </c>
      <c r="H1137" s="45">
        <v>5353790196</v>
      </c>
      <c r="I1137" s="45">
        <v>36425782121</v>
      </c>
    </row>
    <row r="1138" spans="1:9" ht="16" x14ac:dyDescent="0.2">
      <c r="A1138" s="6">
        <v>1137</v>
      </c>
      <c r="B1138" s="7">
        <v>44523</v>
      </c>
      <c r="C1138" s="6" t="s">
        <v>7</v>
      </c>
      <c r="D1138" s="45">
        <v>1</v>
      </c>
      <c r="E1138" s="45">
        <v>1</v>
      </c>
      <c r="F1138" s="45">
        <v>0.998</v>
      </c>
      <c r="G1138" s="45">
        <v>1</v>
      </c>
      <c r="H1138" s="45">
        <v>4805345753</v>
      </c>
      <c r="I1138" s="45">
        <v>36730937835</v>
      </c>
    </row>
    <row r="1139" spans="1:9" ht="16" x14ac:dyDescent="0.2">
      <c r="A1139" s="6">
        <v>1138</v>
      </c>
      <c r="B1139" s="7">
        <v>44524</v>
      </c>
      <c r="C1139" s="6" t="s">
        <v>6</v>
      </c>
      <c r="D1139" s="45">
        <v>0.99980000000000002</v>
      </c>
      <c r="E1139" s="45">
        <v>1</v>
      </c>
      <c r="F1139" s="45">
        <v>0.99809999999999999</v>
      </c>
      <c r="G1139" s="45">
        <v>1</v>
      </c>
      <c r="H1139" s="45">
        <v>4771592674</v>
      </c>
      <c r="I1139" s="45">
        <v>36748218929</v>
      </c>
    </row>
    <row r="1140" spans="1:9" ht="16" x14ac:dyDescent="0.2">
      <c r="A1140" s="6">
        <v>1139</v>
      </c>
      <c r="B1140" s="7">
        <v>44525</v>
      </c>
      <c r="C1140" s="6" t="s">
        <v>2</v>
      </c>
      <c r="D1140" s="45">
        <v>0.99939999999999996</v>
      </c>
      <c r="E1140" s="45">
        <v>1</v>
      </c>
      <c r="F1140" s="45">
        <v>0.99819999999999998</v>
      </c>
      <c r="G1140" s="45">
        <v>1</v>
      </c>
      <c r="H1140" s="45">
        <v>4514614915</v>
      </c>
      <c r="I1140" s="45">
        <v>37241839584</v>
      </c>
    </row>
    <row r="1141" spans="1:9" ht="16" x14ac:dyDescent="0.2">
      <c r="A1141" s="6">
        <v>1140</v>
      </c>
      <c r="B1141" s="7">
        <v>44526</v>
      </c>
      <c r="C1141" s="6" t="s">
        <v>4</v>
      </c>
      <c r="D1141" s="45">
        <v>1</v>
      </c>
      <c r="E1141" s="45">
        <v>1</v>
      </c>
      <c r="F1141" s="45">
        <v>0.99819999999999998</v>
      </c>
      <c r="G1141" s="45">
        <v>0.99980000000000002</v>
      </c>
      <c r="H1141" s="45">
        <v>6592288363</v>
      </c>
      <c r="I1141" s="45">
        <v>37937431337</v>
      </c>
    </row>
    <row r="1142" spans="1:9" ht="16" x14ac:dyDescent="0.2">
      <c r="A1142" s="6">
        <v>1141</v>
      </c>
      <c r="B1142" s="7">
        <v>44527</v>
      </c>
      <c r="C1142" s="6" t="s">
        <v>5</v>
      </c>
      <c r="D1142" s="45">
        <v>0.99980000000000002</v>
      </c>
      <c r="E1142" s="45">
        <v>1</v>
      </c>
      <c r="F1142" s="45">
        <v>0.998</v>
      </c>
      <c r="G1142" s="45">
        <v>1</v>
      </c>
      <c r="H1142" s="45">
        <v>3824221682</v>
      </c>
      <c r="I1142" s="45">
        <v>38220203206</v>
      </c>
    </row>
    <row r="1143" spans="1:9" ht="16" x14ac:dyDescent="0.2">
      <c r="A1143" s="6">
        <v>1142</v>
      </c>
      <c r="B1143" s="7">
        <v>44528</v>
      </c>
      <c r="C1143" s="6" t="s">
        <v>3</v>
      </c>
      <c r="D1143" s="45">
        <v>1</v>
      </c>
      <c r="E1143" s="45">
        <v>1</v>
      </c>
      <c r="F1143" s="45">
        <v>0.998</v>
      </c>
      <c r="G1143" s="45">
        <v>0.99990000000000001</v>
      </c>
      <c r="H1143" s="45">
        <v>4387793390</v>
      </c>
      <c r="I1143" s="45">
        <v>38387942291</v>
      </c>
    </row>
    <row r="1144" spans="1:9" ht="16" x14ac:dyDescent="0.2">
      <c r="A1144" s="6">
        <v>1143</v>
      </c>
      <c r="B1144" s="7">
        <v>44529</v>
      </c>
      <c r="C1144" s="6" t="s">
        <v>1</v>
      </c>
      <c r="D1144" s="45">
        <v>0.99990000000000001</v>
      </c>
      <c r="E1144" s="45">
        <v>1</v>
      </c>
      <c r="F1144" s="45">
        <v>0.99809999999999999</v>
      </c>
      <c r="G1144" s="45">
        <v>1</v>
      </c>
      <c r="H1144" s="45">
        <v>4339110918</v>
      </c>
      <c r="I1144" s="45">
        <v>38541894020</v>
      </c>
    </row>
    <row r="1145" spans="1:9" ht="16" x14ac:dyDescent="0.2">
      <c r="A1145" s="6">
        <v>1144</v>
      </c>
      <c r="B1145" s="7">
        <v>44530</v>
      </c>
      <c r="C1145" s="6" t="s">
        <v>7</v>
      </c>
      <c r="D1145" s="45">
        <v>0.99970000000000003</v>
      </c>
      <c r="E1145" s="45">
        <v>1</v>
      </c>
      <c r="F1145" s="45">
        <v>0.99809999999999999</v>
      </c>
      <c r="G1145" s="45">
        <v>0.99950000000000006</v>
      </c>
      <c r="H1145" s="45">
        <v>5698220779</v>
      </c>
      <c r="I1145" s="45">
        <v>38665241931</v>
      </c>
    </row>
    <row r="1146" spans="1:9" ht="16" x14ac:dyDescent="0.2">
      <c r="A1146" s="6">
        <v>1145</v>
      </c>
      <c r="B1146" s="7">
        <v>44531</v>
      </c>
      <c r="C1146" s="6" t="s">
        <v>6</v>
      </c>
      <c r="D1146" s="45">
        <v>1</v>
      </c>
      <c r="E1146" s="45">
        <v>1</v>
      </c>
      <c r="F1146" s="45">
        <v>0.998</v>
      </c>
      <c r="G1146" s="45">
        <v>0.99960000000000004</v>
      </c>
      <c r="H1146" s="45">
        <v>4989445952</v>
      </c>
      <c r="I1146" s="45">
        <v>38881387966</v>
      </c>
    </row>
    <row r="1147" spans="1:9" ht="16" x14ac:dyDescent="0.2">
      <c r="A1147" s="6">
        <v>1146</v>
      </c>
      <c r="B1147" s="7">
        <v>44532</v>
      </c>
      <c r="C1147" s="6" t="s">
        <v>2</v>
      </c>
      <c r="D1147" s="45">
        <v>0.99970000000000003</v>
      </c>
      <c r="E1147" s="45">
        <v>1</v>
      </c>
      <c r="F1147" s="45">
        <v>0.998</v>
      </c>
      <c r="G1147" s="45">
        <v>0.99880000000000002</v>
      </c>
      <c r="H1147" s="45">
        <v>5089421584</v>
      </c>
      <c r="I1147" s="45">
        <v>39019708604</v>
      </c>
    </row>
    <row r="1148" spans="1:9" ht="16" x14ac:dyDescent="0.2">
      <c r="A1148" s="6">
        <v>1147</v>
      </c>
      <c r="B1148" s="7">
        <v>44533</v>
      </c>
      <c r="C1148" s="6" t="s">
        <v>4</v>
      </c>
      <c r="D1148" s="45">
        <v>0.999</v>
      </c>
      <c r="E1148" s="45">
        <v>1</v>
      </c>
      <c r="F1148" s="45">
        <v>0.99809999999999999</v>
      </c>
      <c r="G1148" s="45">
        <v>1</v>
      </c>
      <c r="H1148" s="45">
        <v>5879299772</v>
      </c>
      <c r="I1148" s="45">
        <v>39066278161</v>
      </c>
    </row>
    <row r="1149" spans="1:9" ht="16" x14ac:dyDescent="0.2">
      <c r="A1149" s="6">
        <v>1148</v>
      </c>
      <c r="B1149" s="7">
        <v>44534</v>
      </c>
      <c r="C1149" s="6" t="s">
        <v>5</v>
      </c>
      <c r="D1149" s="45">
        <v>1</v>
      </c>
      <c r="E1149" s="45">
        <v>1</v>
      </c>
      <c r="F1149" s="45">
        <v>0.998</v>
      </c>
      <c r="G1149" s="45">
        <v>1</v>
      </c>
      <c r="H1149" s="45">
        <v>9498203241</v>
      </c>
      <c r="I1149" s="45">
        <v>39887866491</v>
      </c>
    </row>
    <row r="1150" spans="1:9" ht="16" x14ac:dyDescent="0.2">
      <c r="A1150" s="6">
        <v>1149</v>
      </c>
      <c r="B1150" s="7">
        <v>44535</v>
      </c>
      <c r="C1150" s="6" t="s">
        <v>3</v>
      </c>
      <c r="D1150" s="45">
        <v>1</v>
      </c>
      <c r="E1150" s="45">
        <v>1</v>
      </c>
      <c r="F1150" s="45">
        <v>0.998</v>
      </c>
      <c r="G1150" s="45">
        <v>0.99870000000000003</v>
      </c>
      <c r="H1150" s="45">
        <v>5815739519</v>
      </c>
      <c r="I1150" s="45">
        <v>40884696966</v>
      </c>
    </row>
    <row r="1151" spans="1:9" ht="16" x14ac:dyDescent="0.2">
      <c r="A1151" s="6">
        <v>1150</v>
      </c>
      <c r="B1151" s="7">
        <v>44536</v>
      </c>
      <c r="C1151" s="6" t="s">
        <v>1</v>
      </c>
      <c r="D1151" s="45">
        <v>0.99880000000000002</v>
      </c>
      <c r="E1151" s="45">
        <v>1</v>
      </c>
      <c r="F1151" s="45">
        <v>0.998</v>
      </c>
      <c r="G1151" s="45">
        <v>0.99950000000000006</v>
      </c>
      <c r="H1151" s="45">
        <v>7085836821</v>
      </c>
      <c r="I1151" s="45">
        <v>40821838662</v>
      </c>
    </row>
    <row r="1152" spans="1:9" ht="16" x14ac:dyDescent="0.2">
      <c r="A1152" s="6">
        <v>1151</v>
      </c>
      <c r="B1152" s="7">
        <v>44537</v>
      </c>
      <c r="C1152" s="6" t="s">
        <v>7</v>
      </c>
      <c r="D1152" s="45">
        <v>1</v>
      </c>
      <c r="E1152" s="45">
        <v>1</v>
      </c>
      <c r="F1152" s="45">
        <v>0.998</v>
      </c>
      <c r="G1152" s="45">
        <v>1</v>
      </c>
      <c r="H1152" s="45">
        <v>4621758475</v>
      </c>
      <c r="I1152" s="45">
        <v>40925079964</v>
      </c>
    </row>
    <row r="1153" spans="1:9" ht="16" x14ac:dyDescent="0.2">
      <c r="A1153" s="6">
        <v>1152</v>
      </c>
      <c r="B1153" s="7">
        <v>44538</v>
      </c>
      <c r="C1153" s="6" t="s">
        <v>6</v>
      </c>
      <c r="D1153" s="45">
        <v>1</v>
      </c>
      <c r="E1153" s="45">
        <v>1</v>
      </c>
      <c r="F1153" s="45">
        <v>0.99809999999999999</v>
      </c>
      <c r="G1153" s="45">
        <v>0.99990000000000001</v>
      </c>
      <c r="H1153" s="45">
        <v>4169038670</v>
      </c>
      <c r="I1153" s="45">
        <v>41040527966</v>
      </c>
    </row>
    <row r="1154" spans="1:9" ht="16" x14ac:dyDescent="0.2">
      <c r="A1154" s="6">
        <v>1153</v>
      </c>
      <c r="B1154" s="7">
        <v>44539</v>
      </c>
      <c r="C1154" s="6" t="s">
        <v>2</v>
      </c>
      <c r="D1154" s="45">
        <v>0.99890000000000001</v>
      </c>
      <c r="E1154" s="45">
        <v>1</v>
      </c>
      <c r="F1154" s="45">
        <v>0.99809999999999999</v>
      </c>
      <c r="G1154" s="45">
        <v>1</v>
      </c>
      <c r="H1154" s="45">
        <v>5294556413</v>
      </c>
      <c r="I1154" s="45">
        <v>41057642131</v>
      </c>
    </row>
    <row r="1155" spans="1:9" ht="16" x14ac:dyDescent="0.2">
      <c r="A1155" s="6">
        <v>1154</v>
      </c>
      <c r="B1155" s="7">
        <v>44540</v>
      </c>
      <c r="C1155" s="6" t="s">
        <v>4</v>
      </c>
      <c r="D1155" s="45">
        <v>1</v>
      </c>
      <c r="E1155" s="45">
        <v>1</v>
      </c>
      <c r="F1155" s="45">
        <v>0.998</v>
      </c>
      <c r="G1155" s="45">
        <v>1</v>
      </c>
      <c r="H1155" s="45">
        <v>5667174420</v>
      </c>
      <c r="I1155" s="45">
        <v>41446740750</v>
      </c>
    </row>
    <row r="1156" spans="1:9" ht="16" x14ac:dyDescent="0.2">
      <c r="A1156" s="6">
        <v>1155</v>
      </c>
      <c r="B1156" s="7">
        <v>44541</v>
      </c>
      <c r="C1156" s="6" t="s">
        <v>5</v>
      </c>
      <c r="D1156" s="45">
        <v>1</v>
      </c>
      <c r="E1156" s="45">
        <v>1</v>
      </c>
      <c r="F1156" s="45">
        <v>0.998</v>
      </c>
      <c r="G1156" s="45">
        <v>1</v>
      </c>
      <c r="H1156" s="45">
        <v>4131962866</v>
      </c>
      <c r="I1156" s="45">
        <v>41543268060</v>
      </c>
    </row>
    <row r="1157" spans="1:9" ht="16" x14ac:dyDescent="0.2">
      <c r="A1157" s="6">
        <v>1156</v>
      </c>
      <c r="B1157" s="7">
        <v>44542</v>
      </c>
      <c r="C1157" s="6" t="s">
        <v>3</v>
      </c>
      <c r="D1157" s="45">
        <v>1</v>
      </c>
      <c r="E1157" s="45">
        <v>1</v>
      </c>
      <c r="F1157" s="45">
        <v>0.998</v>
      </c>
      <c r="G1157" s="45">
        <v>1</v>
      </c>
      <c r="H1157" s="45">
        <v>3253441868</v>
      </c>
      <c r="I1157" s="45">
        <v>41641107199</v>
      </c>
    </row>
    <row r="1158" spans="1:9" ht="16" x14ac:dyDescent="0.2">
      <c r="A1158" s="6">
        <v>1157</v>
      </c>
      <c r="B1158" s="7">
        <v>44543</v>
      </c>
      <c r="C1158" s="6" t="s">
        <v>1</v>
      </c>
      <c r="D1158" s="45">
        <v>1</v>
      </c>
      <c r="E1158" s="45">
        <v>1</v>
      </c>
      <c r="F1158" s="45">
        <v>0.99829999999999997</v>
      </c>
      <c r="G1158" s="45">
        <v>0.99980000000000002</v>
      </c>
      <c r="H1158" s="45">
        <v>4967338939</v>
      </c>
      <c r="I1158" s="45">
        <v>41510923682</v>
      </c>
    </row>
    <row r="1159" spans="1:9" ht="16" x14ac:dyDescent="0.2">
      <c r="A1159" s="6">
        <v>1158</v>
      </c>
      <c r="B1159" s="7">
        <v>44544</v>
      </c>
      <c r="C1159" s="6" t="s">
        <v>7</v>
      </c>
      <c r="D1159" s="45">
        <v>1</v>
      </c>
      <c r="E1159" s="45">
        <v>1</v>
      </c>
      <c r="F1159" s="45">
        <v>0.99809999999999999</v>
      </c>
      <c r="G1159" s="45">
        <v>1</v>
      </c>
      <c r="H1159" s="45">
        <v>4929898732</v>
      </c>
      <c r="I1159" s="45">
        <v>41709185090</v>
      </c>
    </row>
    <row r="1160" spans="1:9" ht="16" x14ac:dyDescent="0.2">
      <c r="A1160" s="6">
        <v>1159</v>
      </c>
      <c r="B1160" s="7">
        <v>44545</v>
      </c>
      <c r="C1160" s="6" t="s">
        <v>6</v>
      </c>
      <c r="D1160" s="45">
        <v>0.99960000000000004</v>
      </c>
      <c r="E1160" s="45">
        <v>1</v>
      </c>
      <c r="F1160" s="45">
        <v>0.99809999999999999</v>
      </c>
      <c r="G1160" s="45">
        <v>1</v>
      </c>
      <c r="H1160" s="45">
        <v>5885434505</v>
      </c>
      <c r="I1160" s="45">
        <v>41738776192</v>
      </c>
    </row>
    <row r="1161" spans="1:9" ht="16" x14ac:dyDescent="0.2">
      <c r="A1161" s="6">
        <v>1160</v>
      </c>
      <c r="B1161" s="7">
        <v>44546</v>
      </c>
      <c r="C1161" s="6" t="s">
        <v>2</v>
      </c>
      <c r="D1161" s="45">
        <v>1</v>
      </c>
      <c r="E1161" s="45">
        <v>1</v>
      </c>
      <c r="F1161" s="45">
        <v>0.998</v>
      </c>
      <c r="G1161" s="45">
        <v>0.999</v>
      </c>
      <c r="H1161" s="45">
        <v>4261770587</v>
      </c>
      <c r="I1161" s="45">
        <v>41848848719</v>
      </c>
    </row>
    <row r="1162" spans="1:9" ht="16" x14ac:dyDescent="0.2">
      <c r="A1162" s="6">
        <v>1161</v>
      </c>
      <c r="B1162" s="7">
        <v>44547</v>
      </c>
      <c r="C1162" s="6" t="s">
        <v>4</v>
      </c>
      <c r="D1162" s="45">
        <v>1</v>
      </c>
      <c r="E1162" s="45">
        <v>1</v>
      </c>
      <c r="F1162" s="45">
        <v>0.99809999999999999</v>
      </c>
      <c r="G1162" s="45">
        <v>0.99980000000000002</v>
      </c>
      <c r="H1162" s="45">
        <v>4989557925</v>
      </c>
      <c r="I1162" s="45">
        <v>41940262861</v>
      </c>
    </row>
    <row r="1163" spans="1:9" ht="16" x14ac:dyDescent="0.2">
      <c r="A1163" s="6">
        <v>1162</v>
      </c>
      <c r="B1163" s="7">
        <v>44548</v>
      </c>
      <c r="C1163" s="6" t="s">
        <v>5</v>
      </c>
      <c r="D1163" s="45">
        <v>0.99809999999999999</v>
      </c>
      <c r="E1163" s="45">
        <v>1</v>
      </c>
      <c r="F1163" s="45">
        <v>0.99809999999999999</v>
      </c>
      <c r="G1163" s="45">
        <v>0.99990000000000001</v>
      </c>
      <c r="H1163" s="45">
        <v>3839132525</v>
      </c>
      <c r="I1163" s="45">
        <v>42054588148</v>
      </c>
    </row>
    <row r="1164" spans="1:9" ht="16" x14ac:dyDescent="0.2">
      <c r="A1164" s="6">
        <v>1163</v>
      </c>
      <c r="B1164" s="7">
        <v>44549</v>
      </c>
      <c r="C1164" s="6" t="s">
        <v>3</v>
      </c>
      <c r="D1164" s="45">
        <v>1</v>
      </c>
      <c r="E1164" s="45">
        <v>1</v>
      </c>
      <c r="F1164" s="45">
        <v>0.998</v>
      </c>
      <c r="G1164" s="45">
        <v>0.99990000000000001</v>
      </c>
      <c r="H1164" s="45">
        <v>3413716404</v>
      </c>
      <c r="I1164" s="45">
        <v>42061885366</v>
      </c>
    </row>
    <row r="1165" spans="1:9" ht="16" x14ac:dyDescent="0.2">
      <c r="A1165" s="6">
        <v>1164</v>
      </c>
      <c r="B1165" s="7">
        <v>44550</v>
      </c>
      <c r="C1165" s="6" t="s">
        <v>1</v>
      </c>
      <c r="D1165" s="45">
        <v>1</v>
      </c>
      <c r="E1165" s="45">
        <v>1</v>
      </c>
      <c r="F1165" s="45">
        <v>0.998</v>
      </c>
      <c r="G1165" s="45">
        <v>0.99960000000000004</v>
      </c>
      <c r="H1165" s="45">
        <v>4314880732</v>
      </c>
      <c r="I1165" s="45">
        <v>42175121657</v>
      </c>
    </row>
    <row r="1166" spans="1:9" ht="16" x14ac:dyDescent="0.2">
      <c r="A1166" s="6">
        <v>1165</v>
      </c>
      <c r="B1166" s="7">
        <v>44551</v>
      </c>
      <c r="C1166" s="6" t="s">
        <v>7</v>
      </c>
      <c r="D1166" s="45">
        <v>0.99919999999999998</v>
      </c>
      <c r="E1166" s="45">
        <v>1</v>
      </c>
      <c r="F1166" s="45">
        <v>0.998</v>
      </c>
      <c r="G1166" s="45">
        <v>1</v>
      </c>
      <c r="H1166" s="45">
        <v>3742498924</v>
      </c>
      <c r="I1166" s="45">
        <v>42350941007</v>
      </c>
    </row>
    <row r="1167" spans="1:9" ht="16" x14ac:dyDescent="0.2">
      <c r="A1167" s="6">
        <v>1166</v>
      </c>
      <c r="B1167" s="7">
        <v>44552</v>
      </c>
      <c r="C1167" s="6" t="s">
        <v>6</v>
      </c>
      <c r="D1167" s="45">
        <v>1</v>
      </c>
      <c r="E1167" s="45">
        <v>1</v>
      </c>
      <c r="F1167" s="45">
        <v>0.998</v>
      </c>
      <c r="G1167" s="45">
        <v>0.99819999999999998</v>
      </c>
      <c r="H1167" s="45">
        <v>3384263782</v>
      </c>
      <c r="I1167" s="45">
        <v>42367574954</v>
      </c>
    </row>
    <row r="1168" spans="1:9" ht="16" x14ac:dyDescent="0.2">
      <c r="A1168" s="6">
        <v>1167</v>
      </c>
      <c r="B1168" s="7">
        <v>44553</v>
      </c>
      <c r="C1168" s="6" t="s">
        <v>2</v>
      </c>
      <c r="D1168" s="45">
        <v>0.99829999999999997</v>
      </c>
      <c r="E1168" s="45">
        <v>1</v>
      </c>
      <c r="F1168" s="45">
        <v>0.998</v>
      </c>
      <c r="G1168" s="45">
        <v>1</v>
      </c>
      <c r="H1168" s="45">
        <v>4090339477</v>
      </c>
      <c r="I1168" s="45">
        <v>42567802578</v>
      </c>
    </row>
    <row r="1169" spans="1:9" ht="16" x14ac:dyDescent="0.2">
      <c r="A1169" s="6">
        <v>1168</v>
      </c>
      <c r="B1169" s="7">
        <v>44554</v>
      </c>
      <c r="C1169" s="6" t="s">
        <v>4</v>
      </c>
      <c r="D1169" s="45">
        <v>1</v>
      </c>
      <c r="E1169" s="45">
        <v>1</v>
      </c>
      <c r="F1169" s="45">
        <v>0.99829999999999997</v>
      </c>
      <c r="G1169" s="45">
        <v>1</v>
      </c>
      <c r="H1169" s="45">
        <v>3426361439</v>
      </c>
      <c r="I1169" s="45">
        <v>42479522272</v>
      </c>
    </row>
    <row r="1170" spans="1:9" ht="16" x14ac:dyDescent="0.2">
      <c r="A1170" s="6">
        <v>1169</v>
      </c>
      <c r="B1170" s="7">
        <v>44555</v>
      </c>
      <c r="C1170" s="6" t="s">
        <v>5</v>
      </c>
      <c r="D1170" s="45">
        <v>1</v>
      </c>
      <c r="E1170" s="45">
        <v>1</v>
      </c>
      <c r="F1170" s="45">
        <v>0.998</v>
      </c>
      <c r="G1170" s="45">
        <v>0.99990000000000001</v>
      </c>
      <c r="H1170" s="45">
        <v>2505867410</v>
      </c>
      <c r="I1170" s="45">
        <v>42461297280</v>
      </c>
    </row>
    <row r="1171" spans="1:9" ht="16" x14ac:dyDescent="0.2">
      <c r="A1171"/>
      <c r="B1171" s="39"/>
      <c r="C1171"/>
      <c r="D1171" s="33"/>
      <c r="E1171" s="33"/>
      <c r="F1171" s="33"/>
      <c r="G1171" s="33"/>
      <c r="H1171" s="33"/>
      <c r="I1171" s="33"/>
    </row>
    <row r="1172" spans="1:9" ht="16" x14ac:dyDescent="0.2">
      <c r="A1172"/>
      <c r="B1172" s="39"/>
      <c r="C1172"/>
      <c r="D1172" s="33"/>
      <c r="E1172" s="33"/>
      <c r="F1172" s="33"/>
      <c r="G1172" s="33"/>
      <c r="H1172" s="33"/>
      <c r="I1172" s="33"/>
    </row>
    <row r="1173" spans="1:9" ht="16" x14ac:dyDescent="0.2">
      <c r="A1173"/>
      <c r="B1173" s="39"/>
      <c r="C1173"/>
      <c r="D1173" s="33"/>
      <c r="E1173" s="33"/>
      <c r="F1173" s="33"/>
      <c r="G1173" s="33"/>
      <c r="H1173" s="33"/>
      <c r="I1173" s="33"/>
    </row>
    <row r="1174" spans="1:9" ht="16" x14ac:dyDescent="0.2">
      <c r="A1174"/>
      <c r="B1174" s="39"/>
      <c r="C1174"/>
      <c r="D1174" s="33"/>
      <c r="E1174" s="33"/>
      <c r="F1174" s="33"/>
      <c r="G1174" s="33"/>
      <c r="H1174" s="33"/>
      <c r="I1174" s="33"/>
    </row>
    <row r="1175" spans="1:9" ht="16" x14ac:dyDescent="0.2">
      <c r="A1175"/>
      <c r="B1175" s="39"/>
      <c r="C1175"/>
      <c r="D1175" s="33"/>
      <c r="E1175" s="33"/>
      <c r="F1175" s="33"/>
      <c r="G1175" s="33"/>
      <c r="H1175" s="33"/>
      <c r="I1175" s="33"/>
    </row>
    <row r="1176" spans="1:9" ht="16" x14ac:dyDescent="0.2">
      <c r="A1176"/>
      <c r="B1176" s="39"/>
      <c r="C1176"/>
      <c r="D1176" s="33"/>
      <c r="E1176" s="33"/>
      <c r="F1176" s="33"/>
      <c r="G1176" s="33"/>
      <c r="H1176" s="33"/>
      <c r="I1176" s="33"/>
    </row>
    <row r="1177" spans="1:9" ht="16" x14ac:dyDescent="0.2">
      <c r="A1177"/>
      <c r="B1177" s="39"/>
      <c r="C1177"/>
      <c r="D1177" s="33"/>
      <c r="E1177" s="33"/>
      <c r="F1177" s="33"/>
      <c r="G1177" s="33"/>
      <c r="H1177" s="33"/>
      <c r="I1177" s="33"/>
    </row>
    <row r="1178" spans="1:9" ht="16" x14ac:dyDescent="0.2">
      <c r="A1178"/>
      <c r="B1178" s="39"/>
      <c r="C1178"/>
      <c r="D1178" s="33"/>
      <c r="E1178" s="33"/>
      <c r="F1178" s="33"/>
      <c r="G1178" s="33"/>
      <c r="H1178" s="33"/>
      <c r="I1178" s="33"/>
    </row>
    <row r="1179" spans="1:9" ht="16" x14ac:dyDescent="0.2">
      <c r="A1179"/>
      <c r="B1179" s="39"/>
      <c r="C1179"/>
      <c r="D1179" s="33"/>
      <c r="E1179" s="33"/>
      <c r="F1179" s="33"/>
      <c r="G1179" s="33"/>
      <c r="H1179" s="33"/>
      <c r="I1179" s="33"/>
    </row>
    <row r="1180" spans="1:9" ht="16" x14ac:dyDescent="0.2">
      <c r="A1180"/>
      <c r="B1180" s="39"/>
      <c r="C1180"/>
      <c r="D1180" s="33"/>
      <c r="E1180" s="33"/>
      <c r="F1180" s="33"/>
      <c r="G1180" s="33"/>
      <c r="H1180" s="33"/>
      <c r="I1180" s="33"/>
    </row>
    <row r="1181" spans="1:9" ht="16" x14ac:dyDescent="0.2">
      <c r="A1181"/>
      <c r="B1181" s="39"/>
      <c r="C1181"/>
      <c r="D1181" s="33"/>
      <c r="E1181" s="33"/>
      <c r="F1181" s="33"/>
      <c r="G1181" s="33"/>
      <c r="H1181" s="33"/>
      <c r="I1181" s="33"/>
    </row>
    <row r="1182" spans="1:9" ht="16" x14ac:dyDescent="0.2">
      <c r="A1182"/>
      <c r="B1182" s="39"/>
      <c r="C1182"/>
      <c r="D1182" s="33"/>
      <c r="E1182" s="33"/>
      <c r="F1182" s="33"/>
      <c r="G1182" s="33"/>
      <c r="H1182" s="33"/>
      <c r="I1182" s="33"/>
    </row>
    <row r="1183" spans="1:9" ht="16" x14ac:dyDescent="0.2">
      <c r="A1183"/>
      <c r="B1183" s="39"/>
      <c r="C1183"/>
      <c r="D1183" s="33"/>
      <c r="E1183" s="33"/>
      <c r="F1183" s="33"/>
      <c r="G1183" s="33"/>
      <c r="H1183" s="33"/>
      <c r="I1183" s="33"/>
    </row>
    <row r="1184" spans="1:9" ht="16" x14ac:dyDescent="0.2">
      <c r="A1184"/>
      <c r="B1184" s="39"/>
      <c r="C1184"/>
      <c r="D1184" s="33"/>
      <c r="E1184" s="33"/>
      <c r="F1184" s="33"/>
      <c r="G1184" s="33"/>
      <c r="H1184" s="33"/>
      <c r="I1184" s="33"/>
    </row>
    <row r="1185" spans="1:9" ht="16" x14ac:dyDescent="0.2">
      <c r="A1185"/>
      <c r="B1185" s="39"/>
      <c r="C1185"/>
      <c r="D1185" s="33"/>
      <c r="E1185" s="33"/>
      <c r="F1185" s="33"/>
      <c r="G1185" s="33"/>
      <c r="H1185" s="33"/>
      <c r="I1185" s="33"/>
    </row>
    <row r="1186" spans="1:9" ht="16" x14ac:dyDescent="0.2">
      <c r="A1186"/>
      <c r="B1186" s="39"/>
      <c r="C1186"/>
      <c r="D1186" s="33"/>
      <c r="E1186" s="33"/>
      <c r="F1186" s="33"/>
      <c r="G1186" s="33"/>
      <c r="H1186" s="33"/>
      <c r="I1186" s="33"/>
    </row>
    <row r="1187" spans="1:9" ht="16" x14ac:dyDescent="0.2">
      <c r="A1187"/>
      <c r="B1187" s="39"/>
      <c r="C1187"/>
      <c r="D1187" s="33"/>
      <c r="E1187" s="33"/>
      <c r="F1187" s="33"/>
      <c r="G1187" s="33"/>
      <c r="H1187" s="33"/>
      <c r="I1187" s="33"/>
    </row>
    <row r="1188" spans="1:9" ht="16" x14ac:dyDescent="0.2">
      <c r="A1188"/>
      <c r="B1188" s="39"/>
      <c r="C1188"/>
      <c r="D1188" s="33"/>
      <c r="E1188" s="33"/>
      <c r="F1188" s="33"/>
      <c r="G1188" s="33"/>
      <c r="H1188" s="33"/>
      <c r="I1188" s="33"/>
    </row>
    <row r="1189" spans="1:9" ht="16" x14ac:dyDescent="0.2">
      <c r="A1189"/>
      <c r="B1189" s="39"/>
      <c r="C1189"/>
      <c r="D1189" s="33"/>
      <c r="E1189" s="33"/>
      <c r="F1189" s="33"/>
      <c r="G1189" s="33"/>
      <c r="H1189" s="33"/>
      <c r="I1189" s="33"/>
    </row>
    <row r="1190" spans="1:9" ht="16" x14ac:dyDescent="0.2">
      <c r="A1190"/>
      <c r="B1190" s="39"/>
      <c r="C1190"/>
      <c r="D1190" s="33"/>
      <c r="E1190" s="33"/>
      <c r="F1190" s="33"/>
      <c r="G1190" s="33"/>
      <c r="H1190" s="33"/>
      <c r="I1190" s="33"/>
    </row>
    <row r="1191" spans="1:9" ht="16" x14ac:dyDescent="0.2">
      <c r="A1191"/>
      <c r="B1191" s="39"/>
      <c r="C1191"/>
      <c r="D1191" s="33"/>
      <c r="E1191" s="33"/>
      <c r="F1191" s="33"/>
      <c r="G1191" s="33"/>
      <c r="H1191" s="33"/>
      <c r="I1191" s="33"/>
    </row>
    <row r="1192" spans="1:9" ht="16" x14ac:dyDescent="0.2">
      <c r="A1192"/>
      <c r="B1192" s="39"/>
      <c r="C1192"/>
      <c r="D1192" s="33"/>
      <c r="E1192" s="33"/>
      <c r="F1192" s="33"/>
      <c r="G1192" s="33"/>
      <c r="H1192" s="33"/>
      <c r="I1192" s="33"/>
    </row>
    <row r="1193" spans="1:9" ht="16" x14ac:dyDescent="0.2">
      <c r="A1193"/>
      <c r="B1193" s="39"/>
      <c r="C1193"/>
      <c r="D1193" s="33"/>
      <c r="E1193" s="33"/>
      <c r="F1193" s="33"/>
      <c r="G1193" s="33"/>
      <c r="H1193" s="33"/>
      <c r="I1193" s="33"/>
    </row>
    <row r="1194" spans="1:9" ht="16" x14ac:dyDescent="0.2">
      <c r="A1194"/>
      <c r="B1194" s="39"/>
      <c r="C1194"/>
      <c r="D1194" s="33"/>
      <c r="E1194" s="33"/>
      <c r="F1194" s="33"/>
      <c r="G1194" s="33"/>
      <c r="H1194" s="33"/>
      <c r="I1194" s="33"/>
    </row>
    <row r="1195" spans="1:9" ht="16" x14ac:dyDescent="0.2">
      <c r="A1195"/>
      <c r="B1195" s="39"/>
      <c r="C1195"/>
      <c r="D1195" s="33"/>
      <c r="E1195" s="33"/>
      <c r="F1195" s="33"/>
      <c r="G1195" s="33"/>
      <c r="H1195" s="33"/>
      <c r="I1195" s="33"/>
    </row>
    <row r="1196" spans="1:9" ht="16" x14ac:dyDescent="0.2">
      <c r="A1196"/>
      <c r="B1196" s="39"/>
      <c r="C1196"/>
      <c r="D1196" s="33"/>
      <c r="E1196" s="33"/>
      <c r="F1196" s="33"/>
      <c r="G1196" s="33"/>
      <c r="H1196" s="33"/>
      <c r="I1196" s="33"/>
    </row>
    <row r="1197" spans="1:9" ht="16" x14ac:dyDescent="0.2">
      <c r="A1197"/>
      <c r="B1197" s="39"/>
      <c r="C1197"/>
      <c r="D1197" s="33"/>
      <c r="E1197" s="33"/>
      <c r="F1197" s="33"/>
      <c r="G1197" s="33"/>
      <c r="H1197" s="33"/>
      <c r="I1197" s="33"/>
    </row>
    <row r="1198" spans="1:9" ht="16" x14ac:dyDescent="0.2">
      <c r="A1198"/>
      <c r="B1198" s="39"/>
      <c r="C1198"/>
      <c r="D1198" s="33"/>
      <c r="E1198" s="33"/>
      <c r="F1198" s="33"/>
      <c r="G1198" s="33"/>
      <c r="H1198" s="33"/>
      <c r="I1198" s="33"/>
    </row>
    <row r="1199" spans="1:9" ht="16" x14ac:dyDescent="0.2">
      <c r="A1199"/>
      <c r="B1199" s="39"/>
      <c r="C1199"/>
      <c r="D1199" s="33"/>
      <c r="E1199" s="33"/>
      <c r="F1199" s="33"/>
      <c r="G1199" s="33"/>
      <c r="H1199" s="33"/>
      <c r="I1199" s="33"/>
    </row>
    <row r="1200" spans="1:9" ht="16" x14ac:dyDescent="0.2">
      <c r="A1200"/>
      <c r="B1200" s="39"/>
      <c r="C1200"/>
      <c r="D1200" s="33"/>
      <c r="E1200" s="33"/>
      <c r="F1200" s="33"/>
      <c r="G1200" s="33"/>
      <c r="H1200" s="33"/>
      <c r="I1200" s="33"/>
    </row>
    <row r="1201" spans="1:9" ht="16" x14ac:dyDescent="0.2">
      <c r="A1201"/>
      <c r="B1201" s="39"/>
      <c r="C1201"/>
      <c r="D1201" s="33"/>
      <c r="E1201" s="33"/>
      <c r="F1201" s="33"/>
      <c r="G1201" s="33"/>
      <c r="H1201" s="33"/>
      <c r="I1201" s="33"/>
    </row>
    <row r="1202" spans="1:9" ht="16" x14ac:dyDescent="0.2">
      <c r="A1202"/>
      <c r="B1202" s="39"/>
      <c r="C1202"/>
      <c r="D1202" s="33"/>
      <c r="E1202" s="33"/>
      <c r="F1202" s="33"/>
      <c r="G1202" s="33"/>
      <c r="H1202" s="33"/>
      <c r="I1202" s="33"/>
    </row>
    <row r="1203" spans="1:9" ht="16" x14ac:dyDescent="0.2">
      <c r="A1203"/>
      <c r="B1203" s="39"/>
      <c r="C1203"/>
      <c r="D1203" s="33"/>
      <c r="E1203" s="33"/>
      <c r="F1203" s="33"/>
      <c r="G1203" s="33"/>
      <c r="H1203" s="33"/>
      <c r="I1203" s="33"/>
    </row>
    <row r="1204" spans="1:9" ht="16" x14ac:dyDescent="0.2">
      <c r="A1204"/>
      <c r="B1204" s="39"/>
      <c r="C1204"/>
      <c r="D1204" s="33"/>
      <c r="E1204" s="33"/>
      <c r="F1204" s="33"/>
      <c r="G1204" s="33"/>
      <c r="H1204" s="33"/>
      <c r="I1204" s="33"/>
    </row>
    <row r="1205" spans="1:9" ht="16" x14ac:dyDescent="0.2">
      <c r="A1205"/>
      <c r="B1205" s="39"/>
      <c r="C1205"/>
      <c r="D1205" s="33"/>
      <c r="E1205" s="33"/>
      <c r="F1205" s="33"/>
      <c r="G1205" s="33"/>
      <c r="H1205" s="33"/>
      <c r="I1205" s="33"/>
    </row>
    <row r="1206" spans="1:9" ht="16" x14ac:dyDescent="0.2">
      <c r="A1206"/>
      <c r="B1206" s="39"/>
      <c r="C1206"/>
      <c r="D1206" s="33"/>
      <c r="E1206" s="33"/>
      <c r="F1206" s="33"/>
      <c r="G1206" s="33"/>
      <c r="H1206" s="33"/>
      <c r="I1206" s="33"/>
    </row>
    <row r="1207" spans="1:9" ht="16" x14ac:dyDescent="0.2">
      <c r="A1207"/>
      <c r="B1207" s="39"/>
      <c r="C1207"/>
      <c r="D1207" s="33"/>
      <c r="E1207" s="33"/>
      <c r="F1207" s="33"/>
      <c r="G1207" s="33"/>
      <c r="H1207" s="33"/>
      <c r="I1207" s="33"/>
    </row>
    <row r="1208" spans="1:9" ht="16" x14ac:dyDescent="0.2">
      <c r="A1208"/>
      <c r="B1208" s="39"/>
      <c r="C1208"/>
      <c r="D1208" s="33"/>
      <c r="E1208" s="33"/>
      <c r="F1208" s="33"/>
      <c r="G1208" s="33"/>
      <c r="H1208" s="33"/>
      <c r="I1208" s="33"/>
    </row>
    <row r="1209" spans="1:9" ht="16" x14ac:dyDescent="0.2">
      <c r="A1209"/>
      <c r="B1209" s="39"/>
      <c r="C1209"/>
      <c r="D1209" s="33"/>
      <c r="E1209" s="33"/>
      <c r="F1209" s="33"/>
      <c r="G1209" s="33"/>
      <c r="H1209" s="33"/>
      <c r="I1209" s="33"/>
    </row>
    <row r="1210" spans="1:9" ht="16" x14ac:dyDescent="0.2">
      <c r="A1210"/>
      <c r="B1210" s="39"/>
      <c r="C1210"/>
      <c r="D1210" s="33"/>
      <c r="E1210" s="33"/>
      <c r="F1210" s="33"/>
      <c r="G1210" s="33"/>
      <c r="H1210" s="33"/>
      <c r="I1210" s="33"/>
    </row>
    <row r="1211" spans="1:9" ht="16" x14ac:dyDescent="0.2">
      <c r="A1211"/>
      <c r="B1211" s="39"/>
      <c r="C1211"/>
      <c r="D1211" s="33"/>
      <c r="E1211" s="33"/>
      <c r="F1211" s="33"/>
      <c r="G1211" s="33"/>
      <c r="H1211" s="33"/>
      <c r="I1211" s="33"/>
    </row>
    <row r="1212" spans="1:9" ht="16" x14ac:dyDescent="0.2">
      <c r="A1212"/>
      <c r="B1212" s="39"/>
      <c r="C1212"/>
      <c r="D1212" s="33"/>
      <c r="E1212" s="33"/>
      <c r="F1212" s="33"/>
      <c r="G1212" s="33"/>
      <c r="H1212" s="33"/>
      <c r="I1212" s="33"/>
    </row>
    <row r="1213" spans="1:9" ht="16" x14ac:dyDescent="0.2">
      <c r="A1213"/>
      <c r="B1213" s="39"/>
      <c r="C1213"/>
      <c r="D1213" s="33"/>
      <c r="E1213" s="33"/>
      <c r="F1213" s="33"/>
      <c r="G1213" s="33"/>
      <c r="H1213" s="33"/>
      <c r="I1213" s="33"/>
    </row>
    <row r="1214" spans="1:9" ht="16" x14ac:dyDescent="0.2">
      <c r="A1214"/>
      <c r="B1214" s="39"/>
      <c r="C1214"/>
      <c r="D1214" s="33"/>
      <c r="E1214" s="33"/>
      <c r="F1214" s="33"/>
      <c r="G1214" s="33"/>
      <c r="H1214" s="33"/>
      <c r="I1214" s="33"/>
    </row>
    <row r="1215" spans="1:9" ht="16" x14ac:dyDescent="0.2">
      <c r="A1215"/>
      <c r="B1215" s="39"/>
      <c r="C1215"/>
      <c r="D1215" s="33"/>
      <c r="E1215" s="33"/>
      <c r="F1215" s="33"/>
      <c r="G1215" s="33"/>
      <c r="H1215" s="33"/>
      <c r="I1215" s="33"/>
    </row>
    <row r="1216" spans="1:9" ht="16" x14ac:dyDescent="0.2">
      <c r="A1216"/>
      <c r="B1216" s="39"/>
      <c r="C1216"/>
      <c r="D1216" s="33"/>
      <c r="E1216" s="33"/>
      <c r="F1216" s="33"/>
      <c r="G1216" s="33"/>
      <c r="H1216" s="33"/>
      <c r="I1216" s="33"/>
    </row>
    <row r="1217" spans="1:9" ht="16" x14ac:dyDescent="0.2">
      <c r="A1217"/>
      <c r="B1217" s="39"/>
      <c r="C1217"/>
      <c r="D1217" s="33"/>
      <c r="E1217" s="33"/>
      <c r="F1217" s="33"/>
      <c r="G1217" s="33"/>
      <c r="H1217" s="33"/>
      <c r="I1217" s="33"/>
    </row>
    <row r="1218" spans="1:9" ht="16" x14ac:dyDescent="0.2">
      <c r="A1218"/>
      <c r="B1218" s="39"/>
      <c r="C1218"/>
      <c r="D1218" s="33"/>
      <c r="E1218" s="33"/>
      <c r="F1218" s="33"/>
      <c r="G1218" s="33"/>
      <c r="H1218" s="33"/>
      <c r="I1218" s="33"/>
    </row>
    <row r="1219" spans="1:9" ht="16" x14ac:dyDescent="0.2">
      <c r="A1219"/>
      <c r="B1219" s="39"/>
      <c r="C1219"/>
      <c r="D1219" s="33"/>
      <c r="E1219" s="33"/>
      <c r="F1219" s="33"/>
      <c r="G1219" s="33"/>
      <c r="H1219" s="33"/>
      <c r="I1219" s="33"/>
    </row>
    <row r="1220" spans="1:9" ht="16" x14ac:dyDescent="0.2">
      <c r="A1220"/>
      <c r="B1220" s="39"/>
      <c r="C1220"/>
      <c r="D1220" s="33"/>
      <c r="E1220" s="33"/>
      <c r="F1220" s="33"/>
      <c r="G1220" s="33"/>
      <c r="H1220" s="33"/>
      <c r="I1220" s="33"/>
    </row>
    <row r="1221" spans="1:9" ht="16" x14ac:dyDescent="0.2">
      <c r="A1221"/>
      <c r="B1221" s="39"/>
      <c r="C1221"/>
      <c r="D1221" s="33"/>
      <c r="E1221" s="33"/>
      <c r="F1221" s="33"/>
      <c r="G1221" s="33"/>
      <c r="H1221" s="33"/>
      <c r="I1221" s="33"/>
    </row>
    <row r="1222" spans="1:9" ht="16" x14ac:dyDescent="0.2">
      <c r="A1222"/>
      <c r="B1222" s="39"/>
      <c r="C1222"/>
      <c r="D1222" s="33"/>
      <c r="E1222" s="33"/>
      <c r="F1222" s="33"/>
      <c r="G1222" s="33"/>
      <c r="H1222" s="33"/>
      <c r="I1222" s="33"/>
    </row>
    <row r="1223" spans="1:9" ht="16" x14ac:dyDescent="0.2">
      <c r="A1223"/>
      <c r="B1223" s="39"/>
      <c r="C1223"/>
      <c r="D1223" s="33"/>
      <c r="E1223" s="33"/>
      <c r="F1223" s="33"/>
      <c r="G1223" s="33"/>
      <c r="H1223" s="33"/>
      <c r="I1223" s="33"/>
    </row>
    <row r="1224" spans="1:9" ht="16" x14ac:dyDescent="0.2">
      <c r="A1224"/>
      <c r="B1224" s="39"/>
      <c r="C1224"/>
      <c r="D1224" s="33"/>
      <c r="E1224" s="33"/>
      <c r="F1224" s="33"/>
      <c r="G1224" s="33"/>
      <c r="H1224" s="33"/>
      <c r="I1224" s="33"/>
    </row>
    <row r="1225" spans="1:9" ht="16" x14ac:dyDescent="0.2">
      <c r="A1225"/>
      <c r="B1225" s="39"/>
      <c r="C1225"/>
      <c r="D1225" s="33"/>
      <c r="E1225" s="33"/>
      <c r="F1225" s="33"/>
      <c r="G1225" s="33"/>
      <c r="H1225" s="33"/>
      <c r="I1225" s="33"/>
    </row>
    <row r="1226" spans="1:9" ht="16" x14ac:dyDescent="0.2">
      <c r="A1226"/>
      <c r="B1226" s="39"/>
      <c r="C1226"/>
      <c r="D1226" s="33"/>
      <c r="E1226" s="33"/>
      <c r="F1226" s="33"/>
      <c r="G1226" s="33"/>
      <c r="H1226" s="33"/>
      <c r="I1226" s="33"/>
    </row>
    <row r="1227" spans="1:9" ht="16" x14ac:dyDescent="0.2">
      <c r="A1227"/>
      <c r="B1227" s="39"/>
      <c r="C1227"/>
      <c r="D1227" s="33"/>
      <c r="E1227" s="33"/>
      <c r="F1227" s="33"/>
      <c r="G1227" s="33"/>
      <c r="H1227" s="33"/>
      <c r="I1227" s="33"/>
    </row>
    <row r="1228" spans="1:9" ht="16" x14ac:dyDescent="0.2">
      <c r="A1228"/>
      <c r="B1228" s="39"/>
      <c r="C1228"/>
      <c r="D1228" s="33"/>
      <c r="E1228" s="33"/>
      <c r="F1228" s="33"/>
      <c r="G1228" s="33"/>
      <c r="H1228" s="33"/>
      <c r="I1228" s="33"/>
    </row>
    <row r="1229" spans="1:9" ht="16" x14ac:dyDescent="0.2">
      <c r="A1229"/>
      <c r="B1229" s="39"/>
      <c r="C1229"/>
      <c r="D1229" s="33"/>
      <c r="E1229" s="33"/>
      <c r="F1229" s="33"/>
      <c r="G1229" s="33"/>
      <c r="H1229" s="33"/>
      <c r="I1229" s="33"/>
    </row>
    <row r="1230" spans="1:9" ht="16" x14ac:dyDescent="0.2">
      <c r="A1230"/>
      <c r="B1230" s="39"/>
      <c r="C1230"/>
      <c r="D1230" s="33"/>
      <c r="E1230" s="33"/>
      <c r="F1230" s="33"/>
      <c r="G1230" s="33"/>
      <c r="H1230" s="33"/>
      <c r="I1230" s="33"/>
    </row>
    <row r="1231" spans="1:9" ht="16" x14ac:dyDescent="0.2">
      <c r="A1231"/>
      <c r="B1231" s="39"/>
      <c r="C1231"/>
      <c r="D1231" s="33"/>
      <c r="E1231" s="33"/>
      <c r="F1231" s="33"/>
      <c r="G1231" s="33"/>
      <c r="H1231" s="33"/>
      <c r="I1231" s="33"/>
    </row>
    <row r="1232" spans="1:9" ht="16" x14ac:dyDescent="0.2">
      <c r="A1232"/>
      <c r="B1232" s="39"/>
      <c r="C1232"/>
      <c r="D1232" s="33"/>
      <c r="E1232" s="33"/>
      <c r="F1232" s="33"/>
      <c r="G1232" s="33"/>
      <c r="H1232" s="33"/>
      <c r="I1232" s="33"/>
    </row>
    <row r="1233" spans="1:9" ht="16" x14ac:dyDescent="0.2">
      <c r="A1233"/>
      <c r="B1233" s="39"/>
      <c r="C1233"/>
      <c r="D1233" s="33"/>
      <c r="E1233" s="33"/>
      <c r="F1233" s="33"/>
      <c r="G1233" s="33"/>
      <c r="H1233" s="33"/>
      <c r="I1233" s="33"/>
    </row>
    <row r="1234" spans="1:9" ht="16" x14ac:dyDescent="0.2">
      <c r="A1234"/>
      <c r="B1234" s="39"/>
      <c r="C1234"/>
      <c r="D1234" s="33"/>
      <c r="E1234" s="33"/>
      <c r="F1234" s="33"/>
      <c r="G1234" s="33"/>
      <c r="H1234" s="33"/>
      <c r="I1234" s="33"/>
    </row>
    <row r="1235" spans="1:9" ht="16" x14ac:dyDescent="0.2">
      <c r="A1235"/>
      <c r="B1235" s="39"/>
      <c r="C1235"/>
      <c r="D1235" s="33"/>
      <c r="E1235" s="33"/>
      <c r="F1235" s="33"/>
      <c r="G1235" s="33"/>
      <c r="H1235" s="33"/>
      <c r="I1235" s="33"/>
    </row>
    <row r="1236" spans="1:9" ht="16" x14ac:dyDescent="0.2">
      <c r="A1236"/>
      <c r="B1236" s="39"/>
      <c r="C1236"/>
      <c r="D1236" s="33"/>
      <c r="E1236" s="33"/>
      <c r="F1236" s="33"/>
      <c r="G1236" s="33"/>
      <c r="H1236" s="33"/>
      <c r="I1236" s="33"/>
    </row>
    <row r="1237" spans="1:9" ht="16" x14ac:dyDescent="0.2">
      <c r="A1237"/>
      <c r="B1237" s="39"/>
      <c r="C1237"/>
      <c r="D1237" s="33"/>
      <c r="E1237" s="33"/>
      <c r="F1237" s="33"/>
      <c r="G1237" s="33"/>
      <c r="H1237" s="33"/>
      <c r="I1237" s="33"/>
    </row>
    <row r="1238" spans="1:9" ht="16" x14ac:dyDescent="0.2">
      <c r="A1238"/>
      <c r="B1238" s="39"/>
      <c r="C1238"/>
      <c r="D1238" s="33"/>
      <c r="E1238" s="33"/>
      <c r="F1238" s="33"/>
      <c r="G1238" s="33"/>
      <c r="H1238" s="33"/>
      <c r="I1238" s="33"/>
    </row>
    <row r="1239" spans="1:9" ht="16" x14ac:dyDescent="0.2">
      <c r="A1239"/>
      <c r="B1239" s="39"/>
      <c r="C1239"/>
      <c r="D1239" s="33"/>
      <c r="E1239" s="33"/>
      <c r="F1239" s="33"/>
      <c r="G1239" s="33"/>
      <c r="H1239" s="33"/>
      <c r="I1239" s="33"/>
    </row>
    <row r="1240" spans="1:9" ht="16" x14ac:dyDescent="0.2">
      <c r="A1240"/>
      <c r="B1240" s="39"/>
      <c r="C1240"/>
      <c r="D1240" s="33"/>
      <c r="E1240" s="33"/>
      <c r="F1240" s="33"/>
      <c r="G1240" s="33"/>
      <c r="H1240" s="33"/>
      <c r="I1240" s="33"/>
    </row>
    <row r="1241" spans="1:9" ht="16" x14ac:dyDescent="0.2">
      <c r="A1241"/>
      <c r="B1241" s="39"/>
      <c r="C1241"/>
      <c r="D1241" s="33"/>
      <c r="E1241" s="33"/>
      <c r="F1241" s="33"/>
      <c r="G1241" s="33"/>
      <c r="H1241" s="33"/>
      <c r="I1241" s="33"/>
    </row>
    <row r="1242" spans="1:9" ht="16" x14ac:dyDescent="0.2">
      <c r="A1242"/>
      <c r="B1242" s="39"/>
      <c r="C1242"/>
      <c r="D1242" s="33"/>
      <c r="E1242" s="33"/>
      <c r="F1242" s="33"/>
      <c r="G1242" s="33"/>
      <c r="H1242" s="33"/>
      <c r="I1242" s="33"/>
    </row>
    <row r="1243" spans="1:9" ht="16" x14ac:dyDescent="0.2">
      <c r="A1243"/>
      <c r="B1243" s="39"/>
      <c r="C1243"/>
      <c r="D1243" s="33"/>
      <c r="E1243" s="33"/>
      <c r="F1243" s="33"/>
      <c r="G1243" s="33"/>
      <c r="H1243" s="33"/>
      <c r="I1243" s="33"/>
    </row>
    <row r="1244" spans="1:9" ht="16" x14ac:dyDescent="0.2">
      <c r="A1244"/>
      <c r="B1244" s="39"/>
      <c r="C1244"/>
      <c r="D1244" s="33"/>
      <c r="E1244" s="33"/>
      <c r="F1244" s="33"/>
      <c r="G1244" s="33"/>
      <c r="H1244" s="33"/>
      <c r="I1244" s="33"/>
    </row>
    <row r="1245" spans="1:9" ht="16" x14ac:dyDescent="0.2">
      <c r="A1245"/>
      <c r="B1245" s="39"/>
      <c r="C1245"/>
      <c r="D1245" s="33"/>
      <c r="E1245" s="33"/>
      <c r="F1245" s="33"/>
      <c r="G1245" s="33"/>
      <c r="H1245" s="33"/>
      <c r="I1245" s="33"/>
    </row>
    <row r="1246" spans="1:9" ht="16" x14ac:dyDescent="0.2">
      <c r="A1246"/>
      <c r="B1246" s="39"/>
      <c r="C1246"/>
      <c r="D1246" s="33"/>
      <c r="E1246" s="33"/>
      <c r="F1246" s="33"/>
      <c r="G1246" s="33"/>
      <c r="H1246" s="33"/>
      <c r="I1246" s="33"/>
    </row>
    <row r="1247" spans="1:9" ht="16" x14ac:dyDescent="0.2">
      <c r="A1247"/>
      <c r="B1247" s="39"/>
      <c r="C1247"/>
      <c r="D1247" s="33"/>
      <c r="E1247" s="33"/>
      <c r="F1247" s="33"/>
      <c r="G1247" s="33"/>
      <c r="H1247" s="33"/>
      <c r="I1247" s="33"/>
    </row>
    <row r="1248" spans="1:9" ht="16" x14ac:dyDescent="0.2">
      <c r="A1248"/>
      <c r="B1248" s="39"/>
      <c r="C1248"/>
      <c r="D1248" s="33"/>
      <c r="E1248" s="33"/>
      <c r="F1248" s="33"/>
      <c r="G1248" s="33"/>
      <c r="H1248" s="33"/>
      <c r="I1248" s="33"/>
    </row>
    <row r="1249" spans="1:9" ht="16" x14ac:dyDescent="0.2">
      <c r="A1249"/>
      <c r="B1249" s="39"/>
      <c r="C1249"/>
      <c r="D1249" s="33"/>
      <c r="E1249" s="33"/>
      <c r="F1249" s="33"/>
      <c r="G1249" s="33"/>
      <c r="H1249" s="33"/>
      <c r="I1249" s="33"/>
    </row>
    <row r="1250" spans="1:9" ht="16" x14ac:dyDescent="0.2">
      <c r="A1250"/>
      <c r="B1250" s="39"/>
      <c r="C1250"/>
      <c r="D1250" s="33"/>
      <c r="E1250" s="33"/>
      <c r="F1250" s="33"/>
      <c r="G1250" s="33"/>
      <c r="H1250" s="33"/>
      <c r="I1250" s="33"/>
    </row>
    <row r="1251" spans="1:9" ht="16" x14ac:dyDescent="0.2">
      <c r="A1251"/>
      <c r="B1251" s="39"/>
      <c r="C1251"/>
      <c r="D1251" s="33"/>
      <c r="E1251" s="33"/>
      <c r="F1251" s="33"/>
      <c r="G1251" s="33"/>
      <c r="H1251" s="33"/>
      <c r="I1251" s="33"/>
    </row>
    <row r="1252" spans="1:9" ht="16" x14ac:dyDescent="0.2">
      <c r="A1252"/>
      <c r="B1252" s="39"/>
      <c r="C1252"/>
      <c r="D1252" s="33"/>
      <c r="E1252" s="33"/>
      <c r="F1252" s="33"/>
      <c r="G1252" s="33"/>
      <c r="H1252" s="33"/>
      <c r="I1252" s="33"/>
    </row>
    <row r="1253" spans="1:9" ht="16" x14ac:dyDescent="0.2">
      <c r="A1253"/>
      <c r="B1253" s="39"/>
      <c r="C1253"/>
      <c r="D1253" s="33"/>
      <c r="E1253" s="33"/>
      <c r="F1253" s="33"/>
      <c r="G1253" s="33"/>
      <c r="H1253" s="33"/>
      <c r="I1253" s="33"/>
    </row>
    <row r="1254" spans="1:9" ht="16" x14ac:dyDescent="0.2">
      <c r="A1254"/>
      <c r="B1254" s="39"/>
      <c r="C1254"/>
      <c r="D1254" s="33"/>
      <c r="E1254" s="33"/>
      <c r="F1254" s="33"/>
      <c r="G1254" s="33"/>
      <c r="H1254" s="33"/>
      <c r="I1254" s="33"/>
    </row>
    <row r="1255" spans="1:9" ht="16" x14ac:dyDescent="0.2">
      <c r="A1255"/>
      <c r="B1255" s="39"/>
      <c r="C1255"/>
      <c r="D1255" s="33"/>
      <c r="E1255" s="33"/>
      <c r="F1255" s="33"/>
      <c r="G1255" s="33"/>
      <c r="H1255" s="33"/>
      <c r="I1255" s="33"/>
    </row>
    <row r="1256" spans="1:9" ht="16" x14ac:dyDescent="0.2">
      <c r="A1256"/>
      <c r="B1256" s="39"/>
      <c r="C1256"/>
      <c r="D1256" s="33"/>
      <c r="E1256" s="33"/>
      <c r="F1256" s="33"/>
      <c r="G1256" s="33"/>
      <c r="H1256" s="33"/>
      <c r="I1256" s="33"/>
    </row>
    <row r="1257" spans="1:9" ht="16" x14ac:dyDescent="0.2">
      <c r="A1257"/>
      <c r="B1257" s="39"/>
      <c r="C1257"/>
      <c r="D1257" s="33"/>
      <c r="E1257" s="33"/>
      <c r="F1257" s="33"/>
      <c r="G1257" s="33"/>
      <c r="H1257" s="33"/>
      <c r="I1257" s="33"/>
    </row>
    <row r="1258" spans="1:9" ht="16" x14ac:dyDescent="0.2">
      <c r="A1258"/>
      <c r="B1258" s="39"/>
      <c r="C1258"/>
      <c r="D1258" s="33"/>
      <c r="E1258" s="33"/>
      <c r="F1258" s="33"/>
      <c r="G1258" s="33"/>
      <c r="H1258" s="33"/>
      <c r="I1258" s="33"/>
    </row>
    <row r="1259" spans="1:9" ht="16" x14ac:dyDescent="0.2">
      <c r="A1259"/>
      <c r="B1259" s="39"/>
      <c r="C1259"/>
      <c r="D1259" s="33"/>
      <c r="E1259" s="33"/>
      <c r="F1259" s="33"/>
      <c r="G1259" s="33"/>
      <c r="H1259" s="33"/>
      <c r="I1259" s="33"/>
    </row>
    <row r="1260" spans="1:9" ht="16" x14ac:dyDescent="0.2">
      <c r="A1260"/>
      <c r="B1260" s="39"/>
      <c r="C1260"/>
      <c r="D1260" s="33"/>
      <c r="E1260" s="33"/>
      <c r="F1260" s="33"/>
      <c r="G1260" s="33"/>
      <c r="H1260" s="33"/>
      <c r="I1260" s="33"/>
    </row>
    <row r="1261" spans="1:9" ht="16" x14ac:dyDescent="0.2">
      <c r="A1261"/>
      <c r="B1261" s="39"/>
      <c r="C1261"/>
      <c r="D1261" s="33"/>
      <c r="E1261" s="33"/>
      <c r="F1261" s="33"/>
      <c r="G1261" s="33"/>
      <c r="H1261" s="33"/>
      <c r="I1261" s="33"/>
    </row>
    <row r="1262" spans="1:9" ht="16" x14ac:dyDescent="0.2">
      <c r="A1262"/>
      <c r="B1262" s="39"/>
      <c r="C1262"/>
      <c r="D1262" s="33"/>
      <c r="E1262" s="33"/>
      <c r="F1262" s="33"/>
      <c r="G1262" s="33"/>
      <c r="H1262" s="33"/>
      <c r="I1262" s="33"/>
    </row>
    <row r="1263" spans="1:9" ht="16" x14ac:dyDescent="0.2">
      <c r="A1263"/>
      <c r="B1263" s="39"/>
      <c r="C1263"/>
      <c r="D1263" s="33"/>
      <c r="E1263" s="33"/>
      <c r="F1263" s="33"/>
      <c r="G1263" s="33"/>
      <c r="H1263" s="33"/>
      <c r="I1263" s="33"/>
    </row>
    <row r="1264" spans="1:9" ht="16" x14ac:dyDescent="0.2">
      <c r="A1264"/>
      <c r="B1264" s="39"/>
      <c r="C1264"/>
      <c r="D1264" s="33"/>
      <c r="E1264" s="33"/>
      <c r="F1264" s="33"/>
      <c r="G1264" s="33"/>
      <c r="H1264" s="33"/>
      <c r="I1264" s="33"/>
    </row>
    <row r="1265" spans="1:9" ht="16" x14ac:dyDescent="0.2">
      <c r="A1265"/>
      <c r="B1265" s="39"/>
      <c r="C1265"/>
      <c r="D1265" s="33"/>
      <c r="E1265" s="33"/>
      <c r="F1265" s="33"/>
      <c r="G1265" s="33"/>
      <c r="H1265" s="33"/>
      <c r="I1265" s="33"/>
    </row>
    <row r="1266" spans="1:9" ht="16" x14ac:dyDescent="0.2">
      <c r="A1266"/>
      <c r="B1266" s="39"/>
      <c r="C1266"/>
      <c r="D1266" s="33"/>
      <c r="E1266" s="33"/>
      <c r="F1266" s="33"/>
      <c r="G1266" s="33"/>
      <c r="H1266" s="33"/>
      <c r="I1266" s="33"/>
    </row>
    <row r="1267" spans="1:9" ht="16" x14ac:dyDescent="0.2">
      <c r="A1267"/>
      <c r="B1267" s="39"/>
      <c r="C1267"/>
      <c r="D1267" s="33"/>
      <c r="E1267" s="33"/>
      <c r="F1267" s="33"/>
      <c r="G1267" s="33"/>
      <c r="H1267" s="33"/>
      <c r="I1267" s="33"/>
    </row>
    <row r="1268" spans="1:9" ht="16" x14ac:dyDescent="0.2">
      <c r="A1268"/>
      <c r="B1268" s="39"/>
      <c r="C1268"/>
      <c r="D1268" s="33"/>
      <c r="E1268" s="33"/>
      <c r="F1268" s="33"/>
      <c r="G1268" s="33"/>
      <c r="H1268" s="33"/>
      <c r="I1268" s="33"/>
    </row>
    <row r="1269" spans="1:9" ht="16" x14ac:dyDescent="0.2">
      <c r="A1269"/>
      <c r="B1269" s="39"/>
      <c r="C1269"/>
      <c r="D1269" s="33"/>
      <c r="E1269" s="33"/>
      <c r="F1269" s="33"/>
      <c r="G1269" s="33"/>
      <c r="H1269" s="33"/>
      <c r="I1269" s="33"/>
    </row>
    <row r="1270" spans="1:9" ht="16" x14ac:dyDescent="0.2">
      <c r="A1270"/>
      <c r="B1270" s="39"/>
      <c r="C1270"/>
      <c r="D1270" s="33"/>
      <c r="E1270" s="33"/>
      <c r="F1270" s="33"/>
      <c r="G1270" s="33"/>
      <c r="H1270" s="33"/>
      <c r="I1270" s="33"/>
    </row>
    <row r="1271" spans="1:9" ht="16" x14ac:dyDescent="0.2">
      <c r="A1271"/>
      <c r="B1271" s="39"/>
      <c r="C1271"/>
      <c r="D1271" s="33"/>
      <c r="E1271" s="33"/>
      <c r="F1271" s="33"/>
      <c r="G1271" s="33"/>
      <c r="H1271" s="33"/>
      <c r="I1271" s="33"/>
    </row>
    <row r="1272" spans="1:9" ht="16" x14ac:dyDescent="0.2">
      <c r="A1272"/>
      <c r="B1272" s="39"/>
      <c r="C1272"/>
      <c r="D1272" s="33"/>
      <c r="E1272" s="33"/>
      <c r="F1272" s="33"/>
      <c r="G1272" s="33"/>
      <c r="H1272" s="33"/>
      <c r="I1272" s="33"/>
    </row>
    <row r="1273" spans="1:9" ht="16" x14ac:dyDescent="0.2">
      <c r="A1273"/>
      <c r="B1273" s="39"/>
      <c r="C1273"/>
      <c r="D1273" s="33"/>
      <c r="E1273" s="33"/>
      <c r="F1273" s="33"/>
      <c r="G1273" s="33"/>
      <c r="H1273" s="33"/>
      <c r="I1273" s="33"/>
    </row>
    <row r="1274" spans="1:9" ht="16" x14ac:dyDescent="0.2">
      <c r="A1274"/>
      <c r="B1274" s="39"/>
      <c r="C1274"/>
      <c r="D1274" s="33"/>
      <c r="E1274" s="33"/>
      <c r="F1274" s="33"/>
      <c r="G1274" s="33"/>
      <c r="H1274" s="33"/>
      <c r="I1274" s="33"/>
    </row>
    <row r="1275" spans="1:9" ht="16" x14ac:dyDescent="0.2">
      <c r="A1275"/>
      <c r="B1275" s="39"/>
      <c r="C1275"/>
      <c r="D1275" s="33"/>
      <c r="E1275" s="33"/>
      <c r="F1275" s="33"/>
      <c r="G1275" s="33"/>
      <c r="H1275" s="33"/>
      <c r="I1275" s="33"/>
    </row>
    <row r="1276" spans="1:9" ht="16" x14ac:dyDescent="0.2">
      <c r="A1276"/>
      <c r="B1276" s="39"/>
      <c r="C1276"/>
      <c r="D1276" s="33"/>
      <c r="E1276" s="33"/>
      <c r="F1276" s="33"/>
      <c r="G1276" s="33"/>
      <c r="H1276" s="33"/>
      <c r="I1276" s="33"/>
    </row>
    <row r="1277" spans="1:9" ht="16" x14ac:dyDescent="0.2">
      <c r="A1277"/>
      <c r="B1277" s="39"/>
      <c r="C1277"/>
      <c r="D1277" s="33"/>
      <c r="E1277" s="33"/>
      <c r="F1277" s="33"/>
      <c r="G1277" s="33"/>
      <c r="H1277" s="33"/>
      <c r="I1277" s="33"/>
    </row>
    <row r="1278" spans="1:9" ht="16" x14ac:dyDescent="0.2">
      <c r="A1278"/>
      <c r="B1278" s="39"/>
      <c r="C1278"/>
      <c r="D1278" s="33"/>
      <c r="E1278" s="33"/>
      <c r="F1278" s="33"/>
      <c r="G1278" s="33"/>
      <c r="H1278" s="33"/>
      <c r="I1278" s="33"/>
    </row>
    <row r="1279" spans="1:9" ht="16" x14ac:dyDescent="0.2">
      <c r="A1279"/>
      <c r="B1279" s="39"/>
      <c r="C1279"/>
      <c r="D1279" s="33"/>
      <c r="E1279" s="33"/>
      <c r="F1279" s="33"/>
      <c r="G1279" s="33"/>
      <c r="H1279" s="33"/>
      <c r="I1279" s="33"/>
    </row>
    <row r="1280" spans="1:9" ht="16" x14ac:dyDescent="0.2">
      <c r="A1280"/>
      <c r="B1280" s="39"/>
      <c r="C1280"/>
      <c r="D1280" s="33"/>
      <c r="E1280" s="33"/>
      <c r="F1280" s="33"/>
      <c r="G1280" s="33"/>
      <c r="H1280" s="33"/>
      <c r="I1280" s="33"/>
    </row>
    <row r="1281" spans="1:9" ht="16" x14ac:dyDescent="0.2">
      <c r="A1281"/>
      <c r="B1281" s="39"/>
      <c r="C1281"/>
      <c r="D1281" s="33"/>
      <c r="E1281" s="33"/>
      <c r="F1281" s="33"/>
      <c r="G1281" s="33"/>
      <c r="H1281" s="33"/>
      <c r="I1281" s="33"/>
    </row>
    <row r="1282" spans="1:9" ht="16" x14ac:dyDescent="0.2">
      <c r="A1282"/>
      <c r="B1282" s="39"/>
      <c r="C1282"/>
      <c r="D1282" s="33"/>
      <c r="E1282" s="33"/>
      <c r="F1282" s="33"/>
      <c r="G1282" s="33"/>
      <c r="H1282" s="33"/>
      <c r="I1282" s="33"/>
    </row>
    <row r="1283" spans="1:9" ht="16" x14ac:dyDescent="0.2">
      <c r="A1283"/>
      <c r="B1283" s="39"/>
      <c r="C1283"/>
      <c r="D1283" s="33"/>
      <c r="E1283" s="33"/>
      <c r="F1283" s="33"/>
      <c r="G1283" s="33"/>
      <c r="H1283" s="33"/>
      <c r="I1283" s="33"/>
    </row>
    <row r="1284" spans="1:9" ht="16" x14ac:dyDescent="0.2">
      <c r="A1284"/>
      <c r="B1284" s="39"/>
      <c r="C1284"/>
      <c r="D1284" s="33"/>
      <c r="E1284" s="33"/>
      <c r="F1284" s="33"/>
      <c r="G1284" s="33"/>
      <c r="H1284" s="33"/>
      <c r="I1284" s="33"/>
    </row>
    <row r="1285" spans="1:9" ht="16" x14ac:dyDescent="0.2">
      <c r="A1285"/>
      <c r="B1285" s="39"/>
      <c r="C1285"/>
      <c r="D1285" s="33"/>
      <c r="E1285" s="33"/>
      <c r="F1285" s="33"/>
      <c r="G1285" s="33"/>
      <c r="H1285" s="33"/>
      <c r="I1285" s="33"/>
    </row>
    <row r="1286" spans="1:9" ht="16" x14ac:dyDescent="0.2">
      <c r="A1286"/>
      <c r="B1286" s="39"/>
      <c r="C1286"/>
      <c r="D1286" s="33"/>
      <c r="E1286" s="33"/>
      <c r="F1286" s="33"/>
      <c r="G1286" s="33"/>
      <c r="H1286" s="33"/>
      <c r="I1286" s="33"/>
    </row>
    <row r="1287" spans="1:9" ht="16" x14ac:dyDescent="0.2">
      <c r="A1287"/>
      <c r="B1287" s="39"/>
      <c r="C1287"/>
      <c r="D1287" s="33"/>
      <c r="E1287" s="33"/>
      <c r="F1287" s="33"/>
      <c r="G1287" s="33"/>
      <c r="H1287" s="33"/>
      <c r="I1287" s="33"/>
    </row>
    <row r="1288" spans="1:9" ht="16" x14ac:dyDescent="0.2">
      <c r="A1288"/>
      <c r="B1288" s="39"/>
      <c r="C1288"/>
      <c r="D1288" s="33"/>
      <c r="E1288" s="33"/>
      <c r="F1288" s="33"/>
      <c r="G1288" s="33"/>
      <c r="H1288" s="33"/>
      <c r="I1288" s="33"/>
    </row>
    <row r="1289" spans="1:9" ht="16" x14ac:dyDescent="0.2">
      <c r="A1289"/>
      <c r="B1289" s="39"/>
      <c r="C1289"/>
      <c r="D1289" s="33"/>
      <c r="E1289" s="33"/>
      <c r="F1289" s="33"/>
      <c r="G1289" s="33"/>
      <c r="H1289" s="33"/>
      <c r="I1289" s="33"/>
    </row>
    <row r="1290" spans="1:9" ht="16" x14ac:dyDescent="0.2">
      <c r="A1290"/>
      <c r="B1290" s="39"/>
      <c r="C1290"/>
      <c r="D1290" s="33"/>
      <c r="E1290" s="33"/>
      <c r="F1290" s="33"/>
      <c r="G1290" s="33"/>
      <c r="H1290" s="33"/>
      <c r="I1290" s="33"/>
    </row>
    <row r="1291" spans="1:9" ht="16" x14ac:dyDescent="0.2">
      <c r="A1291"/>
      <c r="B1291" s="39"/>
      <c r="C1291"/>
      <c r="D1291" s="33"/>
      <c r="E1291" s="33"/>
      <c r="F1291" s="33"/>
      <c r="G1291" s="33"/>
      <c r="H1291" s="33"/>
      <c r="I1291" s="33"/>
    </row>
    <row r="1292" spans="1:9" ht="16" x14ac:dyDescent="0.2">
      <c r="A1292"/>
      <c r="B1292" s="39"/>
      <c r="C1292"/>
      <c r="D1292" s="33"/>
      <c r="E1292" s="33"/>
      <c r="F1292" s="33"/>
      <c r="G1292" s="33"/>
      <c r="H1292" s="33"/>
      <c r="I1292" s="33"/>
    </row>
    <row r="1293" spans="1:9" ht="16" x14ac:dyDescent="0.2">
      <c r="A1293"/>
      <c r="B1293" s="39"/>
      <c r="C1293"/>
      <c r="D1293" s="33"/>
      <c r="E1293" s="33"/>
      <c r="F1293" s="33"/>
      <c r="G1293" s="33"/>
      <c r="H1293" s="33"/>
      <c r="I1293" s="33"/>
    </row>
    <row r="1294" spans="1:9" ht="16" x14ac:dyDescent="0.2">
      <c r="A1294"/>
      <c r="B1294" s="39"/>
      <c r="C1294"/>
      <c r="D1294" s="33"/>
      <c r="E1294" s="33"/>
      <c r="F1294" s="33"/>
      <c r="G1294" s="33"/>
      <c r="H1294" s="33"/>
      <c r="I1294" s="33"/>
    </row>
    <row r="1295" spans="1:9" ht="16" x14ac:dyDescent="0.2">
      <c r="A1295"/>
      <c r="B1295" s="39"/>
      <c r="C1295"/>
      <c r="D1295" s="33"/>
      <c r="E1295" s="33"/>
      <c r="F1295" s="33"/>
      <c r="G1295" s="33"/>
      <c r="H1295" s="33"/>
      <c r="I1295" s="33"/>
    </row>
    <row r="1296" spans="1:9" ht="16" x14ac:dyDescent="0.2">
      <c r="A1296"/>
      <c r="B1296" s="39"/>
      <c r="C1296"/>
      <c r="D1296" s="33"/>
      <c r="E1296" s="33"/>
      <c r="F1296" s="33"/>
      <c r="G1296" s="33"/>
      <c r="H1296" s="33"/>
      <c r="I1296" s="33"/>
    </row>
    <row r="1297" spans="1:9" ht="16" x14ac:dyDescent="0.2">
      <c r="A1297"/>
      <c r="B1297" s="39"/>
      <c r="C1297"/>
      <c r="D1297" s="33"/>
      <c r="E1297" s="33"/>
      <c r="F1297" s="33"/>
      <c r="G1297" s="33"/>
      <c r="H1297" s="33"/>
      <c r="I1297" s="33"/>
    </row>
    <row r="1298" spans="1:9" ht="16" x14ac:dyDescent="0.2">
      <c r="A1298"/>
      <c r="B1298" s="39"/>
      <c r="C1298"/>
      <c r="D1298" s="33"/>
      <c r="E1298" s="33"/>
      <c r="F1298" s="33"/>
      <c r="G1298" s="33"/>
      <c r="H1298" s="33"/>
      <c r="I1298" s="33"/>
    </row>
    <row r="1299" spans="1:9" ht="16" x14ac:dyDescent="0.2">
      <c r="A1299"/>
      <c r="B1299" s="39"/>
      <c r="C1299"/>
      <c r="D1299" s="33"/>
      <c r="E1299" s="33"/>
      <c r="F1299" s="33"/>
      <c r="G1299" s="33"/>
      <c r="H1299" s="33"/>
      <c r="I1299" s="33"/>
    </row>
    <row r="1300" spans="1:9" ht="16" x14ac:dyDescent="0.2">
      <c r="A1300"/>
      <c r="B1300" s="39"/>
      <c r="C1300"/>
      <c r="D1300" s="33"/>
      <c r="E1300" s="33"/>
      <c r="F1300" s="33"/>
      <c r="G1300" s="33"/>
      <c r="H1300" s="33"/>
      <c r="I1300" s="33"/>
    </row>
    <row r="1301" spans="1:9" ht="16" x14ac:dyDescent="0.2">
      <c r="A1301"/>
      <c r="B1301" s="39"/>
      <c r="C1301"/>
      <c r="D1301" s="33"/>
      <c r="E1301" s="33"/>
      <c r="F1301" s="33"/>
      <c r="G1301" s="33"/>
      <c r="H1301" s="33"/>
      <c r="I1301" s="33"/>
    </row>
    <row r="1302" spans="1:9" ht="16" x14ac:dyDescent="0.2">
      <c r="A1302"/>
      <c r="B1302" s="39"/>
      <c r="C1302"/>
      <c r="D1302" s="33"/>
      <c r="E1302" s="33"/>
      <c r="F1302" s="33"/>
      <c r="G1302" s="33"/>
      <c r="H1302" s="33"/>
      <c r="I1302" s="33"/>
    </row>
    <row r="1303" spans="1:9" ht="16" x14ac:dyDescent="0.2">
      <c r="A1303"/>
      <c r="B1303" s="39"/>
      <c r="C1303"/>
      <c r="D1303" s="33"/>
      <c r="E1303" s="33"/>
      <c r="F1303" s="33"/>
      <c r="G1303" s="33"/>
      <c r="H1303" s="33"/>
      <c r="I1303" s="33"/>
    </row>
    <row r="1304" spans="1:9" ht="16" x14ac:dyDescent="0.2">
      <c r="A1304"/>
      <c r="B1304" s="39"/>
      <c r="C1304"/>
      <c r="D1304" s="33"/>
      <c r="E1304" s="33"/>
      <c r="F1304" s="33"/>
      <c r="G1304" s="33"/>
      <c r="H1304" s="33"/>
      <c r="I1304" s="33"/>
    </row>
    <row r="1305" spans="1:9" ht="16" x14ac:dyDescent="0.2">
      <c r="A1305"/>
      <c r="B1305" s="39"/>
      <c r="C1305"/>
      <c r="D1305" s="33"/>
      <c r="E1305" s="33"/>
      <c r="F1305" s="33"/>
      <c r="G1305" s="33"/>
      <c r="H1305" s="33"/>
      <c r="I1305" s="33"/>
    </row>
    <row r="1306" spans="1:9" ht="16" x14ac:dyDescent="0.2">
      <c r="A1306"/>
      <c r="B1306" s="39"/>
      <c r="C1306"/>
      <c r="D1306" s="33"/>
      <c r="E1306" s="33"/>
      <c r="F1306" s="33"/>
      <c r="G1306" s="33"/>
      <c r="H1306" s="33"/>
      <c r="I1306" s="33"/>
    </row>
    <row r="1307" spans="1:9" ht="16" x14ac:dyDescent="0.2">
      <c r="A1307"/>
      <c r="B1307" s="39"/>
      <c r="C1307"/>
      <c r="D1307" s="33"/>
      <c r="E1307" s="33"/>
      <c r="F1307" s="33"/>
      <c r="G1307" s="33"/>
      <c r="H1307" s="33"/>
      <c r="I1307" s="33"/>
    </row>
    <row r="1308" spans="1:9" ht="16" x14ac:dyDescent="0.2">
      <c r="A1308"/>
      <c r="B1308" s="39"/>
      <c r="C1308"/>
      <c r="D1308" s="33"/>
      <c r="E1308" s="33"/>
      <c r="F1308" s="33"/>
      <c r="G1308" s="33"/>
      <c r="H1308" s="33"/>
      <c r="I1308" s="33"/>
    </row>
    <row r="1309" spans="1:9" ht="16" x14ac:dyDescent="0.2">
      <c r="A1309"/>
      <c r="B1309" s="39"/>
      <c r="C1309"/>
      <c r="D1309" s="33"/>
      <c r="E1309" s="33"/>
      <c r="F1309" s="33"/>
      <c r="G1309" s="33"/>
      <c r="H1309" s="33"/>
      <c r="I1309" s="33"/>
    </row>
    <row r="1310" spans="1:9" ht="16" x14ac:dyDescent="0.2">
      <c r="A1310"/>
      <c r="B1310" s="39"/>
      <c r="C1310"/>
      <c r="D1310" s="33"/>
      <c r="E1310" s="33"/>
      <c r="F1310" s="33"/>
      <c r="G1310" s="33"/>
      <c r="H1310" s="33"/>
      <c r="I1310" s="33"/>
    </row>
    <row r="1311" spans="1:9" ht="16" x14ac:dyDescent="0.2">
      <c r="A1311"/>
      <c r="B1311" s="39"/>
      <c r="C1311"/>
      <c r="D1311" s="33"/>
      <c r="E1311" s="33"/>
      <c r="F1311" s="33"/>
      <c r="G1311" s="33"/>
      <c r="H1311" s="33"/>
      <c r="I1311" s="33"/>
    </row>
    <row r="1312" spans="1:9" ht="16" x14ac:dyDescent="0.2">
      <c r="A1312"/>
      <c r="B1312" s="39"/>
      <c r="C1312"/>
      <c r="D1312" s="33"/>
      <c r="E1312" s="33"/>
      <c r="F1312" s="33"/>
      <c r="G1312" s="33"/>
      <c r="H1312" s="33"/>
      <c r="I1312" s="33"/>
    </row>
    <row r="1313" spans="1:9" ht="16" x14ac:dyDescent="0.2">
      <c r="A1313"/>
      <c r="B1313" s="39"/>
      <c r="C1313"/>
      <c r="D1313" s="33"/>
      <c r="E1313" s="33"/>
      <c r="F1313" s="33"/>
      <c r="G1313" s="33"/>
      <c r="H1313" s="33"/>
      <c r="I1313" s="33"/>
    </row>
    <row r="1314" spans="1:9" ht="16" x14ac:dyDescent="0.2">
      <c r="A1314"/>
      <c r="B1314" s="39"/>
      <c r="C1314"/>
      <c r="D1314" s="33"/>
      <c r="E1314" s="33"/>
      <c r="F1314" s="33"/>
      <c r="G1314" s="33"/>
      <c r="H1314" s="33"/>
      <c r="I1314" s="33"/>
    </row>
    <row r="1315" spans="1:9" ht="16" x14ac:dyDescent="0.2">
      <c r="A1315"/>
      <c r="B1315" s="39"/>
      <c r="C1315"/>
      <c r="D1315" s="33"/>
      <c r="E1315" s="33"/>
      <c r="F1315" s="33"/>
      <c r="G1315" s="33"/>
      <c r="H1315" s="33"/>
      <c r="I1315" s="33"/>
    </row>
    <row r="1316" spans="1:9" ht="16" x14ac:dyDescent="0.2">
      <c r="A1316"/>
      <c r="B1316" s="39"/>
      <c r="C1316"/>
      <c r="D1316" s="33"/>
      <c r="E1316" s="33"/>
      <c r="F1316" s="33"/>
      <c r="G1316" s="33"/>
      <c r="H1316" s="33"/>
      <c r="I1316" s="33"/>
    </row>
    <row r="1317" spans="1:9" ht="16" x14ac:dyDescent="0.2">
      <c r="A1317"/>
      <c r="B1317" s="39"/>
      <c r="C1317"/>
      <c r="D1317" s="33"/>
      <c r="E1317" s="33"/>
      <c r="F1317" s="33"/>
      <c r="G1317" s="33"/>
      <c r="H1317" s="33"/>
      <c r="I1317" s="33"/>
    </row>
    <row r="1318" spans="1:9" ht="16" x14ac:dyDescent="0.2">
      <c r="A1318"/>
      <c r="B1318" s="39"/>
      <c r="C1318"/>
      <c r="D1318" s="33"/>
      <c r="E1318" s="33"/>
      <c r="F1318" s="33"/>
      <c r="G1318" s="33"/>
      <c r="H1318" s="33"/>
      <c r="I1318" s="33"/>
    </row>
    <row r="1319" spans="1:9" ht="16" x14ac:dyDescent="0.2">
      <c r="A1319"/>
      <c r="B1319" s="39"/>
      <c r="C1319"/>
      <c r="D1319" s="33"/>
      <c r="E1319" s="33"/>
      <c r="F1319" s="33"/>
      <c r="G1319" s="33"/>
      <c r="H1319" s="33"/>
      <c r="I1319" s="33"/>
    </row>
    <row r="1320" spans="1:9" ht="16" x14ac:dyDescent="0.2">
      <c r="A1320"/>
      <c r="B1320" s="39"/>
      <c r="C1320"/>
      <c r="D1320" s="33"/>
      <c r="E1320" s="33"/>
      <c r="F1320" s="33"/>
      <c r="G1320" s="33"/>
      <c r="H1320" s="33"/>
      <c r="I1320" s="33"/>
    </row>
    <row r="1321" spans="1:9" ht="16" x14ac:dyDescent="0.2">
      <c r="A1321"/>
      <c r="B1321" s="39"/>
      <c r="C1321"/>
      <c r="D1321" s="33"/>
      <c r="E1321" s="33"/>
      <c r="F1321" s="33"/>
      <c r="G1321" s="33"/>
      <c r="H1321" s="33"/>
      <c r="I1321" s="33"/>
    </row>
    <row r="1322" spans="1:9" ht="16" x14ac:dyDescent="0.2">
      <c r="A1322"/>
      <c r="B1322" s="39"/>
      <c r="C1322"/>
      <c r="D1322" s="33"/>
      <c r="E1322" s="33"/>
      <c r="F1322" s="33"/>
      <c r="G1322" s="33"/>
      <c r="H1322" s="33"/>
      <c r="I1322" s="33"/>
    </row>
    <row r="1323" spans="1:9" ht="16" x14ac:dyDescent="0.2">
      <c r="A1323"/>
      <c r="B1323" s="39"/>
      <c r="C1323"/>
      <c r="D1323" s="33"/>
      <c r="E1323" s="33"/>
      <c r="F1323" s="33"/>
      <c r="G1323" s="33"/>
      <c r="H1323" s="33"/>
      <c r="I1323" s="33"/>
    </row>
    <row r="1324" spans="1:9" ht="16" x14ac:dyDescent="0.2">
      <c r="A1324"/>
      <c r="B1324" s="39"/>
      <c r="C1324"/>
      <c r="D1324" s="33"/>
      <c r="E1324" s="33"/>
      <c r="F1324" s="33"/>
      <c r="G1324" s="33"/>
      <c r="H1324" s="33"/>
      <c r="I1324" s="33"/>
    </row>
    <row r="1325" spans="1:9" ht="16" x14ac:dyDescent="0.2">
      <c r="A1325"/>
      <c r="B1325" s="39"/>
      <c r="C1325"/>
      <c r="D1325" s="33"/>
      <c r="E1325" s="33"/>
      <c r="F1325" s="33"/>
      <c r="G1325" s="33"/>
      <c r="H1325" s="33"/>
      <c r="I1325" s="33"/>
    </row>
    <row r="1326" spans="1:9" ht="16" x14ac:dyDescent="0.2">
      <c r="A1326"/>
      <c r="B1326" s="39"/>
      <c r="C1326"/>
      <c r="D1326" s="33"/>
      <c r="E1326" s="33"/>
      <c r="F1326" s="33"/>
      <c r="G1326" s="33"/>
      <c r="H1326" s="33"/>
      <c r="I1326" s="33"/>
    </row>
    <row r="1327" spans="1:9" ht="16" x14ac:dyDescent="0.2">
      <c r="A1327"/>
      <c r="B1327" s="39"/>
      <c r="C1327"/>
      <c r="D1327" s="33"/>
      <c r="E1327" s="33"/>
      <c r="F1327" s="33"/>
      <c r="G1327" s="33"/>
      <c r="H1327" s="33"/>
      <c r="I1327" s="33"/>
    </row>
    <row r="1328" spans="1:9" ht="16" x14ac:dyDescent="0.2">
      <c r="A1328"/>
      <c r="B1328" s="39"/>
      <c r="C1328"/>
      <c r="D1328" s="33"/>
      <c r="E1328" s="33"/>
      <c r="F1328" s="33"/>
      <c r="G1328" s="33"/>
      <c r="H1328" s="33"/>
      <c r="I1328" s="33"/>
    </row>
    <row r="1329" spans="1:9" ht="16" x14ac:dyDescent="0.2">
      <c r="A1329"/>
      <c r="B1329" s="39"/>
      <c r="C1329"/>
      <c r="D1329" s="33"/>
      <c r="E1329" s="33"/>
      <c r="F1329" s="33"/>
      <c r="G1329" s="33"/>
      <c r="H1329" s="33"/>
      <c r="I1329" s="33"/>
    </row>
    <row r="1330" spans="1:9" ht="16" x14ac:dyDescent="0.2">
      <c r="A1330"/>
      <c r="B1330" s="39"/>
      <c r="C1330"/>
      <c r="D1330" s="33"/>
      <c r="E1330" s="33"/>
      <c r="F1330" s="33"/>
      <c r="G1330" s="33"/>
      <c r="H1330" s="33"/>
      <c r="I1330" s="33"/>
    </row>
    <row r="1331" spans="1:9" ht="16" x14ac:dyDescent="0.2">
      <c r="A1331"/>
      <c r="B1331" s="39"/>
      <c r="C1331"/>
      <c r="D1331" s="33"/>
      <c r="E1331" s="33"/>
      <c r="F1331" s="33"/>
      <c r="G1331" s="33"/>
      <c r="H1331" s="33"/>
      <c r="I1331" s="33"/>
    </row>
    <row r="1332" spans="1:9" ht="16" x14ac:dyDescent="0.2">
      <c r="A1332"/>
      <c r="B1332" s="39"/>
      <c r="C1332"/>
      <c r="D1332" s="33"/>
      <c r="E1332" s="33"/>
      <c r="F1332" s="33"/>
      <c r="G1332" s="33"/>
      <c r="H1332" s="33"/>
      <c r="I1332" s="33"/>
    </row>
    <row r="1333" spans="1:9" ht="16" x14ac:dyDescent="0.2">
      <c r="A1333"/>
      <c r="B1333" s="39"/>
      <c r="C1333"/>
      <c r="D1333" s="33"/>
      <c r="E1333" s="33"/>
      <c r="F1333" s="33"/>
      <c r="G1333" s="33"/>
      <c r="H1333" s="33"/>
      <c r="I1333" s="33"/>
    </row>
    <row r="1334" spans="1:9" ht="16" x14ac:dyDescent="0.2">
      <c r="A1334"/>
      <c r="B1334" s="39"/>
      <c r="C1334"/>
      <c r="D1334" s="33"/>
      <c r="E1334" s="33"/>
      <c r="F1334" s="33"/>
      <c r="G1334" s="33"/>
      <c r="H1334" s="33"/>
      <c r="I1334" s="33"/>
    </row>
    <row r="1335" spans="1:9" ht="16" x14ac:dyDescent="0.2">
      <c r="A1335"/>
      <c r="B1335" s="39"/>
      <c r="C1335"/>
      <c r="D1335" s="33"/>
      <c r="E1335" s="33"/>
      <c r="F1335" s="33"/>
      <c r="G1335" s="33"/>
      <c r="H1335" s="33"/>
      <c r="I1335" s="33"/>
    </row>
    <row r="1336" spans="1:9" ht="16" x14ac:dyDescent="0.2">
      <c r="A1336"/>
      <c r="B1336" s="39"/>
      <c r="C1336"/>
      <c r="D1336" s="33"/>
      <c r="E1336" s="33"/>
      <c r="F1336" s="33"/>
      <c r="G1336" s="33"/>
      <c r="H1336" s="33"/>
      <c r="I1336" s="33"/>
    </row>
    <row r="1337" spans="1:9" ht="16" x14ac:dyDescent="0.2">
      <c r="A1337"/>
      <c r="B1337" s="39"/>
      <c r="C1337"/>
      <c r="D1337" s="33"/>
      <c r="E1337" s="33"/>
      <c r="F1337" s="33"/>
      <c r="G1337" s="33"/>
      <c r="H1337" s="33"/>
      <c r="I1337" s="33"/>
    </row>
    <row r="1338" spans="1:9" ht="16" x14ac:dyDescent="0.2">
      <c r="A1338"/>
      <c r="B1338" s="39"/>
      <c r="C1338"/>
      <c r="D1338" s="33"/>
      <c r="E1338" s="33"/>
      <c r="F1338" s="33"/>
      <c r="G1338" s="33"/>
      <c r="H1338" s="33"/>
      <c r="I1338" s="33"/>
    </row>
    <row r="1339" spans="1:9" ht="16" x14ac:dyDescent="0.2">
      <c r="A1339"/>
      <c r="B1339" s="39"/>
      <c r="C1339"/>
      <c r="D1339" s="33"/>
      <c r="E1339" s="33"/>
      <c r="F1339" s="33"/>
      <c r="G1339" s="33"/>
      <c r="H1339" s="33"/>
      <c r="I1339" s="33"/>
    </row>
    <row r="1340" spans="1:9" ht="16" x14ac:dyDescent="0.2">
      <c r="A1340"/>
      <c r="B1340" s="39"/>
      <c r="C1340"/>
      <c r="D1340" s="33"/>
      <c r="E1340" s="33"/>
      <c r="F1340" s="33"/>
      <c r="G1340" s="33"/>
      <c r="H1340" s="33"/>
      <c r="I1340" s="33"/>
    </row>
    <row r="1341" spans="1:9" ht="16" x14ac:dyDescent="0.2">
      <c r="A1341"/>
      <c r="B1341" s="39"/>
      <c r="C1341"/>
      <c r="D1341" s="33"/>
      <c r="E1341" s="33"/>
      <c r="F1341" s="33"/>
      <c r="G1341" s="33"/>
      <c r="H1341" s="33"/>
      <c r="I1341" s="33"/>
    </row>
    <row r="1342" spans="1:9" ht="16" x14ac:dyDescent="0.2">
      <c r="A1342"/>
      <c r="B1342" s="39"/>
      <c r="C1342"/>
      <c r="D1342" s="33"/>
      <c r="E1342" s="33"/>
      <c r="F1342" s="33"/>
      <c r="G1342" s="33"/>
      <c r="H1342" s="33"/>
      <c r="I1342" s="33"/>
    </row>
    <row r="1343" spans="1:9" ht="16" x14ac:dyDescent="0.2">
      <c r="A1343"/>
      <c r="B1343" s="39"/>
      <c r="C1343"/>
      <c r="D1343" s="33"/>
      <c r="E1343" s="33"/>
      <c r="F1343" s="33"/>
      <c r="G1343" s="33"/>
      <c r="H1343" s="33"/>
      <c r="I1343" s="33"/>
    </row>
    <row r="1344" spans="1:9" ht="16" x14ac:dyDescent="0.2">
      <c r="A1344"/>
      <c r="B1344" s="39"/>
      <c r="C1344"/>
      <c r="D1344" s="33"/>
      <c r="E1344" s="33"/>
      <c r="F1344" s="33"/>
      <c r="G1344" s="33"/>
      <c r="H1344" s="33"/>
      <c r="I1344" s="33"/>
    </row>
    <row r="1345" spans="1:9" ht="16" x14ac:dyDescent="0.2">
      <c r="A1345"/>
      <c r="B1345" s="39"/>
      <c r="C1345"/>
      <c r="D1345" s="33"/>
      <c r="E1345" s="33"/>
      <c r="F1345" s="33"/>
      <c r="G1345" s="33"/>
      <c r="H1345" s="33"/>
      <c r="I1345" s="33"/>
    </row>
    <row r="1346" spans="1:9" ht="16" x14ac:dyDescent="0.2">
      <c r="A1346"/>
      <c r="B1346" s="39"/>
      <c r="C1346"/>
      <c r="D1346" s="33"/>
      <c r="E1346" s="33"/>
      <c r="F1346" s="33"/>
      <c r="G1346" s="33"/>
      <c r="H1346" s="33"/>
      <c r="I1346" s="33"/>
    </row>
    <row r="1347" spans="1:9" ht="16" x14ac:dyDescent="0.2">
      <c r="A1347"/>
      <c r="B1347" s="39"/>
      <c r="C1347"/>
      <c r="D1347" s="33"/>
      <c r="E1347" s="33"/>
      <c r="F1347" s="33"/>
      <c r="G1347" s="33"/>
      <c r="H1347" s="33"/>
      <c r="I1347" s="33"/>
    </row>
    <row r="1348" spans="1:9" ht="16" x14ac:dyDescent="0.2">
      <c r="A1348"/>
      <c r="B1348" s="39"/>
      <c r="C1348"/>
      <c r="D1348" s="33"/>
      <c r="E1348" s="33"/>
      <c r="F1348" s="33"/>
      <c r="G1348" s="33"/>
      <c r="H1348" s="33"/>
      <c r="I1348" s="33"/>
    </row>
    <row r="1349" spans="1:9" ht="16" x14ac:dyDescent="0.2">
      <c r="A1349"/>
      <c r="B1349" s="39"/>
      <c r="C1349"/>
      <c r="D1349" s="33"/>
      <c r="E1349" s="33"/>
      <c r="F1349" s="33"/>
      <c r="G1349" s="33"/>
      <c r="H1349" s="33"/>
      <c r="I1349" s="33"/>
    </row>
    <row r="1350" spans="1:9" ht="16" x14ac:dyDescent="0.2">
      <c r="A1350"/>
      <c r="B1350" s="39"/>
      <c r="C1350"/>
      <c r="D1350" s="33"/>
      <c r="E1350" s="33"/>
      <c r="F1350" s="33"/>
      <c r="G1350" s="33"/>
      <c r="H1350" s="33"/>
      <c r="I1350" s="33"/>
    </row>
    <row r="1351" spans="1:9" ht="16" x14ac:dyDescent="0.2">
      <c r="A1351"/>
      <c r="B1351" s="39"/>
      <c r="C1351"/>
      <c r="D1351" s="33"/>
      <c r="E1351" s="33"/>
      <c r="F1351" s="33"/>
      <c r="G1351" s="33"/>
      <c r="H1351" s="33"/>
      <c r="I1351" s="33"/>
    </row>
    <row r="1352" spans="1:9" ht="16" x14ac:dyDescent="0.2">
      <c r="A1352"/>
      <c r="B1352" s="39"/>
      <c r="C1352"/>
      <c r="D1352" s="33"/>
      <c r="E1352" s="33"/>
      <c r="F1352" s="33"/>
      <c r="G1352" s="33"/>
      <c r="H1352" s="33"/>
      <c r="I1352" s="33"/>
    </row>
    <row r="1353" spans="1:9" ht="16" x14ac:dyDescent="0.2">
      <c r="A1353"/>
      <c r="B1353" s="39"/>
      <c r="C1353"/>
      <c r="D1353" s="33"/>
      <c r="E1353" s="33"/>
      <c r="F1353" s="33"/>
      <c r="G1353" s="33"/>
      <c r="H1353" s="33"/>
      <c r="I1353" s="33"/>
    </row>
    <row r="1354" spans="1:9" ht="16" x14ac:dyDescent="0.2">
      <c r="A1354"/>
      <c r="B1354" s="39"/>
      <c r="C1354"/>
      <c r="D1354" s="33"/>
      <c r="E1354" s="33"/>
      <c r="F1354" s="33"/>
      <c r="G1354" s="33"/>
      <c r="H1354" s="33"/>
      <c r="I1354" s="33"/>
    </row>
    <row r="1355" spans="1:9" ht="16" x14ac:dyDescent="0.2">
      <c r="A1355"/>
      <c r="B1355" s="39"/>
      <c r="C1355"/>
      <c r="D1355" s="33"/>
      <c r="E1355" s="33"/>
      <c r="F1355" s="33"/>
      <c r="G1355" s="33"/>
      <c r="H1355" s="33"/>
      <c r="I1355" s="33"/>
    </row>
    <row r="1356" spans="1:9" ht="16" x14ac:dyDescent="0.2">
      <c r="A1356"/>
      <c r="B1356" s="39"/>
      <c r="C1356"/>
      <c r="D1356" s="33"/>
      <c r="E1356" s="33"/>
      <c r="F1356" s="33"/>
      <c r="G1356" s="33"/>
      <c r="H1356" s="33"/>
      <c r="I1356" s="33"/>
    </row>
    <row r="1357" spans="1:9" ht="16" x14ac:dyDescent="0.2">
      <c r="A1357"/>
      <c r="B1357" s="39"/>
      <c r="C1357"/>
      <c r="D1357" s="33"/>
      <c r="E1357" s="33"/>
      <c r="F1357" s="33"/>
      <c r="G1357" s="33"/>
      <c r="H1357" s="33"/>
      <c r="I1357" s="33"/>
    </row>
    <row r="1358" spans="1:9" ht="16" x14ac:dyDescent="0.2">
      <c r="A1358"/>
      <c r="B1358" s="39"/>
      <c r="C1358"/>
      <c r="D1358" s="33"/>
      <c r="E1358" s="33"/>
      <c r="F1358" s="33"/>
      <c r="G1358" s="33"/>
      <c r="H1358" s="33"/>
      <c r="I1358" s="33"/>
    </row>
    <row r="1359" spans="1:9" ht="16" x14ac:dyDescent="0.2">
      <c r="A1359"/>
      <c r="B1359" s="39"/>
      <c r="C1359"/>
      <c r="D1359" s="33"/>
      <c r="E1359" s="33"/>
      <c r="F1359" s="33"/>
      <c r="G1359" s="33"/>
      <c r="H1359" s="33"/>
      <c r="I1359" s="33"/>
    </row>
    <row r="1360" spans="1:9" ht="16" x14ac:dyDescent="0.2">
      <c r="A1360"/>
      <c r="B1360" s="39"/>
      <c r="C1360"/>
      <c r="D1360" s="33"/>
      <c r="E1360" s="33"/>
      <c r="F1360" s="33"/>
      <c r="G1360" s="33"/>
      <c r="H1360" s="33"/>
      <c r="I1360" s="33"/>
    </row>
    <row r="1361" spans="1:9" ht="16" x14ac:dyDescent="0.2">
      <c r="A1361"/>
      <c r="B1361" s="39"/>
      <c r="C1361"/>
      <c r="D1361" s="33"/>
      <c r="E1361" s="33"/>
      <c r="F1361" s="33"/>
      <c r="G1361" s="33"/>
      <c r="H1361" s="33"/>
      <c r="I1361" s="33"/>
    </row>
    <row r="1362" spans="1:9" ht="16" x14ac:dyDescent="0.2">
      <c r="A1362"/>
      <c r="B1362" s="39"/>
      <c r="C1362"/>
      <c r="D1362" s="33"/>
      <c r="E1362" s="33"/>
      <c r="F1362" s="33"/>
      <c r="G1362" s="33"/>
      <c r="H1362" s="33"/>
      <c r="I1362" s="33"/>
    </row>
    <row r="1363" spans="1:9" ht="16" x14ac:dyDescent="0.2">
      <c r="A1363"/>
      <c r="B1363" s="39"/>
      <c r="C1363"/>
      <c r="D1363" s="33"/>
      <c r="E1363" s="33"/>
      <c r="F1363" s="33"/>
      <c r="G1363" s="33"/>
      <c r="H1363" s="33"/>
      <c r="I1363" s="33"/>
    </row>
    <row r="1364" spans="1:9" ht="16" x14ac:dyDescent="0.2">
      <c r="A1364"/>
      <c r="B1364" s="39"/>
      <c r="C1364"/>
      <c r="D1364" s="33"/>
      <c r="E1364" s="33"/>
      <c r="F1364" s="33"/>
      <c r="G1364" s="33"/>
      <c r="H1364" s="33"/>
      <c r="I1364" s="33"/>
    </row>
    <row r="1365" spans="1:9" ht="16" x14ac:dyDescent="0.2">
      <c r="A1365"/>
      <c r="B1365" s="39"/>
      <c r="C1365"/>
      <c r="D1365" s="33"/>
      <c r="E1365" s="33"/>
      <c r="F1365" s="33"/>
      <c r="G1365" s="33"/>
      <c r="H1365" s="33"/>
      <c r="I1365" s="33"/>
    </row>
    <row r="1366" spans="1:9" ht="16" x14ac:dyDescent="0.2">
      <c r="A1366"/>
      <c r="B1366" s="39"/>
      <c r="C1366"/>
      <c r="D1366" s="33"/>
      <c r="E1366" s="33"/>
      <c r="F1366" s="33"/>
      <c r="G1366" s="33"/>
      <c r="H1366" s="33"/>
      <c r="I1366" s="33"/>
    </row>
    <row r="1367" spans="1:9" ht="16" x14ac:dyDescent="0.2">
      <c r="A1367"/>
      <c r="B1367" s="39"/>
      <c r="C1367"/>
      <c r="D1367" s="33"/>
      <c r="E1367" s="33"/>
      <c r="F1367" s="33"/>
      <c r="G1367" s="33"/>
      <c r="H1367" s="33"/>
      <c r="I1367" s="33"/>
    </row>
    <row r="1368" spans="1:9" ht="16" x14ac:dyDescent="0.2">
      <c r="A1368"/>
      <c r="B1368" s="39"/>
      <c r="C1368"/>
      <c r="D1368" s="33"/>
      <c r="E1368" s="33"/>
      <c r="F1368" s="33"/>
      <c r="G1368" s="33"/>
      <c r="H1368" s="33"/>
      <c r="I1368" s="33"/>
    </row>
    <row r="1369" spans="1:9" ht="16" x14ac:dyDescent="0.2">
      <c r="A1369"/>
      <c r="B1369" s="39"/>
      <c r="C1369"/>
      <c r="D1369" s="33"/>
      <c r="E1369" s="33"/>
      <c r="F1369" s="33"/>
      <c r="G1369" s="33"/>
      <c r="H1369" s="33"/>
      <c r="I1369" s="33"/>
    </row>
    <row r="1370" spans="1:9" ht="16" x14ac:dyDescent="0.2">
      <c r="A1370"/>
      <c r="B1370" s="39"/>
      <c r="C1370"/>
      <c r="D1370" s="33"/>
      <c r="E1370" s="33"/>
      <c r="F1370" s="33"/>
      <c r="G1370" s="33"/>
      <c r="H1370" s="33"/>
      <c r="I1370" s="33"/>
    </row>
    <row r="1371" spans="1:9" ht="16" x14ac:dyDescent="0.2">
      <c r="A1371"/>
      <c r="B1371" s="39"/>
      <c r="C1371"/>
      <c r="D1371" s="33"/>
      <c r="E1371" s="33"/>
      <c r="F1371" s="33"/>
      <c r="G1371" s="33"/>
      <c r="H1371" s="33"/>
      <c r="I1371" s="33"/>
    </row>
    <row r="1372" spans="1:9" ht="16" x14ac:dyDescent="0.2">
      <c r="A1372"/>
      <c r="B1372" s="39"/>
      <c r="C1372"/>
      <c r="D1372" s="33"/>
      <c r="E1372" s="33"/>
      <c r="F1372" s="33"/>
      <c r="G1372" s="33"/>
      <c r="H1372" s="33"/>
      <c r="I1372" s="33"/>
    </row>
    <row r="1373" spans="1:9" ht="16" x14ac:dyDescent="0.2">
      <c r="A1373"/>
      <c r="B1373" s="39"/>
      <c r="C1373"/>
      <c r="D1373" s="33"/>
      <c r="E1373" s="33"/>
      <c r="F1373" s="33"/>
      <c r="G1373" s="33"/>
      <c r="H1373" s="33"/>
      <c r="I1373" s="33"/>
    </row>
    <row r="1374" spans="1:9" ht="16" x14ac:dyDescent="0.2">
      <c r="A1374"/>
      <c r="B1374" s="39"/>
      <c r="C1374"/>
      <c r="D1374" s="33"/>
      <c r="E1374" s="33"/>
      <c r="F1374" s="33"/>
      <c r="G1374" s="33"/>
      <c r="H1374" s="33"/>
      <c r="I1374" s="33"/>
    </row>
    <row r="1375" spans="1:9" ht="16" x14ac:dyDescent="0.2">
      <c r="A1375"/>
      <c r="B1375" s="39"/>
      <c r="C1375"/>
      <c r="D1375" s="33"/>
      <c r="E1375" s="33"/>
      <c r="F1375" s="33"/>
      <c r="G1375" s="33"/>
      <c r="H1375" s="33"/>
      <c r="I1375" s="33"/>
    </row>
    <row r="1376" spans="1:9" ht="16" x14ac:dyDescent="0.2">
      <c r="A1376"/>
      <c r="B1376" s="39"/>
      <c r="C1376"/>
      <c r="D1376" s="33"/>
      <c r="E1376" s="33"/>
      <c r="F1376" s="33"/>
      <c r="G1376" s="33"/>
      <c r="H1376" s="33"/>
      <c r="I1376" s="33"/>
    </row>
    <row r="1377" spans="1:9" ht="16" x14ac:dyDescent="0.2">
      <c r="A1377"/>
      <c r="B1377" s="39"/>
      <c r="C1377"/>
      <c r="D1377" s="33"/>
      <c r="E1377" s="33"/>
      <c r="F1377" s="33"/>
      <c r="G1377" s="33"/>
      <c r="H1377" s="33"/>
      <c r="I1377" s="33"/>
    </row>
    <row r="1378" spans="1:9" ht="16" x14ac:dyDescent="0.2">
      <c r="A1378"/>
      <c r="B1378" s="39"/>
      <c r="C1378"/>
      <c r="D1378" s="33"/>
      <c r="E1378" s="33"/>
      <c r="F1378" s="33"/>
      <c r="G1378" s="33"/>
      <c r="H1378" s="33"/>
      <c r="I1378" s="33"/>
    </row>
    <row r="1379" spans="1:9" ht="16" x14ac:dyDescent="0.2">
      <c r="A1379"/>
      <c r="B1379" s="39"/>
      <c r="C1379"/>
      <c r="D1379" s="33"/>
      <c r="E1379" s="33"/>
      <c r="F1379" s="33"/>
      <c r="G1379" s="33"/>
      <c r="H1379" s="33"/>
      <c r="I1379" s="33"/>
    </row>
    <row r="1380" spans="1:9" ht="16" x14ac:dyDescent="0.2">
      <c r="A1380"/>
      <c r="B1380" s="39"/>
      <c r="C1380"/>
      <c r="D1380" s="33"/>
      <c r="E1380" s="33"/>
      <c r="F1380" s="33"/>
      <c r="G1380" s="33"/>
      <c r="H1380" s="33"/>
      <c r="I1380" s="33"/>
    </row>
    <row r="1381" spans="1:9" ht="16" x14ac:dyDescent="0.2">
      <c r="A1381"/>
      <c r="B1381" s="39"/>
      <c r="C1381"/>
      <c r="D1381" s="33"/>
      <c r="E1381" s="33"/>
      <c r="F1381" s="33"/>
      <c r="G1381" s="33"/>
      <c r="H1381" s="33"/>
      <c r="I1381" s="33"/>
    </row>
    <row r="1382" spans="1:9" ht="16" x14ac:dyDescent="0.2">
      <c r="A1382"/>
      <c r="B1382" s="39"/>
      <c r="C1382"/>
      <c r="D1382" s="33"/>
      <c r="E1382" s="33"/>
      <c r="F1382" s="33"/>
      <c r="G1382" s="33"/>
      <c r="H1382" s="33"/>
      <c r="I1382" s="33"/>
    </row>
    <row r="1383" spans="1:9" ht="16" x14ac:dyDescent="0.2">
      <c r="A1383"/>
      <c r="B1383" s="39"/>
      <c r="C1383"/>
      <c r="D1383" s="33"/>
      <c r="E1383" s="33"/>
      <c r="F1383" s="33"/>
      <c r="G1383" s="33"/>
      <c r="H1383" s="33"/>
      <c r="I1383" s="33"/>
    </row>
    <row r="1384" spans="1:9" ht="16" x14ac:dyDescent="0.2">
      <c r="A1384"/>
      <c r="B1384" s="39"/>
      <c r="C1384"/>
      <c r="D1384" s="33"/>
      <c r="E1384" s="33"/>
      <c r="F1384" s="33"/>
      <c r="G1384" s="33"/>
      <c r="H1384" s="33"/>
      <c r="I1384" s="33"/>
    </row>
    <row r="1385" spans="1:9" ht="16" x14ac:dyDescent="0.2">
      <c r="A1385"/>
      <c r="B1385" s="39"/>
      <c r="C1385"/>
      <c r="D1385" s="33"/>
      <c r="E1385" s="33"/>
      <c r="F1385" s="33"/>
      <c r="G1385" s="33"/>
      <c r="H1385" s="33"/>
      <c r="I1385" s="33"/>
    </row>
    <row r="1386" spans="1:9" ht="16" x14ac:dyDescent="0.2">
      <c r="A1386"/>
      <c r="B1386" s="39"/>
      <c r="C1386"/>
      <c r="D1386" s="33"/>
      <c r="E1386" s="33"/>
      <c r="F1386" s="33"/>
      <c r="G1386" s="33"/>
      <c r="H1386" s="33"/>
      <c r="I1386" s="33"/>
    </row>
    <row r="1387" spans="1:9" ht="16" x14ac:dyDescent="0.2">
      <c r="A1387"/>
      <c r="B1387" s="39"/>
      <c r="C1387"/>
      <c r="D1387" s="33"/>
      <c r="E1387" s="33"/>
      <c r="F1387" s="33"/>
      <c r="G1387" s="33"/>
      <c r="H1387" s="33"/>
      <c r="I1387" s="33"/>
    </row>
    <row r="1388" spans="1:9" ht="16" x14ac:dyDescent="0.2">
      <c r="A1388"/>
      <c r="B1388" s="39"/>
      <c r="C1388"/>
      <c r="D1388" s="33"/>
      <c r="E1388" s="33"/>
      <c r="F1388" s="33"/>
      <c r="G1388" s="33"/>
      <c r="H1388" s="33"/>
      <c r="I1388" s="33"/>
    </row>
    <row r="1389" spans="1:9" ht="16" x14ac:dyDescent="0.2">
      <c r="A1389"/>
      <c r="B1389" s="39"/>
      <c r="C1389"/>
      <c r="D1389" s="33"/>
      <c r="E1389" s="33"/>
      <c r="F1389" s="33"/>
      <c r="G1389" s="33"/>
      <c r="H1389" s="33"/>
      <c r="I1389" s="33"/>
    </row>
    <row r="1390" spans="1:9" ht="16" x14ac:dyDescent="0.2">
      <c r="A1390"/>
      <c r="B1390" s="39"/>
      <c r="C1390"/>
      <c r="D1390" s="33"/>
      <c r="E1390" s="33"/>
      <c r="F1390" s="33"/>
      <c r="G1390" s="33"/>
      <c r="H1390" s="33"/>
      <c r="I1390" s="33"/>
    </row>
    <row r="1391" spans="1:9" ht="16" x14ac:dyDescent="0.2">
      <c r="A1391"/>
      <c r="B1391" s="39"/>
      <c r="C1391"/>
      <c r="D1391" s="33"/>
      <c r="E1391" s="33"/>
      <c r="F1391" s="33"/>
      <c r="G1391" s="33"/>
      <c r="H1391" s="33"/>
      <c r="I1391" s="33"/>
    </row>
    <row r="1392" spans="1:9" ht="16" x14ac:dyDescent="0.2">
      <c r="A1392"/>
      <c r="B1392" s="39"/>
      <c r="C1392"/>
      <c r="D1392" s="33"/>
      <c r="E1392" s="33"/>
      <c r="F1392" s="33"/>
      <c r="G1392" s="33"/>
      <c r="H1392" s="33"/>
      <c r="I1392" s="33"/>
    </row>
    <row r="1393" spans="1:9" ht="16" x14ac:dyDescent="0.2">
      <c r="A1393"/>
      <c r="B1393" s="39"/>
      <c r="C1393"/>
      <c r="D1393" s="33"/>
      <c r="E1393" s="33"/>
      <c r="F1393" s="33"/>
      <c r="G1393" s="33"/>
      <c r="H1393" s="33"/>
      <c r="I1393" s="33"/>
    </row>
    <row r="1394" spans="1:9" ht="16" x14ac:dyDescent="0.2">
      <c r="A1394"/>
      <c r="B1394" s="39"/>
      <c r="C1394"/>
      <c r="D1394" s="33"/>
      <c r="E1394" s="33"/>
      <c r="F1394" s="33"/>
      <c r="G1394" s="33"/>
      <c r="H1394" s="33"/>
      <c r="I1394" s="33"/>
    </row>
    <row r="1395" spans="1:9" ht="16" x14ac:dyDescent="0.2">
      <c r="A1395"/>
      <c r="B1395" s="39"/>
      <c r="C1395"/>
      <c r="D1395" s="33"/>
      <c r="E1395" s="33"/>
      <c r="F1395" s="33"/>
      <c r="G1395" s="33"/>
      <c r="H1395" s="33"/>
      <c r="I1395" s="33"/>
    </row>
    <row r="1396" spans="1:9" ht="16" x14ac:dyDescent="0.2">
      <c r="A1396"/>
      <c r="B1396" s="39"/>
      <c r="C1396"/>
      <c r="D1396" s="33"/>
      <c r="E1396" s="33"/>
      <c r="F1396" s="33"/>
      <c r="G1396" s="33"/>
      <c r="H1396" s="33"/>
      <c r="I1396" s="33"/>
    </row>
    <row r="1397" spans="1:9" ht="16" x14ac:dyDescent="0.2">
      <c r="A1397"/>
      <c r="B1397" s="39"/>
      <c r="C1397"/>
      <c r="D1397" s="33"/>
      <c r="E1397" s="33"/>
      <c r="F1397" s="33"/>
      <c r="G1397" s="33"/>
      <c r="H1397" s="33"/>
      <c r="I1397" s="33"/>
    </row>
    <row r="1398" spans="1:9" ht="16" x14ac:dyDescent="0.2">
      <c r="A1398"/>
      <c r="B1398" s="39"/>
      <c r="C1398"/>
      <c r="D1398" s="33"/>
      <c r="E1398" s="33"/>
      <c r="F1398" s="33"/>
      <c r="G1398" s="33"/>
      <c r="H1398" s="33"/>
      <c r="I1398" s="33"/>
    </row>
    <row r="1399" spans="1:9" ht="16" x14ac:dyDescent="0.2">
      <c r="A1399"/>
      <c r="B1399" s="39"/>
      <c r="C1399"/>
      <c r="D1399" s="33"/>
      <c r="E1399" s="33"/>
      <c r="F1399" s="33"/>
      <c r="G1399" s="33"/>
      <c r="H1399" s="33"/>
      <c r="I1399" s="33"/>
    </row>
    <row r="1400" spans="1:9" ht="16" x14ac:dyDescent="0.2">
      <c r="A1400"/>
      <c r="B1400" s="39"/>
      <c r="C1400"/>
      <c r="D1400" s="33"/>
      <c r="E1400" s="33"/>
      <c r="F1400" s="33"/>
      <c r="G1400" s="33"/>
      <c r="H1400" s="33"/>
      <c r="I1400" s="33"/>
    </row>
    <row r="1401" spans="1:9" ht="16" x14ac:dyDescent="0.2">
      <c r="A1401"/>
      <c r="B1401" s="39"/>
      <c r="C1401"/>
      <c r="D1401" s="33"/>
      <c r="E1401" s="33"/>
      <c r="F1401" s="33"/>
      <c r="G1401" s="33"/>
      <c r="H1401" s="33"/>
      <c r="I1401" s="33"/>
    </row>
    <row r="1402" spans="1:9" ht="16" x14ac:dyDescent="0.2">
      <c r="A1402"/>
      <c r="B1402" s="39"/>
      <c r="C1402"/>
      <c r="D1402" s="33"/>
      <c r="E1402" s="33"/>
      <c r="F1402" s="33"/>
      <c r="G1402" s="33"/>
      <c r="H1402" s="33"/>
      <c r="I1402" s="33"/>
    </row>
    <row r="1403" spans="1:9" ht="16" x14ac:dyDescent="0.2">
      <c r="A1403"/>
      <c r="B1403" s="39"/>
      <c r="C1403"/>
      <c r="D1403" s="33"/>
      <c r="E1403" s="33"/>
      <c r="F1403" s="33"/>
      <c r="G1403" s="33"/>
      <c r="H1403" s="33"/>
      <c r="I1403" s="33"/>
    </row>
    <row r="1404" spans="1:9" ht="16" x14ac:dyDescent="0.2">
      <c r="A1404"/>
      <c r="B1404" s="39"/>
      <c r="C1404"/>
      <c r="D1404" s="33"/>
      <c r="E1404" s="33"/>
      <c r="F1404" s="33"/>
      <c r="G1404" s="33"/>
      <c r="H1404" s="33"/>
      <c r="I1404" s="33"/>
    </row>
    <row r="1405" spans="1:9" ht="16" x14ac:dyDescent="0.2">
      <c r="A1405"/>
      <c r="B1405" s="39"/>
      <c r="C1405"/>
      <c r="D1405" s="33"/>
      <c r="E1405" s="33"/>
      <c r="F1405" s="33"/>
      <c r="G1405" s="33"/>
      <c r="H1405" s="33"/>
      <c r="I1405" s="33"/>
    </row>
    <row r="1406" spans="1:9" ht="16" x14ac:dyDescent="0.2">
      <c r="A1406"/>
      <c r="B1406" s="39"/>
      <c r="C1406"/>
      <c r="D1406" s="33"/>
      <c r="E1406" s="33"/>
      <c r="F1406" s="33"/>
      <c r="G1406" s="33"/>
      <c r="H1406" s="33"/>
      <c r="I1406" s="33"/>
    </row>
    <row r="1407" spans="1:9" ht="16" x14ac:dyDescent="0.2">
      <c r="A1407"/>
      <c r="B1407" s="39"/>
      <c r="C1407"/>
      <c r="D1407" s="33"/>
      <c r="E1407" s="33"/>
      <c r="F1407" s="33"/>
      <c r="G1407" s="33"/>
      <c r="H1407" s="33"/>
      <c r="I1407" s="33"/>
    </row>
    <row r="1408" spans="1:9" ht="16" x14ac:dyDescent="0.2">
      <c r="A1408"/>
      <c r="B1408" s="39"/>
      <c r="C1408"/>
      <c r="D1408" s="33"/>
      <c r="E1408" s="33"/>
      <c r="F1408" s="33"/>
      <c r="G1408" s="33"/>
      <c r="H1408" s="33"/>
      <c r="I1408" s="33"/>
    </row>
    <row r="1409" spans="1:9" ht="16" x14ac:dyDescent="0.2">
      <c r="A1409"/>
      <c r="B1409" s="39"/>
      <c r="C1409"/>
      <c r="D1409" s="33"/>
      <c r="E1409" s="33"/>
      <c r="F1409" s="33"/>
      <c r="G1409" s="33"/>
      <c r="H1409" s="33"/>
      <c r="I1409" s="33"/>
    </row>
    <row r="1410" spans="1:9" ht="16" x14ac:dyDescent="0.2">
      <c r="A1410"/>
      <c r="B1410" s="39"/>
      <c r="C1410"/>
      <c r="D1410" s="33"/>
      <c r="E1410" s="33"/>
      <c r="F1410" s="33"/>
      <c r="G1410" s="33"/>
      <c r="H1410" s="33"/>
      <c r="I1410" s="33"/>
    </row>
    <row r="1411" spans="1:9" ht="16" x14ac:dyDescent="0.2">
      <c r="A1411"/>
      <c r="B1411" s="39"/>
      <c r="C1411"/>
      <c r="D1411" s="33"/>
      <c r="E1411" s="33"/>
      <c r="F1411" s="33"/>
      <c r="G1411" s="33"/>
      <c r="H1411" s="33"/>
      <c r="I1411" s="33"/>
    </row>
    <row r="1412" spans="1:9" ht="16" x14ac:dyDescent="0.2">
      <c r="A1412"/>
      <c r="B1412" s="39"/>
      <c r="C1412"/>
      <c r="D1412" s="33"/>
      <c r="E1412" s="33"/>
      <c r="F1412" s="33"/>
      <c r="G1412" s="33"/>
      <c r="H1412" s="33"/>
      <c r="I1412" s="33"/>
    </row>
    <row r="1413" spans="1:9" ht="16" x14ac:dyDescent="0.2">
      <c r="A1413"/>
      <c r="B1413" s="39"/>
      <c r="C1413"/>
      <c r="D1413" s="33"/>
      <c r="E1413" s="33"/>
      <c r="F1413" s="33"/>
      <c r="G1413" s="33"/>
      <c r="H1413" s="33"/>
      <c r="I1413" s="33"/>
    </row>
    <row r="1414" spans="1:9" ht="16" x14ac:dyDescent="0.2">
      <c r="A1414"/>
      <c r="B1414" s="39"/>
      <c r="C1414"/>
      <c r="D1414" s="33"/>
      <c r="E1414" s="33"/>
      <c r="F1414" s="33"/>
      <c r="G1414" s="33"/>
      <c r="H1414" s="33"/>
      <c r="I1414" s="33"/>
    </row>
    <row r="1415" spans="1:9" ht="16" x14ac:dyDescent="0.2">
      <c r="A1415"/>
      <c r="B1415" s="39"/>
      <c r="C1415"/>
      <c r="D1415" s="33"/>
      <c r="E1415" s="33"/>
      <c r="F1415" s="33"/>
      <c r="G1415" s="33"/>
      <c r="H1415" s="33"/>
      <c r="I1415" s="33"/>
    </row>
    <row r="1416" spans="1:9" ht="16" x14ac:dyDescent="0.2">
      <c r="A1416"/>
      <c r="B1416" s="39"/>
      <c r="C1416"/>
      <c r="D1416" s="33"/>
      <c r="E1416" s="33"/>
      <c r="F1416" s="33"/>
      <c r="G1416" s="33"/>
      <c r="H1416" s="33"/>
      <c r="I1416" s="33"/>
    </row>
    <row r="1417" spans="1:9" ht="16" x14ac:dyDescent="0.2">
      <c r="A1417"/>
      <c r="B1417" s="39"/>
      <c r="C1417"/>
      <c r="D1417" s="33"/>
      <c r="E1417" s="33"/>
      <c r="F1417" s="33"/>
      <c r="G1417" s="33"/>
      <c r="H1417" s="33"/>
      <c r="I1417" s="33"/>
    </row>
    <row r="1418" spans="1:9" ht="16" x14ac:dyDescent="0.2">
      <c r="A1418"/>
      <c r="B1418" s="39"/>
      <c r="C1418"/>
      <c r="D1418" s="33"/>
      <c r="E1418" s="33"/>
      <c r="F1418" s="33"/>
      <c r="G1418" s="33"/>
      <c r="H1418" s="33"/>
      <c r="I1418" s="33"/>
    </row>
    <row r="1419" spans="1:9" ht="16" x14ac:dyDescent="0.2">
      <c r="A1419"/>
      <c r="B1419" s="39"/>
      <c r="C1419"/>
      <c r="D1419" s="33"/>
      <c r="E1419" s="33"/>
      <c r="F1419" s="33"/>
      <c r="G1419" s="33"/>
      <c r="H1419" s="33"/>
      <c r="I1419" s="33"/>
    </row>
    <row r="1420" spans="1:9" ht="16" x14ac:dyDescent="0.2">
      <c r="A1420"/>
      <c r="B1420" s="39"/>
      <c r="C1420"/>
      <c r="D1420" s="33"/>
      <c r="E1420" s="33"/>
      <c r="F1420" s="33"/>
      <c r="G1420" s="33"/>
      <c r="H1420" s="33"/>
      <c r="I1420" s="33"/>
    </row>
    <row r="1421" spans="1:9" ht="16" x14ac:dyDescent="0.2">
      <c r="A1421"/>
      <c r="B1421" s="39"/>
      <c r="C1421"/>
      <c r="D1421" s="33"/>
      <c r="E1421" s="33"/>
      <c r="F1421" s="33"/>
      <c r="G1421" s="33"/>
      <c r="H1421" s="33"/>
      <c r="I1421" s="33"/>
    </row>
    <row r="1422" spans="1:9" ht="16" x14ac:dyDescent="0.2">
      <c r="A1422"/>
      <c r="B1422" s="39"/>
      <c r="C1422"/>
      <c r="D1422" s="33"/>
      <c r="E1422" s="33"/>
      <c r="F1422" s="33"/>
      <c r="G1422" s="33"/>
      <c r="H1422" s="33"/>
      <c r="I1422" s="33"/>
    </row>
    <row r="1423" spans="1:9" ht="16" x14ac:dyDescent="0.2">
      <c r="A1423"/>
      <c r="B1423" s="39"/>
      <c r="C1423"/>
      <c r="D1423" s="33"/>
      <c r="E1423" s="33"/>
      <c r="F1423" s="33"/>
      <c r="G1423" s="33"/>
      <c r="H1423" s="33"/>
      <c r="I1423" s="33"/>
    </row>
    <row r="1424" spans="1:9" ht="16" x14ac:dyDescent="0.2">
      <c r="A1424"/>
      <c r="B1424" s="39"/>
      <c r="C1424"/>
      <c r="D1424" s="33"/>
      <c r="E1424" s="33"/>
      <c r="F1424" s="33"/>
      <c r="G1424" s="33"/>
      <c r="H1424" s="33"/>
      <c r="I1424" s="33"/>
    </row>
    <row r="1425" spans="1:9" ht="16" x14ac:dyDescent="0.2">
      <c r="A1425"/>
      <c r="B1425" s="39"/>
      <c r="C1425"/>
      <c r="D1425" s="33"/>
      <c r="E1425" s="33"/>
      <c r="F1425" s="33"/>
      <c r="G1425" s="33"/>
      <c r="H1425" s="33"/>
      <c r="I1425" s="33"/>
    </row>
    <row r="1426" spans="1:9" ht="16" x14ac:dyDescent="0.2">
      <c r="A1426"/>
      <c r="B1426" s="39"/>
      <c r="C1426"/>
      <c r="D1426" s="33"/>
      <c r="E1426" s="33"/>
      <c r="F1426" s="33"/>
      <c r="G1426" s="33"/>
      <c r="H1426" s="33"/>
      <c r="I1426" s="33"/>
    </row>
    <row r="1427" spans="1:9" ht="16" x14ac:dyDescent="0.2">
      <c r="A1427"/>
      <c r="B1427" s="39"/>
      <c r="C1427"/>
      <c r="D1427" s="33"/>
      <c r="E1427" s="33"/>
      <c r="F1427" s="33"/>
      <c r="G1427" s="33"/>
      <c r="H1427" s="33"/>
      <c r="I1427" s="33"/>
    </row>
    <row r="1428" spans="1:9" ht="16" x14ac:dyDescent="0.2">
      <c r="A1428"/>
      <c r="B1428" s="39"/>
      <c r="C1428"/>
      <c r="D1428" s="33"/>
      <c r="E1428" s="33"/>
      <c r="F1428" s="33"/>
      <c r="G1428" s="33"/>
      <c r="H1428" s="33"/>
      <c r="I1428" s="33"/>
    </row>
    <row r="1429" spans="1:9" ht="16" x14ac:dyDescent="0.2">
      <c r="A1429"/>
      <c r="B1429" s="39"/>
      <c r="C1429"/>
      <c r="D1429" s="33"/>
      <c r="E1429" s="33"/>
      <c r="F1429" s="33"/>
      <c r="G1429" s="33"/>
      <c r="H1429" s="33"/>
      <c r="I1429" s="33"/>
    </row>
    <row r="1430" spans="1:9" ht="16" x14ac:dyDescent="0.2">
      <c r="A1430"/>
      <c r="B1430" s="39"/>
      <c r="C1430"/>
      <c r="D1430" s="33"/>
      <c r="E1430" s="33"/>
      <c r="F1430" s="33"/>
      <c r="G1430" s="33"/>
      <c r="H1430" s="33"/>
      <c r="I1430" s="33"/>
    </row>
    <row r="1431" spans="1:9" ht="16" x14ac:dyDescent="0.2">
      <c r="A1431"/>
      <c r="B1431" s="39"/>
      <c r="C1431"/>
      <c r="D1431" s="33"/>
      <c r="E1431" s="33"/>
      <c r="F1431" s="33"/>
      <c r="G1431" s="33"/>
      <c r="H1431" s="33"/>
      <c r="I1431" s="33"/>
    </row>
    <row r="1432" spans="1:9" ht="16" x14ac:dyDescent="0.2">
      <c r="A1432"/>
      <c r="B1432" s="39"/>
      <c r="C1432"/>
      <c r="D1432" s="33"/>
      <c r="E1432" s="33"/>
      <c r="F1432" s="33"/>
      <c r="G1432" s="33"/>
      <c r="H1432" s="33"/>
      <c r="I1432" s="33"/>
    </row>
    <row r="1433" spans="1:9" ht="16" x14ac:dyDescent="0.2">
      <c r="A1433"/>
      <c r="B1433" s="39"/>
      <c r="C1433"/>
      <c r="D1433" s="33"/>
      <c r="E1433" s="33"/>
      <c r="F1433" s="33"/>
      <c r="G1433" s="33"/>
      <c r="H1433" s="33"/>
      <c r="I1433" s="33"/>
    </row>
    <row r="1434" spans="1:9" ht="16" x14ac:dyDescent="0.2">
      <c r="A1434"/>
      <c r="B1434" s="39"/>
      <c r="C1434"/>
      <c r="D1434" s="33"/>
      <c r="E1434" s="33"/>
      <c r="F1434" s="33"/>
      <c r="G1434" s="33"/>
      <c r="H1434" s="33"/>
      <c r="I1434" s="33"/>
    </row>
    <row r="1435" spans="1:9" ht="16" x14ac:dyDescent="0.2">
      <c r="A1435"/>
      <c r="B1435" s="39"/>
      <c r="C1435"/>
      <c r="D1435" s="33"/>
      <c r="E1435" s="33"/>
      <c r="F1435" s="33"/>
      <c r="G1435" s="33"/>
      <c r="H1435" s="33"/>
      <c r="I1435" s="33"/>
    </row>
    <row r="1436" spans="1:9" ht="16" x14ac:dyDescent="0.2">
      <c r="A1436"/>
      <c r="B1436" s="39"/>
      <c r="C1436"/>
      <c r="D1436" s="33"/>
      <c r="E1436" s="33"/>
      <c r="F1436" s="33"/>
      <c r="G1436" s="33"/>
      <c r="H1436" s="33"/>
      <c r="I1436" s="33"/>
    </row>
    <row r="1437" spans="1:9" ht="16" x14ac:dyDescent="0.2">
      <c r="A1437"/>
      <c r="B1437" s="39"/>
      <c r="C1437"/>
      <c r="D1437" s="33"/>
      <c r="E1437" s="33"/>
      <c r="F1437" s="33"/>
      <c r="G1437" s="33"/>
      <c r="H1437" s="33"/>
      <c r="I1437" s="33"/>
    </row>
    <row r="1438" spans="1:9" ht="16" x14ac:dyDescent="0.2">
      <c r="A1438"/>
      <c r="B1438" s="39"/>
      <c r="C1438"/>
      <c r="D1438" s="33"/>
      <c r="E1438" s="33"/>
      <c r="F1438" s="33"/>
      <c r="G1438" s="33"/>
      <c r="H1438" s="33"/>
      <c r="I1438" s="33"/>
    </row>
    <row r="1439" spans="1:9" ht="16" x14ac:dyDescent="0.2">
      <c r="A1439"/>
      <c r="B1439" s="39"/>
      <c r="C1439"/>
      <c r="D1439" s="33"/>
      <c r="E1439" s="33"/>
      <c r="F1439" s="33"/>
      <c r="G1439" s="33"/>
      <c r="H1439" s="33"/>
      <c r="I1439" s="33"/>
    </row>
    <row r="1440" spans="1:9" ht="16" x14ac:dyDescent="0.2">
      <c r="A1440"/>
      <c r="B1440" s="39"/>
      <c r="C1440"/>
      <c r="D1440" s="33"/>
      <c r="E1440" s="33"/>
      <c r="F1440" s="33"/>
      <c r="G1440" s="33"/>
      <c r="H1440" s="33"/>
      <c r="I1440" s="33"/>
    </row>
    <row r="1441" spans="1:9" ht="16" x14ac:dyDescent="0.2">
      <c r="A1441"/>
      <c r="B1441" s="39"/>
      <c r="C1441"/>
      <c r="D1441" s="33"/>
      <c r="E1441" s="33"/>
      <c r="F1441" s="33"/>
      <c r="G1441" s="33"/>
      <c r="H1441" s="33"/>
      <c r="I1441" s="33"/>
    </row>
    <row r="1442" spans="1:9" ht="16" x14ac:dyDescent="0.2">
      <c r="A1442"/>
      <c r="B1442" s="39"/>
      <c r="C1442"/>
      <c r="D1442" s="33"/>
      <c r="E1442" s="33"/>
      <c r="F1442" s="33"/>
      <c r="G1442" s="33"/>
      <c r="H1442" s="33"/>
      <c r="I1442" s="33"/>
    </row>
    <row r="1443" spans="1:9" ht="16" x14ac:dyDescent="0.2">
      <c r="A1443"/>
      <c r="B1443" s="39"/>
      <c r="C1443"/>
      <c r="D1443" s="33"/>
      <c r="E1443" s="33"/>
      <c r="F1443" s="33"/>
      <c r="G1443" s="33"/>
      <c r="H1443" s="33"/>
      <c r="I1443" s="33"/>
    </row>
    <row r="1444" spans="1:9" ht="16" x14ac:dyDescent="0.2">
      <c r="A1444"/>
      <c r="B1444" s="39"/>
      <c r="C1444"/>
      <c r="D1444" s="33"/>
      <c r="E1444" s="33"/>
      <c r="F1444" s="33"/>
      <c r="G1444" s="33"/>
      <c r="H1444" s="33"/>
      <c r="I1444" s="33"/>
    </row>
    <row r="1445" spans="1:9" ht="16" x14ac:dyDescent="0.2">
      <c r="A1445"/>
      <c r="B1445" s="39"/>
      <c r="C1445"/>
      <c r="D1445" s="33"/>
      <c r="E1445" s="33"/>
      <c r="F1445" s="33"/>
      <c r="G1445" s="33"/>
      <c r="H1445" s="33"/>
      <c r="I1445" s="33"/>
    </row>
    <row r="1446" spans="1:9" ht="16" x14ac:dyDescent="0.2">
      <c r="A1446"/>
      <c r="B1446" s="39"/>
      <c r="C1446"/>
      <c r="D1446" s="33"/>
      <c r="E1446" s="33"/>
      <c r="F1446" s="33"/>
      <c r="G1446" s="33"/>
      <c r="H1446" s="33"/>
      <c r="I1446" s="33"/>
    </row>
    <row r="1447" spans="1:9" ht="16" x14ac:dyDescent="0.2">
      <c r="A1447"/>
      <c r="B1447" s="39"/>
      <c r="C1447"/>
      <c r="D1447" s="33"/>
      <c r="E1447" s="33"/>
      <c r="F1447" s="33"/>
      <c r="G1447" s="33"/>
      <c r="H1447" s="33"/>
      <c r="I1447" s="33"/>
    </row>
    <row r="1448" spans="1:9" ht="16" x14ac:dyDescent="0.2">
      <c r="A1448"/>
      <c r="B1448" s="39"/>
      <c r="C1448"/>
      <c r="D1448" s="33"/>
      <c r="E1448" s="33"/>
      <c r="F1448" s="33"/>
      <c r="G1448" s="33"/>
      <c r="H1448" s="33"/>
      <c r="I1448" s="33"/>
    </row>
    <row r="1449" spans="1:9" ht="16" x14ac:dyDescent="0.2">
      <c r="A1449"/>
      <c r="B1449" s="39"/>
      <c r="C1449"/>
      <c r="D1449" s="33"/>
      <c r="E1449" s="33"/>
      <c r="F1449" s="33"/>
      <c r="G1449" s="33"/>
      <c r="H1449" s="33"/>
      <c r="I1449" s="33"/>
    </row>
    <row r="1450" spans="1:9" ht="16" x14ac:dyDescent="0.2">
      <c r="A1450"/>
      <c r="B1450" s="39"/>
      <c r="C1450"/>
      <c r="D1450" s="33"/>
      <c r="E1450" s="33"/>
      <c r="F1450" s="33"/>
      <c r="G1450" s="33"/>
      <c r="H1450" s="33"/>
      <c r="I1450" s="33"/>
    </row>
    <row r="1451" spans="1:9" ht="16" x14ac:dyDescent="0.2">
      <c r="A1451"/>
      <c r="B1451" s="39"/>
      <c r="C1451"/>
      <c r="D1451" s="33"/>
      <c r="E1451" s="33"/>
      <c r="F1451" s="33"/>
      <c r="G1451" s="33"/>
      <c r="H1451" s="33"/>
      <c r="I1451" s="33"/>
    </row>
    <row r="1452" spans="1:9" ht="16" x14ac:dyDescent="0.2">
      <c r="A1452"/>
      <c r="B1452" s="39"/>
      <c r="C1452"/>
      <c r="D1452" s="33"/>
      <c r="E1452" s="33"/>
      <c r="F1452" s="33"/>
      <c r="G1452" s="33"/>
      <c r="H1452" s="33"/>
      <c r="I1452" s="33"/>
    </row>
    <row r="1453" spans="1:9" ht="16" x14ac:dyDescent="0.2">
      <c r="A1453"/>
      <c r="B1453" s="39"/>
      <c r="C1453"/>
      <c r="D1453" s="33"/>
      <c r="E1453" s="33"/>
      <c r="F1453" s="33"/>
      <c r="G1453" s="33"/>
      <c r="H1453" s="33"/>
      <c r="I1453" s="33"/>
    </row>
    <row r="1454" spans="1:9" ht="16" x14ac:dyDescent="0.2">
      <c r="A1454"/>
      <c r="B1454" s="39"/>
      <c r="C1454"/>
      <c r="D1454" s="33"/>
      <c r="E1454" s="33"/>
      <c r="F1454" s="33"/>
      <c r="G1454" s="33"/>
      <c r="H1454" s="33"/>
      <c r="I1454" s="33"/>
    </row>
    <row r="1455" spans="1:9" ht="16" x14ac:dyDescent="0.2">
      <c r="A1455"/>
      <c r="B1455" s="39"/>
      <c r="C1455"/>
      <c r="D1455" s="33"/>
      <c r="E1455" s="33"/>
      <c r="F1455" s="33"/>
      <c r="G1455" s="33"/>
      <c r="H1455" s="33"/>
      <c r="I1455" s="33"/>
    </row>
    <row r="1456" spans="1:9" ht="16" x14ac:dyDescent="0.2">
      <c r="A1456"/>
      <c r="B1456" s="39"/>
      <c r="C1456"/>
      <c r="D1456" s="33"/>
      <c r="E1456" s="33"/>
      <c r="F1456" s="33"/>
      <c r="G1456" s="33"/>
      <c r="H1456" s="33"/>
      <c r="I1456" s="33"/>
    </row>
    <row r="1457" spans="1:9" ht="16" x14ac:dyDescent="0.2">
      <c r="A1457"/>
      <c r="B1457" s="39"/>
      <c r="C1457"/>
      <c r="D1457" s="33"/>
      <c r="E1457" s="33"/>
      <c r="F1457" s="33"/>
      <c r="G1457" s="33"/>
      <c r="H1457" s="33"/>
      <c r="I1457" s="33"/>
    </row>
    <row r="1458" spans="1:9" ht="16" x14ac:dyDescent="0.2">
      <c r="A1458"/>
      <c r="B1458" s="39"/>
      <c r="C1458"/>
      <c r="D1458" s="33"/>
      <c r="E1458" s="33"/>
      <c r="F1458" s="33"/>
      <c r="G1458" s="33"/>
      <c r="H1458" s="33"/>
      <c r="I1458" s="33"/>
    </row>
    <row r="1459" spans="1:9" ht="16" x14ac:dyDescent="0.2">
      <c r="A1459"/>
      <c r="B1459" s="39"/>
      <c r="C1459"/>
      <c r="D1459" s="33"/>
      <c r="E1459" s="33"/>
      <c r="F1459" s="33"/>
      <c r="G1459" s="33"/>
      <c r="H1459" s="33"/>
      <c r="I1459" s="33"/>
    </row>
    <row r="1460" spans="1:9" ht="16" x14ac:dyDescent="0.2">
      <c r="A1460"/>
      <c r="B1460" s="39"/>
      <c r="C1460"/>
      <c r="D1460" s="33"/>
      <c r="E1460" s="33"/>
      <c r="F1460" s="33"/>
      <c r="G1460" s="33"/>
      <c r="H1460" s="33"/>
      <c r="I1460" s="33"/>
    </row>
    <row r="1461" spans="1:9" ht="16" x14ac:dyDescent="0.2">
      <c r="A1461"/>
      <c r="B1461" s="39"/>
      <c r="C1461"/>
      <c r="D1461" s="33"/>
      <c r="E1461" s="33"/>
      <c r="F1461" s="33"/>
      <c r="G1461" s="33"/>
      <c r="H1461" s="33"/>
      <c r="I1461" s="33"/>
    </row>
    <row r="1462" spans="1:9" ht="16" x14ac:dyDescent="0.2">
      <c r="A1462"/>
      <c r="B1462" s="39"/>
      <c r="C1462"/>
      <c r="D1462" s="33"/>
      <c r="E1462" s="33"/>
      <c r="F1462" s="33"/>
      <c r="G1462" s="33"/>
      <c r="H1462" s="33"/>
      <c r="I1462" s="33"/>
    </row>
    <row r="1463" spans="1:9" ht="16" x14ac:dyDescent="0.2">
      <c r="A1463"/>
      <c r="B1463" s="39"/>
      <c r="C1463"/>
      <c r="D1463" s="33"/>
      <c r="E1463" s="33"/>
      <c r="F1463" s="33"/>
      <c r="G1463" s="33"/>
      <c r="H1463" s="33"/>
      <c r="I1463" s="33"/>
    </row>
    <row r="1464" spans="1:9" ht="16" x14ac:dyDescent="0.2">
      <c r="A1464"/>
      <c r="B1464" s="39"/>
      <c r="C1464"/>
      <c r="D1464" s="33"/>
      <c r="E1464" s="33"/>
      <c r="F1464" s="33"/>
      <c r="G1464" s="33"/>
      <c r="H1464" s="33"/>
      <c r="I1464" s="33"/>
    </row>
    <row r="1465" spans="1:9" ht="16" x14ac:dyDescent="0.2">
      <c r="A1465"/>
      <c r="B1465" s="39"/>
      <c r="C1465"/>
      <c r="D1465" s="33"/>
      <c r="E1465" s="33"/>
      <c r="F1465" s="33"/>
      <c r="G1465" s="33"/>
      <c r="H1465" s="33"/>
      <c r="I1465" s="33"/>
    </row>
    <row r="1466" spans="1:9" ht="16" x14ac:dyDescent="0.2">
      <c r="A1466"/>
      <c r="B1466" s="39"/>
      <c r="C1466"/>
      <c r="D1466" s="33"/>
      <c r="E1466" s="33"/>
      <c r="F1466" s="33"/>
      <c r="G1466" s="33"/>
      <c r="H1466" s="33"/>
      <c r="I1466" s="33"/>
    </row>
    <row r="1467" spans="1:9" ht="16" x14ac:dyDescent="0.2">
      <c r="A1467"/>
      <c r="B1467" s="39"/>
      <c r="C1467"/>
      <c r="D1467" s="33"/>
      <c r="E1467" s="33"/>
      <c r="F1467" s="33"/>
      <c r="G1467" s="33"/>
      <c r="H1467" s="33"/>
      <c r="I1467" s="33"/>
    </row>
    <row r="1468" spans="1:9" ht="16" x14ac:dyDescent="0.2">
      <c r="A1468"/>
      <c r="B1468" s="39"/>
      <c r="C1468"/>
      <c r="D1468" s="33"/>
      <c r="E1468" s="33"/>
      <c r="F1468" s="33"/>
      <c r="G1468" s="33"/>
      <c r="H1468" s="33"/>
      <c r="I1468" s="33"/>
    </row>
    <row r="1469" spans="1:9" ht="16" x14ac:dyDescent="0.2">
      <c r="A1469"/>
      <c r="B1469" s="39"/>
      <c r="C1469"/>
      <c r="D1469" s="33"/>
      <c r="E1469" s="33"/>
      <c r="F1469" s="33"/>
      <c r="G1469" s="33"/>
      <c r="H1469" s="33"/>
      <c r="I1469" s="33"/>
    </row>
    <row r="1470" spans="1:9" ht="16" x14ac:dyDescent="0.2">
      <c r="A1470"/>
      <c r="B1470" s="39"/>
      <c r="C1470"/>
      <c r="D1470" s="33"/>
      <c r="E1470" s="33"/>
      <c r="F1470" s="33"/>
      <c r="G1470" s="33"/>
      <c r="H1470" s="33"/>
      <c r="I1470" s="33"/>
    </row>
    <row r="1471" spans="1:9" ht="16" x14ac:dyDescent="0.2">
      <c r="A1471"/>
      <c r="B1471" s="39"/>
      <c r="C1471"/>
      <c r="D1471" s="33"/>
      <c r="E1471" s="33"/>
      <c r="F1471" s="33"/>
      <c r="G1471" s="33"/>
      <c r="H1471" s="33"/>
      <c r="I1471" s="33"/>
    </row>
    <row r="1472" spans="1:9" ht="16" x14ac:dyDescent="0.2">
      <c r="A1472"/>
      <c r="B1472" s="39"/>
      <c r="C1472"/>
      <c r="D1472" s="33"/>
      <c r="E1472" s="33"/>
      <c r="F1472" s="33"/>
      <c r="G1472" s="33"/>
      <c r="H1472" s="33"/>
      <c r="I1472" s="33"/>
    </row>
    <row r="1473" spans="1:9" ht="16" x14ac:dyDescent="0.2">
      <c r="A1473"/>
      <c r="B1473" s="39"/>
      <c r="C1473"/>
      <c r="D1473" s="33"/>
      <c r="E1473" s="33"/>
      <c r="F1473" s="33"/>
      <c r="G1473" s="33"/>
      <c r="H1473" s="33"/>
      <c r="I1473" s="33"/>
    </row>
    <row r="1474" spans="1:9" ht="16" x14ac:dyDescent="0.2">
      <c r="A1474"/>
      <c r="B1474" s="39"/>
      <c r="C1474"/>
      <c r="D1474" s="33"/>
      <c r="E1474" s="33"/>
      <c r="F1474" s="33"/>
      <c r="G1474" s="33"/>
      <c r="H1474" s="33"/>
      <c r="I1474" s="33"/>
    </row>
    <row r="1475" spans="1:9" ht="16" x14ac:dyDescent="0.2">
      <c r="A1475"/>
      <c r="B1475" s="39"/>
      <c r="C1475"/>
      <c r="D1475" s="33"/>
      <c r="E1475" s="33"/>
      <c r="F1475" s="33"/>
      <c r="G1475" s="33"/>
      <c r="H1475" s="33"/>
      <c r="I1475" s="33"/>
    </row>
    <row r="1476" spans="1:9" ht="16" x14ac:dyDescent="0.2">
      <c r="A1476"/>
      <c r="B1476" s="39"/>
      <c r="C1476"/>
      <c r="D1476" s="33"/>
      <c r="E1476" s="33"/>
      <c r="F1476" s="33"/>
      <c r="G1476" s="33"/>
      <c r="H1476" s="33"/>
      <c r="I1476" s="33"/>
    </row>
    <row r="1477" spans="1:9" ht="16" x14ac:dyDescent="0.2">
      <c r="A1477"/>
      <c r="B1477" s="39"/>
      <c r="C1477"/>
      <c r="D1477" s="33"/>
      <c r="E1477" s="33"/>
      <c r="F1477" s="33"/>
      <c r="G1477" s="33"/>
      <c r="H1477" s="33"/>
      <c r="I1477" s="33"/>
    </row>
    <row r="1478" spans="1:9" ht="16" x14ac:dyDescent="0.2">
      <c r="A1478"/>
      <c r="B1478" s="39"/>
      <c r="C1478"/>
      <c r="D1478" s="33"/>
      <c r="E1478" s="33"/>
      <c r="F1478" s="33"/>
      <c r="G1478" s="33"/>
      <c r="H1478" s="33"/>
      <c r="I1478" s="33"/>
    </row>
    <row r="1479" spans="1:9" ht="16" x14ac:dyDescent="0.2">
      <c r="A1479"/>
      <c r="B1479" s="39"/>
      <c r="C1479"/>
      <c r="D1479" s="33"/>
      <c r="E1479" s="33"/>
      <c r="F1479" s="33"/>
      <c r="G1479" s="33"/>
      <c r="H1479" s="33"/>
      <c r="I1479" s="33"/>
    </row>
    <row r="1480" spans="1:9" ht="16" x14ac:dyDescent="0.2">
      <c r="A1480"/>
      <c r="B1480" s="39"/>
      <c r="C1480"/>
      <c r="D1480" s="33"/>
      <c r="E1480" s="33"/>
      <c r="F1480" s="33"/>
      <c r="G1480" s="33"/>
      <c r="H1480" s="33"/>
      <c r="I1480" s="33"/>
    </row>
    <row r="1481" spans="1:9" ht="16" x14ac:dyDescent="0.2">
      <c r="A1481"/>
      <c r="B1481" s="39"/>
      <c r="C1481"/>
      <c r="D1481" s="33"/>
      <c r="E1481" s="33"/>
      <c r="F1481" s="33"/>
      <c r="G1481" s="33"/>
      <c r="H1481" s="33"/>
      <c r="I1481" s="33"/>
    </row>
    <row r="1482" spans="1:9" ht="16" x14ac:dyDescent="0.2">
      <c r="A1482"/>
      <c r="B1482" s="39"/>
      <c r="C1482"/>
      <c r="D1482" s="33"/>
      <c r="E1482" s="33"/>
      <c r="F1482" s="33"/>
      <c r="G1482" s="33"/>
      <c r="H1482" s="33"/>
      <c r="I1482" s="33"/>
    </row>
    <row r="1483" spans="1:9" ht="16" x14ac:dyDescent="0.2">
      <c r="A1483"/>
      <c r="B1483" s="39"/>
      <c r="C1483"/>
      <c r="D1483" s="33"/>
      <c r="E1483" s="33"/>
      <c r="F1483" s="33"/>
      <c r="G1483" s="33"/>
      <c r="H1483" s="33"/>
      <c r="I1483" s="33"/>
    </row>
    <row r="1484" spans="1:9" ht="16" x14ac:dyDescent="0.2">
      <c r="A1484"/>
      <c r="B1484" s="39"/>
      <c r="C1484"/>
      <c r="D1484" s="33"/>
      <c r="E1484" s="33"/>
      <c r="F1484" s="33"/>
      <c r="G1484" s="33"/>
      <c r="H1484" s="33"/>
      <c r="I1484" s="33"/>
    </row>
    <row r="1485" spans="1:9" ht="16" x14ac:dyDescent="0.2">
      <c r="A1485"/>
      <c r="B1485" s="39"/>
      <c r="C1485"/>
      <c r="D1485" s="33"/>
      <c r="E1485" s="33"/>
      <c r="F1485" s="33"/>
      <c r="G1485" s="33"/>
      <c r="H1485" s="33"/>
      <c r="I1485" s="33"/>
    </row>
    <row r="1486" spans="1:9" ht="16" x14ac:dyDescent="0.2">
      <c r="A1486"/>
      <c r="B1486" s="39"/>
      <c r="C1486"/>
      <c r="D1486" s="33"/>
      <c r="E1486" s="33"/>
      <c r="F1486" s="33"/>
      <c r="G1486" s="33"/>
      <c r="H1486" s="33"/>
      <c r="I1486" s="33"/>
    </row>
    <row r="1487" spans="1:9" ht="16" x14ac:dyDescent="0.2">
      <c r="A1487"/>
      <c r="B1487" s="39"/>
      <c r="C1487"/>
      <c r="D1487" s="33"/>
      <c r="E1487" s="33"/>
      <c r="F1487" s="33"/>
      <c r="G1487" s="33"/>
      <c r="H1487" s="33"/>
      <c r="I1487" s="33"/>
    </row>
    <row r="1488" spans="1:9" ht="16" x14ac:dyDescent="0.2">
      <c r="A1488"/>
      <c r="B1488" s="39"/>
      <c r="C1488"/>
      <c r="D1488" s="33"/>
      <c r="E1488" s="33"/>
      <c r="F1488" s="33"/>
      <c r="G1488" s="33"/>
      <c r="H1488" s="33"/>
      <c r="I1488" s="33"/>
    </row>
    <row r="1489" spans="1:9" ht="16" x14ac:dyDescent="0.2">
      <c r="A1489"/>
      <c r="B1489" s="39"/>
      <c r="C1489"/>
      <c r="D1489" s="33"/>
      <c r="E1489" s="33"/>
      <c r="F1489" s="33"/>
      <c r="G1489" s="33"/>
      <c r="H1489" s="33"/>
      <c r="I1489" s="33"/>
    </row>
    <row r="1490" spans="1:9" ht="16" x14ac:dyDescent="0.2">
      <c r="A1490"/>
      <c r="B1490" s="39"/>
      <c r="C1490"/>
      <c r="D1490" s="33"/>
      <c r="E1490" s="33"/>
      <c r="F1490" s="33"/>
      <c r="G1490" s="33"/>
      <c r="H1490" s="33"/>
      <c r="I1490" s="33"/>
    </row>
    <row r="1491" spans="1:9" ht="16" x14ac:dyDescent="0.2">
      <c r="A1491"/>
      <c r="B1491" s="39"/>
      <c r="C1491"/>
      <c r="D1491" s="33"/>
      <c r="E1491" s="33"/>
      <c r="F1491" s="33"/>
      <c r="G1491" s="33"/>
      <c r="H1491" s="33"/>
      <c r="I1491" s="33"/>
    </row>
    <row r="1492" spans="1:9" ht="16" x14ac:dyDescent="0.2">
      <c r="A1492"/>
      <c r="B1492" s="39"/>
      <c r="C1492"/>
      <c r="D1492" s="33"/>
      <c r="E1492" s="33"/>
      <c r="F1492" s="33"/>
      <c r="G1492" s="33"/>
      <c r="H1492" s="33"/>
      <c r="I1492" s="33"/>
    </row>
    <row r="1493" spans="1:9" ht="16" x14ac:dyDescent="0.2">
      <c r="A1493"/>
      <c r="B1493" s="39"/>
      <c r="C1493"/>
      <c r="D1493" s="33"/>
      <c r="E1493" s="33"/>
      <c r="F1493" s="33"/>
      <c r="G1493" s="33"/>
      <c r="H1493" s="33"/>
      <c r="I1493" s="33"/>
    </row>
    <row r="1494" spans="1:9" ht="16" x14ac:dyDescent="0.2">
      <c r="A1494"/>
      <c r="B1494" s="39"/>
      <c r="C1494"/>
      <c r="D1494" s="33"/>
      <c r="E1494" s="33"/>
      <c r="F1494" s="33"/>
      <c r="G1494" s="33"/>
      <c r="H1494" s="33"/>
      <c r="I1494" s="33"/>
    </row>
    <row r="1495" spans="1:9" ht="16" x14ac:dyDescent="0.2">
      <c r="A1495"/>
      <c r="B1495" s="39"/>
      <c r="C1495"/>
      <c r="D1495" s="33"/>
      <c r="E1495" s="33"/>
      <c r="F1495" s="33"/>
      <c r="G1495" s="33"/>
      <c r="H1495" s="33"/>
      <c r="I1495" s="33"/>
    </row>
    <row r="1496" spans="1:9" ht="16" x14ac:dyDescent="0.2">
      <c r="A1496"/>
      <c r="B1496" s="39"/>
      <c r="C1496"/>
      <c r="D1496" s="33"/>
      <c r="E1496" s="33"/>
      <c r="F1496" s="33"/>
      <c r="G1496" s="33"/>
      <c r="H1496" s="33"/>
      <c r="I1496" s="33"/>
    </row>
    <row r="1497" spans="1:9" ht="16" x14ac:dyDescent="0.2">
      <c r="A1497"/>
      <c r="B1497" s="39"/>
      <c r="C1497"/>
      <c r="D1497" s="33"/>
      <c r="E1497" s="33"/>
      <c r="F1497" s="33"/>
      <c r="G1497" s="33"/>
      <c r="H1497" s="33"/>
      <c r="I1497" s="33"/>
    </row>
    <row r="1498" spans="1:9" ht="16" x14ac:dyDescent="0.2">
      <c r="A1498"/>
      <c r="B1498" s="39"/>
      <c r="C1498"/>
      <c r="D1498" s="33"/>
      <c r="E1498" s="33"/>
      <c r="F1498" s="33"/>
      <c r="G1498" s="33"/>
      <c r="H1498" s="33"/>
      <c r="I1498" s="33"/>
    </row>
    <row r="1499" spans="1:9" ht="16" x14ac:dyDescent="0.2">
      <c r="A1499"/>
      <c r="B1499" s="39"/>
      <c r="C1499"/>
      <c r="D1499" s="33"/>
      <c r="E1499" s="33"/>
      <c r="F1499" s="33"/>
      <c r="G1499" s="33"/>
      <c r="H1499" s="33"/>
      <c r="I1499" s="33"/>
    </row>
    <row r="1500" spans="1:9" ht="16" x14ac:dyDescent="0.2">
      <c r="A1500"/>
      <c r="B1500" s="39"/>
      <c r="C1500"/>
      <c r="D1500" s="33"/>
      <c r="E1500" s="33"/>
      <c r="F1500" s="33"/>
      <c r="G1500" s="33"/>
      <c r="H1500" s="33"/>
      <c r="I1500" s="33"/>
    </row>
    <row r="1501" spans="1:9" ht="16" x14ac:dyDescent="0.2">
      <c r="A1501"/>
      <c r="B1501" s="39"/>
      <c r="C1501"/>
      <c r="D1501" s="33"/>
      <c r="E1501" s="33"/>
      <c r="F1501" s="33"/>
      <c r="G1501" s="33"/>
      <c r="H1501" s="33"/>
      <c r="I1501" s="33"/>
    </row>
    <row r="1502" spans="1:9" ht="16" x14ac:dyDescent="0.2">
      <c r="A1502"/>
      <c r="B1502" s="39"/>
      <c r="C1502"/>
      <c r="D1502" s="33"/>
      <c r="E1502" s="33"/>
      <c r="F1502" s="33"/>
      <c r="G1502" s="33"/>
      <c r="H1502" s="33"/>
      <c r="I1502" s="33"/>
    </row>
    <row r="1503" spans="1:9" ht="16" x14ac:dyDescent="0.2">
      <c r="A1503"/>
      <c r="B1503" s="39"/>
      <c r="C1503"/>
      <c r="D1503" s="33"/>
      <c r="E1503" s="33"/>
      <c r="F1503" s="33"/>
      <c r="G1503" s="33"/>
      <c r="H1503" s="33"/>
      <c r="I1503" s="33"/>
    </row>
    <row r="1504" spans="1:9" ht="16" x14ac:dyDescent="0.2">
      <c r="A1504"/>
      <c r="B1504" s="39"/>
      <c r="C1504"/>
      <c r="D1504" s="33"/>
      <c r="E1504" s="33"/>
      <c r="F1504" s="33"/>
      <c r="G1504" s="33"/>
      <c r="H1504" s="33"/>
      <c r="I1504" s="33"/>
    </row>
    <row r="1505" spans="1:9" ht="16" x14ac:dyDescent="0.2">
      <c r="A1505"/>
      <c r="B1505" s="39"/>
      <c r="C1505"/>
      <c r="D1505" s="33"/>
      <c r="E1505" s="33"/>
      <c r="F1505" s="33"/>
      <c r="G1505" s="33"/>
      <c r="H1505" s="33"/>
      <c r="I1505" s="33"/>
    </row>
    <row r="1506" spans="1:9" ht="16" x14ac:dyDescent="0.2">
      <c r="A1506"/>
      <c r="B1506" s="39"/>
      <c r="C1506"/>
      <c r="D1506" s="33"/>
      <c r="E1506" s="33"/>
      <c r="F1506" s="33"/>
      <c r="G1506" s="33"/>
      <c r="H1506" s="33"/>
      <c r="I1506" s="33"/>
    </row>
    <row r="1507" spans="1:9" ht="16" x14ac:dyDescent="0.2">
      <c r="A1507"/>
      <c r="B1507" s="39"/>
      <c r="C1507"/>
      <c r="D1507" s="33"/>
      <c r="E1507" s="33"/>
      <c r="F1507" s="33"/>
      <c r="G1507" s="33"/>
      <c r="H1507" s="33"/>
      <c r="I1507" s="33"/>
    </row>
    <row r="1508" spans="1:9" ht="16" x14ac:dyDescent="0.2">
      <c r="A1508"/>
      <c r="B1508" s="39"/>
      <c r="C1508"/>
      <c r="D1508" s="33"/>
      <c r="E1508" s="33"/>
      <c r="F1508" s="33"/>
      <c r="G1508" s="33"/>
      <c r="H1508" s="33"/>
      <c r="I1508" s="33"/>
    </row>
    <row r="1509" spans="1:9" ht="16" x14ac:dyDescent="0.2">
      <c r="A1509"/>
      <c r="B1509" s="39"/>
      <c r="C1509"/>
      <c r="D1509" s="33"/>
      <c r="E1509" s="33"/>
      <c r="F1509" s="33"/>
      <c r="G1509" s="33"/>
      <c r="H1509" s="33"/>
      <c r="I1509" s="33"/>
    </row>
    <row r="1510" spans="1:9" ht="16" x14ac:dyDescent="0.2">
      <c r="A1510"/>
      <c r="B1510" s="39"/>
      <c r="C1510"/>
      <c r="D1510" s="33"/>
      <c r="E1510" s="33"/>
      <c r="F1510" s="33"/>
      <c r="G1510" s="33"/>
      <c r="H1510" s="33"/>
      <c r="I1510" s="33"/>
    </row>
    <row r="1511" spans="1:9" ht="16" x14ac:dyDescent="0.2">
      <c r="A1511"/>
      <c r="B1511" s="39"/>
      <c r="C1511"/>
      <c r="D1511" s="33"/>
      <c r="E1511" s="33"/>
      <c r="F1511" s="33"/>
      <c r="G1511" s="33"/>
      <c r="H1511" s="33"/>
      <c r="I1511" s="33"/>
    </row>
    <row r="1512" spans="1:9" ht="16" x14ac:dyDescent="0.2">
      <c r="A1512"/>
      <c r="B1512" s="39"/>
      <c r="C1512"/>
      <c r="D1512" s="33"/>
      <c r="E1512" s="33"/>
      <c r="F1512" s="33"/>
      <c r="G1512" s="33"/>
      <c r="H1512" s="33"/>
      <c r="I1512" s="33"/>
    </row>
    <row r="1513" spans="1:9" ht="16" x14ac:dyDescent="0.2">
      <c r="A1513"/>
      <c r="B1513" s="39"/>
      <c r="C1513"/>
      <c r="D1513" s="33"/>
      <c r="E1513" s="33"/>
      <c r="F1513" s="33"/>
      <c r="G1513" s="33"/>
      <c r="H1513" s="33"/>
      <c r="I1513" s="33"/>
    </row>
    <row r="1514" spans="1:9" ht="16" x14ac:dyDescent="0.2">
      <c r="A1514"/>
      <c r="B1514" s="39"/>
      <c r="C1514"/>
      <c r="D1514" s="33"/>
      <c r="E1514" s="33"/>
      <c r="F1514" s="33"/>
      <c r="G1514" s="33"/>
      <c r="H1514" s="33"/>
      <c r="I1514" s="33"/>
    </row>
    <row r="1515" spans="1:9" ht="16" x14ac:dyDescent="0.2">
      <c r="A1515"/>
      <c r="B1515" s="39"/>
      <c r="C1515"/>
      <c r="D1515" s="33"/>
      <c r="E1515" s="33"/>
      <c r="F1515" s="33"/>
      <c r="G1515" s="33"/>
      <c r="H1515" s="33"/>
      <c r="I1515" s="33"/>
    </row>
    <row r="1516" spans="1:9" ht="16" x14ac:dyDescent="0.2">
      <c r="A1516"/>
      <c r="B1516" s="39"/>
      <c r="C1516"/>
      <c r="D1516" s="33"/>
      <c r="E1516" s="33"/>
      <c r="F1516" s="33"/>
      <c r="G1516" s="33"/>
      <c r="H1516" s="33"/>
      <c r="I1516" s="33"/>
    </row>
    <row r="1517" spans="1:9" ht="16" x14ac:dyDescent="0.2">
      <c r="A1517"/>
      <c r="B1517" s="39"/>
      <c r="C1517"/>
      <c r="D1517" s="33"/>
      <c r="E1517" s="33"/>
      <c r="F1517" s="33"/>
      <c r="G1517" s="33"/>
      <c r="H1517" s="33"/>
      <c r="I1517" s="33"/>
    </row>
    <row r="1518" spans="1:9" ht="16" x14ac:dyDescent="0.2">
      <c r="A1518"/>
      <c r="B1518" s="39"/>
      <c r="C1518"/>
      <c r="D1518" s="33"/>
      <c r="E1518" s="33"/>
      <c r="F1518" s="33"/>
      <c r="G1518" s="33"/>
      <c r="H1518" s="33"/>
      <c r="I1518" s="33"/>
    </row>
    <row r="1519" spans="1:9" ht="16" x14ac:dyDescent="0.2">
      <c r="A1519"/>
      <c r="B1519" s="39"/>
      <c r="C1519"/>
      <c r="D1519" s="33"/>
      <c r="E1519" s="33"/>
      <c r="F1519" s="33"/>
      <c r="G1519" s="33"/>
      <c r="H1519" s="33"/>
      <c r="I1519" s="33"/>
    </row>
    <row r="1520" spans="1:9" ht="16" x14ac:dyDescent="0.2">
      <c r="A1520"/>
      <c r="B1520" s="39"/>
      <c r="C1520"/>
      <c r="D1520" s="33"/>
      <c r="E1520" s="33"/>
      <c r="F1520" s="33"/>
      <c r="G1520" s="33"/>
      <c r="H1520" s="33"/>
      <c r="I1520" s="33"/>
    </row>
    <row r="1521" spans="1:9" ht="16" x14ac:dyDescent="0.2">
      <c r="A1521"/>
      <c r="B1521" s="39"/>
      <c r="C1521"/>
      <c r="D1521" s="33"/>
      <c r="E1521" s="33"/>
      <c r="F1521" s="33"/>
      <c r="G1521" s="33"/>
      <c r="H1521" s="33"/>
      <c r="I1521" s="33"/>
    </row>
    <row r="1522" spans="1:9" ht="16" x14ac:dyDescent="0.2">
      <c r="A1522"/>
      <c r="B1522" s="39"/>
      <c r="C1522"/>
      <c r="D1522" s="33"/>
      <c r="E1522" s="33"/>
      <c r="F1522" s="33"/>
      <c r="G1522" s="33"/>
      <c r="H1522" s="33"/>
      <c r="I1522" s="33"/>
    </row>
    <row r="1523" spans="1:9" ht="16" x14ac:dyDescent="0.2">
      <c r="A1523"/>
      <c r="B1523" s="39"/>
      <c r="C1523"/>
      <c r="D1523" s="33"/>
      <c r="E1523" s="33"/>
      <c r="F1523" s="33"/>
      <c r="G1523" s="33"/>
      <c r="H1523" s="33"/>
      <c r="I1523" s="33"/>
    </row>
    <row r="1524" spans="1:9" ht="16" x14ac:dyDescent="0.2">
      <c r="A1524"/>
      <c r="B1524" s="39"/>
      <c r="C1524"/>
      <c r="D1524" s="33"/>
      <c r="E1524" s="33"/>
      <c r="F1524" s="33"/>
      <c r="G1524" s="33"/>
      <c r="H1524" s="33"/>
      <c r="I1524" s="33"/>
    </row>
    <row r="1525" spans="1:9" ht="16" x14ac:dyDescent="0.2">
      <c r="A1525"/>
      <c r="B1525" s="39"/>
      <c r="C1525"/>
      <c r="D1525" s="33"/>
      <c r="E1525" s="33"/>
      <c r="F1525" s="33"/>
      <c r="G1525" s="33"/>
      <c r="H1525" s="33"/>
      <c r="I1525" s="33"/>
    </row>
    <row r="1526" spans="1:9" ht="16" x14ac:dyDescent="0.2">
      <c r="A1526"/>
      <c r="B1526" s="39"/>
      <c r="C1526"/>
      <c r="D1526" s="33"/>
      <c r="E1526" s="33"/>
      <c r="F1526" s="33"/>
      <c r="G1526" s="33"/>
      <c r="H1526" s="33"/>
      <c r="I1526" s="33"/>
    </row>
    <row r="1527" spans="1:9" ht="16" x14ac:dyDescent="0.2">
      <c r="A1527"/>
      <c r="B1527" s="39"/>
      <c r="C1527"/>
      <c r="D1527" s="33"/>
      <c r="E1527" s="33"/>
      <c r="F1527" s="33"/>
      <c r="G1527" s="33"/>
      <c r="H1527" s="33"/>
      <c r="I1527" s="33"/>
    </row>
    <row r="1528" spans="1:9" ht="16" x14ac:dyDescent="0.2">
      <c r="A1528"/>
      <c r="B1528" s="39"/>
      <c r="C1528"/>
      <c r="D1528" s="33"/>
      <c r="E1528" s="33"/>
      <c r="F1528" s="33"/>
      <c r="G1528" s="33"/>
      <c r="H1528" s="33"/>
      <c r="I1528" s="33"/>
    </row>
    <row r="1529" spans="1:9" ht="16" x14ac:dyDescent="0.2">
      <c r="A1529"/>
      <c r="B1529" s="39"/>
      <c r="C1529"/>
      <c r="D1529" s="33"/>
      <c r="E1529" s="33"/>
      <c r="F1529" s="33"/>
      <c r="G1529" s="33"/>
      <c r="H1529" s="33"/>
      <c r="I1529" s="33"/>
    </row>
    <row r="1530" spans="1:9" ht="16" x14ac:dyDescent="0.2">
      <c r="A1530"/>
      <c r="B1530" s="39"/>
      <c r="C1530"/>
      <c r="D1530" s="33"/>
      <c r="E1530" s="33"/>
      <c r="F1530" s="33"/>
      <c r="G1530" s="33"/>
      <c r="H1530" s="33"/>
      <c r="I1530" s="33"/>
    </row>
    <row r="1531" spans="1:9" ht="16" x14ac:dyDescent="0.2">
      <c r="A1531"/>
      <c r="B1531" s="39"/>
      <c r="C1531"/>
      <c r="D1531" s="33"/>
      <c r="E1531" s="33"/>
      <c r="F1531" s="33"/>
      <c r="G1531" s="33"/>
      <c r="H1531" s="33"/>
      <c r="I1531" s="33"/>
    </row>
    <row r="1532" spans="1:9" ht="16" x14ac:dyDescent="0.2">
      <c r="A1532"/>
      <c r="B1532" s="39"/>
      <c r="C1532"/>
      <c r="D1532" s="33"/>
      <c r="E1532" s="33"/>
      <c r="F1532" s="33"/>
      <c r="G1532" s="33"/>
      <c r="H1532" s="33"/>
      <c r="I1532" s="33"/>
    </row>
    <row r="1533" spans="1:9" ht="16" x14ac:dyDescent="0.2">
      <c r="A1533"/>
      <c r="B1533" s="39"/>
      <c r="C1533"/>
      <c r="D1533" s="33"/>
      <c r="E1533" s="33"/>
      <c r="F1533" s="33"/>
      <c r="G1533" s="33"/>
      <c r="H1533" s="33"/>
      <c r="I1533" s="33"/>
    </row>
    <row r="1534" spans="1:9" ht="16" x14ac:dyDescent="0.2">
      <c r="A1534"/>
      <c r="B1534" s="39"/>
      <c r="C1534"/>
      <c r="D1534" s="33"/>
      <c r="E1534" s="33"/>
      <c r="F1534" s="33"/>
      <c r="G1534" s="33"/>
      <c r="H1534" s="33"/>
      <c r="I1534" s="33"/>
    </row>
    <row r="1535" spans="1:9" ht="16" x14ac:dyDescent="0.2">
      <c r="A1535"/>
      <c r="B1535" s="39"/>
      <c r="C1535"/>
      <c r="D1535" s="33"/>
      <c r="E1535" s="33"/>
      <c r="F1535" s="33"/>
      <c r="G1535" s="33"/>
      <c r="H1535" s="33"/>
      <c r="I1535" s="33"/>
    </row>
    <row r="1536" spans="1:9" ht="16" x14ac:dyDescent="0.2">
      <c r="A1536"/>
      <c r="B1536" s="39"/>
      <c r="C1536"/>
      <c r="D1536" s="33"/>
      <c r="E1536" s="33"/>
      <c r="F1536" s="33"/>
      <c r="G1536" s="33"/>
      <c r="H1536" s="33"/>
      <c r="I1536" s="33"/>
    </row>
    <row r="1537" spans="1:9" ht="16" x14ac:dyDescent="0.2">
      <c r="A1537"/>
      <c r="B1537" s="39"/>
      <c r="C1537"/>
      <c r="D1537" s="33"/>
      <c r="E1537" s="33"/>
      <c r="F1537" s="33"/>
      <c r="G1537" s="33"/>
      <c r="H1537" s="33"/>
      <c r="I1537" s="33"/>
    </row>
    <row r="1538" spans="1:9" ht="16" x14ac:dyDescent="0.2">
      <c r="A1538"/>
      <c r="B1538" s="39"/>
      <c r="C1538"/>
      <c r="D1538" s="33"/>
      <c r="E1538" s="33"/>
      <c r="F1538" s="33"/>
      <c r="G1538" s="33"/>
      <c r="H1538" s="33"/>
      <c r="I1538" s="33"/>
    </row>
    <row r="1539" spans="1:9" ht="16" x14ac:dyDescent="0.2">
      <c r="A1539"/>
      <c r="B1539" s="39"/>
      <c r="C1539"/>
      <c r="D1539" s="33"/>
      <c r="E1539" s="33"/>
      <c r="F1539" s="33"/>
      <c r="G1539" s="33"/>
      <c r="H1539" s="33"/>
      <c r="I1539" s="33"/>
    </row>
    <row r="1540" spans="1:9" ht="16" x14ac:dyDescent="0.2">
      <c r="A1540"/>
      <c r="B1540" s="39"/>
      <c r="C1540"/>
      <c r="D1540" s="33"/>
      <c r="E1540" s="33"/>
      <c r="F1540" s="33"/>
      <c r="G1540" s="33"/>
      <c r="H1540" s="33"/>
      <c r="I1540" s="33"/>
    </row>
    <row r="1541" spans="1:9" ht="16" x14ac:dyDescent="0.2">
      <c r="A1541"/>
      <c r="B1541" s="39"/>
      <c r="C1541"/>
      <c r="D1541" s="33"/>
      <c r="E1541" s="33"/>
      <c r="F1541" s="33"/>
      <c r="G1541" s="33"/>
      <c r="H1541" s="33"/>
      <c r="I1541" s="33"/>
    </row>
    <row r="1542" spans="1:9" ht="16" x14ac:dyDescent="0.2">
      <c r="A1542"/>
      <c r="B1542" s="39"/>
      <c r="C1542"/>
      <c r="D1542" s="33"/>
      <c r="E1542" s="33"/>
      <c r="F1542" s="33"/>
      <c r="G1542" s="33"/>
      <c r="H1542" s="33"/>
      <c r="I1542" s="33"/>
    </row>
    <row r="1543" spans="1:9" ht="16" x14ac:dyDescent="0.2">
      <c r="A1543"/>
      <c r="B1543" s="39"/>
      <c r="C1543"/>
      <c r="D1543" s="33"/>
      <c r="E1543" s="33"/>
      <c r="F1543" s="33"/>
      <c r="G1543" s="33"/>
      <c r="H1543" s="33"/>
      <c r="I1543" s="33"/>
    </row>
    <row r="1544" spans="1:9" ht="16" x14ac:dyDescent="0.2">
      <c r="A1544"/>
      <c r="B1544" s="39"/>
      <c r="C1544"/>
      <c r="D1544" s="33"/>
      <c r="E1544" s="33"/>
      <c r="F1544" s="33"/>
      <c r="G1544" s="33"/>
      <c r="H1544" s="33"/>
      <c r="I1544" s="33"/>
    </row>
    <row r="1545" spans="1:9" ht="16" x14ac:dyDescent="0.2">
      <c r="A1545"/>
      <c r="B1545" s="39"/>
      <c r="C1545"/>
      <c r="D1545" s="33"/>
      <c r="E1545" s="33"/>
      <c r="F1545" s="33"/>
      <c r="G1545" s="33"/>
      <c r="H1545" s="33"/>
      <c r="I1545" s="33"/>
    </row>
    <row r="1546" spans="1:9" ht="16" x14ac:dyDescent="0.2">
      <c r="A1546"/>
      <c r="B1546" s="39"/>
      <c r="C1546"/>
      <c r="D1546" s="33"/>
      <c r="E1546" s="33"/>
      <c r="F1546" s="33"/>
      <c r="G1546" s="33"/>
      <c r="H1546" s="33"/>
      <c r="I1546" s="33"/>
    </row>
    <row r="1547" spans="1:9" ht="16" x14ac:dyDescent="0.2">
      <c r="A1547"/>
      <c r="B1547" s="39"/>
      <c r="C1547"/>
      <c r="D1547" s="33"/>
      <c r="E1547" s="33"/>
      <c r="F1547" s="33"/>
      <c r="G1547" s="33"/>
      <c r="H1547" s="33"/>
      <c r="I1547" s="33"/>
    </row>
    <row r="1548" spans="1:9" ht="16" x14ac:dyDescent="0.2">
      <c r="A1548"/>
      <c r="B1548" s="39"/>
      <c r="C1548"/>
      <c r="D1548" s="33"/>
      <c r="E1548" s="33"/>
      <c r="F1548" s="33"/>
      <c r="G1548" s="33"/>
      <c r="H1548" s="33"/>
      <c r="I1548" s="33"/>
    </row>
    <row r="1549" spans="1:9" ht="16" x14ac:dyDescent="0.2">
      <c r="A1549"/>
      <c r="B1549" s="39"/>
      <c r="C1549"/>
      <c r="D1549" s="33"/>
      <c r="E1549" s="33"/>
      <c r="F1549" s="33"/>
      <c r="G1549" s="33"/>
      <c r="H1549" s="33"/>
      <c r="I1549" s="33"/>
    </row>
    <row r="1550" spans="1:9" ht="16" x14ac:dyDescent="0.2">
      <c r="A1550"/>
      <c r="B1550" s="39"/>
      <c r="C1550"/>
      <c r="D1550" s="33"/>
      <c r="E1550" s="33"/>
      <c r="F1550" s="33"/>
      <c r="G1550" s="33"/>
      <c r="H1550" s="33"/>
      <c r="I1550" s="33"/>
    </row>
    <row r="1551" spans="1:9" ht="16" x14ac:dyDescent="0.2">
      <c r="A1551"/>
      <c r="B1551" s="39"/>
      <c r="C1551"/>
      <c r="D1551" s="33"/>
      <c r="E1551" s="33"/>
      <c r="F1551" s="33"/>
      <c r="G1551" s="33"/>
      <c r="H1551" s="33"/>
      <c r="I1551" s="33"/>
    </row>
    <row r="1552" spans="1:9" ht="16" x14ac:dyDescent="0.2">
      <c r="A1552"/>
      <c r="B1552" s="39"/>
      <c r="C1552"/>
      <c r="D1552" s="33"/>
      <c r="E1552" s="33"/>
      <c r="F1552" s="33"/>
      <c r="G1552" s="33"/>
      <c r="H1552" s="33"/>
      <c r="I1552" s="33"/>
    </row>
    <row r="1553" spans="1:9" ht="16" x14ac:dyDescent="0.2">
      <c r="A1553"/>
      <c r="B1553" s="39"/>
      <c r="C1553"/>
      <c r="D1553" s="33"/>
      <c r="E1553" s="33"/>
      <c r="F1553" s="33"/>
      <c r="G1553" s="33"/>
      <c r="H1553" s="33"/>
      <c r="I1553" s="33"/>
    </row>
    <row r="1554" spans="1:9" ht="16" x14ac:dyDescent="0.2">
      <c r="A1554"/>
      <c r="B1554" s="39"/>
      <c r="C1554"/>
      <c r="D1554" s="33"/>
      <c r="E1554" s="33"/>
      <c r="F1554" s="33"/>
      <c r="G1554" s="33"/>
      <c r="H1554" s="33"/>
      <c r="I1554" s="33"/>
    </row>
    <row r="1555" spans="1:9" ht="16" x14ac:dyDescent="0.2">
      <c r="A1555"/>
      <c r="B1555" s="39"/>
      <c r="C1555"/>
      <c r="D1555" s="33"/>
      <c r="E1555" s="33"/>
      <c r="F1555" s="33"/>
      <c r="G1555" s="33"/>
      <c r="H1555" s="33"/>
      <c r="I1555" s="33"/>
    </row>
    <row r="1556" spans="1:9" ht="16" x14ac:dyDescent="0.2">
      <c r="A1556"/>
      <c r="B1556" s="39"/>
      <c r="C1556"/>
      <c r="D1556" s="33"/>
      <c r="E1556" s="33"/>
      <c r="F1556" s="33"/>
      <c r="G1556" s="33"/>
      <c r="H1556" s="33"/>
      <c r="I1556" s="33"/>
    </row>
    <row r="1557" spans="1:9" ht="16" x14ac:dyDescent="0.2">
      <c r="A1557"/>
      <c r="B1557" s="39"/>
      <c r="C1557"/>
      <c r="D1557" s="33"/>
      <c r="E1557" s="33"/>
      <c r="F1557" s="33"/>
      <c r="G1557" s="33"/>
      <c r="H1557" s="33"/>
      <c r="I1557" s="33"/>
    </row>
    <row r="1558" spans="1:9" ht="16" x14ac:dyDescent="0.2">
      <c r="A1558"/>
      <c r="B1558" s="39"/>
      <c r="C1558"/>
      <c r="D1558" s="33"/>
      <c r="E1558" s="33"/>
      <c r="F1558" s="33"/>
      <c r="G1558" s="33"/>
      <c r="H1558" s="33"/>
      <c r="I1558" s="33"/>
    </row>
    <row r="1559" spans="1:9" ht="16" x14ac:dyDescent="0.2">
      <c r="A1559"/>
      <c r="B1559" s="39"/>
      <c r="C1559"/>
      <c r="D1559" s="33"/>
      <c r="E1559" s="33"/>
      <c r="F1559" s="33"/>
      <c r="G1559" s="33"/>
      <c r="H1559" s="33"/>
      <c r="I1559" s="33"/>
    </row>
    <row r="1560" spans="1:9" ht="16" x14ac:dyDescent="0.2">
      <c r="A1560"/>
      <c r="B1560" s="39"/>
      <c r="C1560"/>
      <c r="D1560" s="33"/>
      <c r="E1560" s="33"/>
      <c r="F1560" s="33"/>
      <c r="G1560" s="33"/>
      <c r="H1560" s="33"/>
      <c r="I1560" s="33"/>
    </row>
    <row r="1561" spans="1:9" ht="16" x14ac:dyDescent="0.2">
      <c r="A1561"/>
      <c r="B1561" s="39"/>
      <c r="C1561"/>
      <c r="D1561" s="33"/>
      <c r="E1561" s="33"/>
      <c r="F1561" s="33"/>
      <c r="G1561" s="33"/>
      <c r="H1561" s="33"/>
      <c r="I1561" s="33"/>
    </row>
    <row r="1562" spans="1:9" ht="16" x14ac:dyDescent="0.2">
      <c r="A1562"/>
      <c r="B1562" s="39"/>
      <c r="C1562"/>
      <c r="D1562" s="33"/>
      <c r="E1562" s="33"/>
      <c r="F1562" s="33"/>
      <c r="G1562" s="33"/>
      <c r="H1562" s="33"/>
      <c r="I1562" s="33"/>
    </row>
    <row r="1563" spans="1:9" ht="16" x14ac:dyDescent="0.2">
      <c r="A1563"/>
      <c r="B1563" s="39"/>
      <c r="C1563"/>
      <c r="D1563" s="33"/>
      <c r="E1563" s="33"/>
      <c r="F1563" s="33"/>
      <c r="G1563" s="33"/>
      <c r="H1563" s="33"/>
      <c r="I1563" s="33"/>
    </row>
    <row r="1564" spans="1:9" ht="16" x14ac:dyDescent="0.2">
      <c r="A1564"/>
      <c r="B1564" s="39"/>
      <c r="C1564"/>
      <c r="D1564" s="33"/>
      <c r="E1564" s="33"/>
      <c r="F1564" s="33"/>
      <c r="G1564" s="33"/>
      <c r="H1564" s="33"/>
      <c r="I1564" s="33"/>
    </row>
    <row r="1565" spans="1:9" ht="16" x14ac:dyDescent="0.2">
      <c r="A1565"/>
      <c r="B1565" s="39"/>
      <c r="C1565"/>
      <c r="D1565" s="33"/>
      <c r="E1565" s="33"/>
      <c r="F1565" s="33"/>
      <c r="G1565" s="33"/>
      <c r="H1565" s="33"/>
      <c r="I1565" s="33"/>
    </row>
    <row r="1566" spans="1:9" ht="16" x14ac:dyDescent="0.2">
      <c r="A1566"/>
      <c r="B1566" s="39"/>
      <c r="C1566"/>
      <c r="D1566" s="33"/>
      <c r="E1566" s="33"/>
      <c r="F1566" s="33"/>
      <c r="G1566" s="33"/>
      <c r="H1566" s="33"/>
      <c r="I1566" s="33"/>
    </row>
    <row r="1567" spans="1:9" ht="16" x14ac:dyDescent="0.2">
      <c r="A1567"/>
      <c r="B1567" s="39"/>
      <c r="C1567"/>
      <c r="D1567" s="33"/>
      <c r="E1567" s="33"/>
      <c r="F1567" s="33"/>
      <c r="G1567" s="33"/>
      <c r="H1567" s="33"/>
      <c r="I1567" s="33"/>
    </row>
    <row r="1568" spans="1:9" ht="16" x14ac:dyDescent="0.2">
      <c r="A1568"/>
      <c r="B1568" s="39"/>
      <c r="C1568"/>
      <c r="D1568" s="33"/>
      <c r="E1568" s="33"/>
      <c r="F1568" s="33"/>
      <c r="G1568" s="33"/>
      <c r="H1568" s="33"/>
      <c r="I1568" s="33"/>
    </row>
    <row r="1569" spans="1:9" ht="16" x14ac:dyDescent="0.2">
      <c r="A1569"/>
      <c r="B1569" s="39"/>
      <c r="C1569"/>
      <c r="D1569" s="33"/>
      <c r="E1569" s="33"/>
      <c r="F1569" s="33"/>
      <c r="G1569" s="33"/>
      <c r="H1569" s="33"/>
      <c r="I1569" s="33"/>
    </row>
    <row r="1570" spans="1:9" ht="16" x14ac:dyDescent="0.2">
      <c r="A1570"/>
      <c r="B1570" s="39"/>
      <c r="C1570"/>
      <c r="D1570" s="33"/>
      <c r="E1570" s="33"/>
      <c r="F1570" s="33"/>
      <c r="G1570" s="33"/>
      <c r="H1570" s="33"/>
      <c r="I1570" s="33"/>
    </row>
    <row r="1571" spans="1:9" ht="16" x14ac:dyDescent="0.2">
      <c r="A1571"/>
      <c r="B1571" s="39"/>
      <c r="C1571"/>
      <c r="D1571" s="33"/>
      <c r="E1571" s="33"/>
      <c r="F1571" s="33"/>
      <c r="G1571" s="33"/>
      <c r="H1571" s="33"/>
      <c r="I1571" s="33"/>
    </row>
    <row r="1572" spans="1:9" ht="16" x14ac:dyDescent="0.2">
      <c r="A1572"/>
      <c r="B1572" s="39"/>
      <c r="C1572"/>
      <c r="D1572" s="33"/>
      <c r="E1572" s="33"/>
      <c r="F1572" s="33"/>
      <c r="G1572" s="33"/>
      <c r="H1572" s="33"/>
      <c r="I1572" s="33"/>
    </row>
    <row r="1573" spans="1:9" ht="16" x14ac:dyDescent="0.2">
      <c r="A1573"/>
      <c r="B1573" s="39"/>
      <c r="C1573"/>
      <c r="D1573" s="33"/>
      <c r="E1573" s="33"/>
      <c r="F1573" s="33"/>
      <c r="G1573" s="33"/>
      <c r="H1573" s="33"/>
      <c r="I1573" s="33"/>
    </row>
    <row r="1574" spans="1:9" ht="16" x14ac:dyDescent="0.2">
      <c r="A1574"/>
      <c r="B1574" s="39"/>
      <c r="C1574"/>
      <c r="D1574" s="33"/>
      <c r="E1574" s="33"/>
      <c r="F1574" s="33"/>
      <c r="G1574" s="33"/>
      <c r="H1574" s="33"/>
      <c r="I1574" s="33"/>
    </row>
    <row r="1575" spans="1:9" ht="16" x14ac:dyDescent="0.2">
      <c r="A1575"/>
      <c r="B1575" s="39"/>
      <c r="C1575"/>
      <c r="D1575" s="33"/>
      <c r="E1575" s="33"/>
      <c r="F1575" s="33"/>
      <c r="G1575" s="33"/>
      <c r="H1575" s="33"/>
      <c r="I1575" s="33"/>
    </row>
    <row r="1576" spans="1:9" ht="16" x14ac:dyDescent="0.2">
      <c r="A1576"/>
      <c r="B1576" s="39"/>
      <c r="C1576"/>
      <c r="D1576" s="33"/>
      <c r="E1576" s="33"/>
      <c r="F1576" s="33"/>
      <c r="G1576" s="33"/>
      <c r="H1576" s="33"/>
      <c r="I1576" s="33"/>
    </row>
    <row r="1577" spans="1:9" ht="16" x14ac:dyDescent="0.2">
      <c r="A1577"/>
      <c r="B1577" s="39"/>
      <c r="C1577"/>
      <c r="D1577" s="33"/>
      <c r="E1577" s="33"/>
      <c r="F1577" s="33"/>
      <c r="G1577" s="33"/>
      <c r="H1577" s="33"/>
      <c r="I1577" s="33"/>
    </row>
    <row r="1578" spans="1:9" ht="16" x14ac:dyDescent="0.2">
      <c r="A1578"/>
      <c r="B1578" s="39"/>
      <c r="C1578"/>
      <c r="D1578" s="33"/>
      <c r="E1578" s="33"/>
      <c r="F1578" s="33"/>
      <c r="G1578" s="33"/>
      <c r="H1578" s="33"/>
      <c r="I1578" s="33"/>
    </row>
    <row r="1579" spans="1:9" ht="16" x14ac:dyDescent="0.2">
      <c r="A1579"/>
      <c r="B1579" s="39"/>
      <c r="C1579"/>
      <c r="D1579" s="33"/>
      <c r="E1579" s="33"/>
      <c r="F1579" s="33"/>
      <c r="G1579" s="33"/>
      <c r="H1579" s="33"/>
      <c r="I1579" s="33"/>
    </row>
    <row r="1580" spans="1:9" ht="16" x14ac:dyDescent="0.2">
      <c r="A1580"/>
      <c r="B1580" s="39"/>
      <c r="C1580"/>
      <c r="D1580" s="33"/>
      <c r="E1580" s="33"/>
      <c r="F1580" s="33"/>
      <c r="G1580" s="33"/>
      <c r="H1580" s="33"/>
      <c r="I1580" s="33"/>
    </row>
    <row r="1581" spans="1:9" ht="16" x14ac:dyDescent="0.2">
      <c r="A1581"/>
      <c r="B1581" s="39"/>
      <c r="C1581"/>
      <c r="D1581" s="33"/>
      <c r="E1581" s="33"/>
      <c r="F1581" s="33"/>
      <c r="G1581" s="33"/>
      <c r="H1581" s="33"/>
      <c r="I1581" s="33"/>
    </row>
    <row r="1582" spans="1:9" ht="16" x14ac:dyDescent="0.2">
      <c r="A1582"/>
      <c r="B1582" s="39"/>
      <c r="C1582"/>
      <c r="D1582" s="33"/>
      <c r="E1582" s="33"/>
      <c r="F1582" s="33"/>
      <c r="G1582" s="33"/>
      <c r="H1582" s="33"/>
      <c r="I1582" s="33"/>
    </row>
    <row r="1583" spans="1:9" ht="16" x14ac:dyDescent="0.2">
      <c r="A1583"/>
      <c r="B1583" s="39"/>
      <c r="C1583"/>
      <c r="D1583" s="33"/>
      <c r="E1583" s="33"/>
      <c r="F1583" s="33"/>
      <c r="G1583" s="33"/>
      <c r="H1583" s="33"/>
      <c r="I1583" s="33"/>
    </row>
    <row r="1584" spans="1:9" ht="16" x14ac:dyDescent="0.2">
      <c r="A1584"/>
      <c r="B1584" s="39"/>
      <c r="C1584"/>
      <c r="D1584" s="33"/>
      <c r="E1584" s="33"/>
      <c r="F1584" s="33"/>
      <c r="G1584" s="33"/>
      <c r="H1584" s="33"/>
      <c r="I1584" s="33"/>
    </row>
    <row r="1585" spans="1:9" ht="16" x14ac:dyDescent="0.2">
      <c r="A1585"/>
      <c r="B1585" s="39"/>
      <c r="C1585"/>
      <c r="D1585" s="33"/>
      <c r="E1585" s="33"/>
      <c r="F1585" s="33"/>
      <c r="G1585" s="33"/>
      <c r="H1585" s="33"/>
      <c r="I1585" s="33"/>
    </row>
    <row r="1586" spans="1:9" ht="16" x14ac:dyDescent="0.2">
      <c r="A1586"/>
      <c r="B1586" s="39"/>
      <c r="C1586"/>
      <c r="D1586" s="33"/>
      <c r="E1586" s="33"/>
      <c r="F1586" s="33"/>
      <c r="G1586" s="33"/>
      <c r="H1586" s="33"/>
      <c r="I1586" s="33"/>
    </row>
    <row r="1587" spans="1:9" ht="16" x14ac:dyDescent="0.2">
      <c r="A1587"/>
      <c r="B1587" s="39"/>
      <c r="C1587"/>
      <c r="D1587" s="33"/>
      <c r="E1587" s="33"/>
      <c r="F1587" s="33"/>
      <c r="G1587" s="33"/>
      <c r="H1587" s="33"/>
      <c r="I1587" s="33"/>
    </row>
    <row r="1588" spans="1:9" ht="16" x14ac:dyDescent="0.2">
      <c r="A1588"/>
      <c r="B1588" s="39"/>
      <c r="C1588"/>
      <c r="D1588" s="33"/>
      <c r="E1588" s="33"/>
      <c r="F1588" s="33"/>
      <c r="G1588" s="33"/>
      <c r="H1588" s="33"/>
      <c r="I1588" s="33"/>
    </row>
    <row r="1589" spans="1:9" ht="16" x14ac:dyDescent="0.2">
      <c r="A1589"/>
      <c r="B1589" s="39"/>
      <c r="C1589"/>
      <c r="D1589" s="33"/>
      <c r="E1589" s="33"/>
      <c r="F1589" s="33"/>
      <c r="G1589" s="33"/>
      <c r="H1589" s="33"/>
      <c r="I1589" s="33"/>
    </row>
    <row r="1590" spans="1:9" ht="16" x14ac:dyDescent="0.2">
      <c r="A1590"/>
      <c r="B1590" s="39"/>
      <c r="C1590"/>
      <c r="D1590" s="33"/>
      <c r="E1590" s="33"/>
      <c r="F1590" s="33"/>
      <c r="G1590" s="33"/>
      <c r="H1590" s="33"/>
      <c r="I1590" s="33"/>
    </row>
    <row r="1591" spans="1:9" ht="16" x14ac:dyDescent="0.2">
      <c r="A1591"/>
      <c r="B1591" s="39"/>
      <c r="C1591"/>
      <c r="D1591" s="33"/>
      <c r="E1591" s="33"/>
      <c r="F1591" s="33"/>
      <c r="G1591" s="33"/>
      <c r="H1591" s="33"/>
      <c r="I1591" s="33"/>
    </row>
    <row r="1592" spans="1:9" ht="16" x14ac:dyDescent="0.2">
      <c r="A1592"/>
      <c r="B1592" s="39"/>
      <c r="C1592"/>
      <c r="D1592" s="33"/>
      <c r="E1592" s="33"/>
      <c r="F1592" s="33"/>
      <c r="G1592" s="33"/>
      <c r="H1592" s="33"/>
      <c r="I1592" s="33"/>
    </row>
    <row r="1593" spans="1:9" ht="16" x14ac:dyDescent="0.2">
      <c r="A1593"/>
      <c r="B1593" s="39"/>
      <c r="C1593"/>
      <c r="D1593" s="33"/>
      <c r="E1593" s="33"/>
      <c r="F1593" s="33"/>
      <c r="G1593" s="33"/>
      <c r="H1593" s="33"/>
      <c r="I1593" s="33"/>
    </row>
    <row r="1594" spans="1:9" ht="16" x14ac:dyDescent="0.2">
      <c r="A1594"/>
      <c r="B1594" s="39"/>
      <c r="C1594"/>
      <c r="D1594" s="33"/>
      <c r="E1594" s="33"/>
      <c r="F1594" s="33"/>
      <c r="G1594" s="33"/>
      <c r="H1594" s="33"/>
      <c r="I1594" s="33"/>
    </row>
    <row r="1595" spans="1:9" ht="16" x14ac:dyDescent="0.2">
      <c r="A1595"/>
      <c r="B1595" s="39"/>
      <c r="C1595"/>
      <c r="D1595" s="33"/>
      <c r="E1595" s="33"/>
      <c r="F1595" s="33"/>
      <c r="G1595" s="33"/>
      <c r="H1595" s="33"/>
      <c r="I1595" s="33"/>
    </row>
    <row r="1596" spans="1:9" ht="16" x14ac:dyDescent="0.2">
      <c r="A1596"/>
      <c r="B1596" s="39"/>
      <c r="C1596"/>
      <c r="D1596" s="33"/>
      <c r="E1596" s="33"/>
      <c r="F1596" s="33"/>
      <c r="G1596" s="33"/>
      <c r="H1596" s="33"/>
      <c r="I1596" s="33"/>
    </row>
    <row r="1597" spans="1:9" ht="16" x14ac:dyDescent="0.2">
      <c r="A1597"/>
      <c r="B1597" s="39"/>
      <c r="C1597"/>
      <c r="D1597" s="33"/>
      <c r="E1597" s="33"/>
      <c r="F1597" s="33"/>
      <c r="G1597" s="33"/>
      <c r="H1597" s="33"/>
      <c r="I1597" s="33"/>
    </row>
    <row r="1598" spans="1:9" ht="16" x14ac:dyDescent="0.2">
      <c r="A1598"/>
      <c r="B1598" s="39"/>
      <c r="C1598"/>
      <c r="D1598" s="33"/>
      <c r="E1598" s="33"/>
      <c r="F1598" s="33"/>
      <c r="G1598" s="33"/>
      <c r="H1598" s="33"/>
      <c r="I1598" s="33"/>
    </row>
    <row r="1599" spans="1:9" ht="16" x14ac:dyDescent="0.2">
      <c r="A1599"/>
      <c r="B1599" s="39"/>
      <c r="C1599"/>
      <c r="D1599" s="33"/>
      <c r="E1599" s="33"/>
      <c r="F1599" s="33"/>
      <c r="G1599" s="33"/>
      <c r="H1599" s="33"/>
      <c r="I1599" s="33"/>
    </row>
    <row r="1600" spans="1:9" ht="16" x14ac:dyDescent="0.2">
      <c r="A1600"/>
      <c r="B1600" s="39"/>
      <c r="C1600"/>
      <c r="D1600" s="33"/>
      <c r="E1600" s="33"/>
      <c r="F1600" s="33"/>
      <c r="G1600" s="33"/>
      <c r="H1600" s="33"/>
      <c r="I1600" s="33"/>
    </row>
    <row r="1601" spans="1:9" ht="16" x14ac:dyDescent="0.2">
      <c r="A1601"/>
      <c r="B1601" s="39"/>
      <c r="C1601"/>
      <c r="D1601" s="33"/>
      <c r="E1601" s="33"/>
      <c r="F1601" s="33"/>
      <c r="G1601" s="33"/>
      <c r="H1601" s="33"/>
      <c r="I1601" s="33"/>
    </row>
    <row r="1602" spans="1:9" ht="16" x14ac:dyDescent="0.2">
      <c r="A1602"/>
      <c r="B1602" s="39"/>
      <c r="C1602"/>
      <c r="D1602" s="33"/>
      <c r="E1602" s="33"/>
      <c r="F1602" s="33"/>
      <c r="G1602" s="33"/>
      <c r="H1602" s="33"/>
      <c r="I1602" s="33"/>
    </row>
    <row r="1603" spans="1:9" ht="16" x14ac:dyDescent="0.2">
      <c r="A1603"/>
      <c r="B1603" s="39"/>
      <c r="C1603"/>
      <c r="D1603" s="33"/>
      <c r="E1603" s="33"/>
      <c r="F1603" s="33"/>
      <c r="G1603" s="33"/>
      <c r="H1603" s="33"/>
      <c r="I1603" s="33"/>
    </row>
    <row r="1604" spans="1:9" ht="16" x14ac:dyDescent="0.2">
      <c r="A1604"/>
      <c r="B1604" s="39"/>
      <c r="C1604"/>
      <c r="D1604" s="33"/>
      <c r="E1604" s="33"/>
      <c r="F1604" s="33"/>
      <c r="G1604" s="33"/>
      <c r="H1604" s="33"/>
      <c r="I1604" s="33"/>
    </row>
    <row r="1605" spans="1:9" ht="16" x14ac:dyDescent="0.2">
      <c r="A1605"/>
      <c r="B1605" s="39"/>
      <c r="C1605"/>
      <c r="D1605" s="33"/>
      <c r="E1605" s="33"/>
      <c r="F1605" s="33"/>
      <c r="G1605" s="33"/>
      <c r="H1605" s="33"/>
      <c r="I1605" s="33"/>
    </row>
    <row r="1606" spans="1:9" ht="16" x14ac:dyDescent="0.2">
      <c r="A1606"/>
      <c r="B1606" s="39"/>
      <c r="C1606"/>
      <c r="D1606" s="33"/>
      <c r="E1606" s="33"/>
      <c r="F1606" s="33"/>
      <c r="G1606" s="33"/>
      <c r="H1606" s="33"/>
      <c r="I1606" s="33"/>
    </row>
    <row r="1607" spans="1:9" ht="16" x14ac:dyDescent="0.2">
      <c r="A1607"/>
      <c r="B1607" s="39"/>
      <c r="C1607"/>
      <c r="D1607" s="33"/>
      <c r="E1607" s="33"/>
      <c r="F1607" s="33"/>
      <c r="G1607" s="33"/>
      <c r="H1607" s="33"/>
      <c r="I1607" s="33"/>
    </row>
    <row r="1608" spans="1:9" ht="16" x14ac:dyDescent="0.2">
      <c r="A1608"/>
      <c r="B1608" s="39"/>
      <c r="C1608"/>
      <c r="D1608" s="33"/>
      <c r="E1608" s="33"/>
      <c r="F1608" s="33"/>
      <c r="G1608" s="33"/>
      <c r="H1608" s="33"/>
      <c r="I1608" s="33"/>
    </row>
    <row r="1609" spans="1:9" ht="16" x14ac:dyDescent="0.2">
      <c r="A1609"/>
      <c r="B1609" s="39"/>
      <c r="C1609"/>
      <c r="D1609" s="33"/>
      <c r="E1609" s="33"/>
      <c r="F1609" s="33"/>
      <c r="G1609" s="33"/>
      <c r="H1609" s="33"/>
      <c r="I1609" s="33"/>
    </row>
    <row r="1610" spans="1:9" ht="16" x14ac:dyDescent="0.2">
      <c r="A1610"/>
      <c r="B1610" s="39"/>
      <c r="C1610"/>
      <c r="D1610" s="33"/>
      <c r="E1610" s="33"/>
      <c r="F1610" s="33"/>
      <c r="G1610" s="33"/>
      <c r="H1610" s="33"/>
      <c r="I1610" s="33"/>
    </row>
    <row r="1611" spans="1:9" ht="16" x14ac:dyDescent="0.2">
      <c r="A1611"/>
      <c r="B1611" s="39"/>
      <c r="C1611"/>
      <c r="D1611" s="33"/>
      <c r="E1611" s="33"/>
      <c r="F1611" s="33"/>
      <c r="G1611" s="33"/>
      <c r="H1611" s="33"/>
      <c r="I1611" s="33"/>
    </row>
    <row r="1612" spans="1:9" ht="16" x14ac:dyDescent="0.2">
      <c r="A1612"/>
      <c r="B1612" s="39"/>
      <c r="C1612"/>
      <c r="D1612" s="33"/>
      <c r="E1612" s="33"/>
      <c r="F1612" s="33"/>
      <c r="G1612" s="33"/>
      <c r="H1612" s="33"/>
      <c r="I1612" s="33"/>
    </row>
    <row r="1613" spans="1:9" ht="16" x14ac:dyDescent="0.2">
      <c r="A1613"/>
      <c r="B1613" s="39"/>
      <c r="C1613"/>
      <c r="D1613" s="33"/>
      <c r="E1613" s="33"/>
      <c r="F1613" s="33"/>
      <c r="G1613" s="33"/>
      <c r="H1613" s="33"/>
      <c r="I1613" s="33"/>
    </row>
    <row r="1614" spans="1:9" ht="16" x14ac:dyDescent="0.2">
      <c r="A1614"/>
      <c r="B1614" s="39"/>
      <c r="C1614"/>
      <c r="D1614" s="33"/>
      <c r="E1614" s="33"/>
      <c r="F1614" s="33"/>
      <c r="G1614" s="33"/>
      <c r="H1614" s="33"/>
      <c r="I1614" s="33"/>
    </row>
    <row r="1615" spans="1:9" ht="16" x14ac:dyDescent="0.2">
      <c r="A1615"/>
      <c r="B1615" s="39"/>
      <c r="C1615"/>
      <c r="D1615" s="33"/>
      <c r="E1615" s="33"/>
      <c r="F1615" s="33"/>
      <c r="G1615" s="33"/>
      <c r="H1615" s="33"/>
      <c r="I1615" s="33"/>
    </row>
    <row r="1616" spans="1:9" ht="16" x14ac:dyDescent="0.2">
      <c r="A1616"/>
      <c r="B1616" s="39"/>
      <c r="C1616"/>
      <c r="D1616" s="33"/>
      <c r="E1616" s="33"/>
      <c r="F1616" s="33"/>
      <c r="G1616" s="33"/>
      <c r="H1616" s="33"/>
      <c r="I1616" s="33"/>
    </row>
    <row r="1617" spans="1:9" ht="16" x14ac:dyDescent="0.2">
      <c r="A1617"/>
      <c r="B1617" s="39"/>
      <c r="C1617"/>
      <c r="D1617" s="33"/>
      <c r="E1617" s="33"/>
      <c r="F1617" s="33"/>
      <c r="G1617" s="33"/>
      <c r="H1617" s="33"/>
      <c r="I1617" s="33"/>
    </row>
    <row r="1618" spans="1:9" ht="16" x14ac:dyDescent="0.2">
      <c r="A1618"/>
      <c r="B1618" s="39"/>
      <c r="C1618"/>
      <c r="D1618" s="33"/>
      <c r="E1618" s="33"/>
      <c r="F1618" s="33"/>
      <c r="G1618" s="33"/>
      <c r="H1618" s="33"/>
      <c r="I1618" s="33"/>
    </row>
    <row r="1619" spans="1:9" ht="16" x14ac:dyDescent="0.2">
      <c r="A1619"/>
      <c r="B1619" s="39"/>
      <c r="C1619"/>
      <c r="D1619" s="33"/>
      <c r="E1619" s="33"/>
      <c r="F1619" s="33"/>
      <c r="G1619" s="33"/>
      <c r="H1619" s="33"/>
      <c r="I1619" s="33"/>
    </row>
    <row r="1620" spans="1:9" ht="16" x14ac:dyDescent="0.2">
      <c r="A1620"/>
      <c r="B1620" s="39"/>
      <c r="C1620"/>
      <c r="D1620" s="33"/>
      <c r="E1620" s="33"/>
      <c r="F1620" s="33"/>
      <c r="G1620" s="33"/>
      <c r="H1620" s="33"/>
      <c r="I1620" s="33"/>
    </row>
    <row r="1621" spans="1:9" ht="16" x14ac:dyDescent="0.2">
      <c r="A1621"/>
      <c r="B1621" s="39"/>
      <c r="C1621"/>
      <c r="D1621" s="33"/>
      <c r="E1621" s="33"/>
      <c r="F1621" s="33"/>
      <c r="G1621" s="33"/>
      <c r="H1621" s="33"/>
      <c r="I1621" s="33"/>
    </row>
    <row r="1622" spans="1:9" ht="16" x14ac:dyDescent="0.2">
      <c r="A1622"/>
      <c r="B1622" s="39"/>
      <c r="C1622"/>
      <c r="D1622" s="33"/>
      <c r="E1622" s="33"/>
      <c r="F1622" s="33"/>
      <c r="G1622" s="33"/>
      <c r="H1622" s="33"/>
      <c r="I1622" s="33"/>
    </row>
    <row r="1623" spans="1:9" ht="16" x14ac:dyDescent="0.2">
      <c r="A1623"/>
      <c r="B1623" s="39"/>
      <c r="C1623"/>
      <c r="D1623" s="33"/>
      <c r="E1623" s="33"/>
      <c r="F1623" s="33"/>
      <c r="G1623" s="33"/>
      <c r="H1623" s="33"/>
      <c r="I1623" s="33"/>
    </row>
    <row r="1624" spans="1:9" ht="16" x14ac:dyDescent="0.2">
      <c r="A1624"/>
      <c r="B1624" s="39"/>
      <c r="C1624"/>
      <c r="D1624" s="33"/>
      <c r="E1624" s="33"/>
      <c r="F1624" s="33"/>
      <c r="G1624" s="33"/>
      <c r="H1624" s="33"/>
      <c r="I1624" s="33"/>
    </row>
    <row r="1625" spans="1:9" ht="16" x14ac:dyDescent="0.2">
      <c r="A1625"/>
      <c r="B1625" s="39"/>
      <c r="C1625"/>
      <c r="D1625" s="33"/>
      <c r="E1625" s="33"/>
      <c r="F1625" s="33"/>
      <c r="G1625" s="33"/>
      <c r="H1625" s="33"/>
      <c r="I1625" s="33"/>
    </row>
    <row r="1626" spans="1:9" ht="16" x14ac:dyDescent="0.2">
      <c r="A1626"/>
      <c r="B1626" s="39"/>
      <c r="C1626"/>
      <c r="D1626" s="33"/>
      <c r="E1626" s="33"/>
      <c r="F1626" s="33"/>
      <c r="G1626" s="33"/>
      <c r="H1626" s="33"/>
      <c r="I1626" s="33"/>
    </row>
    <row r="1627" spans="1:9" ht="16" x14ac:dyDescent="0.2">
      <c r="A1627"/>
      <c r="B1627" s="39"/>
      <c r="C1627"/>
      <c r="D1627" s="33"/>
      <c r="E1627" s="33"/>
      <c r="F1627" s="33"/>
      <c r="G1627" s="33"/>
      <c r="H1627" s="33"/>
      <c r="I1627" s="33"/>
    </row>
    <row r="1628" spans="1:9" ht="16" x14ac:dyDescent="0.2">
      <c r="A1628"/>
      <c r="B1628" s="39"/>
      <c r="C1628"/>
      <c r="D1628" s="33"/>
      <c r="E1628" s="33"/>
      <c r="F1628" s="33"/>
      <c r="G1628" s="33"/>
      <c r="H1628" s="33"/>
      <c r="I1628" s="33"/>
    </row>
    <row r="1629" spans="1:9" ht="16" x14ac:dyDescent="0.2">
      <c r="A1629"/>
      <c r="B1629" s="39"/>
      <c r="C1629"/>
      <c r="D1629" s="33"/>
      <c r="E1629" s="33"/>
      <c r="F1629" s="33"/>
      <c r="G1629" s="33"/>
      <c r="H1629" s="33"/>
      <c r="I1629" s="33"/>
    </row>
    <row r="1630" spans="1:9" ht="16" x14ac:dyDescent="0.2">
      <c r="A1630"/>
      <c r="B1630" s="39"/>
      <c r="C1630"/>
      <c r="D1630" s="33"/>
      <c r="E1630" s="33"/>
      <c r="F1630" s="33"/>
      <c r="G1630" s="33"/>
      <c r="H1630" s="33"/>
      <c r="I1630" s="33"/>
    </row>
    <row r="1631" spans="1:9" ht="16" x14ac:dyDescent="0.2">
      <c r="A1631"/>
      <c r="B1631" s="39"/>
      <c r="C1631"/>
      <c r="D1631" s="33"/>
      <c r="E1631" s="33"/>
      <c r="F1631" s="33"/>
      <c r="G1631" s="33"/>
      <c r="H1631" s="33"/>
      <c r="I1631" s="33"/>
    </row>
    <row r="1632" spans="1:9" ht="16" x14ac:dyDescent="0.2">
      <c r="A1632"/>
      <c r="B1632" s="39"/>
      <c r="C1632"/>
      <c r="D1632" s="33"/>
      <c r="E1632" s="33"/>
      <c r="F1632" s="33"/>
      <c r="G1632" s="33"/>
      <c r="H1632" s="33"/>
      <c r="I1632" s="33"/>
    </row>
    <row r="1633" spans="1:9" ht="16" x14ac:dyDescent="0.2">
      <c r="A1633"/>
      <c r="B1633" s="39"/>
      <c r="C1633"/>
      <c r="D1633" s="33"/>
      <c r="E1633" s="33"/>
      <c r="F1633" s="33"/>
      <c r="G1633" s="33"/>
      <c r="H1633" s="33"/>
      <c r="I1633" s="33"/>
    </row>
    <row r="1634" spans="1:9" ht="16" x14ac:dyDescent="0.2">
      <c r="A1634"/>
      <c r="B1634" s="39"/>
      <c r="C1634"/>
      <c r="D1634" s="33"/>
      <c r="E1634" s="33"/>
      <c r="F1634" s="33"/>
      <c r="G1634" s="33"/>
      <c r="H1634" s="33"/>
      <c r="I1634" s="33"/>
    </row>
    <row r="1635" spans="1:9" ht="16" x14ac:dyDescent="0.2">
      <c r="A1635"/>
      <c r="B1635" s="39"/>
      <c r="C1635"/>
      <c r="D1635" s="33"/>
      <c r="E1635" s="33"/>
      <c r="F1635" s="33"/>
      <c r="G1635" s="33"/>
      <c r="H1635" s="33"/>
      <c r="I1635" s="33"/>
    </row>
    <row r="1636" spans="1:9" ht="16" x14ac:dyDescent="0.2">
      <c r="A1636"/>
      <c r="B1636" s="39"/>
      <c r="C1636"/>
      <c r="D1636" s="33"/>
      <c r="E1636" s="33"/>
      <c r="F1636" s="33"/>
      <c r="G1636" s="33"/>
      <c r="H1636" s="33"/>
      <c r="I1636" s="33"/>
    </row>
    <row r="1637" spans="1:9" ht="16" x14ac:dyDescent="0.2">
      <c r="A1637"/>
      <c r="B1637" s="39"/>
      <c r="C1637"/>
      <c r="D1637" s="33"/>
      <c r="E1637" s="33"/>
      <c r="F1637" s="33"/>
      <c r="G1637" s="33"/>
      <c r="H1637" s="33"/>
      <c r="I1637" s="33"/>
    </row>
    <row r="1638" spans="1:9" ht="16" x14ac:dyDescent="0.2">
      <c r="A1638"/>
      <c r="B1638" s="39"/>
      <c r="C1638"/>
      <c r="D1638" s="33"/>
      <c r="E1638" s="33"/>
      <c r="F1638" s="33"/>
      <c r="G1638" s="33"/>
      <c r="H1638" s="33"/>
      <c r="I1638" s="33"/>
    </row>
    <row r="1639" spans="1:9" ht="16" x14ac:dyDescent="0.2">
      <c r="A1639"/>
      <c r="B1639" s="39"/>
      <c r="C1639"/>
      <c r="D1639" s="33"/>
      <c r="E1639" s="33"/>
      <c r="F1639" s="33"/>
      <c r="G1639" s="33"/>
      <c r="H1639" s="33"/>
      <c r="I1639" s="33"/>
    </row>
    <row r="1640" spans="1:9" ht="16" x14ac:dyDescent="0.2">
      <c r="A1640"/>
      <c r="B1640" s="39"/>
      <c r="C1640"/>
      <c r="D1640" s="33"/>
      <c r="E1640" s="33"/>
      <c r="F1640" s="33"/>
      <c r="G1640" s="33"/>
      <c r="H1640" s="33"/>
      <c r="I1640" s="33"/>
    </row>
    <row r="1641" spans="1:9" ht="16" x14ac:dyDescent="0.2">
      <c r="A1641"/>
      <c r="B1641" s="39"/>
      <c r="C1641"/>
      <c r="D1641" s="33"/>
      <c r="E1641" s="33"/>
      <c r="F1641" s="33"/>
      <c r="G1641" s="33"/>
      <c r="H1641" s="33"/>
      <c r="I1641" s="33"/>
    </row>
    <row r="1642" spans="1:9" ht="16" x14ac:dyDescent="0.2">
      <c r="A1642"/>
      <c r="B1642" s="39"/>
      <c r="C1642"/>
      <c r="D1642" s="33"/>
      <c r="E1642" s="33"/>
      <c r="F1642" s="33"/>
      <c r="G1642" s="33"/>
      <c r="H1642" s="33"/>
      <c r="I1642" s="33"/>
    </row>
    <row r="1643" spans="1:9" ht="16" x14ac:dyDescent="0.2">
      <c r="A1643"/>
      <c r="B1643" s="39"/>
      <c r="C1643"/>
      <c r="D1643" s="33"/>
      <c r="E1643" s="33"/>
      <c r="F1643" s="33"/>
      <c r="G1643" s="33"/>
      <c r="H1643" s="33"/>
      <c r="I1643" s="33"/>
    </row>
    <row r="1644" spans="1:9" ht="16" x14ac:dyDescent="0.2">
      <c r="A1644"/>
      <c r="B1644" s="39"/>
      <c r="C1644"/>
      <c r="D1644" s="33"/>
      <c r="E1644" s="33"/>
      <c r="F1644" s="33"/>
      <c r="G1644" s="33"/>
      <c r="H1644" s="33"/>
      <c r="I1644" s="33"/>
    </row>
    <row r="1645" spans="1:9" ht="16" x14ac:dyDescent="0.2">
      <c r="A1645"/>
      <c r="B1645" s="39"/>
      <c r="C1645"/>
      <c r="D1645" s="33"/>
      <c r="E1645" s="33"/>
      <c r="F1645" s="33"/>
      <c r="G1645" s="33"/>
      <c r="H1645" s="33"/>
      <c r="I1645" s="33"/>
    </row>
    <row r="1646" spans="1:9" ht="16" x14ac:dyDescent="0.2">
      <c r="A1646"/>
      <c r="B1646" s="39"/>
      <c r="C1646"/>
      <c r="D1646" s="33"/>
      <c r="E1646" s="33"/>
      <c r="F1646" s="33"/>
      <c r="G1646" s="33"/>
      <c r="H1646" s="33"/>
      <c r="I1646" s="33"/>
    </row>
    <row r="1647" spans="1:9" ht="16" x14ac:dyDescent="0.2">
      <c r="A1647"/>
      <c r="B1647" s="39"/>
      <c r="C1647"/>
      <c r="D1647" s="33"/>
      <c r="E1647" s="33"/>
      <c r="F1647" s="33"/>
      <c r="G1647" s="33"/>
      <c r="H1647" s="33"/>
      <c r="I1647" s="33"/>
    </row>
    <row r="1648" spans="1:9" ht="16" x14ac:dyDescent="0.2">
      <c r="A1648"/>
      <c r="B1648" s="39"/>
      <c r="C1648"/>
      <c r="D1648" s="33"/>
      <c r="E1648" s="33"/>
      <c r="F1648" s="33"/>
      <c r="G1648" s="33"/>
      <c r="H1648" s="33"/>
      <c r="I1648" s="33"/>
    </row>
    <row r="1649" spans="1:9" ht="16" x14ac:dyDescent="0.2">
      <c r="A1649"/>
      <c r="B1649" s="39"/>
      <c r="C1649"/>
      <c r="D1649" s="33"/>
      <c r="E1649" s="33"/>
      <c r="F1649" s="33"/>
      <c r="G1649" s="33"/>
      <c r="H1649" s="33"/>
      <c r="I1649" s="33"/>
    </row>
    <row r="1650" spans="1:9" ht="16" x14ac:dyDescent="0.2">
      <c r="A1650"/>
      <c r="B1650" s="39"/>
      <c r="C1650"/>
      <c r="D1650" s="33"/>
      <c r="E1650" s="33"/>
      <c r="F1650" s="33"/>
      <c r="G1650" s="33"/>
      <c r="H1650" s="33"/>
      <c r="I1650" s="33"/>
    </row>
    <row r="1651" spans="1:9" ht="16" x14ac:dyDescent="0.2">
      <c r="A1651"/>
      <c r="B1651" s="39"/>
      <c r="C1651"/>
      <c r="D1651" s="33"/>
      <c r="E1651" s="33"/>
      <c r="F1651" s="33"/>
      <c r="G1651" s="33"/>
      <c r="H1651" s="33"/>
      <c r="I1651" s="33"/>
    </row>
    <row r="1652" spans="1:9" ht="16" x14ac:dyDescent="0.2">
      <c r="A1652"/>
      <c r="B1652" s="39"/>
      <c r="C1652"/>
      <c r="D1652" s="33"/>
      <c r="E1652" s="33"/>
      <c r="F1652" s="33"/>
      <c r="G1652" s="33"/>
      <c r="H1652" s="33"/>
      <c r="I1652" s="33"/>
    </row>
    <row r="1653" spans="1:9" ht="16" x14ac:dyDescent="0.2">
      <c r="A1653"/>
      <c r="B1653" s="39"/>
      <c r="C1653"/>
      <c r="D1653" s="33"/>
      <c r="E1653" s="33"/>
      <c r="F1653" s="33"/>
      <c r="G1653" s="33"/>
      <c r="H1653" s="33"/>
      <c r="I1653" s="33"/>
    </row>
    <row r="1654" spans="1:9" ht="16" x14ac:dyDescent="0.2">
      <c r="A1654"/>
      <c r="B1654" s="39"/>
      <c r="C1654"/>
      <c r="D1654" s="33"/>
      <c r="E1654" s="33"/>
      <c r="F1654" s="33"/>
      <c r="G1654" s="33"/>
      <c r="H1654" s="33"/>
      <c r="I1654" s="33"/>
    </row>
    <row r="1655" spans="1:9" ht="16" x14ac:dyDescent="0.2">
      <c r="A1655"/>
      <c r="B1655" s="39"/>
      <c r="C1655"/>
      <c r="D1655" s="33"/>
      <c r="E1655" s="33"/>
      <c r="F1655" s="33"/>
      <c r="G1655" s="33"/>
      <c r="H1655" s="33"/>
      <c r="I1655" s="33"/>
    </row>
    <row r="1656" spans="1:9" ht="16" x14ac:dyDescent="0.2">
      <c r="A1656"/>
      <c r="B1656" s="39"/>
      <c r="C1656"/>
      <c r="D1656" s="33"/>
      <c r="E1656" s="33"/>
      <c r="F1656" s="33"/>
      <c r="G1656" s="33"/>
      <c r="H1656" s="33"/>
      <c r="I1656" s="33"/>
    </row>
    <row r="1657" spans="1:9" ht="16" x14ac:dyDescent="0.2">
      <c r="A1657"/>
      <c r="B1657" s="39"/>
      <c r="C1657"/>
      <c r="D1657" s="33"/>
      <c r="E1657" s="33"/>
      <c r="F1657" s="33"/>
      <c r="G1657" s="33"/>
      <c r="H1657" s="33"/>
      <c r="I1657" s="33"/>
    </row>
    <row r="1658" spans="1:9" ht="16" x14ac:dyDescent="0.2">
      <c r="A1658"/>
      <c r="B1658" s="39"/>
      <c r="C1658"/>
      <c r="D1658" s="33"/>
      <c r="E1658" s="33"/>
      <c r="F1658" s="33"/>
      <c r="G1658" s="33"/>
      <c r="H1658" s="33"/>
      <c r="I1658" s="33"/>
    </row>
    <row r="1659" spans="1:9" ht="16" x14ac:dyDescent="0.2">
      <c r="A1659"/>
      <c r="B1659" s="39"/>
      <c r="C1659"/>
      <c r="D1659" s="33"/>
      <c r="E1659" s="33"/>
      <c r="F1659" s="33"/>
      <c r="G1659" s="33"/>
      <c r="H1659" s="33"/>
      <c r="I1659" s="33"/>
    </row>
    <row r="1660" spans="1:9" ht="16" x14ac:dyDescent="0.2">
      <c r="A1660"/>
      <c r="B1660" s="39"/>
      <c r="C1660"/>
      <c r="D1660" s="33"/>
      <c r="E1660" s="33"/>
      <c r="F1660" s="33"/>
      <c r="G1660" s="33"/>
      <c r="H1660" s="33"/>
      <c r="I1660" s="33"/>
    </row>
    <row r="1661" spans="1:9" ht="16" x14ac:dyDescent="0.2">
      <c r="A1661"/>
      <c r="B1661" s="39"/>
      <c r="C1661"/>
      <c r="D1661" s="33"/>
      <c r="E1661" s="33"/>
      <c r="F1661" s="33"/>
      <c r="G1661" s="33"/>
      <c r="H1661" s="33"/>
      <c r="I1661" s="33"/>
    </row>
    <row r="1662" spans="1:9" ht="16" x14ac:dyDescent="0.2">
      <c r="A1662"/>
      <c r="B1662" s="39"/>
      <c r="C1662"/>
      <c r="D1662" s="33"/>
      <c r="E1662" s="33"/>
      <c r="F1662" s="33"/>
      <c r="G1662" s="33"/>
      <c r="H1662" s="33"/>
      <c r="I1662" s="33"/>
    </row>
    <row r="1663" spans="1:9" ht="16" x14ac:dyDescent="0.2">
      <c r="A1663"/>
      <c r="B1663" s="39"/>
      <c r="C1663"/>
      <c r="D1663" s="33"/>
      <c r="E1663" s="33"/>
      <c r="F1663" s="33"/>
      <c r="G1663" s="33"/>
      <c r="H1663" s="33"/>
      <c r="I1663" s="33"/>
    </row>
    <row r="1664" spans="1:9" ht="16" x14ac:dyDescent="0.2">
      <c r="A1664"/>
      <c r="B1664" s="39"/>
      <c r="C1664"/>
      <c r="D1664" s="33"/>
      <c r="E1664" s="33"/>
      <c r="F1664" s="33"/>
      <c r="G1664" s="33"/>
      <c r="H1664" s="33"/>
      <c r="I1664" s="33"/>
    </row>
    <row r="1665" spans="1:9" ht="16" x14ac:dyDescent="0.2">
      <c r="A1665"/>
      <c r="B1665" s="39"/>
      <c r="C1665"/>
      <c r="D1665" s="33"/>
      <c r="E1665" s="33"/>
      <c r="F1665" s="33"/>
      <c r="G1665" s="33"/>
      <c r="H1665" s="33"/>
      <c r="I1665" s="33"/>
    </row>
    <row r="1666" spans="1:9" ht="16" x14ac:dyDescent="0.2">
      <c r="A1666"/>
      <c r="B1666" s="39"/>
      <c r="C1666"/>
      <c r="D1666" s="33"/>
      <c r="E1666" s="33"/>
      <c r="F1666" s="33"/>
      <c r="G1666" s="33"/>
      <c r="H1666" s="33"/>
      <c r="I1666" s="33"/>
    </row>
    <row r="1667" spans="1:9" ht="16" x14ac:dyDescent="0.2">
      <c r="A1667"/>
      <c r="B1667" s="39"/>
      <c r="C1667"/>
      <c r="D1667" s="33"/>
      <c r="E1667" s="33"/>
      <c r="F1667" s="33"/>
      <c r="G1667" s="33"/>
      <c r="H1667" s="33"/>
      <c r="I1667" s="33"/>
    </row>
    <row r="1668" spans="1:9" ht="16" x14ac:dyDescent="0.2">
      <c r="A1668"/>
      <c r="B1668" s="39"/>
      <c r="C1668"/>
      <c r="D1668" s="33"/>
      <c r="E1668" s="33"/>
      <c r="F1668" s="33"/>
      <c r="G1668" s="33"/>
      <c r="H1668" s="33"/>
      <c r="I1668" s="33"/>
    </row>
    <row r="1669" spans="1:9" ht="16" x14ac:dyDescent="0.2">
      <c r="A1669"/>
      <c r="B1669" s="39"/>
      <c r="C1669"/>
      <c r="D1669" s="33"/>
      <c r="E1669" s="33"/>
      <c r="F1669" s="33"/>
      <c r="G1669" s="33"/>
      <c r="H1669" s="33"/>
      <c r="I1669" s="33"/>
    </row>
    <row r="1670" spans="1:9" ht="16" x14ac:dyDescent="0.2">
      <c r="A1670"/>
      <c r="B1670" s="39"/>
      <c r="C1670"/>
      <c r="D1670" s="33"/>
      <c r="E1670" s="33"/>
      <c r="F1670" s="33"/>
      <c r="G1670" s="33"/>
      <c r="H1670" s="33"/>
      <c r="I1670" s="33"/>
    </row>
    <row r="1671" spans="1:9" ht="16" x14ac:dyDescent="0.2">
      <c r="A1671"/>
      <c r="B1671" s="39"/>
      <c r="C1671"/>
      <c r="D1671" s="33"/>
      <c r="E1671" s="33"/>
      <c r="F1671" s="33"/>
      <c r="G1671" s="33"/>
      <c r="H1671" s="33"/>
      <c r="I1671" s="33"/>
    </row>
    <row r="1672" spans="1:9" ht="16" x14ac:dyDescent="0.2">
      <c r="A1672"/>
      <c r="B1672" s="39"/>
      <c r="C1672"/>
      <c r="D1672" s="33"/>
      <c r="E1672" s="33"/>
      <c r="F1672" s="33"/>
      <c r="G1672" s="33"/>
      <c r="H1672" s="33"/>
      <c r="I1672" s="33"/>
    </row>
    <row r="1673" spans="1:9" ht="16" x14ac:dyDescent="0.2">
      <c r="A1673"/>
      <c r="B1673" s="39"/>
      <c r="C1673"/>
      <c r="D1673" s="33"/>
      <c r="E1673" s="33"/>
      <c r="F1673" s="33"/>
      <c r="G1673" s="33"/>
      <c r="H1673" s="33"/>
      <c r="I1673" s="33"/>
    </row>
    <row r="1674" spans="1:9" ht="16" x14ac:dyDescent="0.2">
      <c r="A1674"/>
      <c r="B1674" s="39"/>
      <c r="C1674"/>
      <c r="D1674" s="33"/>
      <c r="E1674" s="33"/>
      <c r="F1674" s="33"/>
      <c r="G1674" s="33"/>
      <c r="H1674" s="33"/>
      <c r="I1674" s="33"/>
    </row>
    <row r="1675" spans="1:9" ht="16" x14ac:dyDescent="0.2">
      <c r="A1675"/>
      <c r="B1675" s="39"/>
      <c r="C1675"/>
      <c r="D1675" s="33"/>
      <c r="E1675" s="33"/>
      <c r="F1675" s="33"/>
      <c r="G1675" s="33"/>
      <c r="H1675" s="33"/>
      <c r="I1675" s="33"/>
    </row>
    <row r="1676" spans="1:9" ht="16" x14ac:dyDescent="0.2">
      <c r="A1676"/>
      <c r="B1676" s="39"/>
      <c r="C1676"/>
      <c r="D1676" s="33"/>
      <c r="E1676" s="33"/>
      <c r="F1676" s="33"/>
      <c r="G1676" s="33"/>
      <c r="H1676" s="33"/>
      <c r="I1676" s="33"/>
    </row>
    <row r="1677" spans="1:9" ht="16" x14ac:dyDescent="0.2">
      <c r="A1677"/>
      <c r="B1677" s="39"/>
      <c r="C1677"/>
      <c r="D1677" s="33"/>
      <c r="E1677" s="33"/>
      <c r="F1677" s="33"/>
      <c r="G1677" s="33"/>
      <c r="H1677" s="33"/>
      <c r="I1677" s="33"/>
    </row>
    <row r="1678" spans="1:9" ht="16" x14ac:dyDescent="0.2">
      <c r="A1678"/>
      <c r="B1678" s="39"/>
      <c r="C1678"/>
      <c r="D1678" s="33"/>
      <c r="E1678" s="33"/>
      <c r="F1678" s="33"/>
      <c r="G1678" s="33"/>
      <c r="H1678" s="33"/>
      <c r="I1678" s="33"/>
    </row>
    <row r="1679" spans="1:9" ht="16" x14ac:dyDescent="0.2">
      <c r="A1679"/>
      <c r="B1679" s="39"/>
      <c r="C1679"/>
      <c r="D1679" s="33"/>
      <c r="E1679" s="33"/>
      <c r="F1679" s="33"/>
      <c r="G1679" s="33"/>
      <c r="H1679" s="33"/>
      <c r="I1679" s="33"/>
    </row>
    <row r="1680" spans="1:9" ht="16" x14ac:dyDescent="0.2">
      <c r="A1680"/>
      <c r="B1680" s="39"/>
      <c r="C1680"/>
      <c r="D1680" s="33"/>
      <c r="E1680" s="33"/>
      <c r="F1680" s="33"/>
      <c r="G1680" s="33"/>
      <c r="H1680" s="33"/>
      <c r="I1680" s="33"/>
    </row>
    <row r="1681" spans="1:9" ht="16" x14ac:dyDescent="0.2">
      <c r="A1681"/>
      <c r="B1681" s="39"/>
      <c r="C1681"/>
      <c r="D1681" s="33"/>
      <c r="E1681" s="33"/>
      <c r="F1681" s="33"/>
      <c r="G1681" s="33"/>
      <c r="H1681" s="33"/>
      <c r="I1681" s="33"/>
    </row>
    <row r="1682" spans="1:9" ht="16" x14ac:dyDescent="0.2">
      <c r="A1682"/>
      <c r="B1682" s="39"/>
      <c r="C1682"/>
      <c r="D1682" s="33"/>
      <c r="E1682" s="33"/>
      <c r="F1682" s="33"/>
      <c r="G1682" s="33"/>
      <c r="H1682" s="33"/>
      <c r="I1682" s="33"/>
    </row>
    <row r="1683" spans="1:9" ht="16" x14ac:dyDescent="0.2">
      <c r="A1683"/>
      <c r="B1683" s="39"/>
      <c r="C1683"/>
      <c r="D1683" s="33"/>
      <c r="E1683" s="33"/>
      <c r="F1683" s="33"/>
      <c r="G1683" s="33"/>
      <c r="H1683" s="33"/>
      <c r="I1683" s="33"/>
    </row>
    <row r="1684" spans="1:9" ht="16" x14ac:dyDescent="0.2">
      <c r="A1684"/>
      <c r="B1684" s="39"/>
      <c r="C1684"/>
      <c r="D1684" s="33"/>
      <c r="E1684" s="33"/>
      <c r="F1684" s="33"/>
      <c r="G1684" s="33"/>
      <c r="H1684" s="33"/>
      <c r="I1684" s="33"/>
    </row>
    <row r="1685" spans="1:9" ht="16" x14ac:dyDescent="0.2">
      <c r="A1685"/>
      <c r="B1685" s="39"/>
      <c r="C1685"/>
      <c r="D1685" s="33"/>
      <c r="E1685" s="33"/>
      <c r="F1685" s="33"/>
      <c r="G1685" s="33"/>
      <c r="H1685" s="33"/>
      <c r="I1685" s="33"/>
    </row>
    <row r="1686" spans="1:9" ht="16" x14ac:dyDescent="0.2">
      <c r="A1686"/>
      <c r="B1686" s="39"/>
      <c r="C1686"/>
      <c r="D1686" s="33"/>
      <c r="E1686" s="33"/>
      <c r="F1686" s="33"/>
      <c r="G1686" s="33"/>
      <c r="H1686" s="33"/>
      <c r="I1686" s="33"/>
    </row>
    <row r="1687" spans="1:9" ht="16" x14ac:dyDescent="0.2">
      <c r="A1687"/>
      <c r="B1687" s="39"/>
      <c r="C1687"/>
      <c r="D1687" s="33"/>
      <c r="E1687" s="33"/>
      <c r="F1687" s="33"/>
      <c r="G1687" s="33"/>
      <c r="H1687" s="33"/>
      <c r="I1687" s="33"/>
    </row>
    <row r="1688" spans="1:9" ht="16" x14ac:dyDescent="0.2">
      <c r="A1688"/>
      <c r="B1688" s="39"/>
      <c r="C1688"/>
      <c r="D1688" s="33"/>
      <c r="E1688" s="33"/>
      <c r="F1688" s="33"/>
      <c r="G1688" s="33"/>
      <c r="H1688" s="33"/>
      <c r="I1688" s="33"/>
    </row>
    <row r="1689" spans="1:9" ht="16" x14ac:dyDescent="0.2">
      <c r="A1689"/>
      <c r="B1689" s="39"/>
      <c r="C1689"/>
      <c r="D1689" s="33"/>
      <c r="E1689" s="33"/>
      <c r="F1689" s="33"/>
      <c r="G1689" s="33"/>
      <c r="H1689" s="33"/>
      <c r="I1689" s="33"/>
    </row>
    <row r="1690" spans="1:9" ht="16" x14ac:dyDescent="0.2">
      <c r="A1690"/>
      <c r="B1690" s="39"/>
      <c r="C1690"/>
      <c r="D1690" s="33"/>
      <c r="E1690" s="33"/>
      <c r="F1690" s="33"/>
      <c r="G1690" s="33"/>
      <c r="H1690" s="33"/>
      <c r="I1690" s="33"/>
    </row>
    <row r="1691" spans="1:9" ht="16" x14ac:dyDescent="0.2">
      <c r="A1691"/>
      <c r="B1691" s="39"/>
      <c r="C1691"/>
      <c r="D1691" s="33"/>
      <c r="E1691" s="33"/>
      <c r="F1691" s="33"/>
      <c r="G1691" s="33"/>
      <c r="H1691" s="33"/>
      <c r="I1691" s="33"/>
    </row>
    <row r="1692" spans="1:9" ht="16" x14ac:dyDescent="0.2">
      <c r="A1692"/>
      <c r="B1692" s="39"/>
      <c r="C1692"/>
      <c r="D1692" s="33"/>
      <c r="E1692" s="33"/>
      <c r="F1692" s="33"/>
      <c r="G1692" s="33"/>
      <c r="H1692" s="33"/>
      <c r="I1692" s="33"/>
    </row>
    <row r="1693" spans="1:9" ht="16" x14ac:dyDescent="0.2">
      <c r="A1693"/>
      <c r="B1693" s="39"/>
      <c r="C1693"/>
      <c r="D1693" s="33"/>
      <c r="E1693" s="33"/>
      <c r="F1693" s="33"/>
      <c r="G1693" s="33"/>
      <c r="H1693" s="33"/>
      <c r="I1693" s="33"/>
    </row>
    <row r="1694" spans="1:9" ht="16" x14ac:dyDescent="0.2">
      <c r="A1694"/>
      <c r="B1694" s="39"/>
      <c r="C1694"/>
      <c r="D1694" s="33"/>
      <c r="E1694" s="33"/>
      <c r="F1694" s="33"/>
      <c r="G1694" s="33"/>
      <c r="H1694" s="33"/>
      <c r="I1694" s="33"/>
    </row>
    <row r="1695" spans="1:9" ht="16" x14ac:dyDescent="0.2">
      <c r="A1695"/>
      <c r="B1695" s="39"/>
      <c r="C1695"/>
      <c r="D1695" s="33"/>
      <c r="E1695" s="33"/>
      <c r="F1695" s="33"/>
      <c r="G1695" s="33"/>
      <c r="H1695" s="33"/>
      <c r="I1695" s="33"/>
    </row>
    <row r="1696" spans="1:9" ht="16" x14ac:dyDescent="0.2">
      <c r="A1696"/>
      <c r="B1696" s="39"/>
      <c r="C1696"/>
      <c r="D1696" s="33"/>
      <c r="E1696" s="33"/>
      <c r="F1696" s="33"/>
      <c r="G1696" s="33"/>
      <c r="H1696" s="33"/>
      <c r="I1696" s="33"/>
    </row>
    <row r="1697" spans="1:9" ht="16" x14ac:dyDescent="0.2">
      <c r="A1697"/>
      <c r="B1697" s="39"/>
      <c r="C1697"/>
      <c r="D1697" s="33"/>
      <c r="E1697" s="33"/>
      <c r="F1697" s="33"/>
      <c r="G1697" s="33"/>
      <c r="H1697" s="33"/>
      <c r="I1697" s="33"/>
    </row>
    <row r="1698" spans="1:9" ht="16" x14ac:dyDescent="0.2">
      <c r="A1698"/>
      <c r="B1698" s="39"/>
      <c r="C1698"/>
      <c r="D1698" s="33"/>
      <c r="E1698" s="33"/>
      <c r="F1698" s="33"/>
      <c r="G1698" s="33"/>
      <c r="H1698" s="33"/>
      <c r="I1698" s="33"/>
    </row>
    <row r="1699" spans="1:9" ht="16" x14ac:dyDescent="0.2">
      <c r="A1699"/>
      <c r="B1699" s="39"/>
      <c r="C1699"/>
      <c r="D1699" s="33"/>
      <c r="E1699" s="33"/>
      <c r="F1699" s="33"/>
      <c r="G1699" s="33"/>
      <c r="H1699" s="33"/>
      <c r="I1699" s="33"/>
    </row>
    <row r="1700" spans="1:9" ht="16" x14ac:dyDescent="0.2">
      <c r="A1700"/>
      <c r="B1700" s="39"/>
      <c r="C1700"/>
      <c r="D1700" s="33"/>
      <c r="E1700" s="33"/>
      <c r="F1700" s="33"/>
      <c r="G1700" s="33"/>
      <c r="H1700" s="33"/>
      <c r="I1700" s="33"/>
    </row>
    <row r="1701" spans="1:9" ht="16" x14ac:dyDescent="0.2">
      <c r="A1701"/>
      <c r="B1701" s="39"/>
      <c r="C1701"/>
      <c r="D1701" s="33"/>
      <c r="E1701" s="33"/>
      <c r="F1701" s="33"/>
      <c r="G1701" s="33"/>
      <c r="H1701" s="33"/>
      <c r="I1701" s="33"/>
    </row>
    <row r="1702" spans="1:9" ht="16" x14ac:dyDescent="0.2">
      <c r="A1702"/>
      <c r="B1702" s="39"/>
      <c r="C1702"/>
      <c r="D1702" s="33"/>
      <c r="E1702" s="33"/>
      <c r="F1702" s="33"/>
      <c r="G1702" s="33"/>
      <c r="H1702" s="33"/>
      <c r="I1702" s="33"/>
    </row>
    <row r="1703" spans="1:9" ht="16" x14ac:dyDescent="0.2">
      <c r="A1703"/>
      <c r="B1703" s="39"/>
      <c r="C1703"/>
      <c r="D1703" s="33"/>
      <c r="E1703" s="33"/>
      <c r="F1703" s="33"/>
      <c r="G1703" s="33"/>
      <c r="H1703" s="33"/>
      <c r="I1703" s="33"/>
    </row>
    <row r="1704" spans="1:9" ht="16" x14ac:dyDescent="0.2">
      <c r="A1704"/>
      <c r="B1704" s="39"/>
      <c r="C1704"/>
      <c r="D1704" s="33"/>
      <c r="E1704" s="33"/>
      <c r="F1704" s="33"/>
      <c r="G1704" s="33"/>
      <c r="H1704" s="33"/>
      <c r="I1704" s="33"/>
    </row>
    <row r="1705" spans="1:9" ht="16" x14ac:dyDescent="0.2">
      <c r="A1705"/>
      <c r="B1705" s="39"/>
      <c r="C1705"/>
      <c r="D1705" s="33"/>
      <c r="E1705" s="33"/>
      <c r="F1705" s="33"/>
      <c r="G1705" s="33"/>
      <c r="H1705" s="33"/>
      <c r="I1705" s="33"/>
    </row>
    <row r="1706" spans="1:9" ht="16" x14ac:dyDescent="0.2">
      <c r="A1706"/>
      <c r="B1706" s="39"/>
      <c r="C1706"/>
      <c r="D1706" s="33"/>
      <c r="E1706" s="33"/>
      <c r="F1706" s="33"/>
      <c r="G1706" s="33"/>
      <c r="H1706" s="33"/>
      <c r="I1706" s="33"/>
    </row>
    <row r="1707" spans="1:9" ht="16" x14ac:dyDescent="0.2">
      <c r="A1707"/>
      <c r="B1707" s="39"/>
      <c r="C1707"/>
      <c r="D1707" s="33"/>
      <c r="E1707" s="33"/>
      <c r="F1707" s="33"/>
      <c r="G1707" s="33"/>
      <c r="H1707" s="33"/>
      <c r="I1707" s="33"/>
    </row>
    <row r="1708" spans="1:9" ht="16" x14ac:dyDescent="0.2">
      <c r="A1708"/>
      <c r="B1708" s="39"/>
      <c r="C1708"/>
      <c r="D1708" s="33"/>
      <c r="E1708" s="33"/>
      <c r="F1708" s="33"/>
      <c r="G1708" s="33"/>
      <c r="H1708" s="33"/>
      <c r="I1708" s="33"/>
    </row>
    <row r="1709" spans="1:9" ht="16" x14ac:dyDescent="0.2">
      <c r="A1709"/>
      <c r="B1709" s="39"/>
      <c r="C1709"/>
      <c r="D1709" s="33"/>
      <c r="E1709" s="33"/>
      <c r="F1709" s="33"/>
      <c r="G1709" s="33"/>
      <c r="H1709" s="33"/>
      <c r="I1709" s="33"/>
    </row>
    <row r="1710" spans="1:9" ht="16" x14ac:dyDescent="0.2">
      <c r="A1710"/>
      <c r="B1710" s="39"/>
      <c r="C1710"/>
      <c r="D1710" s="33"/>
      <c r="E1710" s="33"/>
      <c r="F1710" s="33"/>
      <c r="G1710" s="33"/>
      <c r="H1710" s="33"/>
      <c r="I1710" s="33"/>
    </row>
    <row r="1711" spans="1:9" ht="16" x14ac:dyDescent="0.2">
      <c r="A1711"/>
      <c r="B1711" s="39"/>
      <c r="C1711"/>
      <c r="D1711" s="33"/>
      <c r="E1711" s="33"/>
      <c r="F1711" s="33"/>
      <c r="G1711" s="33"/>
      <c r="H1711" s="33"/>
      <c r="I1711" s="33"/>
    </row>
    <row r="1712" spans="1:9" ht="16" x14ac:dyDescent="0.2">
      <c r="A1712"/>
      <c r="B1712" s="39"/>
      <c r="C1712"/>
      <c r="D1712" s="33"/>
      <c r="E1712" s="33"/>
      <c r="F1712" s="33"/>
      <c r="G1712" s="33"/>
      <c r="H1712" s="33"/>
      <c r="I1712" s="33"/>
    </row>
    <row r="1713" spans="1:9" ht="16" x14ac:dyDescent="0.2">
      <c r="A1713"/>
      <c r="B1713" s="39"/>
      <c r="C1713"/>
      <c r="D1713" s="33"/>
      <c r="E1713" s="33"/>
      <c r="F1713" s="33"/>
      <c r="G1713" s="33"/>
      <c r="H1713" s="33"/>
      <c r="I1713" s="33"/>
    </row>
    <row r="1714" spans="1:9" ht="16" x14ac:dyDescent="0.2">
      <c r="A1714"/>
      <c r="B1714" s="39"/>
      <c r="C1714"/>
      <c r="D1714" s="33"/>
      <c r="E1714" s="33"/>
      <c r="F1714" s="33"/>
      <c r="G1714" s="33"/>
      <c r="H1714" s="33"/>
      <c r="I1714" s="33"/>
    </row>
    <row r="1715" spans="1:9" ht="16" x14ac:dyDescent="0.2">
      <c r="A1715"/>
      <c r="B1715" s="39"/>
      <c r="C1715"/>
      <c r="D1715" s="33"/>
      <c r="E1715" s="33"/>
      <c r="F1715" s="33"/>
      <c r="G1715" s="33"/>
      <c r="H1715" s="33"/>
      <c r="I1715" s="33"/>
    </row>
    <row r="1716" spans="1:9" ht="16" x14ac:dyDescent="0.2">
      <c r="A1716"/>
      <c r="B1716" s="39"/>
      <c r="C1716"/>
      <c r="D1716" s="33"/>
      <c r="E1716" s="33"/>
      <c r="F1716" s="33"/>
      <c r="G1716" s="33"/>
      <c r="H1716" s="33"/>
      <c r="I1716" s="33"/>
    </row>
    <row r="1717" spans="1:9" ht="16" x14ac:dyDescent="0.2">
      <c r="A1717"/>
      <c r="B1717" s="39"/>
      <c r="C1717"/>
      <c r="D1717" s="33"/>
      <c r="E1717" s="33"/>
      <c r="F1717" s="33"/>
      <c r="G1717" s="33"/>
      <c r="H1717" s="33"/>
      <c r="I1717" s="33"/>
    </row>
    <row r="1718" spans="1:9" ht="16" x14ac:dyDescent="0.2">
      <c r="A1718"/>
      <c r="B1718" s="39"/>
      <c r="C1718"/>
      <c r="D1718" s="33"/>
      <c r="E1718" s="33"/>
      <c r="F1718" s="33"/>
      <c r="G1718" s="33"/>
      <c r="H1718" s="33"/>
      <c r="I1718" s="33"/>
    </row>
    <row r="1719" spans="1:9" ht="16" x14ac:dyDescent="0.2">
      <c r="A1719"/>
      <c r="B1719" s="39"/>
      <c r="C1719"/>
      <c r="D1719" s="33"/>
      <c r="E1719" s="33"/>
      <c r="F1719" s="33"/>
      <c r="G1719" s="33"/>
      <c r="H1719" s="33"/>
      <c r="I1719" s="33"/>
    </row>
    <row r="1720" spans="1:9" ht="16" x14ac:dyDescent="0.2">
      <c r="A1720"/>
      <c r="B1720" s="39"/>
      <c r="C1720"/>
      <c r="D1720" s="33"/>
      <c r="E1720" s="33"/>
      <c r="F1720" s="33"/>
      <c r="G1720" s="33"/>
      <c r="H1720" s="33"/>
      <c r="I1720" s="33"/>
    </row>
    <row r="1721" spans="1:9" ht="16" x14ac:dyDescent="0.2">
      <c r="A1721"/>
      <c r="B1721" s="39"/>
      <c r="C1721"/>
      <c r="D1721" s="33"/>
      <c r="E1721" s="33"/>
      <c r="F1721" s="33"/>
      <c r="G1721" s="33"/>
      <c r="H1721" s="33"/>
      <c r="I1721" s="33"/>
    </row>
    <row r="1722" spans="1:9" ht="16" x14ac:dyDescent="0.2">
      <c r="A1722"/>
      <c r="B1722" s="39"/>
      <c r="C1722"/>
      <c r="D1722" s="33"/>
      <c r="E1722" s="33"/>
      <c r="F1722" s="33"/>
      <c r="G1722" s="33"/>
      <c r="H1722" s="33"/>
      <c r="I1722" s="33"/>
    </row>
    <row r="1723" spans="1:9" ht="16" x14ac:dyDescent="0.2">
      <c r="A1723"/>
      <c r="B1723" s="39"/>
      <c r="C1723"/>
      <c r="D1723" s="33"/>
      <c r="E1723" s="33"/>
      <c r="F1723" s="33"/>
      <c r="G1723" s="33"/>
      <c r="H1723" s="33"/>
      <c r="I1723" s="33"/>
    </row>
    <row r="1724" spans="1:9" ht="16" x14ac:dyDescent="0.2">
      <c r="A1724"/>
      <c r="B1724" s="39"/>
      <c r="C1724"/>
      <c r="D1724" s="33"/>
      <c r="E1724" s="33"/>
      <c r="F1724" s="33"/>
      <c r="G1724" s="33"/>
      <c r="H1724" s="33"/>
      <c r="I1724" s="33"/>
    </row>
    <row r="1725" spans="1:9" ht="16" x14ac:dyDescent="0.2">
      <c r="A1725"/>
      <c r="B1725" s="39"/>
      <c r="C1725"/>
      <c r="D1725" s="33"/>
      <c r="E1725" s="33"/>
      <c r="F1725" s="33"/>
      <c r="G1725" s="33"/>
      <c r="H1725" s="33"/>
      <c r="I1725" s="33"/>
    </row>
    <row r="1726" spans="1:9" ht="16" x14ac:dyDescent="0.2">
      <c r="A1726"/>
      <c r="B1726" s="39"/>
      <c r="C1726"/>
      <c r="D1726" s="33"/>
      <c r="E1726" s="33"/>
      <c r="F1726" s="33"/>
      <c r="G1726" s="33"/>
      <c r="H1726" s="33"/>
      <c r="I1726" s="33"/>
    </row>
    <row r="1727" spans="1:9" ht="16" x14ac:dyDescent="0.2">
      <c r="A1727"/>
      <c r="B1727" s="39"/>
      <c r="C1727"/>
      <c r="D1727" s="33"/>
      <c r="E1727" s="33"/>
      <c r="F1727" s="33"/>
      <c r="G1727" s="33"/>
      <c r="H1727" s="33"/>
      <c r="I1727" s="33"/>
    </row>
    <row r="1728" spans="1:9" ht="16" x14ac:dyDescent="0.2">
      <c r="A1728"/>
      <c r="B1728" s="39"/>
      <c r="C1728"/>
      <c r="D1728" s="33"/>
      <c r="E1728" s="33"/>
      <c r="F1728" s="33"/>
      <c r="G1728" s="33"/>
      <c r="H1728" s="33"/>
      <c r="I1728" s="33"/>
    </row>
    <row r="1729" spans="1:9" ht="16" x14ac:dyDescent="0.2">
      <c r="A1729"/>
      <c r="B1729" s="39"/>
      <c r="C1729"/>
      <c r="D1729" s="33"/>
      <c r="E1729" s="33"/>
      <c r="F1729" s="33"/>
      <c r="G1729" s="33"/>
      <c r="H1729" s="33"/>
      <c r="I1729" s="33"/>
    </row>
    <row r="1730" spans="1:9" ht="16" x14ac:dyDescent="0.2">
      <c r="A1730"/>
      <c r="B1730" s="39"/>
      <c r="C1730"/>
      <c r="D1730" s="33"/>
      <c r="E1730" s="33"/>
      <c r="F1730" s="33"/>
      <c r="G1730" s="33"/>
      <c r="H1730" s="33"/>
      <c r="I1730" s="33"/>
    </row>
    <row r="1731" spans="1:9" ht="16" x14ac:dyDescent="0.2">
      <c r="A1731"/>
      <c r="B1731" s="39"/>
      <c r="C1731"/>
      <c r="D1731" s="33"/>
      <c r="E1731" s="33"/>
      <c r="F1731" s="33"/>
      <c r="G1731" s="33"/>
      <c r="H1731" s="33"/>
      <c r="I1731" s="33"/>
    </row>
    <row r="1732" spans="1:9" ht="16" x14ac:dyDescent="0.2">
      <c r="A1732"/>
      <c r="B1732" s="39"/>
      <c r="C1732"/>
      <c r="D1732" s="33"/>
      <c r="E1732" s="33"/>
      <c r="F1732" s="33"/>
      <c r="G1732" s="33"/>
      <c r="H1732" s="33"/>
      <c r="I1732" s="33"/>
    </row>
    <row r="1733" spans="1:9" ht="16" x14ac:dyDescent="0.2">
      <c r="A1733"/>
      <c r="B1733" s="39"/>
      <c r="C1733"/>
      <c r="D1733" s="33"/>
      <c r="E1733" s="33"/>
      <c r="F1733" s="33"/>
      <c r="G1733" s="33"/>
      <c r="H1733" s="33"/>
      <c r="I1733" s="33"/>
    </row>
    <row r="1734" spans="1:9" ht="16" x14ac:dyDescent="0.2">
      <c r="A1734"/>
      <c r="B1734" s="39"/>
      <c r="C1734"/>
      <c r="D1734" s="33"/>
      <c r="E1734" s="33"/>
      <c r="F1734" s="33"/>
      <c r="G1734" s="33"/>
      <c r="H1734" s="33"/>
      <c r="I1734" s="33"/>
    </row>
    <row r="1735" spans="1:9" ht="16" x14ac:dyDescent="0.2">
      <c r="A1735"/>
      <c r="B1735" s="39"/>
      <c r="C1735"/>
      <c r="D1735" s="33"/>
      <c r="E1735" s="33"/>
      <c r="F1735" s="33"/>
      <c r="G1735" s="33"/>
      <c r="H1735" s="33"/>
      <c r="I1735" s="33"/>
    </row>
    <row r="1736" spans="1:9" ht="16" x14ac:dyDescent="0.2">
      <c r="A1736"/>
      <c r="B1736" s="39"/>
      <c r="C1736"/>
      <c r="D1736" s="33"/>
      <c r="E1736" s="33"/>
      <c r="F1736" s="33"/>
      <c r="G1736" s="33"/>
      <c r="H1736" s="33"/>
      <c r="I1736" s="33"/>
    </row>
    <row r="1737" spans="1:9" ht="16" x14ac:dyDescent="0.2">
      <c r="A1737"/>
      <c r="B1737" s="39"/>
      <c r="C1737"/>
      <c r="D1737" s="33"/>
      <c r="E1737" s="33"/>
      <c r="F1737" s="33"/>
      <c r="G1737" s="33"/>
      <c r="H1737" s="33"/>
      <c r="I1737" s="33"/>
    </row>
    <row r="1738" spans="1:9" ht="16" x14ac:dyDescent="0.2">
      <c r="A1738"/>
      <c r="B1738" s="39"/>
      <c r="C1738"/>
      <c r="D1738" s="33"/>
      <c r="E1738" s="33"/>
      <c r="F1738" s="33"/>
      <c r="G1738" s="33"/>
      <c r="H1738" s="33"/>
      <c r="I1738" s="33"/>
    </row>
    <row r="1739" spans="1:9" ht="16" x14ac:dyDescent="0.2">
      <c r="A1739"/>
      <c r="B1739" s="39"/>
      <c r="C1739"/>
      <c r="D1739" s="33"/>
      <c r="E1739" s="33"/>
      <c r="F1739" s="33"/>
      <c r="G1739" s="33"/>
      <c r="H1739" s="33"/>
      <c r="I1739" s="33"/>
    </row>
    <row r="1740" spans="1:9" ht="16" x14ac:dyDescent="0.2">
      <c r="A1740"/>
      <c r="B1740" s="39"/>
      <c r="C1740"/>
      <c r="D1740" s="33"/>
      <c r="E1740" s="33"/>
      <c r="F1740" s="33"/>
      <c r="G1740" s="33"/>
      <c r="H1740" s="33"/>
      <c r="I1740" s="33"/>
    </row>
    <row r="1741" spans="1:9" ht="16" x14ac:dyDescent="0.2">
      <c r="A1741"/>
      <c r="B1741" s="39"/>
      <c r="C1741"/>
      <c r="D1741" s="33"/>
      <c r="E1741" s="33"/>
      <c r="F1741" s="33"/>
      <c r="G1741" s="33"/>
      <c r="H1741" s="33"/>
      <c r="I1741" s="33"/>
    </row>
    <row r="1742" spans="1:9" ht="16" x14ac:dyDescent="0.2">
      <c r="A1742"/>
      <c r="B1742" s="39"/>
      <c r="C1742"/>
      <c r="D1742" s="33"/>
      <c r="E1742" s="33"/>
      <c r="F1742" s="33"/>
      <c r="G1742" s="33"/>
      <c r="H1742" s="33"/>
      <c r="I1742" s="33"/>
    </row>
    <row r="1743" spans="1:9" ht="16" x14ac:dyDescent="0.2">
      <c r="A1743"/>
      <c r="B1743" s="39"/>
      <c r="C1743"/>
      <c r="D1743" s="33"/>
      <c r="E1743" s="33"/>
      <c r="F1743" s="33"/>
      <c r="G1743" s="33"/>
      <c r="H1743" s="33"/>
      <c r="I1743" s="33"/>
    </row>
    <row r="1744" spans="1:9" ht="16" x14ac:dyDescent="0.2">
      <c r="A1744"/>
      <c r="B1744" s="39"/>
      <c r="C1744"/>
      <c r="D1744" s="33"/>
      <c r="E1744" s="33"/>
      <c r="F1744" s="33"/>
      <c r="G1744" s="33"/>
      <c r="H1744" s="33"/>
      <c r="I1744" s="33"/>
    </row>
    <row r="1745" spans="1:9" ht="16" x14ac:dyDescent="0.2">
      <c r="A1745"/>
      <c r="B1745" s="39"/>
      <c r="C1745"/>
      <c r="D1745" s="33"/>
      <c r="E1745" s="33"/>
      <c r="F1745" s="33"/>
      <c r="G1745" s="33"/>
      <c r="H1745" s="33"/>
      <c r="I1745" s="33"/>
    </row>
    <row r="1746" spans="1:9" ht="16" x14ac:dyDescent="0.2">
      <c r="A1746"/>
      <c r="B1746" s="39"/>
      <c r="C1746"/>
      <c r="D1746" s="33"/>
      <c r="E1746" s="33"/>
      <c r="F1746" s="33"/>
      <c r="G1746" s="33"/>
      <c r="H1746" s="33"/>
      <c r="I1746" s="33"/>
    </row>
    <row r="1747" spans="1:9" ht="16" x14ac:dyDescent="0.2">
      <c r="A1747"/>
      <c r="B1747" s="39"/>
      <c r="C1747"/>
      <c r="D1747" s="33"/>
      <c r="E1747" s="33"/>
      <c r="F1747" s="33"/>
      <c r="G1747" s="33"/>
      <c r="H1747" s="33"/>
      <c r="I1747" s="33"/>
    </row>
    <row r="1748" spans="1:9" ht="16" x14ac:dyDescent="0.2">
      <c r="A1748"/>
      <c r="B1748" s="39"/>
      <c r="C1748"/>
      <c r="D1748" s="33"/>
      <c r="E1748" s="33"/>
      <c r="F1748" s="33"/>
      <c r="G1748" s="33"/>
      <c r="H1748" s="33"/>
      <c r="I1748" s="33"/>
    </row>
    <row r="1749" spans="1:9" ht="16" x14ac:dyDescent="0.2">
      <c r="A1749"/>
      <c r="B1749" s="39"/>
      <c r="C1749"/>
      <c r="D1749" s="33"/>
      <c r="E1749" s="33"/>
      <c r="F1749" s="33"/>
      <c r="G1749" s="33"/>
      <c r="H1749" s="33"/>
      <c r="I1749" s="33"/>
    </row>
    <row r="1750" spans="1:9" ht="16" x14ac:dyDescent="0.2">
      <c r="A1750"/>
      <c r="B1750" s="39"/>
      <c r="C1750"/>
      <c r="D1750" s="33"/>
      <c r="E1750" s="33"/>
      <c r="F1750" s="33"/>
      <c r="G1750" s="33"/>
      <c r="H1750" s="33"/>
      <c r="I1750" s="33"/>
    </row>
    <row r="1751" spans="1:9" ht="16" x14ac:dyDescent="0.2">
      <c r="A1751"/>
      <c r="B1751" s="39"/>
      <c r="C1751"/>
      <c r="D1751" s="33"/>
      <c r="E1751" s="33"/>
      <c r="F1751" s="33"/>
      <c r="G1751" s="33"/>
      <c r="H1751" s="33"/>
      <c r="I1751" s="33"/>
    </row>
    <row r="1752" spans="1:9" ht="16" x14ac:dyDescent="0.2">
      <c r="A1752"/>
      <c r="B1752" s="39"/>
      <c r="C1752"/>
      <c r="D1752" s="33"/>
      <c r="E1752" s="33"/>
      <c r="F1752" s="33"/>
      <c r="G1752" s="33"/>
      <c r="H1752" s="33"/>
      <c r="I1752" s="33"/>
    </row>
    <row r="1753" spans="1:9" ht="16" x14ac:dyDescent="0.2">
      <c r="A1753"/>
      <c r="B1753" s="39"/>
      <c r="C1753"/>
      <c r="D1753" s="33"/>
      <c r="E1753" s="33"/>
      <c r="F1753" s="33"/>
      <c r="G1753" s="33"/>
      <c r="H1753" s="33"/>
      <c r="I1753" s="33"/>
    </row>
    <row r="1754" spans="1:9" ht="16" x14ac:dyDescent="0.2">
      <c r="A1754"/>
      <c r="B1754" s="39"/>
      <c r="C1754"/>
      <c r="D1754" s="33"/>
      <c r="E1754" s="33"/>
      <c r="F1754" s="33"/>
      <c r="G1754" s="33"/>
      <c r="H1754" s="33"/>
      <c r="I1754" s="33"/>
    </row>
    <row r="1755" spans="1:9" ht="16" x14ac:dyDescent="0.2">
      <c r="A1755"/>
      <c r="B1755" s="39"/>
      <c r="C1755"/>
      <c r="D1755" s="33"/>
      <c r="E1755" s="33"/>
      <c r="F1755" s="33"/>
      <c r="G1755" s="33"/>
      <c r="H1755" s="33"/>
      <c r="I1755" s="33"/>
    </row>
    <row r="1756" spans="1:9" ht="16" x14ac:dyDescent="0.2">
      <c r="A1756"/>
      <c r="B1756" s="39"/>
      <c r="C1756"/>
      <c r="D1756" s="33"/>
      <c r="E1756" s="33"/>
      <c r="F1756" s="33"/>
      <c r="G1756" s="33"/>
      <c r="H1756" s="33"/>
      <c r="I1756" s="33"/>
    </row>
    <row r="1757" spans="1:9" ht="16" x14ac:dyDescent="0.2">
      <c r="A1757"/>
      <c r="B1757" s="39"/>
      <c r="C1757"/>
      <c r="D1757" s="33"/>
      <c r="E1757" s="33"/>
      <c r="F1757" s="33"/>
      <c r="G1757" s="33"/>
      <c r="H1757" s="33"/>
      <c r="I1757" s="33"/>
    </row>
    <row r="1758" spans="1:9" ht="16" x14ac:dyDescent="0.2">
      <c r="A1758"/>
      <c r="B1758" s="39"/>
      <c r="C1758"/>
      <c r="D1758" s="33"/>
      <c r="E1758" s="33"/>
      <c r="F1758" s="33"/>
      <c r="G1758" s="33"/>
      <c r="H1758" s="33"/>
      <c r="I1758" s="33"/>
    </row>
    <row r="1759" spans="1:9" ht="16" x14ac:dyDescent="0.2">
      <c r="A1759"/>
      <c r="B1759" s="39"/>
      <c r="C1759"/>
      <c r="D1759" s="33"/>
      <c r="E1759" s="33"/>
      <c r="F1759" s="33"/>
      <c r="G1759" s="33"/>
      <c r="H1759" s="33"/>
      <c r="I1759" s="33"/>
    </row>
    <row r="1760" spans="1:9" ht="16" x14ac:dyDescent="0.2">
      <c r="A1760"/>
      <c r="B1760" s="39"/>
      <c r="C1760"/>
      <c r="D1760" s="33"/>
      <c r="E1760" s="33"/>
      <c r="F1760" s="33"/>
      <c r="G1760" s="33"/>
      <c r="H1760" s="33"/>
      <c r="I1760" s="33"/>
    </row>
    <row r="1761" spans="1:9" ht="16" x14ac:dyDescent="0.2">
      <c r="A1761"/>
      <c r="B1761" s="39"/>
      <c r="C1761"/>
      <c r="D1761" s="33"/>
      <c r="E1761" s="33"/>
      <c r="F1761" s="33"/>
      <c r="G1761" s="33"/>
      <c r="H1761" s="33"/>
      <c r="I1761" s="33"/>
    </row>
    <row r="1762" spans="1:9" ht="16" x14ac:dyDescent="0.2">
      <c r="A1762"/>
      <c r="B1762" s="39"/>
      <c r="C1762"/>
      <c r="D1762" s="33"/>
      <c r="E1762" s="33"/>
      <c r="F1762" s="33"/>
      <c r="G1762" s="33"/>
      <c r="H1762" s="33"/>
      <c r="I1762" s="33"/>
    </row>
    <row r="1763" spans="1:9" ht="16" x14ac:dyDescent="0.2">
      <c r="A1763"/>
      <c r="B1763" s="39"/>
      <c r="C1763"/>
      <c r="D1763" s="33"/>
      <c r="E1763" s="33"/>
      <c r="F1763" s="33"/>
      <c r="G1763" s="33"/>
      <c r="H1763" s="33"/>
      <c r="I1763" s="33"/>
    </row>
    <row r="1764" spans="1:9" ht="16" x14ac:dyDescent="0.2">
      <c r="A1764"/>
      <c r="B1764" s="39"/>
      <c r="C1764"/>
      <c r="D1764" s="33"/>
      <c r="E1764" s="33"/>
      <c r="F1764" s="33"/>
      <c r="G1764" s="33"/>
      <c r="H1764" s="33"/>
      <c r="I1764" s="33"/>
    </row>
    <row r="1765" spans="1:9" ht="16" x14ac:dyDescent="0.2">
      <c r="A1765"/>
      <c r="B1765" s="39"/>
      <c r="C1765"/>
      <c r="D1765" s="33"/>
      <c r="E1765" s="33"/>
      <c r="F1765" s="33"/>
      <c r="G1765" s="33"/>
      <c r="H1765" s="33"/>
      <c r="I1765" s="33"/>
    </row>
    <row r="1766" spans="1:9" ht="16" x14ac:dyDescent="0.2">
      <c r="A1766"/>
      <c r="B1766" s="39"/>
      <c r="C1766"/>
      <c r="D1766" s="33"/>
      <c r="E1766" s="33"/>
      <c r="F1766" s="33"/>
      <c r="G1766" s="33"/>
      <c r="H1766" s="33"/>
      <c r="I1766" s="33"/>
    </row>
    <row r="1767" spans="1:9" ht="16" x14ac:dyDescent="0.2">
      <c r="A1767"/>
      <c r="B1767" s="39"/>
      <c r="C1767"/>
      <c r="D1767" s="33"/>
      <c r="E1767" s="33"/>
      <c r="F1767" s="33"/>
      <c r="G1767" s="33"/>
      <c r="H1767" s="33"/>
      <c r="I1767" s="33"/>
    </row>
    <row r="1768" spans="1:9" ht="16" x14ac:dyDescent="0.2">
      <c r="A1768"/>
      <c r="B1768" s="39"/>
      <c r="C1768"/>
      <c r="D1768" s="33"/>
      <c r="E1768" s="33"/>
      <c r="F1768" s="33"/>
      <c r="G1768" s="33"/>
      <c r="H1768" s="33"/>
      <c r="I1768" s="33"/>
    </row>
    <row r="1769" spans="1:9" ht="16" x14ac:dyDescent="0.2">
      <c r="A1769"/>
      <c r="B1769" s="39"/>
      <c r="C1769"/>
      <c r="D1769" s="33"/>
      <c r="E1769" s="33"/>
      <c r="F1769" s="33"/>
      <c r="G1769" s="33"/>
      <c r="H1769" s="33"/>
      <c r="I1769" s="33"/>
    </row>
    <row r="1770" spans="1:9" ht="16" x14ac:dyDescent="0.2">
      <c r="A1770"/>
      <c r="B1770" s="39"/>
      <c r="C1770"/>
      <c r="D1770" s="33"/>
      <c r="E1770" s="33"/>
      <c r="F1770" s="33"/>
      <c r="G1770" s="33"/>
      <c r="H1770" s="33"/>
      <c r="I1770" s="33"/>
    </row>
    <row r="1771" spans="1:9" ht="16" x14ac:dyDescent="0.2">
      <c r="A1771"/>
      <c r="B1771" s="39"/>
      <c r="C1771"/>
      <c r="D1771" s="33"/>
      <c r="E1771" s="33"/>
      <c r="F1771" s="33"/>
      <c r="G1771" s="33"/>
      <c r="H1771" s="33"/>
      <c r="I1771" s="33"/>
    </row>
    <row r="1772" spans="1:9" ht="16" x14ac:dyDescent="0.2">
      <c r="A1772"/>
      <c r="B1772" s="39"/>
      <c r="C1772"/>
      <c r="D1772" s="33"/>
      <c r="E1772" s="33"/>
      <c r="F1772" s="33"/>
      <c r="G1772" s="33"/>
      <c r="H1772" s="33"/>
      <c r="I1772" s="33"/>
    </row>
    <row r="1773" spans="1:9" ht="16" x14ac:dyDescent="0.2">
      <c r="A1773"/>
      <c r="B1773" s="39"/>
      <c r="C1773"/>
      <c r="D1773" s="33"/>
      <c r="E1773" s="33"/>
      <c r="F1773" s="33"/>
      <c r="G1773" s="33"/>
      <c r="H1773" s="33"/>
      <c r="I1773" s="33"/>
    </row>
    <row r="1774" spans="1:9" ht="16" x14ac:dyDescent="0.2">
      <c r="A1774"/>
      <c r="B1774" s="39"/>
      <c r="C1774"/>
      <c r="D1774" s="33"/>
      <c r="E1774" s="33"/>
      <c r="F1774" s="33"/>
      <c r="G1774" s="33"/>
      <c r="H1774" s="33"/>
      <c r="I1774" s="33"/>
    </row>
    <row r="1775" spans="1:9" ht="16" x14ac:dyDescent="0.2">
      <c r="A1775"/>
      <c r="B1775" s="39"/>
      <c r="C1775"/>
      <c r="D1775" s="33"/>
      <c r="E1775" s="33"/>
      <c r="F1775" s="33"/>
      <c r="G1775" s="33"/>
      <c r="H1775" s="33"/>
      <c r="I1775" s="33"/>
    </row>
    <row r="1776" spans="1:9" ht="16" x14ac:dyDescent="0.2">
      <c r="A1776"/>
      <c r="B1776" s="39"/>
      <c r="C1776"/>
      <c r="D1776" s="33"/>
      <c r="E1776" s="33"/>
      <c r="F1776" s="33"/>
      <c r="G1776" s="33"/>
      <c r="H1776" s="33"/>
      <c r="I1776" s="33"/>
    </row>
    <row r="1777" spans="1:9" ht="16" x14ac:dyDescent="0.2">
      <c r="A1777"/>
      <c r="B1777" s="39"/>
      <c r="C1777"/>
      <c r="D1777" s="33"/>
      <c r="E1777" s="33"/>
      <c r="F1777" s="33"/>
      <c r="G1777" s="33"/>
      <c r="H1777" s="33"/>
      <c r="I1777" s="33"/>
    </row>
    <row r="1778" spans="1:9" ht="16" x14ac:dyDescent="0.2">
      <c r="A1778"/>
      <c r="B1778" s="39"/>
      <c r="C1778"/>
      <c r="D1778" s="33"/>
      <c r="E1778" s="33"/>
      <c r="F1778" s="33"/>
      <c r="G1778" s="33"/>
      <c r="H1778" s="33"/>
      <c r="I1778" s="33"/>
    </row>
    <row r="1779" spans="1:9" ht="16" x14ac:dyDescent="0.2">
      <c r="A1779"/>
      <c r="B1779" s="39"/>
      <c r="C1779"/>
      <c r="D1779" s="33"/>
      <c r="E1779" s="33"/>
      <c r="F1779" s="33"/>
      <c r="G1779" s="33"/>
      <c r="H1779" s="33"/>
      <c r="I1779" s="33"/>
    </row>
    <row r="1780" spans="1:9" ht="16" x14ac:dyDescent="0.2">
      <c r="A1780"/>
      <c r="B1780" s="39"/>
      <c r="C1780"/>
      <c r="D1780" s="33"/>
      <c r="E1780" s="33"/>
      <c r="F1780" s="33"/>
      <c r="G1780" s="33"/>
      <c r="H1780" s="33"/>
      <c r="I1780" s="33"/>
    </row>
    <row r="1781" spans="1:9" ht="16" x14ac:dyDescent="0.2">
      <c r="A1781"/>
      <c r="B1781" s="39"/>
      <c r="C1781"/>
      <c r="D1781" s="33"/>
      <c r="E1781" s="33"/>
      <c r="F1781" s="33"/>
      <c r="G1781" s="33"/>
      <c r="H1781" s="33"/>
      <c r="I1781" s="33"/>
    </row>
    <row r="1782" spans="1:9" ht="16" x14ac:dyDescent="0.2">
      <c r="A1782"/>
      <c r="B1782" s="39"/>
      <c r="C1782"/>
      <c r="D1782" s="33"/>
      <c r="E1782" s="33"/>
      <c r="F1782" s="33"/>
      <c r="G1782" s="33"/>
      <c r="H1782" s="33"/>
      <c r="I1782" s="33"/>
    </row>
    <row r="1783" spans="1:9" ht="16" x14ac:dyDescent="0.2">
      <c r="A1783"/>
      <c r="B1783" s="39"/>
      <c r="C1783"/>
      <c r="D1783" s="33"/>
      <c r="E1783" s="33"/>
      <c r="F1783" s="33"/>
      <c r="G1783" s="33"/>
      <c r="H1783" s="33"/>
      <c r="I1783" s="33"/>
    </row>
    <row r="1784" spans="1:9" ht="16" x14ac:dyDescent="0.2">
      <c r="A1784"/>
      <c r="B1784" s="39"/>
      <c r="C1784"/>
      <c r="D1784" s="33"/>
      <c r="E1784" s="33"/>
      <c r="F1784" s="33"/>
      <c r="G1784" s="33"/>
      <c r="H1784" s="33"/>
      <c r="I1784" s="33"/>
    </row>
    <row r="1785" spans="1:9" ht="16" x14ac:dyDescent="0.2">
      <c r="A1785"/>
      <c r="B1785" s="39"/>
      <c r="C1785"/>
      <c r="D1785" s="33"/>
      <c r="E1785" s="33"/>
      <c r="F1785" s="33"/>
      <c r="G1785" s="33"/>
      <c r="H1785" s="33"/>
      <c r="I1785" s="33"/>
    </row>
    <row r="1786" spans="1:9" ht="16" x14ac:dyDescent="0.2">
      <c r="A1786"/>
      <c r="B1786" s="39"/>
      <c r="C1786"/>
      <c r="D1786" s="33"/>
      <c r="E1786" s="33"/>
      <c r="F1786" s="33"/>
      <c r="G1786" s="33"/>
      <c r="H1786" s="33"/>
      <c r="I1786" s="33"/>
    </row>
    <row r="1787" spans="1:9" ht="16" x14ac:dyDescent="0.2">
      <c r="A1787"/>
      <c r="B1787" s="39"/>
      <c r="C1787"/>
      <c r="D1787" s="33"/>
      <c r="E1787" s="33"/>
      <c r="F1787" s="33"/>
      <c r="G1787" s="33"/>
      <c r="H1787" s="33"/>
      <c r="I1787" s="33"/>
    </row>
    <row r="1788" spans="1:9" ht="16" x14ac:dyDescent="0.2">
      <c r="A1788"/>
      <c r="B1788" s="39"/>
      <c r="C1788"/>
      <c r="D1788" s="33"/>
      <c r="E1788" s="33"/>
      <c r="F1788" s="33"/>
      <c r="G1788" s="33"/>
      <c r="H1788" s="33"/>
      <c r="I1788" s="33"/>
    </row>
    <row r="1789" spans="1:9" ht="16" x14ac:dyDescent="0.2">
      <c r="A1789"/>
      <c r="B1789" s="39"/>
      <c r="C1789"/>
      <c r="D1789" s="33"/>
      <c r="E1789" s="33"/>
      <c r="F1789" s="33"/>
      <c r="G1789" s="33"/>
      <c r="H1789" s="33"/>
      <c r="I1789" s="33"/>
    </row>
    <row r="1790" spans="1:9" ht="16" x14ac:dyDescent="0.2">
      <c r="A1790"/>
      <c r="B1790" s="39"/>
      <c r="C1790"/>
      <c r="D1790" s="33"/>
      <c r="E1790" s="33"/>
      <c r="F1790" s="33"/>
      <c r="G1790" s="33"/>
      <c r="H1790" s="33"/>
      <c r="I1790" s="33"/>
    </row>
    <row r="1791" spans="1:9" ht="16" x14ac:dyDescent="0.2">
      <c r="A1791"/>
      <c r="B1791" s="39"/>
      <c r="C1791"/>
      <c r="D1791" s="33"/>
      <c r="E1791" s="33"/>
      <c r="F1791" s="33"/>
      <c r="G1791" s="33"/>
      <c r="H1791" s="33"/>
      <c r="I1791" s="33"/>
    </row>
    <row r="1792" spans="1:9" ht="16" x14ac:dyDescent="0.2">
      <c r="A1792"/>
      <c r="B1792" s="39"/>
      <c r="C1792"/>
      <c r="D1792" s="33"/>
      <c r="E1792" s="33"/>
      <c r="F1792" s="33"/>
      <c r="G1792" s="33"/>
      <c r="H1792" s="33"/>
      <c r="I1792" s="33"/>
    </row>
    <row r="1793" spans="1:9" ht="16" x14ac:dyDescent="0.2">
      <c r="A1793"/>
      <c r="B1793" s="39"/>
      <c r="C1793"/>
      <c r="D1793" s="33"/>
      <c r="E1793" s="33"/>
      <c r="F1793" s="33"/>
      <c r="G1793" s="33"/>
      <c r="H1793" s="33"/>
      <c r="I1793" s="33"/>
    </row>
    <row r="1794" spans="1:9" ht="16" x14ac:dyDescent="0.2">
      <c r="A1794"/>
      <c r="B1794" s="39"/>
      <c r="C1794"/>
      <c r="D1794" s="33"/>
      <c r="E1794" s="33"/>
      <c r="F1794" s="33"/>
      <c r="G1794" s="33"/>
      <c r="H1794" s="33"/>
      <c r="I1794" s="33"/>
    </row>
    <row r="1795" spans="1:9" ht="16" x14ac:dyDescent="0.2">
      <c r="A1795"/>
      <c r="B1795" s="39"/>
      <c r="C1795"/>
      <c r="D1795" s="33"/>
      <c r="E1795" s="33"/>
      <c r="F1795" s="33"/>
      <c r="G1795" s="33"/>
      <c r="H1795" s="33"/>
      <c r="I1795" s="33"/>
    </row>
    <row r="1796" spans="1:9" ht="16" x14ac:dyDescent="0.2">
      <c r="A1796"/>
      <c r="B1796" s="39"/>
      <c r="C1796"/>
      <c r="D1796" s="33"/>
      <c r="E1796" s="33"/>
      <c r="F1796" s="33"/>
      <c r="G1796" s="33"/>
      <c r="H1796" s="33"/>
      <c r="I1796" s="33"/>
    </row>
    <row r="1797" spans="1:9" ht="16" x14ac:dyDescent="0.2">
      <c r="A1797"/>
      <c r="B1797" s="39"/>
      <c r="C1797"/>
      <c r="D1797" s="33"/>
      <c r="E1797" s="33"/>
      <c r="F1797" s="33"/>
      <c r="G1797" s="33"/>
      <c r="H1797" s="33"/>
      <c r="I1797" s="33"/>
    </row>
    <row r="1798" spans="1:9" ht="16" x14ac:dyDescent="0.2">
      <c r="A1798"/>
      <c r="B1798" s="39"/>
      <c r="C1798"/>
      <c r="D1798" s="33"/>
      <c r="E1798" s="33"/>
      <c r="F1798" s="33"/>
      <c r="G1798" s="33"/>
      <c r="H1798" s="33"/>
      <c r="I1798" s="33"/>
    </row>
    <row r="1799" spans="1:9" ht="16" x14ac:dyDescent="0.2">
      <c r="A1799"/>
      <c r="B1799" s="39"/>
      <c r="C1799"/>
      <c r="D1799" s="33"/>
      <c r="E1799" s="33"/>
      <c r="F1799" s="33"/>
      <c r="G1799" s="33"/>
      <c r="H1799" s="33"/>
      <c r="I1799" s="33"/>
    </row>
    <row r="1800" spans="1:9" ht="16" x14ac:dyDescent="0.2">
      <c r="A1800"/>
      <c r="B1800" s="39"/>
      <c r="C1800"/>
      <c r="D1800" s="33"/>
      <c r="E1800" s="33"/>
      <c r="F1800" s="33"/>
      <c r="G1800" s="33"/>
      <c r="H1800" s="33"/>
      <c r="I1800" s="33"/>
    </row>
    <row r="1801" spans="1:9" ht="16" x14ac:dyDescent="0.2">
      <c r="A1801"/>
      <c r="B1801" s="39"/>
      <c r="C1801"/>
      <c r="D1801" s="33"/>
      <c r="E1801" s="33"/>
      <c r="F1801" s="33"/>
      <c r="G1801" s="33"/>
      <c r="H1801" s="33"/>
      <c r="I1801" s="33"/>
    </row>
    <row r="1802" spans="1:9" ht="16" x14ac:dyDescent="0.2">
      <c r="A1802"/>
      <c r="B1802" s="39"/>
      <c r="C1802"/>
      <c r="D1802" s="33"/>
      <c r="E1802" s="33"/>
      <c r="F1802" s="33"/>
      <c r="G1802" s="33"/>
      <c r="H1802" s="33"/>
      <c r="I1802" s="33"/>
    </row>
    <row r="1803" spans="1:9" ht="16" x14ac:dyDescent="0.2">
      <c r="A1803"/>
      <c r="B1803" s="39"/>
      <c r="C1803"/>
      <c r="D1803" s="33"/>
      <c r="E1803" s="33"/>
      <c r="F1803" s="33"/>
      <c r="G1803" s="33"/>
      <c r="H1803" s="33"/>
      <c r="I1803" s="33"/>
    </row>
    <row r="1804" spans="1:9" ht="16" x14ac:dyDescent="0.2">
      <c r="A1804"/>
      <c r="B1804" s="39"/>
      <c r="C1804"/>
      <c r="D1804" s="33"/>
      <c r="E1804" s="33"/>
      <c r="F1804" s="33"/>
      <c r="G1804" s="33"/>
      <c r="H1804" s="33"/>
      <c r="I1804" s="33"/>
    </row>
    <row r="1805" spans="1:9" ht="16" x14ac:dyDescent="0.2">
      <c r="A1805"/>
      <c r="B1805" s="39"/>
      <c r="C1805"/>
      <c r="D1805" s="33"/>
      <c r="E1805" s="33"/>
      <c r="F1805" s="33"/>
      <c r="G1805" s="33"/>
      <c r="H1805" s="33"/>
      <c r="I1805" s="33"/>
    </row>
    <row r="1806" spans="1:9" ht="16" x14ac:dyDescent="0.2">
      <c r="A1806"/>
      <c r="B1806" s="39"/>
      <c r="C1806"/>
      <c r="D1806" s="33"/>
      <c r="E1806" s="33"/>
      <c r="F1806" s="33"/>
      <c r="G1806" s="33"/>
      <c r="H1806" s="33"/>
      <c r="I1806" s="33"/>
    </row>
    <row r="1807" spans="1:9" ht="16" x14ac:dyDescent="0.2">
      <c r="A1807"/>
      <c r="B1807" s="39"/>
      <c r="C1807"/>
      <c r="D1807" s="33"/>
      <c r="E1807" s="33"/>
      <c r="F1807" s="33"/>
      <c r="G1807" s="33"/>
      <c r="H1807" s="33"/>
      <c r="I1807" s="33"/>
    </row>
    <row r="1808" spans="1:9" ht="16" x14ac:dyDescent="0.2">
      <c r="A1808"/>
      <c r="B1808" s="39"/>
      <c r="C1808"/>
      <c r="D1808" s="33"/>
      <c r="E1808" s="33"/>
      <c r="F1808" s="33"/>
      <c r="G1808" s="33"/>
      <c r="H1808" s="33"/>
      <c r="I1808" s="33"/>
    </row>
    <row r="1809" spans="1:9" ht="16" x14ac:dyDescent="0.2">
      <c r="A1809"/>
      <c r="B1809" s="39"/>
      <c r="C1809"/>
      <c r="D1809" s="33"/>
      <c r="E1809" s="33"/>
      <c r="F1809" s="33"/>
      <c r="G1809" s="33"/>
      <c r="H1809" s="33"/>
      <c r="I1809" s="33"/>
    </row>
    <row r="1810" spans="1:9" ht="16" x14ac:dyDescent="0.2">
      <c r="A1810"/>
      <c r="B1810" s="39"/>
      <c r="C1810"/>
      <c r="D1810" s="33"/>
      <c r="E1810" s="33"/>
      <c r="F1810" s="33"/>
      <c r="G1810" s="33"/>
      <c r="H1810" s="33"/>
      <c r="I1810" s="33"/>
    </row>
    <row r="1811" spans="1:9" ht="16" x14ac:dyDescent="0.2">
      <c r="A1811"/>
      <c r="B1811" s="39"/>
      <c r="C1811"/>
      <c r="D1811" s="33"/>
      <c r="E1811" s="33"/>
      <c r="F1811" s="33"/>
      <c r="G1811" s="33"/>
      <c r="H1811" s="33"/>
      <c r="I1811" s="33"/>
    </row>
    <row r="1812" spans="1:9" ht="16" x14ac:dyDescent="0.2">
      <c r="A1812"/>
      <c r="B1812" s="39"/>
      <c r="C1812"/>
      <c r="D1812" s="33"/>
      <c r="E1812" s="33"/>
      <c r="F1812" s="33"/>
      <c r="G1812" s="33"/>
      <c r="H1812" s="33"/>
      <c r="I1812" s="33"/>
    </row>
    <row r="1813" spans="1:9" ht="16" x14ac:dyDescent="0.2">
      <c r="A1813"/>
      <c r="B1813" s="39"/>
      <c r="C1813"/>
      <c r="D1813" s="33"/>
      <c r="E1813" s="33"/>
      <c r="F1813" s="33"/>
      <c r="G1813" s="33"/>
      <c r="H1813" s="33"/>
      <c r="I1813" s="33"/>
    </row>
    <row r="1814" spans="1:9" ht="16" x14ac:dyDescent="0.2">
      <c r="A1814"/>
      <c r="B1814" s="39"/>
      <c r="C1814"/>
      <c r="D1814" s="33"/>
      <c r="E1814" s="33"/>
      <c r="F1814" s="33"/>
      <c r="G1814" s="33"/>
      <c r="H1814" s="33"/>
      <c r="I1814" s="33"/>
    </row>
    <row r="1815" spans="1:9" ht="16" x14ac:dyDescent="0.2">
      <c r="A1815"/>
      <c r="B1815" s="39"/>
      <c r="C1815"/>
      <c r="D1815" s="33"/>
      <c r="E1815" s="33"/>
      <c r="F1815" s="33"/>
      <c r="G1815" s="33"/>
      <c r="H1815" s="33"/>
      <c r="I1815" s="33"/>
    </row>
    <row r="1816" spans="1:9" ht="16" x14ac:dyDescent="0.2">
      <c r="A1816"/>
      <c r="B1816" s="39"/>
      <c r="C1816"/>
      <c r="D1816" s="33"/>
      <c r="E1816" s="33"/>
      <c r="F1816" s="33"/>
      <c r="G1816" s="33"/>
      <c r="H1816" s="33"/>
      <c r="I1816" s="33"/>
    </row>
    <row r="1817" spans="1:9" ht="16" x14ac:dyDescent="0.2">
      <c r="A1817"/>
      <c r="B1817" s="39"/>
      <c r="C1817"/>
      <c r="D1817" s="33"/>
      <c r="E1817" s="33"/>
      <c r="F1817" s="33"/>
      <c r="G1817" s="33"/>
      <c r="H1817" s="33"/>
      <c r="I1817" s="33"/>
    </row>
    <row r="1818" spans="1:9" ht="16" x14ac:dyDescent="0.2">
      <c r="A1818"/>
      <c r="B1818" s="39"/>
      <c r="C1818"/>
      <c r="D1818" s="33"/>
      <c r="E1818" s="33"/>
      <c r="F1818" s="33"/>
      <c r="G1818" s="33"/>
      <c r="H1818" s="33"/>
      <c r="I1818" s="33"/>
    </row>
    <row r="1819" spans="1:9" ht="16" x14ac:dyDescent="0.2">
      <c r="A1819"/>
      <c r="B1819" s="39"/>
      <c r="C1819"/>
      <c r="D1819" s="33"/>
      <c r="E1819" s="33"/>
      <c r="F1819" s="33"/>
      <c r="G1819" s="33"/>
      <c r="H1819" s="33"/>
      <c r="I1819" s="33"/>
    </row>
    <row r="1820" spans="1:9" ht="16" x14ac:dyDescent="0.2">
      <c r="A1820"/>
      <c r="B1820" s="39"/>
      <c r="C1820"/>
      <c r="D1820" s="33"/>
      <c r="E1820" s="33"/>
      <c r="F1820" s="33"/>
      <c r="G1820" s="33"/>
      <c r="H1820" s="33"/>
      <c r="I1820" s="33"/>
    </row>
    <row r="1821" spans="1:9" ht="16" x14ac:dyDescent="0.2">
      <c r="A1821"/>
      <c r="B1821" s="39"/>
      <c r="C1821"/>
      <c r="D1821" s="33"/>
      <c r="E1821" s="33"/>
      <c r="F1821" s="33"/>
      <c r="G1821" s="33"/>
      <c r="H1821" s="33"/>
      <c r="I1821" s="33"/>
    </row>
    <row r="1822" spans="1:9" ht="16" x14ac:dyDescent="0.2">
      <c r="A1822"/>
      <c r="B1822" s="39"/>
      <c r="C1822"/>
      <c r="D1822" s="33"/>
      <c r="E1822" s="23"/>
      <c r="F1822" s="23"/>
      <c r="G1822" s="23"/>
      <c r="H1822" s="23"/>
      <c r="I1822" s="23"/>
    </row>
    <row r="1823" spans="1:9" ht="16" x14ac:dyDescent="0.2">
      <c r="A1823"/>
      <c r="B1823" s="39"/>
      <c r="C1823"/>
      <c r="D1823" s="33"/>
    </row>
    <row r="1824" spans="1:9" ht="16" x14ac:dyDescent="0.2">
      <c r="A1824"/>
      <c r="B1824" s="39"/>
      <c r="C1824"/>
      <c r="D1824" s="33"/>
    </row>
    <row r="1825" spans="1:4" ht="16" x14ac:dyDescent="0.2">
      <c r="A1825"/>
      <c r="B1825" s="39"/>
      <c r="C1825"/>
      <c r="D1825" s="33"/>
    </row>
    <row r="1826" spans="1:4" ht="16" x14ac:dyDescent="0.2">
      <c r="A1826"/>
      <c r="B1826" s="39"/>
      <c r="C1826"/>
      <c r="D1826" s="33"/>
    </row>
    <row r="1827" spans="1:4" ht="16" x14ac:dyDescent="0.2">
      <c r="A1827"/>
      <c r="B1827" s="39"/>
      <c r="C1827"/>
      <c r="D1827" s="33"/>
    </row>
    <row r="1828" spans="1:4" ht="16" x14ac:dyDescent="0.2">
      <c r="A1828"/>
      <c r="B1828" s="39"/>
      <c r="C1828"/>
      <c r="D1828" s="33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C676-F1C4-CA46-842D-E290CF54C5DE}">
  <dimension ref="A1:I1828"/>
  <sheetViews>
    <sheetView workbookViewId="0"/>
  </sheetViews>
  <sheetFormatPr baseColWidth="10" defaultRowHeight="19" x14ac:dyDescent="0.25"/>
  <cols>
    <col min="1" max="1" width="5.1640625" style="3" bestFit="1" customWidth="1"/>
    <col min="2" max="2" width="10.1640625" style="4" bestFit="1" customWidth="1"/>
    <col min="3" max="3" width="11.1640625" style="4" bestFit="1" customWidth="1"/>
    <col min="4" max="4" width="16.6640625" style="5" bestFit="1" customWidth="1"/>
    <col min="5" max="5" width="15.83203125" style="5" bestFit="1" customWidth="1"/>
    <col min="6" max="6" width="15.5" style="5" bestFit="1" customWidth="1"/>
    <col min="7" max="7" width="16.6640625" style="5" bestFit="1" customWidth="1"/>
    <col min="8" max="8" width="18.6640625" style="5" bestFit="1" customWidth="1"/>
    <col min="9" max="9" width="19.6640625" style="5" bestFit="1" customWidth="1"/>
  </cols>
  <sheetData>
    <row r="1" spans="1:9" ht="16" x14ac:dyDescent="0.2">
      <c r="A1" s="1" t="s">
        <v>0</v>
      </c>
      <c r="B1" s="1" t="s">
        <v>8</v>
      </c>
      <c r="C1" s="1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</row>
    <row r="2" spans="1:9" ht="16" x14ac:dyDescent="0.2">
      <c r="A2" s="6">
        <v>1</v>
      </c>
      <c r="B2" s="7">
        <v>42736</v>
      </c>
      <c r="C2" s="11" t="s">
        <v>3</v>
      </c>
      <c r="D2" s="45">
        <v>6.5230000000000002E-3</v>
      </c>
      <c r="E2" s="45">
        <v>6.7019999999999996E-3</v>
      </c>
      <c r="F2" s="45">
        <v>6.3340000000000002E-3</v>
      </c>
      <c r="G2" s="45">
        <v>6.3680000000000004E-3</v>
      </c>
      <c r="H2" s="45">
        <v>418978</v>
      </c>
      <c r="I2" s="45">
        <v>231408636</v>
      </c>
    </row>
    <row r="3" spans="1:9" ht="16" x14ac:dyDescent="0.2">
      <c r="A3" s="6">
        <v>2</v>
      </c>
      <c r="B3" s="7">
        <v>42737</v>
      </c>
      <c r="C3" s="6" t="s">
        <v>1</v>
      </c>
      <c r="D3" s="45">
        <v>6.3860000000000002E-3</v>
      </c>
      <c r="E3" s="45">
        <v>6.437E-3</v>
      </c>
      <c r="F3" s="45">
        <v>6.2810000000000001E-3</v>
      </c>
      <c r="G3" s="45">
        <v>6.3109999999999998E-3</v>
      </c>
      <c r="H3" s="45">
        <v>1046250</v>
      </c>
      <c r="I3" s="45">
        <v>229312700</v>
      </c>
    </row>
    <row r="4" spans="1:9" ht="16" x14ac:dyDescent="0.2">
      <c r="A4" s="6">
        <v>3</v>
      </c>
      <c r="B4" s="7">
        <v>42738</v>
      </c>
      <c r="C4" s="6" t="s">
        <v>7</v>
      </c>
      <c r="D4" s="45">
        <v>6.2899999999999996E-3</v>
      </c>
      <c r="E4" s="45">
        <v>6.3920000000000001E-3</v>
      </c>
      <c r="F4" s="45">
        <v>6.2779999999999997E-3</v>
      </c>
      <c r="G4" s="45">
        <v>6.3860000000000002E-3</v>
      </c>
      <c r="H4" s="45">
        <v>1014830</v>
      </c>
      <c r="I4" s="45">
        <v>232046355</v>
      </c>
    </row>
    <row r="5" spans="1:9" ht="16" x14ac:dyDescent="0.2">
      <c r="A5" s="6">
        <v>4</v>
      </c>
      <c r="B5" s="7">
        <v>42739</v>
      </c>
      <c r="C5" s="6" t="s">
        <v>6</v>
      </c>
      <c r="D5" s="45">
        <v>6.3850000000000001E-3</v>
      </c>
      <c r="E5" s="45">
        <v>6.6559999999999996E-3</v>
      </c>
      <c r="F5" s="45">
        <v>6.3850000000000001E-3</v>
      </c>
      <c r="G5" s="45">
        <v>6.5700000000000003E-3</v>
      </c>
      <c r="H5" s="45">
        <v>1642730</v>
      </c>
      <c r="I5" s="45">
        <v>238734599</v>
      </c>
    </row>
    <row r="6" spans="1:9" ht="16" x14ac:dyDescent="0.2">
      <c r="A6" s="6">
        <v>5</v>
      </c>
      <c r="B6" s="7">
        <v>42740</v>
      </c>
      <c r="C6" s="6" t="s">
        <v>2</v>
      </c>
      <c r="D6" s="45">
        <v>6.5719999999999997E-3</v>
      </c>
      <c r="E6" s="45">
        <v>6.5799999999999999E-3</v>
      </c>
      <c r="F6" s="45">
        <v>6.0309999999999999E-3</v>
      </c>
      <c r="G6" s="45">
        <v>6.2009999999999999E-3</v>
      </c>
      <c r="H6" s="45">
        <v>4058170</v>
      </c>
      <c r="I6" s="45">
        <v>225333042</v>
      </c>
    </row>
    <row r="7" spans="1:9" ht="16" x14ac:dyDescent="0.2">
      <c r="A7" s="6">
        <v>6</v>
      </c>
      <c r="B7" s="7">
        <v>42741</v>
      </c>
      <c r="C7" s="6" t="s">
        <v>4</v>
      </c>
      <c r="D7" s="45">
        <v>6.1970000000000003E-3</v>
      </c>
      <c r="E7" s="45">
        <v>6.3940000000000004E-3</v>
      </c>
      <c r="F7" s="45">
        <v>6.1089999999999998E-3</v>
      </c>
      <c r="G7" s="45">
        <v>6.3150000000000003E-3</v>
      </c>
      <c r="H7" s="45">
        <v>1746150</v>
      </c>
      <c r="I7" s="45">
        <v>229462513</v>
      </c>
    </row>
    <row r="8" spans="1:9" ht="16" x14ac:dyDescent="0.2">
      <c r="A8" s="6">
        <v>7</v>
      </c>
      <c r="B8" s="7">
        <v>42742</v>
      </c>
      <c r="C8" s="6" t="s">
        <v>5</v>
      </c>
      <c r="D8" s="45">
        <v>6.3509999999999999E-3</v>
      </c>
      <c r="E8" s="45">
        <v>6.404E-3</v>
      </c>
      <c r="F8" s="45">
        <v>6.1330000000000004E-3</v>
      </c>
      <c r="G8" s="45">
        <v>6.3660000000000001E-3</v>
      </c>
      <c r="H8" s="45">
        <v>1351030</v>
      </c>
      <c r="I8" s="45">
        <v>231335019</v>
      </c>
    </row>
    <row r="9" spans="1:9" ht="16" x14ac:dyDescent="0.2">
      <c r="A9" s="6">
        <v>8</v>
      </c>
      <c r="B9" s="7">
        <v>42743</v>
      </c>
      <c r="C9" s="6" t="s">
        <v>3</v>
      </c>
      <c r="D9" s="45">
        <v>6.3829999999999998E-3</v>
      </c>
      <c r="E9" s="45">
        <v>6.3829999999999998E-3</v>
      </c>
      <c r="F9" s="45">
        <v>6.2319999999999997E-3</v>
      </c>
      <c r="G9" s="45">
        <v>6.2329999999999998E-3</v>
      </c>
      <c r="H9" s="45">
        <v>554133</v>
      </c>
      <c r="I9" s="45">
        <v>226499134</v>
      </c>
    </row>
    <row r="10" spans="1:9" ht="16" x14ac:dyDescent="0.2">
      <c r="A10" s="6">
        <v>9</v>
      </c>
      <c r="B10" s="7">
        <v>42744</v>
      </c>
      <c r="C10" s="6" t="s">
        <v>1</v>
      </c>
      <c r="D10" s="45">
        <v>6.2389999999999998E-3</v>
      </c>
      <c r="E10" s="45">
        <v>6.2940000000000001E-3</v>
      </c>
      <c r="F10" s="45">
        <v>6.1269999999999996E-3</v>
      </c>
      <c r="G10" s="45">
        <v>6.1669999999999997E-3</v>
      </c>
      <c r="H10" s="45">
        <v>702255</v>
      </c>
      <c r="I10" s="45">
        <v>224080102</v>
      </c>
    </row>
    <row r="11" spans="1:9" ht="16" x14ac:dyDescent="0.2">
      <c r="A11" s="6">
        <v>10</v>
      </c>
      <c r="B11" s="7">
        <v>42745</v>
      </c>
      <c r="C11" s="6" t="s">
        <v>7</v>
      </c>
      <c r="D11" s="45">
        <v>6.1570000000000001E-3</v>
      </c>
      <c r="E11" s="45">
        <v>6.8149999999999999E-3</v>
      </c>
      <c r="F11" s="45">
        <v>6.1479999999999998E-3</v>
      </c>
      <c r="G11" s="45">
        <v>6.698E-3</v>
      </c>
      <c r="H11" s="45">
        <v>2510530</v>
      </c>
      <c r="I11" s="45">
        <v>243404745</v>
      </c>
    </row>
    <row r="12" spans="1:9" ht="16" x14ac:dyDescent="0.2">
      <c r="A12" s="6">
        <v>11</v>
      </c>
      <c r="B12" s="7">
        <v>42746</v>
      </c>
      <c r="C12" s="6" t="s">
        <v>6</v>
      </c>
      <c r="D12" s="45">
        <v>6.7080000000000004E-3</v>
      </c>
      <c r="E12" s="45">
        <v>6.7210000000000004E-3</v>
      </c>
      <c r="F12" s="45">
        <v>6.3119999999999999E-3</v>
      </c>
      <c r="G12" s="45">
        <v>6.411E-3</v>
      </c>
      <c r="H12" s="45">
        <v>3436270</v>
      </c>
      <c r="I12" s="45">
        <v>232965876</v>
      </c>
    </row>
    <row r="13" spans="1:9" ht="16" x14ac:dyDescent="0.2">
      <c r="A13" s="6">
        <v>12</v>
      </c>
      <c r="B13" s="7">
        <v>42747</v>
      </c>
      <c r="C13" s="6" t="s">
        <v>2</v>
      </c>
      <c r="D13" s="45">
        <v>6.417E-3</v>
      </c>
      <c r="E13" s="45">
        <v>6.8510000000000003E-3</v>
      </c>
      <c r="F13" s="45">
        <v>6.3509999999999999E-3</v>
      </c>
      <c r="G13" s="45">
        <v>6.4229999999999999E-3</v>
      </c>
      <c r="H13" s="45">
        <v>5013190</v>
      </c>
      <c r="I13" s="45">
        <v>236179631</v>
      </c>
    </row>
    <row r="14" spans="1:9" ht="16" x14ac:dyDescent="0.2">
      <c r="A14" s="6">
        <v>13</v>
      </c>
      <c r="B14" s="7">
        <v>42748</v>
      </c>
      <c r="C14" s="6" t="s">
        <v>4</v>
      </c>
      <c r="D14" s="45">
        <v>6.4339999999999996E-3</v>
      </c>
      <c r="E14" s="45">
        <v>6.6639999999999998E-3</v>
      </c>
      <c r="F14" s="45">
        <v>6.3959999999999998E-3</v>
      </c>
      <c r="G14" s="45">
        <v>6.5960000000000003E-3</v>
      </c>
      <c r="H14" s="45">
        <v>2059340</v>
      </c>
      <c r="I14" s="45">
        <v>242560559</v>
      </c>
    </row>
    <row r="15" spans="1:9" ht="16" x14ac:dyDescent="0.2">
      <c r="A15" s="6">
        <v>14</v>
      </c>
      <c r="B15" s="7">
        <v>42749</v>
      </c>
      <c r="C15" s="6" t="s">
        <v>5</v>
      </c>
      <c r="D15" s="45">
        <v>6.6100000000000004E-3</v>
      </c>
      <c r="E15" s="45">
        <v>6.8719999999999996E-3</v>
      </c>
      <c r="F15" s="45">
        <v>6.5849999999999997E-3</v>
      </c>
      <c r="G15" s="45">
        <v>6.8630000000000002E-3</v>
      </c>
      <c r="H15" s="45">
        <v>1307810</v>
      </c>
      <c r="I15" s="45">
        <v>252379605</v>
      </c>
    </row>
    <row r="16" spans="1:9" ht="16" x14ac:dyDescent="0.2">
      <c r="A16" s="6">
        <v>15</v>
      </c>
      <c r="B16" s="7">
        <v>42750</v>
      </c>
      <c r="C16" s="6" t="s">
        <v>3</v>
      </c>
      <c r="D16" s="45">
        <v>6.8669999999999998E-3</v>
      </c>
      <c r="E16" s="45">
        <v>6.9249999999999997E-3</v>
      </c>
      <c r="F16" s="45">
        <v>6.7260000000000002E-3</v>
      </c>
      <c r="G16" s="45">
        <v>6.7260000000000002E-3</v>
      </c>
      <c r="H16" s="45">
        <v>780822</v>
      </c>
      <c r="I16" s="45">
        <v>247328329</v>
      </c>
    </row>
    <row r="17" spans="1:9" ht="16" x14ac:dyDescent="0.2">
      <c r="A17" s="6">
        <v>16</v>
      </c>
      <c r="B17" s="7">
        <v>42751</v>
      </c>
      <c r="C17" s="6" t="s">
        <v>1</v>
      </c>
      <c r="D17" s="45">
        <v>6.7470000000000004E-3</v>
      </c>
      <c r="E17" s="45">
        <v>6.8360000000000001E-3</v>
      </c>
      <c r="F17" s="45">
        <v>6.7169999999999999E-3</v>
      </c>
      <c r="G17" s="45">
        <v>6.7879999999999998E-3</v>
      </c>
      <c r="H17" s="45">
        <v>699284</v>
      </c>
      <c r="I17" s="45">
        <v>249604106</v>
      </c>
    </row>
    <row r="18" spans="1:9" ht="16" x14ac:dyDescent="0.2">
      <c r="A18" s="6">
        <v>17</v>
      </c>
      <c r="B18" s="7">
        <v>42752</v>
      </c>
      <c r="C18" s="6" t="s">
        <v>7</v>
      </c>
      <c r="D18" s="45">
        <v>6.7720000000000002E-3</v>
      </c>
      <c r="E18" s="45">
        <v>6.8479999999999999E-3</v>
      </c>
      <c r="F18" s="45">
        <v>6.6119999999999998E-3</v>
      </c>
      <c r="G18" s="45">
        <v>6.7999999999999996E-3</v>
      </c>
      <c r="H18" s="45">
        <v>1842150</v>
      </c>
      <c r="I18" s="45">
        <v>250063012</v>
      </c>
    </row>
    <row r="19" spans="1:9" ht="16" x14ac:dyDescent="0.2">
      <c r="A19" s="6">
        <v>18</v>
      </c>
      <c r="B19" s="7">
        <v>42753</v>
      </c>
      <c r="C19" s="6" t="s">
        <v>6</v>
      </c>
      <c r="D19" s="45">
        <v>6.79E-3</v>
      </c>
      <c r="E19" s="45">
        <v>7.1250000000000003E-3</v>
      </c>
      <c r="F19" s="45">
        <v>6.659E-3</v>
      </c>
      <c r="G19" s="45">
        <v>6.7089999999999997E-3</v>
      </c>
      <c r="H19" s="45">
        <v>1342730</v>
      </c>
      <c r="I19" s="45">
        <v>246714248</v>
      </c>
    </row>
    <row r="20" spans="1:9" ht="16" x14ac:dyDescent="0.2">
      <c r="A20" s="6">
        <v>19</v>
      </c>
      <c r="B20" s="7">
        <v>42754</v>
      </c>
      <c r="C20" s="6" t="s">
        <v>2</v>
      </c>
      <c r="D20" s="45">
        <v>6.7130000000000002E-3</v>
      </c>
      <c r="E20" s="45">
        <v>7.0400000000000003E-3</v>
      </c>
      <c r="F20" s="45">
        <v>6.6709999999999998E-3</v>
      </c>
      <c r="G20" s="45">
        <v>7.0340000000000003E-3</v>
      </c>
      <c r="H20" s="45">
        <v>760684</v>
      </c>
      <c r="I20" s="45">
        <v>259231566</v>
      </c>
    </row>
    <row r="21" spans="1:9" ht="16" x14ac:dyDescent="0.2">
      <c r="A21" s="6">
        <v>20</v>
      </c>
      <c r="B21" s="7">
        <v>42755</v>
      </c>
      <c r="C21" s="6" t="s">
        <v>4</v>
      </c>
      <c r="D21" s="45">
        <v>7.0320000000000001E-3</v>
      </c>
      <c r="E21" s="45">
        <v>7.1599999999999997E-3</v>
      </c>
      <c r="F21" s="45">
        <v>6.6100000000000004E-3</v>
      </c>
      <c r="G21" s="45">
        <v>6.6750000000000004E-3</v>
      </c>
      <c r="H21" s="45">
        <v>620052</v>
      </c>
      <c r="I21" s="45">
        <v>246023864</v>
      </c>
    </row>
    <row r="22" spans="1:9" ht="16" x14ac:dyDescent="0.2">
      <c r="A22" s="6">
        <v>21</v>
      </c>
      <c r="B22" s="7">
        <v>42756</v>
      </c>
      <c r="C22" s="6" t="s">
        <v>5</v>
      </c>
      <c r="D22" s="45">
        <v>6.6940000000000003E-3</v>
      </c>
      <c r="E22" s="45">
        <v>6.8240000000000002E-3</v>
      </c>
      <c r="F22" s="45">
        <v>6.6779999999999999E-3</v>
      </c>
      <c r="G22" s="45">
        <v>6.7060000000000002E-3</v>
      </c>
      <c r="H22" s="45">
        <v>553724</v>
      </c>
      <c r="I22" s="45">
        <v>247138388</v>
      </c>
    </row>
    <row r="23" spans="1:9" ht="16" x14ac:dyDescent="0.2">
      <c r="A23" s="6">
        <v>22</v>
      </c>
      <c r="B23" s="7">
        <v>42757</v>
      </c>
      <c r="C23" s="6" t="s">
        <v>3</v>
      </c>
      <c r="D23" s="45">
        <v>6.7060000000000002E-3</v>
      </c>
      <c r="E23" s="45">
        <v>6.7590000000000003E-3</v>
      </c>
      <c r="F23" s="45">
        <v>6.6530000000000001E-3</v>
      </c>
      <c r="G23" s="45">
        <v>6.7130000000000002E-3</v>
      </c>
      <c r="H23" s="45">
        <v>362422</v>
      </c>
      <c r="I23" s="45">
        <v>247414439</v>
      </c>
    </row>
    <row r="24" spans="1:9" ht="16" x14ac:dyDescent="0.2">
      <c r="A24" s="6">
        <v>23</v>
      </c>
      <c r="B24" s="7">
        <v>42758</v>
      </c>
      <c r="C24" s="6" t="s">
        <v>1</v>
      </c>
      <c r="D24" s="45">
        <v>6.718E-3</v>
      </c>
      <c r="E24" s="45">
        <v>6.7349999999999997E-3</v>
      </c>
      <c r="F24" s="45">
        <v>6.6620000000000004E-3</v>
      </c>
      <c r="G24" s="45">
        <v>6.6969999999999998E-3</v>
      </c>
      <c r="H24" s="45">
        <v>309838</v>
      </c>
      <c r="I24" s="45">
        <v>246835064</v>
      </c>
    </row>
    <row r="25" spans="1:9" ht="16" x14ac:dyDescent="0.2">
      <c r="A25" s="6">
        <v>24</v>
      </c>
      <c r="B25" s="7">
        <v>42759</v>
      </c>
      <c r="C25" s="6" t="s">
        <v>7</v>
      </c>
      <c r="D25" s="45">
        <v>6.7080000000000004E-3</v>
      </c>
      <c r="E25" s="45">
        <v>6.718E-3</v>
      </c>
      <c r="F25" s="45">
        <v>6.5339999999999999E-3</v>
      </c>
      <c r="G25" s="45">
        <v>6.5399999999999998E-3</v>
      </c>
      <c r="H25" s="45">
        <v>509262</v>
      </c>
      <c r="I25" s="45">
        <v>241037252</v>
      </c>
    </row>
    <row r="26" spans="1:9" ht="16" x14ac:dyDescent="0.2">
      <c r="A26" s="6">
        <v>25</v>
      </c>
      <c r="B26" s="7">
        <v>42760</v>
      </c>
      <c r="C26" s="6" t="s">
        <v>6</v>
      </c>
      <c r="D26" s="45">
        <v>6.5269999999999998E-3</v>
      </c>
      <c r="E26" s="45">
        <v>6.594E-3</v>
      </c>
      <c r="F26" s="45">
        <v>6.4900000000000001E-3</v>
      </c>
      <c r="G26" s="45">
        <v>6.5129999999999997E-3</v>
      </c>
      <c r="H26" s="45">
        <v>522497</v>
      </c>
      <c r="I26" s="45">
        <v>240038824</v>
      </c>
    </row>
    <row r="27" spans="1:9" ht="16" x14ac:dyDescent="0.2">
      <c r="A27" s="6">
        <v>26</v>
      </c>
      <c r="B27" s="7">
        <v>42761</v>
      </c>
      <c r="C27" s="6" t="s">
        <v>2</v>
      </c>
      <c r="D27" s="45">
        <v>6.5110000000000003E-3</v>
      </c>
      <c r="E27" s="45">
        <v>7.0730000000000003E-3</v>
      </c>
      <c r="F27" s="45">
        <v>6.4250000000000002E-3</v>
      </c>
      <c r="G27" s="45">
        <v>6.6899999999999998E-3</v>
      </c>
      <c r="H27" s="45">
        <v>1446950</v>
      </c>
      <c r="I27" s="45">
        <v>246557247</v>
      </c>
    </row>
    <row r="28" spans="1:9" ht="16" x14ac:dyDescent="0.2">
      <c r="A28" s="6">
        <v>27</v>
      </c>
      <c r="B28" s="7">
        <v>42762</v>
      </c>
      <c r="C28" s="6" t="s">
        <v>4</v>
      </c>
      <c r="D28" s="45">
        <v>6.6860000000000001E-3</v>
      </c>
      <c r="E28" s="45">
        <v>6.8149999999999999E-3</v>
      </c>
      <c r="F28" s="45">
        <v>6.3309999999999998E-3</v>
      </c>
      <c r="G28" s="45">
        <v>6.4149999999999997E-3</v>
      </c>
      <c r="H28" s="45">
        <v>924745</v>
      </c>
      <c r="I28" s="45">
        <v>236445291</v>
      </c>
    </row>
    <row r="29" spans="1:9" ht="16" x14ac:dyDescent="0.2">
      <c r="A29" s="6">
        <v>28</v>
      </c>
      <c r="B29" s="7">
        <v>42763</v>
      </c>
      <c r="C29" s="6" t="s">
        <v>5</v>
      </c>
      <c r="D29" s="45">
        <v>6.4089999999999998E-3</v>
      </c>
      <c r="E29" s="45">
        <v>6.4190000000000002E-3</v>
      </c>
      <c r="F29" s="45">
        <v>6.3229999999999996E-3</v>
      </c>
      <c r="G29" s="45">
        <v>6.3420000000000004E-3</v>
      </c>
      <c r="H29" s="45">
        <v>241491</v>
      </c>
      <c r="I29" s="45">
        <v>233731913</v>
      </c>
    </row>
    <row r="30" spans="1:9" ht="16" x14ac:dyDescent="0.2">
      <c r="A30" s="6">
        <v>29</v>
      </c>
      <c r="B30" s="7">
        <v>42764</v>
      </c>
      <c r="C30" s="6" t="s">
        <v>3</v>
      </c>
      <c r="D30" s="45">
        <v>6.3559999999999997E-3</v>
      </c>
      <c r="E30" s="45">
        <v>6.4929999999999996E-3</v>
      </c>
      <c r="F30" s="45">
        <v>6.2870000000000001E-3</v>
      </c>
      <c r="G30" s="45">
        <v>6.4019999999999997E-3</v>
      </c>
      <c r="H30" s="45">
        <v>325176</v>
      </c>
      <c r="I30" s="45">
        <v>235949571</v>
      </c>
    </row>
    <row r="31" spans="1:9" ht="16" x14ac:dyDescent="0.2">
      <c r="A31" s="6">
        <v>30</v>
      </c>
      <c r="B31" s="7">
        <v>42765</v>
      </c>
      <c r="C31" s="6" t="s">
        <v>1</v>
      </c>
      <c r="D31" s="45">
        <v>6.4019999999999997E-3</v>
      </c>
      <c r="E31" s="45">
        <v>6.4679999999999998E-3</v>
      </c>
      <c r="F31" s="45">
        <v>6.3530000000000001E-3</v>
      </c>
      <c r="G31" s="45">
        <v>6.3810000000000004E-3</v>
      </c>
      <c r="H31" s="45">
        <v>391822</v>
      </c>
      <c r="I31" s="45">
        <v>235163421</v>
      </c>
    </row>
    <row r="32" spans="1:9" ht="16" x14ac:dyDescent="0.2">
      <c r="A32" s="6">
        <v>31</v>
      </c>
      <c r="B32" s="7">
        <v>42766</v>
      </c>
      <c r="C32" s="6" t="s">
        <v>7</v>
      </c>
      <c r="D32" s="45">
        <v>6.3899999999999998E-3</v>
      </c>
      <c r="E32" s="45">
        <v>6.411E-3</v>
      </c>
      <c r="F32" s="45">
        <v>6.2969999999999996E-3</v>
      </c>
      <c r="G32" s="45">
        <v>6.3140000000000002E-3</v>
      </c>
      <c r="H32" s="45">
        <v>661444</v>
      </c>
      <c r="I32" s="45">
        <v>232723519</v>
      </c>
    </row>
    <row r="33" spans="1:9" ht="16" x14ac:dyDescent="0.2">
      <c r="A33" s="6">
        <v>32</v>
      </c>
      <c r="B33" s="7">
        <v>42767</v>
      </c>
      <c r="C33" s="6" t="s">
        <v>6</v>
      </c>
      <c r="D33" s="45">
        <v>6.3109999999999998E-3</v>
      </c>
      <c r="E33" s="45">
        <v>6.6420000000000003E-3</v>
      </c>
      <c r="F33" s="45">
        <v>6.2490000000000002E-3</v>
      </c>
      <c r="G33" s="45">
        <v>6.5399999999999998E-3</v>
      </c>
      <c r="H33" s="45">
        <v>1836820</v>
      </c>
      <c r="I33" s="45">
        <v>241024345</v>
      </c>
    </row>
    <row r="34" spans="1:9" ht="16" x14ac:dyDescent="0.2">
      <c r="A34" s="6">
        <v>33</v>
      </c>
      <c r="B34" s="7">
        <v>42768</v>
      </c>
      <c r="C34" s="6" t="s">
        <v>2</v>
      </c>
      <c r="D34" s="45">
        <v>6.5399999999999998E-3</v>
      </c>
      <c r="E34" s="45">
        <v>6.6299999999999996E-3</v>
      </c>
      <c r="F34" s="45">
        <v>6.3810000000000004E-3</v>
      </c>
      <c r="G34" s="45">
        <v>6.4689999999999999E-3</v>
      </c>
      <c r="H34" s="45">
        <v>670888</v>
      </c>
      <c r="I34" s="45">
        <v>238429576</v>
      </c>
    </row>
    <row r="35" spans="1:9" ht="16" x14ac:dyDescent="0.2">
      <c r="A35" s="6">
        <v>34</v>
      </c>
      <c r="B35" s="7">
        <v>42769</v>
      </c>
      <c r="C35" s="6" t="s">
        <v>4</v>
      </c>
      <c r="D35" s="45">
        <v>6.4660000000000004E-3</v>
      </c>
      <c r="E35" s="45">
        <v>6.5100000000000002E-3</v>
      </c>
      <c r="F35" s="45">
        <v>6.4009999999999996E-3</v>
      </c>
      <c r="G35" s="45">
        <v>6.4739999999999997E-3</v>
      </c>
      <c r="H35" s="45">
        <v>548263</v>
      </c>
      <c r="I35" s="45">
        <v>238606119</v>
      </c>
    </row>
    <row r="36" spans="1:9" ht="16" x14ac:dyDescent="0.2">
      <c r="A36" s="6">
        <v>35</v>
      </c>
      <c r="B36" s="7">
        <v>42770</v>
      </c>
      <c r="C36" s="6" t="s">
        <v>5</v>
      </c>
      <c r="D36" s="45">
        <v>6.4869999999999997E-3</v>
      </c>
      <c r="E36" s="45">
        <v>6.5279999999999999E-3</v>
      </c>
      <c r="F36" s="45">
        <v>6.4289999999999998E-3</v>
      </c>
      <c r="G36" s="45">
        <v>6.4920000000000004E-3</v>
      </c>
      <c r="H36" s="45">
        <v>314187</v>
      </c>
      <c r="I36" s="45">
        <v>239277644</v>
      </c>
    </row>
    <row r="37" spans="1:9" ht="16" x14ac:dyDescent="0.2">
      <c r="A37" s="6">
        <v>36</v>
      </c>
      <c r="B37" s="7">
        <v>42771</v>
      </c>
      <c r="C37" s="6" t="s">
        <v>3</v>
      </c>
      <c r="D37" s="45">
        <v>6.4939999999999998E-3</v>
      </c>
      <c r="E37" s="45">
        <v>6.5630000000000003E-3</v>
      </c>
      <c r="F37" s="45">
        <v>6.4029999999999998E-3</v>
      </c>
      <c r="G37" s="45">
        <v>6.4419999999999998E-3</v>
      </c>
      <c r="H37" s="45">
        <v>367001</v>
      </c>
      <c r="I37" s="45">
        <v>237439242</v>
      </c>
    </row>
    <row r="38" spans="1:9" ht="16" x14ac:dyDescent="0.2">
      <c r="A38" s="6">
        <v>37</v>
      </c>
      <c r="B38" s="7">
        <v>42772</v>
      </c>
      <c r="C38" s="6" t="s">
        <v>1</v>
      </c>
      <c r="D38" s="45">
        <v>6.4390000000000003E-3</v>
      </c>
      <c r="E38" s="45">
        <v>6.4939999999999998E-3</v>
      </c>
      <c r="F38" s="45">
        <v>6.3969999999999999E-3</v>
      </c>
      <c r="G38" s="45">
        <v>6.45E-3</v>
      </c>
      <c r="H38" s="45">
        <v>386766</v>
      </c>
      <c r="I38" s="45">
        <v>237707557</v>
      </c>
    </row>
    <row r="39" spans="1:9" ht="16" x14ac:dyDescent="0.2">
      <c r="A39" s="6">
        <v>38</v>
      </c>
      <c r="B39" s="7">
        <v>42773</v>
      </c>
      <c r="C39" s="6" t="s">
        <v>7</v>
      </c>
      <c r="D39" s="45">
        <v>6.437E-3</v>
      </c>
      <c r="E39" s="45">
        <v>6.509E-3</v>
      </c>
      <c r="F39" s="45">
        <v>6.378E-3</v>
      </c>
      <c r="G39" s="45">
        <v>6.4070000000000004E-3</v>
      </c>
      <c r="H39" s="45">
        <v>945440</v>
      </c>
      <c r="I39" s="45">
        <v>236127887</v>
      </c>
    </row>
    <row r="40" spans="1:9" ht="16" x14ac:dyDescent="0.2">
      <c r="A40" s="6">
        <v>39</v>
      </c>
      <c r="B40" s="7">
        <v>42774</v>
      </c>
      <c r="C40" s="6" t="s">
        <v>6</v>
      </c>
      <c r="D40" s="45">
        <v>6.4070000000000004E-3</v>
      </c>
      <c r="E40" s="45">
        <v>7.8329999999999997E-3</v>
      </c>
      <c r="F40" s="45">
        <v>6.4019999999999997E-3</v>
      </c>
      <c r="G40" s="45">
        <v>6.4380000000000001E-3</v>
      </c>
      <c r="H40" s="45">
        <v>860217</v>
      </c>
      <c r="I40" s="45">
        <v>237281127</v>
      </c>
    </row>
    <row r="41" spans="1:9" ht="16" x14ac:dyDescent="0.2">
      <c r="A41" s="6">
        <v>40</v>
      </c>
      <c r="B41" s="7">
        <v>42775</v>
      </c>
      <c r="C41" s="6" t="s">
        <v>2</v>
      </c>
      <c r="D41" s="45">
        <v>6.4330000000000003E-3</v>
      </c>
      <c r="E41" s="45">
        <v>6.4840000000000002E-3</v>
      </c>
      <c r="F41" s="45">
        <v>6.1929999999999997E-3</v>
      </c>
      <c r="G41" s="45">
        <v>6.3740000000000003E-3</v>
      </c>
      <c r="H41" s="45">
        <v>1700680</v>
      </c>
      <c r="I41" s="45">
        <v>236118153</v>
      </c>
    </row>
    <row r="42" spans="1:9" ht="16" x14ac:dyDescent="0.2">
      <c r="A42" s="6">
        <v>41</v>
      </c>
      <c r="B42" s="7">
        <v>42776</v>
      </c>
      <c r="C42" s="6" t="s">
        <v>4</v>
      </c>
      <c r="D42" s="45">
        <v>6.3670000000000003E-3</v>
      </c>
      <c r="E42" s="45">
        <v>6.7000000000000002E-3</v>
      </c>
      <c r="F42" s="45">
        <v>6.1919999999999996E-3</v>
      </c>
      <c r="G42" s="45">
        <v>6.2890000000000003E-3</v>
      </c>
      <c r="H42" s="45">
        <v>808768</v>
      </c>
      <c r="I42" s="45">
        <v>232977147</v>
      </c>
    </row>
    <row r="43" spans="1:9" ht="16" x14ac:dyDescent="0.2">
      <c r="A43" s="6">
        <v>42</v>
      </c>
      <c r="B43" s="7">
        <v>42777</v>
      </c>
      <c r="C43" s="6" t="s">
        <v>5</v>
      </c>
      <c r="D43" s="45">
        <v>6.2899999999999996E-3</v>
      </c>
      <c r="E43" s="45">
        <v>6.3949999999999996E-3</v>
      </c>
      <c r="F43" s="45">
        <v>6.2729999999999999E-3</v>
      </c>
      <c r="G43" s="45">
        <v>6.3330000000000001E-3</v>
      </c>
      <c r="H43" s="45">
        <v>334607</v>
      </c>
      <c r="I43" s="45">
        <v>234593030</v>
      </c>
    </row>
    <row r="44" spans="1:9" ht="16" x14ac:dyDescent="0.2">
      <c r="A44" s="6">
        <v>43</v>
      </c>
      <c r="B44" s="7">
        <v>42778</v>
      </c>
      <c r="C44" s="6" t="s">
        <v>3</v>
      </c>
      <c r="D44" s="45">
        <v>6.3280000000000003E-3</v>
      </c>
      <c r="E44" s="45">
        <v>6.3639999999999999E-3</v>
      </c>
      <c r="F44" s="45">
        <v>6.2690000000000003E-3</v>
      </c>
      <c r="G44" s="45">
        <v>6.2690000000000003E-3</v>
      </c>
      <c r="H44" s="45">
        <v>230479</v>
      </c>
      <c r="I44" s="45">
        <v>232223661</v>
      </c>
    </row>
    <row r="45" spans="1:9" ht="16" x14ac:dyDescent="0.2">
      <c r="A45" s="6">
        <v>44</v>
      </c>
      <c r="B45" s="7">
        <v>42779</v>
      </c>
      <c r="C45" s="6" t="s">
        <v>1</v>
      </c>
      <c r="D45" s="45">
        <v>6.267E-3</v>
      </c>
      <c r="E45" s="45">
        <v>6.3379999999999999E-3</v>
      </c>
      <c r="F45" s="45">
        <v>6.228E-3</v>
      </c>
      <c r="G45" s="45">
        <v>6.2509999999999996E-3</v>
      </c>
      <c r="H45" s="45">
        <v>462843</v>
      </c>
      <c r="I45" s="45">
        <v>231580939</v>
      </c>
    </row>
    <row r="46" spans="1:9" ht="16" x14ac:dyDescent="0.2">
      <c r="A46" s="6">
        <v>45</v>
      </c>
      <c r="B46" s="7">
        <v>42780</v>
      </c>
      <c r="C46" s="6" t="s">
        <v>7</v>
      </c>
      <c r="D46" s="45">
        <v>6.2399999999999999E-3</v>
      </c>
      <c r="E46" s="45">
        <v>6.352E-3</v>
      </c>
      <c r="F46" s="45">
        <v>6.2399999999999999E-3</v>
      </c>
      <c r="G46" s="45">
        <v>6.2779999999999997E-3</v>
      </c>
      <c r="H46" s="45">
        <v>671150</v>
      </c>
      <c r="I46" s="45">
        <v>232582623</v>
      </c>
    </row>
    <row r="47" spans="1:9" ht="16" x14ac:dyDescent="0.2">
      <c r="A47" s="6">
        <v>46</v>
      </c>
      <c r="B47" s="7">
        <v>42781</v>
      </c>
      <c r="C47" s="6" t="s">
        <v>6</v>
      </c>
      <c r="D47" s="45">
        <v>6.2789999999999999E-3</v>
      </c>
      <c r="E47" s="45">
        <v>6.3020000000000003E-3</v>
      </c>
      <c r="F47" s="45">
        <v>6.0949999999999997E-3</v>
      </c>
      <c r="G47" s="45">
        <v>6.1469999999999997E-3</v>
      </c>
      <c r="H47" s="45">
        <v>813299</v>
      </c>
      <c r="I47" s="45">
        <v>227727196</v>
      </c>
    </row>
    <row r="48" spans="1:9" ht="16" x14ac:dyDescent="0.2">
      <c r="A48" s="6">
        <v>47</v>
      </c>
      <c r="B48" s="7">
        <v>42782</v>
      </c>
      <c r="C48" s="6" t="s">
        <v>2</v>
      </c>
      <c r="D48" s="45">
        <v>6.1380000000000002E-3</v>
      </c>
      <c r="E48" s="45">
        <v>6.2440000000000004E-3</v>
      </c>
      <c r="F48" s="45">
        <v>5.9880000000000003E-3</v>
      </c>
      <c r="G48" s="45">
        <v>6.0270000000000002E-3</v>
      </c>
      <c r="H48" s="45">
        <v>1355840</v>
      </c>
      <c r="I48" s="45">
        <v>223279049</v>
      </c>
    </row>
    <row r="49" spans="1:9" ht="16" x14ac:dyDescent="0.2">
      <c r="A49" s="6">
        <v>48</v>
      </c>
      <c r="B49" s="7">
        <v>42783</v>
      </c>
      <c r="C49" s="6" t="s">
        <v>4</v>
      </c>
      <c r="D49" s="45">
        <v>5.9389999999999998E-3</v>
      </c>
      <c r="E49" s="45">
        <v>6.0949999999999997E-3</v>
      </c>
      <c r="F49" s="45">
        <v>5.8719999999999996E-3</v>
      </c>
      <c r="G49" s="45">
        <v>5.9350000000000002E-3</v>
      </c>
      <c r="H49" s="45">
        <v>1160600</v>
      </c>
      <c r="I49" s="45">
        <v>219877982</v>
      </c>
    </row>
    <row r="50" spans="1:9" ht="16" x14ac:dyDescent="0.2">
      <c r="A50" s="6">
        <v>49</v>
      </c>
      <c r="B50" s="7">
        <v>42784</v>
      </c>
      <c r="C50" s="6" t="s">
        <v>5</v>
      </c>
      <c r="D50" s="45">
        <v>5.9490000000000003E-3</v>
      </c>
      <c r="E50" s="45">
        <v>6.0140000000000002E-3</v>
      </c>
      <c r="F50" s="45">
        <v>5.4270000000000004E-3</v>
      </c>
      <c r="G50" s="45">
        <v>5.5690000000000002E-3</v>
      </c>
      <c r="H50" s="45">
        <v>1866850</v>
      </c>
      <c r="I50" s="45">
        <v>206294830</v>
      </c>
    </row>
    <row r="51" spans="1:9" ht="16" x14ac:dyDescent="0.2">
      <c r="A51" s="6">
        <v>50</v>
      </c>
      <c r="B51" s="7">
        <v>42785</v>
      </c>
      <c r="C51" s="6" t="s">
        <v>3</v>
      </c>
      <c r="D51" s="45">
        <v>5.5890000000000002E-3</v>
      </c>
      <c r="E51" s="45">
        <v>5.8919999999999997E-3</v>
      </c>
      <c r="F51" s="45">
        <v>5.5700000000000003E-3</v>
      </c>
      <c r="G51" s="45">
        <v>5.8780000000000004E-3</v>
      </c>
      <c r="H51" s="45">
        <v>896856</v>
      </c>
      <c r="I51" s="45">
        <v>217744953</v>
      </c>
    </row>
    <row r="52" spans="1:9" ht="16" x14ac:dyDescent="0.2">
      <c r="A52" s="6">
        <v>51</v>
      </c>
      <c r="B52" s="7">
        <v>42786</v>
      </c>
      <c r="C52" s="6" t="s">
        <v>1</v>
      </c>
      <c r="D52" s="45">
        <v>5.8789999999999997E-3</v>
      </c>
      <c r="E52" s="45">
        <v>5.9490000000000003E-3</v>
      </c>
      <c r="F52" s="45">
        <v>5.7400000000000003E-3</v>
      </c>
      <c r="G52" s="45">
        <v>5.8729999999999997E-3</v>
      </c>
      <c r="H52" s="45">
        <v>880117</v>
      </c>
      <c r="I52" s="45">
        <v>217573065</v>
      </c>
    </row>
    <row r="53" spans="1:9" ht="16" x14ac:dyDescent="0.2">
      <c r="A53" s="6">
        <v>52</v>
      </c>
      <c r="B53" s="7">
        <v>42787</v>
      </c>
      <c r="C53" s="6" t="s">
        <v>7</v>
      </c>
      <c r="D53" s="45">
        <v>5.8710000000000004E-3</v>
      </c>
      <c r="E53" s="45">
        <v>5.9090000000000002E-3</v>
      </c>
      <c r="F53" s="45">
        <v>5.7349999999999996E-3</v>
      </c>
      <c r="G53" s="45">
        <v>5.8320000000000004E-3</v>
      </c>
      <c r="H53" s="45">
        <v>653081</v>
      </c>
      <c r="I53" s="45">
        <v>216037936</v>
      </c>
    </row>
    <row r="54" spans="1:9" ht="16" x14ac:dyDescent="0.2">
      <c r="A54" s="6">
        <v>53</v>
      </c>
      <c r="B54" s="7">
        <v>42788</v>
      </c>
      <c r="C54" s="6" t="s">
        <v>6</v>
      </c>
      <c r="D54" s="45">
        <v>5.849E-3</v>
      </c>
      <c r="E54" s="45">
        <v>5.8869999999999999E-3</v>
      </c>
      <c r="F54" s="45">
        <v>5.8170000000000001E-3</v>
      </c>
      <c r="G54" s="45">
        <v>5.8599999999999998E-3</v>
      </c>
      <c r="H54" s="45">
        <v>500712</v>
      </c>
      <c r="I54" s="45">
        <v>217065184</v>
      </c>
    </row>
    <row r="55" spans="1:9" ht="16" x14ac:dyDescent="0.2">
      <c r="A55" s="6">
        <v>54</v>
      </c>
      <c r="B55" s="7">
        <v>42789</v>
      </c>
      <c r="C55" s="6" t="s">
        <v>2</v>
      </c>
      <c r="D55" s="45">
        <v>5.8560000000000001E-3</v>
      </c>
      <c r="E55" s="45">
        <v>5.9430000000000004E-3</v>
      </c>
      <c r="F55" s="45">
        <v>5.7980000000000002E-3</v>
      </c>
      <c r="G55" s="45">
        <v>5.8950000000000001E-3</v>
      </c>
      <c r="H55" s="45">
        <v>750533</v>
      </c>
      <c r="I55" s="45">
        <v>218956299</v>
      </c>
    </row>
    <row r="56" spans="1:9" ht="16" x14ac:dyDescent="0.2">
      <c r="A56" s="6">
        <v>55</v>
      </c>
      <c r="B56" s="7">
        <v>42790</v>
      </c>
      <c r="C56" s="6" t="s">
        <v>4</v>
      </c>
      <c r="D56" s="45">
        <v>5.8830000000000002E-3</v>
      </c>
      <c r="E56" s="45">
        <v>5.9189999999999998E-3</v>
      </c>
      <c r="F56" s="45">
        <v>5.6439999999999997E-3</v>
      </c>
      <c r="G56" s="45">
        <v>5.7010000000000003E-3</v>
      </c>
      <c r="H56" s="45">
        <v>1343690</v>
      </c>
      <c r="I56" s="45">
        <v>211743658</v>
      </c>
    </row>
    <row r="57" spans="1:9" ht="16" x14ac:dyDescent="0.2">
      <c r="A57" s="6">
        <v>56</v>
      </c>
      <c r="B57" s="7">
        <v>42791</v>
      </c>
      <c r="C57" s="6" t="s">
        <v>5</v>
      </c>
      <c r="D57" s="45">
        <v>5.7000000000000002E-3</v>
      </c>
      <c r="E57" s="45">
        <v>5.7429999999999998E-3</v>
      </c>
      <c r="F57" s="45">
        <v>5.6280000000000002E-3</v>
      </c>
      <c r="G57" s="45">
        <v>5.6649999999999999E-3</v>
      </c>
      <c r="H57" s="45">
        <v>684577</v>
      </c>
      <c r="I57" s="45">
        <v>210432471</v>
      </c>
    </row>
    <row r="58" spans="1:9" ht="16" x14ac:dyDescent="0.2">
      <c r="A58" s="6">
        <v>57</v>
      </c>
      <c r="B58" s="7">
        <v>42792</v>
      </c>
      <c r="C58" s="6" t="s">
        <v>3</v>
      </c>
      <c r="D58" s="45">
        <v>5.6639999999999998E-3</v>
      </c>
      <c r="E58" s="45">
        <v>5.7330000000000002E-3</v>
      </c>
      <c r="F58" s="45">
        <v>5.6509999999999998E-3</v>
      </c>
      <c r="G58" s="45">
        <v>5.6709999999999998E-3</v>
      </c>
      <c r="H58" s="45">
        <v>258373</v>
      </c>
      <c r="I58" s="45">
        <v>210650136</v>
      </c>
    </row>
    <row r="59" spans="1:9" ht="16" x14ac:dyDescent="0.2">
      <c r="A59" s="6">
        <v>58</v>
      </c>
      <c r="B59" s="7">
        <v>42793</v>
      </c>
      <c r="C59" s="6" t="s">
        <v>1</v>
      </c>
      <c r="D59" s="45">
        <v>5.6649999999999999E-3</v>
      </c>
      <c r="E59" s="45">
        <v>5.6959999999999997E-3</v>
      </c>
      <c r="F59" s="45">
        <v>5.6080000000000001E-3</v>
      </c>
      <c r="G59" s="45">
        <v>5.6090000000000003E-3</v>
      </c>
      <c r="H59" s="45">
        <v>641126</v>
      </c>
      <c r="I59" s="45">
        <v>208327144</v>
      </c>
    </row>
    <row r="60" spans="1:9" ht="16" x14ac:dyDescent="0.2">
      <c r="A60" s="6">
        <v>59</v>
      </c>
      <c r="B60" s="7">
        <v>42794</v>
      </c>
      <c r="C60" s="6" t="s">
        <v>7</v>
      </c>
      <c r="D60" s="45">
        <v>5.6080000000000001E-3</v>
      </c>
      <c r="E60" s="45">
        <v>5.6309999999999997E-3</v>
      </c>
      <c r="F60" s="45">
        <v>5.4380000000000001E-3</v>
      </c>
      <c r="G60" s="45">
        <v>5.5360000000000001E-3</v>
      </c>
      <c r="H60" s="45">
        <v>1693350</v>
      </c>
      <c r="I60" s="45">
        <v>205616367</v>
      </c>
    </row>
    <row r="61" spans="1:9" ht="16" x14ac:dyDescent="0.2">
      <c r="A61" s="6">
        <v>60</v>
      </c>
      <c r="B61" s="7">
        <v>42795</v>
      </c>
      <c r="C61" s="6" t="s">
        <v>6</v>
      </c>
      <c r="D61" s="45">
        <v>5.5250000000000004E-3</v>
      </c>
      <c r="E61" s="45">
        <v>5.5469999999999998E-3</v>
      </c>
      <c r="F61" s="45">
        <v>5.372E-3</v>
      </c>
      <c r="G61" s="45">
        <v>5.4079999999999996E-3</v>
      </c>
      <c r="H61" s="45">
        <v>1630460</v>
      </c>
      <c r="I61" s="45">
        <v>200868980</v>
      </c>
    </row>
    <row r="62" spans="1:9" ht="16" x14ac:dyDescent="0.2">
      <c r="A62" s="6">
        <v>61</v>
      </c>
      <c r="B62" s="7">
        <v>42796</v>
      </c>
      <c r="C62" s="6" t="s">
        <v>2</v>
      </c>
      <c r="D62" s="45">
        <v>5.4190000000000002E-3</v>
      </c>
      <c r="E62" s="45">
        <v>6.2170000000000003E-3</v>
      </c>
      <c r="F62" s="45">
        <v>5.4079999999999996E-3</v>
      </c>
      <c r="G62" s="45">
        <v>5.9909999999999998E-3</v>
      </c>
      <c r="H62" s="45">
        <v>3811500</v>
      </c>
      <c r="I62" s="45">
        <v>224099076</v>
      </c>
    </row>
    <row r="63" spans="1:9" ht="16" x14ac:dyDescent="0.2">
      <c r="A63" s="6">
        <v>62</v>
      </c>
      <c r="B63" s="7">
        <v>42797</v>
      </c>
      <c r="C63" s="6" t="s">
        <v>4</v>
      </c>
      <c r="D63" s="45">
        <v>5.9880000000000003E-3</v>
      </c>
      <c r="E63" s="45">
        <v>6.3460000000000001E-3</v>
      </c>
      <c r="F63" s="45">
        <v>5.9680000000000002E-3</v>
      </c>
      <c r="G63" s="45">
        <v>6.339E-3</v>
      </c>
      <c r="H63" s="45">
        <v>2703850</v>
      </c>
      <c r="I63" s="45">
        <v>237138723</v>
      </c>
    </row>
    <row r="64" spans="1:9" ht="16" x14ac:dyDescent="0.2">
      <c r="A64" s="6">
        <v>63</v>
      </c>
      <c r="B64" s="7">
        <v>42798</v>
      </c>
      <c r="C64" s="6" t="s">
        <v>5</v>
      </c>
      <c r="D64" s="45">
        <v>6.3540000000000003E-3</v>
      </c>
      <c r="E64" s="45">
        <v>6.4970000000000002E-3</v>
      </c>
      <c r="F64" s="45">
        <v>6.2779999999999997E-3</v>
      </c>
      <c r="G64" s="45">
        <v>6.2989999999999999E-3</v>
      </c>
      <c r="H64" s="45">
        <v>1372440</v>
      </c>
      <c r="I64" s="45">
        <v>235639831</v>
      </c>
    </row>
    <row r="65" spans="1:9" ht="16" x14ac:dyDescent="0.2">
      <c r="A65" s="6">
        <v>64</v>
      </c>
      <c r="B65" s="7">
        <v>42799</v>
      </c>
      <c r="C65" s="6" t="s">
        <v>3</v>
      </c>
      <c r="D65" s="45">
        <v>6.2899999999999996E-3</v>
      </c>
      <c r="E65" s="45">
        <v>6.3889999999999997E-3</v>
      </c>
      <c r="F65" s="45">
        <v>6.1289999999999999E-3</v>
      </c>
      <c r="G65" s="45">
        <v>6.1289999999999999E-3</v>
      </c>
      <c r="H65" s="45">
        <v>1044760</v>
      </c>
      <c r="I65" s="45">
        <v>229273937</v>
      </c>
    </row>
    <row r="66" spans="1:9" ht="16" x14ac:dyDescent="0.2">
      <c r="A66" s="6">
        <v>65</v>
      </c>
      <c r="B66" s="7">
        <v>42800</v>
      </c>
      <c r="C66" s="6" t="s">
        <v>1</v>
      </c>
      <c r="D66" s="45">
        <v>6.1289999999999999E-3</v>
      </c>
      <c r="E66" s="45">
        <v>6.221E-3</v>
      </c>
      <c r="F66" s="45">
        <v>6.0470000000000003E-3</v>
      </c>
      <c r="G66" s="45">
        <v>6.0569999999999999E-3</v>
      </c>
      <c r="H66" s="45">
        <v>1023500</v>
      </c>
      <c r="I66" s="45">
        <v>226571294</v>
      </c>
    </row>
    <row r="67" spans="1:9" ht="16" x14ac:dyDescent="0.2">
      <c r="A67" s="6">
        <v>66</v>
      </c>
      <c r="B67" s="7">
        <v>42801</v>
      </c>
      <c r="C67" s="6" t="s">
        <v>7</v>
      </c>
      <c r="D67" s="45">
        <v>6.0569999999999999E-3</v>
      </c>
      <c r="E67" s="45">
        <v>6.5770000000000004E-3</v>
      </c>
      <c r="F67" s="45">
        <v>5.9740000000000001E-3</v>
      </c>
      <c r="G67" s="45">
        <v>6.5339999999999999E-3</v>
      </c>
      <c r="H67" s="45">
        <v>2901920</v>
      </c>
      <c r="I67" s="45">
        <v>244428566</v>
      </c>
    </row>
    <row r="68" spans="1:9" ht="16" x14ac:dyDescent="0.2">
      <c r="A68" s="6">
        <v>67</v>
      </c>
      <c r="B68" s="7">
        <v>42802</v>
      </c>
      <c r="C68" s="6" t="s">
        <v>6</v>
      </c>
      <c r="D68" s="45">
        <v>6.5510000000000004E-3</v>
      </c>
      <c r="E68" s="45">
        <v>6.7759999999999999E-3</v>
      </c>
      <c r="F68" s="45">
        <v>6.3629999999999997E-3</v>
      </c>
      <c r="G68" s="45">
        <v>6.509E-3</v>
      </c>
      <c r="H68" s="45">
        <v>3432500</v>
      </c>
      <c r="I68" s="45">
        <v>243479929</v>
      </c>
    </row>
    <row r="69" spans="1:9" ht="16" x14ac:dyDescent="0.2">
      <c r="A69" s="6">
        <v>68</v>
      </c>
      <c r="B69" s="7">
        <v>42803</v>
      </c>
      <c r="C69" s="6" t="s">
        <v>2</v>
      </c>
      <c r="D69" s="45">
        <v>6.4850000000000003E-3</v>
      </c>
      <c r="E69" s="45">
        <v>6.6059999999999999E-3</v>
      </c>
      <c r="F69" s="45">
        <v>6.4229999999999999E-3</v>
      </c>
      <c r="G69" s="45">
        <v>6.4980000000000003E-3</v>
      </c>
      <c r="H69" s="45">
        <v>2064660</v>
      </c>
      <c r="I69" s="45">
        <v>242319059</v>
      </c>
    </row>
    <row r="70" spans="1:9" ht="16" x14ac:dyDescent="0.2">
      <c r="A70" s="6">
        <v>69</v>
      </c>
      <c r="B70" s="7">
        <v>42804</v>
      </c>
      <c r="C70" s="6" t="s">
        <v>4</v>
      </c>
      <c r="D70" s="45">
        <v>6.5030000000000001E-3</v>
      </c>
      <c r="E70" s="45">
        <v>6.5459999999999997E-3</v>
      </c>
      <c r="F70" s="45">
        <v>6.0499999999999998E-3</v>
      </c>
      <c r="G70" s="45">
        <v>6.2269999999999999E-3</v>
      </c>
      <c r="H70" s="45">
        <v>3144440</v>
      </c>
      <c r="I70" s="45">
        <v>232222991</v>
      </c>
    </row>
    <row r="71" spans="1:9" ht="16" x14ac:dyDescent="0.2">
      <c r="A71" s="6">
        <v>70</v>
      </c>
      <c r="B71" s="7">
        <v>42805</v>
      </c>
      <c r="C71" s="6" t="s">
        <v>5</v>
      </c>
      <c r="D71" s="45">
        <v>6.2290000000000002E-3</v>
      </c>
      <c r="E71" s="45">
        <v>6.3829999999999998E-3</v>
      </c>
      <c r="F71" s="45">
        <v>6.13E-3</v>
      </c>
      <c r="G71" s="45">
        <v>6.2379999999999996E-3</v>
      </c>
      <c r="H71" s="45">
        <v>1818590</v>
      </c>
      <c r="I71" s="45">
        <v>232626476</v>
      </c>
    </row>
    <row r="72" spans="1:9" ht="16" x14ac:dyDescent="0.2">
      <c r="A72" s="6">
        <v>71</v>
      </c>
      <c r="B72" s="7">
        <v>42806</v>
      </c>
      <c r="C72" s="6" t="s">
        <v>3</v>
      </c>
      <c r="D72" s="45">
        <v>6.2139999999999999E-3</v>
      </c>
      <c r="E72" s="45">
        <v>6.313E-3</v>
      </c>
      <c r="F72" s="45">
        <v>6.0860000000000003E-3</v>
      </c>
      <c r="G72" s="45">
        <v>6.2550000000000001E-3</v>
      </c>
      <c r="H72" s="45">
        <v>1531030</v>
      </c>
      <c r="I72" s="45">
        <v>233249975</v>
      </c>
    </row>
    <row r="73" spans="1:9" ht="16" x14ac:dyDescent="0.2">
      <c r="A73" s="6">
        <v>72</v>
      </c>
      <c r="B73" s="7">
        <v>42807</v>
      </c>
      <c r="C73" s="6" t="s">
        <v>1</v>
      </c>
      <c r="D73" s="45">
        <v>6.2709999999999997E-3</v>
      </c>
      <c r="E73" s="45">
        <v>6.4289999999999998E-3</v>
      </c>
      <c r="F73" s="45">
        <v>6.156E-3</v>
      </c>
      <c r="G73" s="45">
        <v>6.3850000000000001E-3</v>
      </c>
      <c r="H73" s="45">
        <v>2561890</v>
      </c>
      <c r="I73" s="45">
        <v>238098132</v>
      </c>
    </row>
    <row r="74" spans="1:9" ht="16" x14ac:dyDescent="0.2">
      <c r="A74" s="6">
        <v>73</v>
      </c>
      <c r="B74" s="7">
        <v>42808</v>
      </c>
      <c r="C74" s="6" t="s">
        <v>7</v>
      </c>
      <c r="D74" s="45">
        <v>6.3460000000000001E-3</v>
      </c>
      <c r="E74" s="45">
        <v>6.4060000000000002E-3</v>
      </c>
      <c r="F74" s="45">
        <v>6.2769999999999996E-3</v>
      </c>
      <c r="G74" s="45">
        <v>6.3810000000000004E-3</v>
      </c>
      <c r="H74" s="45">
        <v>1358830</v>
      </c>
      <c r="I74" s="45">
        <v>237960156</v>
      </c>
    </row>
    <row r="75" spans="1:9" ht="16" x14ac:dyDescent="0.2">
      <c r="A75" s="6">
        <v>74</v>
      </c>
      <c r="B75" s="7">
        <v>42809</v>
      </c>
      <c r="C75" s="6" t="s">
        <v>6</v>
      </c>
      <c r="D75" s="45">
        <v>6.3699999999999998E-3</v>
      </c>
      <c r="E75" s="45">
        <v>6.4999999999999997E-3</v>
      </c>
      <c r="F75" s="45">
        <v>6.3010000000000002E-3</v>
      </c>
      <c r="G75" s="45">
        <v>6.3140000000000002E-3</v>
      </c>
      <c r="H75" s="45">
        <v>1376090</v>
      </c>
      <c r="I75" s="45">
        <v>235454225</v>
      </c>
    </row>
    <row r="76" spans="1:9" ht="16" x14ac:dyDescent="0.2">
      <c r="A76" s="6">
        <v>75</v>
      </c>
      <c r="B76" s="7">
        <v>42810</v>
      </c>
      <c r="C76" s="6" t="s">
        <v>2</v>
      </c>
      <c r="D76" s="45">
        <v>6.319E-3</v>
      </c>
      <c r="E76" s="45">
        <v>6.4089999999999998E-3</v>
      </c>
      <c r="F76" s="45">
        <v>6.2129999999999998E-3</v>
      </c>
      <c r="G76" s="45">
        <v>6.3940000000000004E-3</v>
      </c>
      <c r="H76" s="45">
        <v>3860210</v>
      </c>
      <c r="I76" s="45">
        <v>238733559</v>
      </c>
    </row>
    <row r="77" spans="1:9" ht="16" x14ac:dyDescent="0.2">
      <c r="A77" s="6">
        <v>76</v>
      </c>
      <c r="B77" s="7">
        <v>42811</v>
      </c>
      <c r="C77" s="6" t="s">
        <v>4</v>
      </c>
      <c r="D77" s="45">
        <v>6.4060000000000002E-3</v>
      </c>
      <c r="E77" s="45">
        <v>6.4060000000000002E-3</v>
      </c>
      <c r="F77" s="45">
        <v>5.9699999999999996E-3</v>
      </c>
      <c r="G77" s="45">
        <v>6.1159999999999999E-3</v>
      </c>
      <c r="H77" s="45">
        <v>3442010</v>
      </c>
      <c r="I77" s="45">
        <v>228362151</v>
      </c>
    </row>
    <row r="78" spans="1:9" ht="16" x14ac:dyDescent="0.2">
      <c r="A78" s="6">
        <v>77</v>
      </c>
      <c r="B78" s="7">
        <v>42812</v>
      </c>
      <c r="C78" s="6" t="s">
        <v>5</v>
      </c>
      <c r="D78" s="45">
        <v>6.1370000000000001E-3</v>
      </c>
      <c r="E78" s="45">
        <v>7.3959999999999998E-3</v>
      </c>
      <c r="F78" s="45">
        <v>6.1180000000000002E-3</v>
      </c>
      <c r="G78" s="45">
        <v>6.7099999999999998E-3</v>
      </c>
      <c r="H78" s="45">
        <v>7223300</v>
      </c>
      <c r="I78" s="45">
        <v>250547339</v>
      </c>
    </row>
    <row r="79" spans="1:9" ht="16" x14ac:dyDescent="0.2">
      <c r="A79" s="6">
        <v>78</v>
      </c>
      <c r="B79" s="7">
        <v>42813</v>
      </c>
      <c r="C79" s="6" t="s">
        <v>3</v>
      </c>
      <c r="D79" s="45">
        <v>6.7359999999999998E-3</v>
      </c>
      <c r="E79" s="45">
        <v>7.1980000000000004E-3</v>
      </c>
      <c r="F79" s="45">
        <v>6.5560000000000002E-3</v>
      </c>
      <c r="G79" s="45">
        <v>6.9119999999999997E-3</v>
      </c>
      <c r="H79" s="45">
        <v>4241970</v>
      </c>
      <c r="I79" s="45">
        <v>258098226</v>
      </c>
    </row>
    <row r="80" spans="1:9" ht="16" x14ac:dyDescent="0.2">
      <c r="A80" s="6">
        <v>79</v>
      </c>
      <c r="B80" s="7">
        <v>42814</v>
      </c>
      <c r="C80" s="6" t="s">
        <v>1</v>
      </c>
      <c r="D80" s="45">
        <v>6.9150000000000001E-3</v>
      </c>
      <c r="E80" s="45">
        <v>7.1120000000000003E-3</v>
      </c>
      <c r="F80" s="45">
        <v>6.7609999999999996E-3</v>
      </c>
      <c r="G80" s="45">
        <v>6.9750000000000003E-3</v>
      </c>
      <c r="H80" s="45">
        <v>3423710</v>
      </c>
      <c r="I80" s="45">
        <v>260445300</v>
      </c>
    </row>
    <row r="81" spans="1:9" ht="16" x14ac:dyDescent="0.2">
      <c r="A81" s="6">
        <v>80</v>
      </c>
      <c r="B81" s="7">
        <v>42815</v>
      </c>
      <c r="C81" s="6" t="s">
        <v>7</v>
      </c>
      <c r="D81" s="45">
        <v>6.9959999999999996E-3</v>
      </c>
      <c r="E81" s="45">
        <v>7.0749999999999997E-3</v>
      </c>
      <c r="F81" s="45">
        <v>6.7920000000000003E-3</v>
      </c>
      <c r="G81" s="45">
        <v>6.9090000000000002E-3</v>
      </c>
      <c r="H81" s="45">
        <v>3021440</v>
      </c>
      <c r="I81" s="45">
        <v>257975383</v>
      </c>
    </row>
    <row r="82" spans="1:9" ht="16" x14ac:dyDescent="0.2">
      <c r="A82" s="6">
        <v>81</v>
      </c>
      <c r="B82" s="7">
        <v>42816</v>
      </c>
      <c r="C82" s="6" t="s">
        <v>6</v>
      </c>
      <c r="D82" s="45">
        <v>6.9080000000000001E-3</v>
      </c>
      <c r="E82" s="45">
        <v>7.4599999999999996E-3</v>
      </c>
      <c r="F82" s="45">
        <v>6.8820000000000001E-3</v>
      </c>
      <c r="G82" s="45">
        <v>7.3010000000000002E-3</v>
      </c>
      <c r="H82" s="45">
        <v>4652530</v>
      </c>
      <c r="I82" s="45">
        <v>272603337</v>
      </c>
    </row>
    <row r="83" spans="1:9" ht="16" x14ac:dyDescent="0.2">
      <c r="A83" s="6">
        <v>82</v>
      </c>
      <c r="B83" s="7">
        <v>42817</v>
      </c>
      <c r="C83" s="6" t="s">
        <v>2</v>
      </c>
      <c r="D83" s="45">
        <v>7.2839999999999997E-3</v>
      </c>
      <c r="E83" s="45">
        <v>1.0580000000000001E-2</v>
      </c>
      <c r="F83" s="45">
        <v>7.2579999999999997E-3</v>
      </c>
      <c r="G83" s="45">
        <v>1.0580000000000001E-2</v>
      </c>
      <c r="H83" s="45">
        <v>12315100</v>
      </c>
      <c r="I83" s="45">
        <v>395649983</v>
      </c>
    </row>
    <row r="84" spans="1:9" ht="16" x14ac:dyDescent="0.2">
      <c r="A84" s="6">
        <v>83</v>
      </c>
      <c r="B84" s="7">
        <v>42818</v>
      </c>
      <c r="C84" s="6" t="s">
        <v>4</v>
      </c>
      <c r="D84" s="45">
        <v>1.0529999999999999E-2</v>
      </c>
      <c r="E84" s="45">
        <v>1.0829999999999999E-2</v>
      </c>
      <c r="F84" s="45">
        <v>9.1350000000000008E-3</v>
      </c>
      <c r="G84" s="45">
        <v>1.052E-2</v>
      </c>
      <c r="H84" s="45">
        <v>24493700</v>
      </c>
      <c r="I84" s="45">
        <v>393260829</v>
      </c>
    </row>
    <row r="85" spans="1:9" ht="16" x14ac:dyDescent="0.2">
      <c r="A85" s="6">
        <v>84</v>
      </c>
      <c r="B85" s="7">
        <v>42819</v>
      </c>
      <c r="C85" s="6" t="s">
        <v>5</v>
      </c>
      <c r="D85" s="45">
        <v>1.0500000000000001E-2</v>
      </c>
      <c r="E85" s="45">
        <v>1.0710000000000001E-2</v>
      </c>
      <c r="F85" s="45">
        <v>9.0399999999999994E-3</v>
      </c>
      <c r="G85" s="45">
        <v>9.1160000000000008E-3</v>
      </c>
      <c r="H85" s="45">
        <v>11334900</v>
      </c>
      <c r="I85" s="45">
        <v>340825428</v>
      </c>
    </row>
    <row r="86" spans="1:9" ht="16" x14ac:dyDescent="0.2">
      <c r="A86" s="6">
        <v>85</v>
      </c>
      <c r="B86" s="7">
        <v>42820</v>
      </c>
      <c r="C86" s="6" t="s">
        <v>3</v>
      </c>
      <c r="D86" s="45">
        <v>9.1590000000000005E-3</v>
      </c>
      <c r="E86" s="45">
        <v>9.8399999999999998E-3</v>
      </c>
      <c r="F86" s="45">
        <v>9.0790000000000003E-3</v>
      </c>
      <c r="G86" s="45">
        <v>9.5449999999999997E-3</v>
      </c>
      <c r="H86" s="45">
        <v>5475230</v>
      </c>
      <c r="I86" s="45">
        <v>356889221</v>
      </c>
    </row>
    <row r="87" spans="1:9" ht="16" x14ac:dyDescent="0.2">
      <c r="A87" s="6">
        <v>86</v>
      </c>
      <c r="B87" s="7">
        <v>42821</v>
      </c>
      <c r="C87" s="6" t="s">
        <v>1</v>
      </c>
      <c r="D87" s="45">
        <v>9.4820000000000008E-3</v>
      </c>
      <c r="E87" s="45">
        <v>1.005E-2</v>
      </c>
      <c r="F87" s="45">
        <v>9.1549999999999999E-3</v>
      </c>
      <c r="G87" s="45">
        <v>9.5969999999999996E-3</v>
      </c>
      <c r="H87" s="45">
        <v>6336150</v>
      </c>
      <c r="I87" s="45">
        <v>358830082</v>
      </c>
    </row>
    <row r="88" spans="1:9" ht="16" x14ac:dyDescent="0.2">
      <c r="A88" s="6">
        <v>87</v>
      </c>
      <c r="B88" s="7">
        <v>42822</v>
      </c>
      <c r="C88" s="6" t="s">
        <v>7</v>
      </c>
      <c r="D88" s="45">
        <v>9.5680000000000001E-3</v>
      </c>
      <c r="E88" s="45">
        <v>9.6439999999999998E-3</v>
      </c>
      <c r="F88" s="45">
        <v>9.2800000000000001E-3</v>
      </c>
      <c r="G88" s="45">
        <v>9.5139999999999999E-3</v>
      </c>
      <c r="H88" s="45">
        <v>3111280</v>
      </c>
      <c r="I88" s="45">
        <v>355714086</v>
      </c>
    </row>
    <row r="89" spans="1:9" ht="16" x14ac:dyDescent="0.2">
      <c r="A89" s="6">
        <v>88</v>
      </c>
      <c r="B89" s="7">
        <v>42823</v>
      </c>
      <c r="C89" s="6" t="s">
        <v>6</v>
      </c>
      <c r="D89" s="45">
        <v>9.5259999999999997E-3</v>
      </c>
      <c r="E89" s="45">
        <v>1.01E-2</v>
      </c>
      <c r="F89" s="45">
        <v>9.5200000000000007E-3</v>
      </c>
      <c r="G89" s="45">
        <v>1.01E-2</v>
      </c>
      <c r="H89" s="45">
        <v>3344230</v>
      </c>
      <c r="I89" s="45">
        <v>377677110</v>
      </c>
    </row>
    <row r="90" spans="1:9" ht="16" x14ac:dyDescent="0.2">
      <c r="A90" s="6">
        <v>89</v>
      </c>
      <c r="B90" s="7">
        <v>42824</v>
      </c>
      <c r="C90" s="6" t="s">
        <v>2</v>
      </c>
      <c r="D90" s="45">
        <v>1.013E-2</v>
      </c>
      <c r="E90" s="45">
        <v>1.413E-2</v>
      </c>
      <c r="F90" s="45">
        <v>1.013E-2</v>
      </c>
      <c r="G90" s="45">
        <v>1.328E-2</v>
      </c>
      <c r="H90" s="45">
        <v>19821800</v>
      </c>
      <c r="I90" s="45">
        <v>496357149</v>
      </c>
    </row>
    <row r="91" spans="1:9" ht="16" x14ac:dyDescent="0.2">
      <c r="A91" s="6">
        <v>90</v>
      </c>
      <c r="B91" s="7">
        <v>42825</v>
      </c>
      <c r="C91" s="6" t="s">
        <v>4</v>
      </c>
      <c r="D91" s="45">
        <v>1.3050000000000001E-2</v>
      </c>
      <c r="E91" s="45">
        <v>2.1780000000000001E-2</v>
      </c>
      <c r="F91" s="45">
        <v>1.3050000000000001E-2</v>
      </c>
      <c r="G91" s="45">
        <v>2.0889999999999999E-2</v>
      </c>
      <c r="H91" s="45">
        <v>72699400</v>
      </c>
      <c r="I91" s="45">
        <v>781029219</v>
      </c>
    </row>
    <row r="92" spans="1:9" ht="16" x14ac:dyDescent="0.2">
      <c r="A92" s="6">
        <v>91</v>
      </c>
      <c r="B92" s="7">
        <v>42826</v>
      </c>
      <c r="C92" s="6" t="s">
        <v>5</v>
      </c>
      <c r="D92" s="45">
        <v>2.1739999999999999E-2</v>
      </c>
      <c r="E92" s="45">
        <v>2.2800000000000001E-2</v>
      </c>
      <c r="F92" s="45">
        <v>1.966E-2</v>
      </c>
      <c r="G92" s="45">
        <v>2.189E-2</v>
      </c>
      <c r="H92" s="45">
        <v>30657700</v>
      </c>
      <c r="I92" s="45">
        <v>818500435</v>
      </c>
    </row>
    <row r="93" spans="1:9" ht="16" x14ac:dyDescent="0.2">
      <c r="A93" s="6">
        <v>92</v>
      </c>
      <c r="B93" s="7">
        <v>42827</v>
      </c>
      <c r="C93" s="6" t="s">
        <v>3</v>
      </c>
      <c r="D93" s="45">
        <v>2.1940000000000001E-2</v>
      </c>
      <c r="E93" s="45">
        <v>7.1440000000000003E-2</v>
      </c>
      <c r="F93" s="45">
        <v>2.1700000000000001E-2</v>
      </c>
      <c r="G93" s="45">
        <v>6.1159999999999999E-2</v>
      </c>
      <c r="H93" s="45">
        <v>230622000</v>
      </c>
      <c r="I93" s="45">
        <v>2294347627</v>
      </c>
    </row>
    <row r="94" spans="1:9" ht="16" x14ac:dyDescent="0.2">
      <c r="A94" s="6">
        <v>93</v>
      </c>
      <c r="B94" s="7">
        <v>42828</v>
      </c>
      <c r="C94" s="6" t="s">
        <v>1</v>
      </c>
      <c r="D94" s="45">
        <v>6.0290000000000003E-2</v>
      </c>
      <c r="E94" s="45">
        <v>6.1589999999999999E-2</v>
      </c>
      <c r="F94" s="45">
        <v>2.7449999999999999E-2</v>
      </c>
      <c r="G94" s="45">
        <v>3.3020000000000001E-2</v>
      </c>
      <c r="H94" s="45">
        <v>155550000</v>
      </c>
      <c r="I94" s="45">
        <v>1238821670</v>
      </c>
    </row>
    <row r="95" spans="1:9" ht="16" x14ac:dyDescent="0.2">
      <c r="A95" s="6">
        <v>94</v>
      </c>
      <c r="B95" s="7">
        <v>42829</v>
      </c>
      <c r="C95" s="6" t="s">
        <v>7</v>
      </c>
      <c r="D95" s="45">
        <v>3.3029999999999997E-2</v>
      </c>
      <c r="E95" s="45">
        <v>4.07E-2</v>
      </c>
      <c r="F95" s="45">
        <v>2.8320000000000001E-2</v>
      </c>
      <c r="G95" s="45">
        <v>3.7449999999999997E-2</v>
      </c>
      <c r="H95" s="45">
        <v>78538096</v>
      </c>
      <c r="I95" s="45">
        <v>1405100818</v>
      </c>
    </row>
    <row r="96" spans="1:9" ht="16" x14ac:dyDescent="0.2">
      <c r="A96" s="6">
        <v>95</v>
      </c>
      <c r="B96" s="7">
        <v>42830</v>
      </c>
      <c r="C96" s="6" t="s">
        <v>6</v>
      </c>
      <c r="D96" s="45">
        <v>3.739E-2</v>
      </c>
      <c r="E96" s="45">
        <v>4.018E-2</v>
      </c>
      <c r="F96" s="45">
        <v>3.5209999999999998E-2</v>
      </c>
      <c r="G96" s="45">
        <v>3.5540000000000002E-2</v>
      </c>
      <c r="H96" s="45">
        <v>42360300</v>
      </c>
      <c r="I96" s="45">
        <v>1333433170</v>
      </c>
    </row>
    <row r="97" spans="1:9" ht="16" x14ac:dyDescent="0.2">
      <c r="A97" s="6">
        <v>96</v>
      </c>
      <c r="B97" s="7">
        <v>42831</v>
      </c>
      <c r="C97" s="6" t="s">
        <v>2</v>
      </c>
      <c r="D97" s="45">
        <v>3.567E-2</v>
      </c>
      <c r="E97" s="45">
        <v>3.6839999999999998E-2</v>
      </c>
      <c r="F97" s="45">
        <v>2.946E-2</v>
      </c>
      <c r="G97" s="45">
        <v>3.2660000000000002E-2</v>
      </c>
      <c r="H97" s="45">
        <v>48264600</v>
      </c>
      <c r="I97" s="45">
        <v>1225461865</v>
      </c>
    </row>
    <row r="98" spans="1:9" ht="16" x14ac:dyDescent="0.2">
      <c r="A98" s="6">
        <v>97</v>
      </c>
      <c r="B98" s="7">
        <v>42832</v>
      </c>
      <c r="C98" s="6" t="s">
        <v>4</v>
      </c>
      <c r="D98" s="45">
        <v>3.2739999999999998E-2</v>
      </c>
      <c r="E98" s="45">
        <v>3.6929999999999998E-2</v>
      </c>
      <c r="F98" s="45">
        <v>3.0790000000000001E-2</v>
      </c>
      <c r="G98" s="45">
        <v>3.6319999999999998E-2</v>
      </c>
      <c r="H98" s="45">
        <v>36825000</v>
      </c>
      <c r="I98" s="45">
        <v>1362572623</v>
      </c>
    </row>
    <row r="99" spans="1:9" ht="16" x14ac:dyDescent="0.2">
      <c r="A99" s="6">
        <v>98</v>
      </c>
      <c r="B99" s="7">
        <v>42833</v>
      </c>
      <c r="C99" s="6" t="s">
        <v>5</v>
      </c>
      <c r="D99" s="45">
        <v>3.635E-2</v>
      </c>
      <c r="E99" s="45">
        <v>3.6889999999999999E-2</v>
      </c>
      <c r="F99" s="45">
        <v>3.4930000000000003E-2</v>
      </c>
      <c r="G99" s="45">
        <v>3.585E-2</v>
      </c>
      <c r="H99" s="45">
        <v>14782600</v>
      </c>
      <c r="I99" s="45">
        <v>1344932467</v>
      </c>
    </row>
    <row r="100" spans="1:9" ht="16" x14ac:dyDescent="0.2">
      <c r="A100" s="6">
        <v>99</v>
      </c>
      <c r="B100" s="7">
        <v>42834</v>
      </c>
      <c r="C100" s="6" t="s">
        <v>3</v>
      </c>
      <c r="D100" s="45">
        <v>3.5799999999999998E-2</v>
      </c>
      <c r="E100" s="45">
        <v>3.5799999999999998E-2</v>
      </c>
      <c r="F100" s="45">
        <v>3.2329999999999998E-2</v>
      </c>
      <c r="G100" s="45">
        <v>3.4020000000000002E-2</v>
      </c>
      <c r="H100" s="45">
        <v>15695600</v>
      </c>
      <c r="I100" s="45">
        <v>1276311434</v>
      </c>
    </row>
    <row r="101" spans="1:9" ht="16" x14ac:dyDescent="0.2">
      <c r="A101" s="6">
        <v>100</v>
      </c>
      <c r="B101" s="7">
        <v>42835</v>
      </c>
      <c r="C101" s="6" t="s">
        <v>1</v>
      </c>
      <c r="D101" s="45">
        <v>3.4119999999999998E-2</v>
      </c>
      <c r="E101" s="45">
        <v>3.5090000000000003E-2</v>
      </c>
      <c r="F101" s="45">
        <v>3.2809999999999999E-2</v>
      </c>
      <c r="G101" s="45">
        <v>3.3599999999999998E-2</v>
      </c>
      <c r="H101" s="45">
        <v>12012700</v>
      </c>
      <c r="I101" s="45">
        <v>1260475812</v>
      </c>
    </row>
    <row r="102" spans="1:9" ht="16" x14ac:dyDescent="0.2">
      <c r="A102" s="6">
        <v>101</v>
      </c>
      <c r="B102" s="7">
        <v>42836</v>
      </c>
      <c r="C102" s="6" t="s">
        <v>7</v>
      </c>
      <c r="D102" s="45">
        <v>3.3680000000000002E-2</v>
      </c>
      <c r="E102" s="45">
        <v>3.458E-2</v>
      </c>
      <c r="F102" s="45">
        <v>3.2039999999999999E-2</v>
      </c>
      <c r="G102" s="45">
        <v>3.295E-2</v>
      </c>
      <c r="H102" s="45">
        <v>11301000</v>
      </c>
      <c r="I102" s="45">
        <v>1236217783</v>
      </c>
    </row>
    <row r="103" spans="1:9" ht="16" x14ac:dyDescent="0.2">
      <c r="A103" s="6">
        <v>102</v>
      </c>
      <c r="B103" s="7">
        <v>42837</v>
      </c>
      <c r="C103" s="6" t="s">
        <v>6</v>
      </c>
      <c r="D103" s="45">
        <v>3.3000000000000002E-2</v>
      </c>
      <c r="E103" s="45">
        <v>3.4790000000000001E-2</v>
      </c>
      <c r="F103" s="45">
        <v>3.2480000000000002E-2</v>
      </c>
      <c r="G103" s="45">
        <v>3.4340000000000002E-2</v>
      </c>
      <c r="H103" s="45">
        <v>13437000</v>
      </c>
      <c r="I103" s="45">
        <v>1288159076</v>
      </c>
    </row>
    <row r="104" spans="1:9" ht="16" x14ac:dyDescent="0.2">
      <c r="A104" s="6">
        <v>103</v>
      </c>
      <c r="B104" s="7">
        <v>42838</v>
      </c>
      <c r="C104" s="6" t="s">
        <v>2</v>
      </c>
      <c r="D104" s="45">
        <v>3.4459999999999998E-2</v>
      </c>
      <c r="E104" s="45">
        <v>3.5569999999999997E-2</v>
      </c>
      <c r="F104" s="45">
        <v>3.3459999999999997E-2</v>
      </c>
      <c r="G104" s="45">
        <v>3.4380000000000001E-2</v>
      </c>
      <c r="H104" s="45">
        <v>15872400</v>
      </c>
      <c r="I104" s="45">
        <v>1290474148</v>
      </c>
    </row>
    <row r="105" spans="1:9" ht="16" x14ac:dyDescent="0.2">
      <c r="A105" s="6">
        <v>104</v>
      </c>
      <c r="B105" s="7">
        <v>42839</v>
      </c>
      <c r="C105" s="6" t="s">
        <v>4</v>
      </c>
      <c r="D105" s="45">
        <v>3.4259999999999999E-2</v>
      </c>
      <c r="E105" s="45">
        <v>3.5130000000000002E-2</v>
      </c>
      <c r="F105" s="45">
        <v>3.2989999999999998E-2</v>
      </c>
      <c r="G105" s="45">
        <v>3.3779999999999998E-2</v>
      </c>
      <c r="H105" s="45">
        <v>8869300</v>
      </c>
      <c r="I105" s="45">
        <v>1267808374</v>
      </c>
    </row>
    <row r="106" spans="1:9" ht="16" x14ac:dyDescent="0.2">
      <c r="A106" s="6">
        <v>105</v>
      </c>
      <c r="B106" s="7">
        <v>42840</v>
      </c>
      <c r="C106" s="6" t="s">
        <v>5</v>
      </c>
      <c r="D106" s="45">
        <v>3.3529999999999997E-2</v>
      </c>
      <c r="E106" s="45">
        <v>3.4279999999999998E-2</v>
      </c>
      <c r="F106" s="45">
        <v>3.3279999999999997E-2</v>
      </c>
      <c r="G106" s="45">
        <v>3.3959999999999997E-2</v>
      </c>
      <c r="H106" s="45">
        <v>4972610</v>
      </c>
      <c r="I106" s="45">
        <v>1274421570</v>
      </c>
    </row>
    <row r="107" spans="1:9" ht="16" x14ac:dyDescent="0.2">
      <c r="A107" s="6">
        <v>106</v>
      </c>
      <c r="B107" s="7">
        <v>42841</v>
      </c>
      <c r="C107" s="6" t="s">
        <v>3</v>
      </c>
      <c r="D107" s="45">
        <v>3.388E-2</v>
      </c>
      <c r="E107" s="45">
        <v>3.4000000000000002E-2</v>
      </c>
      <c r="F107" s="45">
        <v>3.3189999999999997E-2</v>
      </c>
      <c r="G107" s="45">
        <v>3.3459999999999997E-2</v>
      </c>
      <c r="H107" s="45">
        <v>5980280</v>
      </c>
      <c r="I107" s="45">
        <v>1255906871</v>
      </c>
    </row>
    <row r="108" spans="1:9" ht="16" x14ac:dyDescent="0.2">
      <c r="A108" s="6">
        <v>107</v>
      </c>
      <c r="B108" s="7">
        <v>42842</v>
      </c>
      <c r="C108" s="6" t="s">
        <v>1</v>
      </c>
      <c r="D108" s="45">
        <v>3.3399999999999999E-2</v>
      </c>
      <c r="E108" s="45">
        <v>3.406E-2</v>
      </c>
      <c r="F108" s="45">
        <v>3.2960000000000003E-2</v>
      </c>
      <c r="G108" s="45">
        <v>3.3649999999999999E-2</v>
      </c>
      <c r="H108" s="45">
        <v>7933260</v>
      </c>
      <c r="I108" s="45">
        <v>1263146858</v>
      </c>
    </row>
    <row r="109" spans="1:9" ht="16" x14ac:dyDescent="0.2">
      <c r="A109" s="6">
        <v>108</v>
      </c>
      <c r="B109" s="7">
        <v>42843</v>
      </c>
      <c r="C109" s="6" t="s">
        <v>7</v>
      </c>
      <c r="D109" s="45">
        <v>3.3640000000000003E-2</v>
      </c>
      <c r="E109" s="45">
        <v>3.4020000000000002E-2</v>
      </c>
      <c r="F109" s="45">
        <v>3.2870000000000003E-2</v>
      </c>
      <c r="G109" s="45">
        <v>3.3180000000000001E-2</v>
      </c>
      <c r="H109" s="45">
        <v>8970210</v>
      </c>
      <c r="I109" s="45">
        <v>1245454117</v>
      </c>
    </row>
    <row r="110" spans="1:9" ht="16" x14ac:dyDescent="0.2">
      <c r="A110" s="6">
        <v>109</v>
      </c>
      <c r="B110" s="7">
        <v>42844</v>
      </c>
      <c r="C110" s="6" t="s">
        <v>6</v>
      </c>
      <c r="D110" s="45">
        <v>3.3180000000000001E-2</v>
      </c>
      <c r="E110" s="45">
        <v>3.3390000000000003E-2</v>
      </c>
      <c r="F110" s="45">
        <v>2.9690000000000001E-2</v>
      </c>
      <c r="G110" s="45">
        <v>3.0169999999999999E-2</v>
      </c>
      <c r="H110" s="45">
        <v>13265600</v>
      </c>
      <c r="I110" s="45">
        <v>1132470540</v>
      </c>
    </row>
    <row r="111" spans="1:9" ht="16" x14ac:dyDescent="0.2">
      <c r="A111" s="6">
        <v>110</v>
      </c>
      <c r="B111" s="7">
        <v>42845</v>
      </c>
      <c r="C111" s="6" t="s">
        <v>2</v>
      </c>
      <c r="D111" s="45">
        <v>3.0259999999999999E-2</v>
      </c>
      <c r="E111" s="45">
        <v>3.0609999999999998E-2</v>
      </c>
      <c r="F111" s="45">
        <v>2.7490000000000001E-2</v>
      </c>
      <c r="G111" s="45">
        <v>2.998E-2</v>
      </c>
      <c r="H111" s="45">
        <v>25650400</v>
      </c>
      <c r="I111" s="45">
        <v>1135930239</v>
      </c>
    </row>
    <row r="112" spans="1:9" ht="16" x14ac:dyDescent="0.2">
      <c r="A112" s="6">
        <v>111</v>
      </c>
      <c r="B112" s="7">
        <v>42846</v>
      </c>
      <c r="C112" s="6" t="s">
        <v>4</v>
      </c>
      <c r="D112" s="45">
        <v>2.9729999999999999E-2</v>
      </c>
      <c r="E112" s="45">
        <v>3.4040000000000001E-2</v>
      </c>
      <c r="F112" s="45">
        <v>2.9219999999999999E-2</v>
      </c>
      <c r="G112" s="45">
        <v>3.2779999999999997E-2</v>
      </c>
      <c r="H112" s="45">
        <v>28245700</v>
      </c>
      <c r="I112" s="45">
        <v>1241848913</v>
      </c>
    </row>
    <row r="113" spans="1:9" ht="16" x14ac:dyDescent="0.2">
      <c r="A113" s="6">
        <v>112</v>
      </c>
      <c r="B113" s="7">
        <v>42847</v>
      </c>
      <c r="C113" s="6" t="s">
        <v>5</v>
      </c>
      <c r="D113" s="45">
        <v>3.3119999999999997E-2</v>
      </c>
      <c r="E113" s="45">
        <v>3.3279999999999997E-2</v>
      </c>
      <c r="F113" s="45">
        <v>3.1419999999999997E-2</v>
      </c>
      <c r="G113" s="45">
        <v>3.177E-2</v>
      </c>
      <c r="H113" s="45">
        <v>9020550</v>
      </c>
      <c r="I113" s="45">
        <v>1203588927</v>
      </c>
    </row>
    <row r="114" spans="1:9" ht="16" x14ac:dyDescent="0.2">
      <c r="A114" s="6">
        <v>113</v>
      </c>
      <c r="B114" s="7">
        <v>42848</v>
      </c>
      <c r="C114" s="6" t="s">
        <v>3</v>
      </c>
      <c r="D114" s="45">
        <v>3.1879999999999999E-2</v>
      </c>
      <c r="E114" s="45">
        <v>3.1969999999999998E-2</v>
      </c>
      <c r="F114" s="45">
        <v>3.074E-2</v>
      </c>
      <c r="G114" s="45">
        <v>3.1280000000000002E-2</v>
      </c>
      <c r="H114" s="45">
        <v>4976320</v>
      </c>
      <c r="I114" s="45">
        <v>1184979852</v>
      </c>
    </row>
    <row r="115" spans="1:9" ht="16" x14ac:dyDescent="0.2">
      <c r="A115" s="6">
        <v>114</v>
      </c>
      <c r="B115" s="7">
        <v>42849</v>
      </c>
      <c r="C115" s="6" t="s">
        <v>1</v>
      </c>
      <c r="D115" s="45">
        <v>3.124E-2</v>
      </c>
      <c r="E115" s="45">
        <v>3.1440000000000003E-2</v>
      </c>
      <c r="F115" s="45">
        <v>3.074E-2</v>
      </c>
      <c r="G115" s="45">
        <v>3.1379999999999998E-2</v>
      </c>
      <c r="H115" s="45">
        <v>6333250</v>
      </c>
      <c r="I115" s="45">
        <v>1188991865</v>
      </c>
    </row>
    <row r="116" spans="1:9" ht="16" x14ac:dyDescent="0.2">
      <c r="A116" s="6">
        <v>115</v>
      </c>
      <c r="B116" s="7">
        <v>42850</v>
      </c>
      <c r="C116" s="6" t="s">
        <v>7</v>
      </c>
      <c r="D116" s="45">
        <v>3.141E-2</v>
      </c>
      <c r="E116" s="45">
        <v>3.3829999999999999E-2</v>
      </c>
      <c r="F116" s="45">
        <v>3.1300000000000001E-2</v>
      </c>
      <c r="G116" s="45">
        <v>3.2349999999999997E-2</v>
      </c>
      <c r="H116" s="45">
        <v>13469200</v>
      </c>
      <c r="I116" s="45">
        <v>1225440952</v>
      </c>
    </row>
    <row r="117" spans="1:9" ht="16" x14ac:dyDescent="0.2">
      <c r="A117" s="6">
        <v>116</v>
      </c>
      <c r="B117" s="7">
        <v>42851</v>
      </c>
      <c r="C117" s="6" t="s">
        <v>6</v>
      </c>
      <c r="D117" s="45">
        <v>3.2390000000000002E-2</v>
      </c>
      <c r="E117" s="45">
        <v>3.3509999999999998E-2</v>
      </c>
      <c r="F117" s="45">
        <v>3.218E-2</v>
      </c>
      <c r="G117" s="45">
        <v>3.2800000000000003E-2</v>
      </c>
      <c r="H117" s="45">
        <v>11921700</v>
      </c>
      <c r="I117" s="45">
        <v>1242504322</v>
      </c>
    </row>
    <row r="118" spans="1:9" ht="16" x14ac:dyDescent="0.2">
      <c r="A118" s="6">
        <v>117</v>
      </c>
      <c r="B118" s="7">
        <v>42852</v>
      </c>
      <c r="C118" s="6" t="s">
        <v>2</v>
      </c>
      <c r="D118" s="45">
        <v>3.2829999999999998E-2</v>
      </c>
      <c r="E118" s="45">
        <v>3.5380000000000002E-2</v>
      </c>
      <c r="F118" s="45">
        <v>3.2160000000000001E-2</v>
      </c>
      <c r="G118" s="45">
        <v>3.4819999999999997E-2</v>
      </c>
      <c r="H118" s="45">
        <v>16661600</v>
      </c>
      <c r="I118" s="45">
        <v>1319000749</v>
      </c>
    </row>
    <row r="119" spans="1:9" ht="16" x14ac:dyDescent="0.2">
      <c r="A119" s="6">
        <v>118</v>
      </c>
      <c r="B119" s="7">
        <v>42853</v>
      </c>
      <c r="C119" s="6" t="s">
        <v>4</v>
      </c>
      <c r="D119" s="45">
        <v>3.4840000000000003E-2</v>
      </c>
      <c r="E119" s="45">
        <v>4.5109999999999997E-2</v>
      </c>
      <c r="F119" s="45">
        <v>3.4779999999999998E-2</v>
      </c>
      <c r="G119" s="45">
        <v>4.4479999999999999E-2</v>
      </c>
      <c r="H119" s="45">
        <v>81121600</v>
      </c>
      <c r="I119" s="45">
        <v>1684931017</v>
      </c>
    </row>
    <row r="120" spans="1:9" ht="16" x14ac:dyDescent="0.2">
      <c r="A120" s="6">
        <v>119</v>
      </c>
      <c r="B120" s="7">
        <v>42854</v>
      </c>
      <c r="C120" s="6" t="s">
        <v>5</v>
      </c>
      <c r="D120" s="45">
        <v>4.4560000000000002E-2</v>
      </c>
      <c r="E120" s="45">
        <v>5.772E-2</v>
      </c>
      <c r="F120" s="45">
        <v>4.4560000000000002E-2</v>
      </c>
      <c r="G120" s="45">
        <v>5.287E-2</v>
      </c>
      <c r="H120" s="45">
        <v>114359000</v>
      </c>
      <c r="I120" s="45">
        <v>2002906577</v>
      </c>
    </row>
    <row r="121" spans="1:9" ht="16" x14ac:dyDescent="0.2">
      <c r="A121" s="6">
        <v>120</v>
      </c>
      <c r="B121" s="7">
        <v>42855</v>
      </c>
      <c r="C121" s="6" t="s">
        <v>3</v>
      </c>
      <c r="D121" s="45">
        <v>5.2810000000000003E-2</v>
      </c>
      <c r="E121" s="45">
        <v>5.4649999999999997E-2</v>
      </c>
      <c r="F121" s="45">
        <v>4.9570000000000003E-2</v>
      </c>
      <c r="G121" s="45">
        <v>5.1610000000000003E-2</v>
      </c>
      <c r="H121" s="45">
        <v>41974200</v>
      </c>
      <c r="I121" s="45">
        <v>1955141293</v>
      </c>
    </row>
    <row r="122" spans="1:9" ht="16" x14ac:dyDescent="0.2">
      <c r="A122" s="6">
        <v>121</v>
      </c>
      <c r="B122" s="7">
        <v>42856</v>
      </c>
      <c r="C122" s="6" t="s">
        <v>1</v>
      </c>
      <c r="D122" s="45">
        <v>5.1580000000000001E-2</v>
      </c>
      <c r="E122" s="45">
        <v>5.7779999999999998E-2</v>
      </c>
      <c r="F122" s="45">
        <v>4.9320000000000003E-2</v>
      </c>
      <c r="G122" s="45">
        <v>5.5109999999999999E-2</v>
      </c>
      <c r="H122" s="45">
        <v>61730100</v>
      </c>
      <c r="I122" s="45">
        <v>2088015009</v>
      </c>
    </row>
    <row r="123" spans="1:9" ht="16" x14ac:dyDescent="0.2">
      <c r="A123" s="6">
        <v>122</v>
      </c>
      <c r="B123" s="7">
        <v>42857</v>
      </c>
      <c r="C123" s="6" t="s">
        <v>7</v>
      </c>
      <c r="D123" s="45">
        <v>5.4649999999999997E-2</v>
      </c>
      <c r="E123" s="45">
        <v>5.5640000000000002E-2</v>
      </c>
      <c r="F123" s="45">
        <v>5.0709999999999998E-2</v>
      </c>
      <c r="G123" s="45">
        <v>5.391E-2</v>
      </c>
      <c r="H123" s="45">
        <v>33814700</v>
      </c>
      <c r="I123" s="45">
        <v>2042306875</v>
      </c>
    </row>
    <row r="124" spans="1:9" ht="16" x14ac:dyDescent="0.2">
      <c r="A124" s="6">
        <v>123</v>
      </c>
      <c r="B124" s="7">
        <v>42858</v>
      </c>
      <c r="C124" s="6" t="s">
        <v>6</v>
      </c>
      <c r="D124" s="45">
        <v>5.3900000000000003E-2</v>
      </c>
      <c r="E124" s="45">
        <v>6.1440000000000002E-2</v>
      </c>
      <c r="F124" s="45">
        <v>5.228E-2</v>
      </c>
      <c r="G124" s="45">
        <v>6.0490000000000002E-2</v>
      </c>
      <c r="H124" s="45">
        <v>42869000</v>
      </c>
      <c r="I124" s="45">
        <v>2291657723</v>
      </c>
    </row>
    <row r="125" spans="1:9" ht="16" x14ac:dyDescent="0.2">
      <c r="A125" s="6">
        <v>124</v>
      </c>
      <c r="B125" s="7">
        <v>42859</v>
      </c>
      <c r="C125" s="6" t="s">
        <v>2</v>
      </c>
      <c r="D125" s="45">
        <v>6.1060000000000003E-2</v>
      </c>
      <c r="E125" s="45">
        <v>8.5500000000000007E-2</v>
      </c>
      <c r="F125" s="45">
        <v>5.9279999999999999E-2</v>
      </c>
      <c r="G125" s="45">
        <v>7.8909999999999994E-2</v>
      </c>
      <c r="H125" s="45">
        <v>153374000</v>
      </c>
      <c r="I125" s="45">
        <v>2995241761</v>
      </c>
    </row>
    <row r="126" spans="1:9" ht="16" x14ac:dyDescent="0.2">
      <c r="A126" s="6">
        <v>125</v>
      </c>
      <c r="B126" s="7">
        <v>42860</v>
      </c>
      <c r="C126" s="6" t="s">
        <v>4</v>
      </c>
      <c r="D126" s="45">
        <v>8.0229999999999996E-2</v>
      </c>
      <c r="E126" s="45">
        <v>0.1069</v>
      </c>
      <c r="F126" s="45">
        <v>7.8700000000000006E-2</v>
      </c>
      <c r="G126" s="45">
        <v>9.3549999999999994E-2</v>
      </c>
      <c r="H126" s="45">
        <v>184430000</v>
      </c>
      <c r="I126" s="45">
        <v>3550763414</v>
      </c>
    </row>
    <row r="127" spans="1:9" ht="16" x14ac:dyDescent="0.2">
      <c r="A127" s="6">
        <v>126</v>
      </c>
      <c r="B127" s="7">
        <v>42861</v>
      </c>
      <c r="C127" s="6" t="s">
        <v>5</v>
      </c>
      <c r="D127" s="45">
        <v>9.3429999999999999E-2</v>
      </c>
      <c r="E127" s="45">
        <v>0.1061</v>
      </c>
      <c r="F127" s="45">
        <v>9.3429999999999999E-2</v>
      </c>
      <c r="G127" s="45">
        <v>0.1018</v>
      </c>
      <c r="H127" s="45">
        <v>88394200</v>
      </c>
      <c r="I127" s="45">
        <v>3863536365</v>
      </c>
    </row>
    <row r="128" spans="1:9" ht="16" x14ac:dyDescent="0.2">
      <c r="A128" s="6">
        <v>127</v>
      </c>
      <c r="B128" s="7">
        <v>42862</v>
      </c>
      <c r="C128" s="6" t="s">
        <v>3</v>
      </c>
      <c r="D128" s="45">
        <v>0.1019</v>
      </c>
      <c r="E128" s="45">
        <v>0.14829999999999999</v>
      </c>
      <c r="F128" s="45">
        <v>9.894E-2</v>
      </c>
      <c r="G128" s="45">
        <v>0.14180000000000001</v>
      </c>
      <c r="H128" s="45">
        <v>249028992</v>
      </c>
      <c r="I128" s="45">
        <v>5380696778</v>
      </c>
    </row>
    <row r="129" spans="1:9" ht="16" x14ac:dyDescent="0.2">
      <c r="A129" s="6">
        <v>128</v>
      </c>
      <c r="B129" s="7">
        <v>42863</v>
      </c>
      <c r="C129" s="6" t="s">
        <v>1</v>
      </c>
      <c r="D129" s="45">
        <v>0.1416</v>
      </c>
      <c r="E129" s="45">
        <v>0.23760000000000001</v>
      </c>
      <c r="F129" s="45">
        <v>0.1351</v>
      </c>
      <c r="G129" s="45">
        <v>0.19819999999999999</v>
      </c>
      <c r="H129" s="45">
        <v>402611008</v>
      </c>
      <c r="I129" s="45">
        <v>7523251269</v>
      </c>
    </row>
    <row r="130" spans="1:9" ht="16" x14ac:dyDescent="0.2">
      <c r="A130" s="6">
        <v>129</v>
      </c>
      <c r="B130" s="7">
        <v>42864</v>
      </c>
      <c r="C130" s="6" t="s">
        <v>7</v>
      </c>
      <c r="D130" s="45">
        <v>0.19919999999999999</v>
      </c>
      <c r="E130" s="45">
        <v>0.21690000000000001</v>
      </c>
      <c r="F130" s="45">
        <v>0.13439999999999999</v>
      </c>
      <c r="G130" s="45">
        <v>0.16009999999999999</v>
      </c>
      <c r="H130" s="45">
        <v>214002000</v>
      </c>
      <c r="I130" s="45">
        <v>6075701389</v>
      </c>
    </row>
    <row r="131" spans="1:9" ht="16" x14ac:dyDescent="0.2">
      <c r="A131" s="6">
        <v>130</v>
      </c>
      <c r="B131" s="7">
        <v>42865</v>
      </c>
      <c r="C131" s="6" t="s">
        <v>6</v>
      </c>
      <c r="D131" s="45">
        <v>0.1585</v>
      </c>
      <c r="E131" s="45">
        <v>0.20119999999999999</v>
      </c>
      <c r="F131" s="45">
        <v>0.15640000000000001</v>
      </c>
      <c r="G131" s="45">
        <v>0.18609999999999999</v>
      </c>
      <c r="H131" s="45">
        <v>138792000</v>
      </c>
      <c r="I131" s="45">
        <v>7062242804</v>
      </c>
    </row>
    <row r="132" spans="1:9" ht="16" x14ac:dyDescent="0.2">
      <c r="A132" s="6">
        <v>131</v>
      </c>
      <c r="B132" s="7">
        <v>42866</v>
      </c>
      <c r="C132" s="6" t="s">
        <v>2</v>
      </c>
      <c r="D132" s="45">
        <v>0.185</v>
      </c>
      <c r="E132" s="45">
        <v>0.1948</v>
      </c>
      <c r="F132" s="45">
        <v>0.16239999999999999</v>
      </c>
      <c r="G132" s="45">
        <v>0.18310000000000001</v>
      </c>
      <c r="H132" s="45">
        <v>103699000</v>
      </c>
      <c r="I132" s="45">
        <v>7015146210</v>
      </c>
    </row>
    <row r="133" spans="1:9" ht="16" x14ac:dyDescent="0.2">
      <c r="A133" s="6">
        <v>132</v>
      </c>
      <c r="B133" s="7">
        <v>42867</v>
      </c>
      <c r="C133" s="6" t="s">
        <v>4</v>
      </c>
      <c r="D133" s="45">
        <v>0.18279999999999999</v>
      </c>
      <c r="E133" s="45">
        <v>0.20949999999999999</v>
      </c>
      <c r="F133" s="45">
        <v>0.18099999999999999</v>
      </c>
      <c r="G133" s="45">
        <v>0.20610000000000001</v>
      </c>
      <c r="H133" s="45">
        <v>123635000</v>
      </c>
      <c r="I133" s="45">
        <v>7893614816</v>
      </c>
    </row>
    <row r="134" spans="1:9" ht="16" x14ac:dyDescent="0.2">
      <c r="A134" s="6">
        <v>133</v>
      </c>
      <c r="B134" s="7">
        <v>42868</v>
      </c>
      <c r="C134" s="6" t="s">
        <v>5</v>
      </c>
      <c r="D134" s="45">
        <v>0.20669999999999999</v>
      </c>
      <c r="E134" s="45">
        <v>0.22359999999999999</v>
      </c>
      <c r="F134" s="45">
        <v>0.187</v>
      </c>
      <c r="G134" s="45">
        <v>0.21490000000000001</v>
      </c>
      <c r="H134" s="45">
        <v>117101000</v>
      </c>
      <c r="I134" s="45">
        <v>8231089564</v>
      </c>
    </row>
    <row r="135" spans="1:9" ht="16" x14ac:dyDescent="0.2">
      <c r="A135" s="6">
        <v>134</v>
      </c>
      <c r="B135" s="7">
        <v>42869</v>
      </c>
      <c r="C135" s="6" t="s">
        <v>3</v>
      </c>
      <c r="D135" s="45">
        <v>0.2152</v>
      </c>
      <c r="E135" s="45">
        <v>0.2235</v>
      </c>
      <c r="F135" s="45">
        <v>0.2112</v>
      </c>
      <c r="G135" s="45">
        <v>0.22020000000000001</v>
      </c>
      <c r="H135" s="45">
        <v>69732000</v>
      </c>
      <c r="I135" s="45">
        <v>8435834460</v>
      </c>
    </row>
    <row r="136" spans="1:9" ht="16" x14ac:dyDescent="0.2">
      <c r="A136" s="6">
        <v>135</v>
      </c>
      <c r="B136" s="7">
        <v>42870</v>
      </c>
      <c r="C136" s="6" t="s">
        <v>1</v>
      </c>
      <c r="D136" s="45">
        <v>0.22009999999999999</v>
      </c>
      <c r="E136" s="45">
        <v>0.2707</v>
      </c>
      <c r="F136" s="45">
        <v>0.22009999999999999</v>
      </c>
      <c r="G136" s="45">
        <v>0.2707</v>
      </c>
      <c r="H136" s="45">
        <v>223923008</v>
      </c>
      <c r="I136" s="45">
        <v>10370166173</v>
      </c>
    </row>
    <row r="137" spans="1:9" ht="16" x14ac:dyDescent="0.2">
      <c r="A137" s="6">
        <v>136</v>
      </c>
      <c r="B137" s="7">
        <v>42871</v>
      </c>
      <c r="C137" s="6" t="s">
        <v>7</v>
      </c>
      <c r="D137" s="45">
        <v>0.26979999999999998</v>
      </c>
      <c r="E137" s="45">
        <v>0.34989999999999999</v>
      </c>
      <c r="F137" s="45">
        <v>0.26979999999999998</v>
      </c>
      <c r="G137" s="45">
        <v>0.34989999999999999</v>
      </c>
      <c r="H137" s="45">
        <v>440881984</v>
      </c>
      <c r="I137" s="45">
        <v>13401731336</v>
      </c>
    </row>
    <row r="138" spans="1:9" ht="16" x14ac:dyDescent="0.2">
      <c r="A138" s="6">
        <v>137</v>
      </c>
      <c r="B138" s="7">
        <v>42872</v>
      </c>
      <c r="C138" s="6" t="s">
        <v>6</v>
      </c>
      <c r="D138" s="45">
        <v>0.35510000000000003</v>
      </c>
      <c r="E138" s="45">
        <v>0.43519999999999998</v>
      </c>
      <c r="F138" s="45">
        <v>0.32640000000000002</v>
      </c>
      <c r="G138" s="45">
        <v>0.39410000000000001</v>
      </c>
      <c r="H138" s="45">
        <v>470974016</v>
      </c>
      <c r="I138" s="45">
        <v>15097570678</v>
      </c>
    </row>
    <row r="139" spans="1:9" ht="16" x14ac:dyDescent="0.2">
      <c r="A139" s="6">
        <v>138</v>
      </c>
      <c r="B139" s="7">
        <v>42873</v>
      </c>
      <c r="C139" s="6" t="s">
        <v>2</v>
      </c>
      <c r="D139" s="45">
        <v>0.39489999999999997</v>
      </c>
      <c r="E139" s="45">
        <v>0.40799999999999997</v>
      </c>
      <c r="F139" s="45">
        <v>0.33110000000000001</v>
      </c>
      <c r="G139" s="45">
        <v>0.3649</v>
      </c>
      <c r="H139" s="45">
        <v>237644000</v>
      </c>
      <c r="I139" s="45">
        <v>14059328662</v>
      </c>
    </row>
    <row r="140" spans="1:9" ht="16" x14ac:dyDescent="0.2">
      <c r="A140" s="6">
        <v>139</v>
      </c>
      <c r="B140" s="7">
        <v>42874</v>
      </c>
      <c r="C140" s="6" t="s">
        <v>4</v>
      </c>
      <c r="D140" s="45">
        <v>0.36349999999999999</v>
      </c>
      <c r="E140" s="45">
        <v>0.36349999999999999</v>
      </c>
      <c r="F140" s="45">
        <v>0.30080000000000001</v>
      </c>
      <c r="G140" s="45">
        <v>0.32779999999999998</v>
      </c>
      <c r="H140" s="45">
        <v>269894016</v>
      </c>
      <c r="I140" s="45">
        <v>12631004538</v>
      </c>
    </row>
    <row r="141" spans="1:9" ht="16" x14ac:dyDescent="0.2">
      <c r="A141" s="6">
        <v>140</v>
      </c>
      <c r="B141" s="7">
        <v>42875</v>
      </c>
      <c r="C141" s="6" t="s">
        <v>5</v>
      </c>
      <c r="D141" s="45">
        <v>0.3286</v>
      </c>
      <c r="E141" s="45">
        <v>0.37040000000000001</v>
      </c>
      <c r="F141" s="45">
        <v>0.3039</v>
      </c>
      <c r="G141" s="45">
        <v>0.35160000000000002</v>
      </c>
      <c r="H141" s="45">
        <v>237792000</v>
      </c>
      <c r="I141" s="45">
        <v>13549350520</v>
      </c>
    </row>
    <row r="142" spans="1:9" ht="16" x14ac:dyDescent="0.2">
      <c r="A142" s="6">
        <v>141</v>
      </c>
      <c r="B142" s="7">
        <v>42876</v>
      </c>
      <c r="C142" s="6" t="s">
        <v>3</v>
      </c>
      <c r="D142" s="45">
        <v>0.35320000000000001</v>
      </c>
      <c r="E142" s="45">
        <v>0.36759999999999998</v>
      </c>
      <c r="F142" s="45">
        <v>0.3322</v>
      </c>
      <c r="G142" s="45">
        <v>0.3362</v>
      </c>
      <c r="H142" s="45">
        <v>129765000</v>
      </c>
      <c r="I142" s="45">
        <v>12954677858</v>
      </c>
    </row>
    <row r="143" spans="1:9" ht="16" x14ac:dyDescent="0.2">
      <c r="A143" s="6">
        <v>142</v>
      </c>
      <c r="B143" s="7">
        <v>42877</v>
      </c>
      <c r="C143" s="6" t="s">
        <v>1</v>
      </c>
      <c r="D143" s="45">
        <v>0.33839999999999998</v>
      </c>
      <c r="E143" s="45">
        <v>0.34539999999999998</v>
      </c>
      <c r="F143" s="45">
        <v>0.27010000000000001</v>
      </c>
      <c r="G143" s="45">
        <v>0.318</v>
      </c>
      <c r="H143" s="45">
        <v>265699008</v>
      </c>
      <c r="I143" s="45">
        <v>12251574635</v>
      </c>
    </row>
    <row r="144" spans="1:9" ht="16" x14ac:dyDescent="0.2">
      <c r="A144" s="6">
        <v>143</v>
      </c>
      <c r="B144" s="7">
        <v>42878</v>
      </c>
      <c r="C144" s="6" t="s">
        <v>7</v>
      </c>
      <c r="D144" s="45">
        <v>0.31330000000000002</v>
      </c>
      <c r="E144" s="45">
        <v>0.35399999999999998</v>
      </c>
      <c r="F144" s="45">
        <v>0.29189999999999999</v>
      </c>
      <c r="G144" s="45">
        <v>0.32340000000000002</v>
      </c>
      <c r="H144" s="45">
        <v>153050000</v>
      </c>
      <c r="I144" s="45">
        <v>12460189796</v>
      </c>
    </row>
    <row r="145" spans="1:9" ht="16" x14ac:dyDescent="0.2">
      <c r="A145" s="6">
        <v>144</v>
      </c>
      <c r="B145" s="7">
        <v>42879</v>
      </c>
      <c r="C145" s="6" t="s">
        <v>6</v>
      </c>
      <c r="D145" s="45">
        <v>0.3251</v>
      </c>
      <c r="E145" s="45">
        <v>0.3574</v>
      </c>
      <c r="F145" s="45">
        <v>0.29299999999999998</v>
      </c>
      <c r="G145" s="45">
        <v>0.2959</v>
      </c>
      <c r="H145" s="45">
        <v>166168000</v>
      </c>
      <c r="I145" s="45">
        <v>11401392713</v>
      </c>
    </row>
    <row r="146" spans="1:9" ht="16" x14ac:dyDescent="0.2">
      <c r="A146" s="6">
        <v>145</v>
      </c>
      <c r="B146" s="7">
        <v>42880</v>
      </c>
      <c r="C146" s="6" t="s">
        <v>2</v>
      </c>
      <c r="D146" s="45">
        <v>0.2918</v>
      </c>
      <c r="E146" s="45">
        <v>0.30349999999999999</v>
      </c>
      <c r="F146" s="45">
        <v>0.23830000000000001</v>
      </c>
      <c r="G146" s="45">
        <v>0.24610000000000001</v>
      </c>
      <c r="H146" s="45">
        <v>237804992</v>
      </c>
      <c r="I146" s="45">
        <v>9411822715</v>
      </c>
    </row>
    <row r="147" spans="1:9" ht="16" x14ac:dyDescent="0.2">
      <c r="A147" s="6">
        <v>146</v>
      </c>
      <c r="B147" s="7">
        <v>42881</v>
      </c>
      <c r="C147" s="6" t="s">
        <v>4</v>
      </c>
      <c r="D147" s="45">
        <v>0.24510000000000001</v>
      </c>
      <c r="E147" s="45">
        <v>0.32779999999999998</v>
      </c>
      <c r="F147" s="45">
        <v>0.24510000000000001</v>
      </c>
      <c r="G147" s="45">
        <v>0.27179999999999999</v>
      </c>
      <c r="H147" s="45">
        <v>253935008</v>
      </c>
      <c r="I147" s="45">
        <v>10396475356</v>
      </c>
    </row>
    <row r="148" spans="1:9" ht="16" x14ac:dyDescent="0.2">
      <c r="A148" s="6">
        <v>147</v>
      </c>
      <c r="B148" s="7">
        <v>42882</v>
      </c>
      <c r="C148" s="6" t="s">
        <v>5</v>
      </c>
      <c r="D148" s="45">
        <v>0.2727</v>
      </c>
      <c r="E148" s="45">
        <v>0.28339999999999999</v>
      </c>
      <c r="F148" s="45">
        <v>0.1623</v>
      </c>
      <c r="G148" s="45">
        <v>0.21249999999999999</v>
      </c>
      <c r="H148" s="45">
        <v>255532000</v>
      </c>
      <c r="I148" s="45">
        <v>8129857990</v>
      </c>
    </row>
    <row r="149" spans="1:9" ht="16" x14ac:dyDescent="0.2">
      <c r="A149" s="6">
        <v>148</v>
      </c>
      <c r="B149" s="7">
        <v>42883</v>
      </c>
      <c r="C149" s="6" t="s">
        <v>3</v>
      </c>
      <c r="D149" s="45">
        <v>0.21290000000000001</v>
      </c>
      <c r="E149" s="45">
        <v>0.2424</v>
      </c>
      <c r="F149" s="45">
        <v>0.20469999999999999</v>
      </c>
      <c r="G149" s="45">
        <v>0.2296</v>
      </c>
      <c r="H149" s="45">
        <v>122253000</v>
      </c>
      <c r="I149" s="45">
        <v>8780287938</v>
      </c>
    </row>
    <row r="150" spans="1:9" ht="16" x14ac:dyDescent="0.2">
      <c r="A150" s="6">
        <v>149</v>
      </c>
      <c r="B150" s="7">
        <v>42884</v>
      </c>
      <c r="C150" s="6" t="s">
        <v>1</v>
      </c>
      <c r="D150" s="45">
        <v>0.22720000000000001</v>
      </c>
      <c r="E150" s="45">
        <v>0.24279999999999999</v>
      </c>
      <c r="F150" s="45">
        <v>0.21479999999999999</v>
      </c>
      <c r="G150" s="45">
        <v>0.2321</v>
      </c>
      <c r="H150" s="45">
        <v>86555600</v>
      </c>
      <c r="I150" s="45">
        <v>8876523266</v>
      </c>
    </row>
    <row r="151" spans="1:9" ht="16" x14ac:dyDescent="0.2">
      <c r="A151" s="6">
        <v>150</v>
      </c>
      <c r="B151" s="7">
        <v>42885</v>
      </c>
      <c r="C151" s="6" t="s">
        <v>7</v>
      </c>
      <c r="D151" s="45">
        <v>0.23219999999999999</v>
      </c>
      <c r="E151" s="45">
        <v>0.2374</v>
      </c>
      <c r="F151" s="45">
        <v>0.20530000000000001</v>
      </c>
      <c r="G151" s="45">
        <v>0.20530000000000001</v>
      </c>
      <c r="H151" s="45">
        <v>92808704</v>
      </c>
      <c r="I151" s="45">
        <v>7853506542</v>
      </c>
    </row>
    <row r="152" spans="1:9" ht="16" x14ac:dyDescent="0.2">
      <c r="A152" s="6">
        <v>151</v>
      </c>
      <c r="B152" s="7">
        <v>42886</v>
      </c>
      <c r="C152" s="6" t="s">
        <v>6</v>
      </c>
      <c r="D152" s="45">
        <v>0.2054</v>
      </c>
      <c r="E152" s="45">
        <v>0.2477</v>
      </c>
      <c r="F152" s="45">
        <v>0.1938</v>
      </c>
      <c r="G152" s="45">
        <v>0.24660000000000001</v>
      </c>
      <c r="H152" s="45">
        <v>160620000</v>
      </c>
      <c r="I152" s="45">
        <v>9431903616</v>
      </c>
    </row>
    <row r="153" spans="1:9" ht="16" x14ac:dyDescent="0.2">
      <c r="A153" s="6">
        <v>152</v>
      </c>
      <c r="B153" s="7">
        <v>42887</v>
      </c>
      <c r="C153" s="6" t="s">
        <v>2</v>
      </c>
      <c r="D153" s="45">
        <v>0.24390000000000001</v>
      </c>
      <c r="E153" s="45">
        <v>0.33679999999999999</v>
      </c>
      <c r="F153" s="45">
        <v>0.24390000000000001</v>
      </c>
      <c r="G153" s="45">
        <v>0.3337</v>
      </c>
      <c r="H153" s="45">
        <v>588819008</v>
      </c>
      <c r="I153" s="45">
        <v>12886398533</v>
      </c>
    </row>
    <row r="154" spans="1:9" ht="16" x14ac:dyDescent="0.2">
      <c r="A154" s="6">
        <v>153</v>
      </c>
      <c r="B154" s="7">
        <v>42888</v>
      </c>
      <c r="C154" s="6" t="s">
        <v>4</v>
      </c>
      <c r="D154" s="45">
        <v>0.33360000000000001</v>
      </c>
      <c r="E154" s="45">
        <v>0.33579999999999999</v>
      </c>
      <c r="F154" s="45">
        <v>0.29070000000000001</v>
      </c>
      <c r="G154" s="45">
        <v>0.3034</v>
      </c>
      <c r="H154" s="45">
        <v>293676992</v>
      </c>
      <c r="I154" s="45">
        <v>11719675781</v>
      </c>
    </row>
    <row r="155" spans="1:9" ht="16" x14ac:dyDescent="0.2">
      <c r="A155" s="6">
        <v>154</v>
      </c>
      <c r="B155" s="7">
        <v>42889</v>
      </c>
      <c r="C155" s="6" t="s">
        <v>5</v>
      </c>
      <c r="D155" s="45">
        <v>0.30049999999999999</v>
      </c>
      <c r="E155" s="45">
        <v>0.31090000000000001</v>
      </c>
      <c r="F155" s="45">
        <v>0.27760000000000001</v>
      </c>
      <c r="G155" s="45">
        <v>0.29459999999999997</v>
      </c>
      <c r="H155" s="45">
        <v>155454000</v>
      </c>
      <c r="I155" s="45">
        <v>11377178599</v>
      </c>
    </row>
    <row r="156" spans="1:9" ht="16" x14ac:dyDescent="0.2">
      <c r="A156" s="6">
        <v>155</v>
      </c>
      <c r="B156" s="7">
        <v>42890</v>
      </c>
      <c r="C156" s="6" t="s">
        <v>3</v>
      </c>
      <c r="D156" s="45">
        <v>0.2984</v>
      </c>
      <c r="E156" s="45">
        <v>0.31390000000000001</v>
      </c>
      <c r="F156" s="45">
        <v>0.2772</v>
      </c>
      <c r="G156" s="45">
        <v>0.2994</v>
      </c>
      <c r="H156" s="45">
        <v>153488000</v>
      </c>
      <c r="I156" s="45">
        <v>11563837246</v>
      </c>
    </row>
    <row r="157" spans="1:9" ht="16" x14ac:dyDescent="0.2">
      <c r="A157" s="6">
        <v>156</v>
      </c>
      <c r="B157" s="7">
        <v>42891</v>
      </c>
      <c r="C157" s="6" t="s">
        <v>1</v>
      </c>
      <c r="D157" s="45">
        <v>0.2999</v>
      </c>
      <c r="E157" s="45">
        <v>0.3024</v>
      </c>
      <c r="F157" s="45">
        <v>0.28460000000000002</v>
      </c>
      <c r="G157" s="45">
        <v>0.29399999999999998</v>
      </c>
      <c r="H157" s="45">
        <v>78433504</v>
      </c>
      <c r="I157" s="45">
        <v>11354893881</v>
      </c>
    </row>
    <row r="158" spans="1:9" ht="16" x14ac:dyDescent="0.2">
      <c r="A158" s="6">
        <v>157</v>
      </c>
      <c r="B158" s="7">
        <v>42892</v>
      </c>
      <c r="C158" s="6" t="s">
        <v>7</v>
      </c>
      <c r="D158" s="45">
        <v>0.29399999999999998</v>
      </c>
      <c r="E158" s="45">
        <v>0.29449999999999998</v>
      </c>
      <c r="F158" s="45">
        <v>0.2762</v>
      </c>
      <c r="G158" s="45">
        <v>0.28449999999999998</v>
      </c>
      <c r="H158" s="45">
        <v>132720000</v>
      </c>
      <c r="I158" s="45">
        <v>10989725765</v>
      </c>
    </row>
    <row r="159" spans="1:9" ht="16" x14ac:dyDescent="0.2">
      <c r="A159" s="6">
        <v>158</v>
      </c>
      <c r="B159" s="7">
        <v>42893</v>
      </c>
      <c r="C159" s="6" t="s">
        <v>6</v>
      </c>
      <c r="D159" s="45">
        <v>0.28470000000000001</v>
      </c>
      <c r="E159" s="45">
        <v>0.2984</v>
      </c>
      <c r="F159" s="45">
        <v>0.27889999999999998</v>
      </c>
      <c r="G159" s="45">
        <v>0.27979999999999999</v>
      </c>
      <c r="H159" s="45">
        <v>145839008</v>
      </c>
      <c r="I159" s="45">
        <v>10805693394</v>
      </c>
    </row>
    <row r="160" spans="1:9" ht="16" x14ac:dyDescent="0.2">
      <c r="A160" s="6">
        <v>159</v>
      </c>
      <c r="B160" s="7">
        <v>42894</v>
      </c>
      <c r="C160" s="6" t="s">
        <v>2</v>
      </c>
      <c r="D160" s="45">
        <v>0.28089999999999998</v>
      </c>
      <c r="E160" s="45">
        <v>0.29859999999999998</v>
      </c>
      <c r="F160" s="45">
        <v>0.27639999999999998</v>
      </c>
      <c r="G160" s="45">
        <v>0.28970000000000001</v>
      </c>
      <c r="H160" s="45">
        <v>103152000</v>
      </c>
      <c r="I160" s="45">
        <v>11115200953</v>
      </c>
    </row>
    <row r="161" spans="1:9" ht="16" x14ac:dyDescent="0.2">
      <c r="A161" s="6">
        <v>160</v>
      </c>
      <c r="B161" s="7">
        <v>42895</v>
      </c>
      <c r="C161" s="6" t="s">
        <v>4</v>
      </c>
      <c r="D161" s="45">
        <v>0.28970000000000001</v>
      </c>
      <c r="E161" s="45">
        <v>0.29949999999999999</v>
      </c>
      <c r="F161" s="45">
        <v>0.28589999999999999</v>
      </c>
      <c r="G161" s="45">
        <v>0.28599999999999998</v>
      </c>
      <c r="H161" s="45">
        <v>102482000</v>
      </c>
      <c r="I161" s="45">
        <v>10962073248</v>
      </c>
    </row>
    <row r="162" spans="1:9" ht="16" x14ac:dyDescent="0.2">
      <c r="A162" s="6">
        <v>161</v>
      </c>
      <c r="B162" s="7">
        <v>42896</v>
      </c>
      <c r="C162" s="6" t="s">
        <v>5</v>
      </c>
      <c r="D162" s="45">
        <v>0.2858</v>
      </c>
      <c r="E162" s="45">
        <v>0.28899999999999998</v>
      </c>
      <c r="F162" s="45">
        <v>0.25790000000000002</v>
      </c>
      <c r="G162" s="45">
        <v>0.26090000000000002</v>
      </c>
      <c r="H162" s="45">
        <v>156720992</v>
      </c>
      <c r="I162" s="45">
        <v>9998356391</v>
      </c>
    </row>
    <row r="163" spans="1:9" ht="16" x14ac:dyDescent="0.2">
      <c r="A163" s="6">
        <v>162</v>
      </c>
      <c r="B163" s="7">
        <v>42897</v>
      </c>
      <c r="C163" s="6" t="s">
        <v>3</v>
      </c>
      <c r="D163" s="45">
        <v>0.25940000000000002</v>
      </c>
      <c r="E163" s="45">
        <v>0.2777</v>
      </c>
      <c r="F163" s="45">
        <v>0.2591</v>
      </c>
      <c r="G163" s="45">
        <v>0.27279999999999999</v>
      </c>
      <c r="H163" s="45">
        <v>114566000</v>
      </c>
      <c r="I163" s="45">
        <v>10453865432</v>
      </c>
    </row>
    <row r="164" spans="1:9" ht="16" x14ac:dyDescent="0.2">
      <c r="A164" s="6">
        <v>163</v>
      </c>
      <c r="B164" s="7">
        <v>42898</v>
      </c>
      <c r="C164" s="6" t="s">
        <v>1</v>
      </c>
      <c r="D164" s="45">
        <v>0.27310000000000001</v>
      </c>
      <c r="E164" s="45">
        <v>0.2833</v>
      </c>
      <c r="F164" s="45">
        <v>0.2475</v>
      </c>
      <c r="G164" s="45">
        <v>0.254</v>
      </c>
      <c r="H164" s="45">
        <v>149942000</v>
      </c>
      <c r="I164" s="45">
        <v>9733521096</v>
      </c>
    </row>
    <row r="165" spans="1:9" ht="16" x14ac:dyDescent="0.2">
      <c r="A165" s="6">
        <v>164</v>
      </c>
      <c r="B165" s="7">
        <v>42899</v>
      </c>
      <c r="C165" s="6" t="s">
        <v>7</v>
      </c>
      <c r="D165" s="45">
        <v>0.25380000000000003</v>
      </c>
      <c r="E165" s="45">
        <v>0.2747</v>
      </c>
      <c r="F165" s="45">
        <v>0.25219999999999998</v>
      </c>
      <c r="G165" s="45">
        <v>0.26619999999999999</v>
      </c>
      <c r="H165" s="45">
        <v>111937000</v>
      </c>
      <c r="I165" s="45">
        <v>10200681358</v>
      </c>
    </row>
    <row r="166" spans="1:9" ht="16" x14ac:dyDescent="0.2">
      <c r="A166" s="6">
        <v>165</v>
      </c>
      <c r="B166" s="7">
        <v>42900</v>
      </c>
      <c r="C166" s="6" t="s">
        <v>6</v>
      </c>
      <c r="D166" s="45">
        <v>0.26579999999999998</v>
      </c>
      <c r="E166" s="45">
        <v>0.30790000000000001</v>
      </c>
      <c r="F166" s="45">
        <v>0.26319999999999999</v>
      </c>
      <c r="G166" s="45">
        <v>0.27839999999999998</v>
      </c>
      <c r="H166" s="45">
        <v>431096000</v>
      </c>
      <c r="I166" s="45">
        <v>10671865889</v>
      </c>
    </row>
    <row r="167" spans="1:9" ht="16" x14ac:dyDescent="0.2">
      <c r="A167" s="6">
        <v>166</v>
      </c>
      <c r="B167" s="7">
        <v>42901</v>
      </c>
      <c r="C167" s="6" t="s">
        <v>2</v>
      </c>
      <c r="D167" s="45">
        <v>0.2782</v>
      </c>
      <c r="E167" s="45">
        <v>0.27889999999999998</v>
      </c>
      <c r="F167" s="45">
        <v>0.2409</v>
      </c>
      <c r="G167" s="45">
        <v>0.25929999999999997</v>
      </c>
      <c r="H167" s="45">
        <v>191548000</v>
      </c>
      <c r="I167" s="45">
        <v>9927365495</v>
      </c>
    </row>
    <row r="168" spans="1:9" ht="16" x14ac:dyDescent="0.2">
      <c r="A168" s="6">
        <v>167</v>
      </c>
      <c r="B168" s="7">
        <v>42902</v>
      </c>
      <c r="C168" s="6" t="s">
        <v>4</v>
      </c>
      <c r="D168" s="45">
        <v>0.25950000000000001</v>
      </c>
      <c r="E168" s="45">
        <v>0.26619999999999999</v>
      </c>
      <c r="F168" s="45">
        <v>0.25240000000000001</v>
      </c>
      <c r="G168" s="45">
        <v>0.2621</v>
      </c>
      <c r="H168" s="45">
        <v>88152400</v>
      </c>
      <c r="I168" s="45">
        <v>10034654836</v>
      </c>
    </row>
    <row r="169" spans="1:9" ht="16" x14ac:dyDescent="0.2">
      <c r="A169" s="6">
        <v>168</v>
      </c>
      <c r="B169" s="7">
        <v>42903</v>
      </c>
      <c r="C169" s="6" t="s">
        <v>5</v>
      </c>
      <c r="D169" s="45">
        <v>0.26240000000000002</v>
      </c>
      <c r="E169" s="45">
        <v>0.2707</v>
      </c>
      <c r="F169" s="45">
        <v>0.2581</v>
      </c>
      <c r="G169" s="45">
        <v>0.26840000000000003</v>
      </c>
      <c r="H169" s="45">
        <v>121948000</v>
      </c>
      <c r="I169" s="45">
        <v>10275232611</v>
      </c>
    </row>
    <row r="170" spans="1:9" ht="16" x14ac:dyDescent="0.2">
      <c r="A170" s="6">
        <v>169</v>
      </c>
      <c r="B170" s="7">
        <v>42904</v>
      </c>
      <c r="C170" s="6" t="s">
        <v>3</v>
      </c>
      <c r="D170" s="45">
        <v>0.2681</v>
      </c>
      <c r="E170" s="45">
        <v>0.28949999999999998</v>
      </c>
      <c r="F170" s="45">
        <v>0.2651</v>
      </c>
      <c r="G170" s="45">
        <v>0.28460000000000002</v>
      </c>
      <c r="H170" s="45">
        <v>232512000</v>
      </c>
      <c r="I170" s="45">
        <v>10897411230</v>
      </c>
    </row>
    <row r="171" spans="1:9" ht="16" x14ac:dyDescent="0.2">
      <c r="A171" s="6">
        <v>170</v>
      </c>
      <c r="B171" s="7">
        <v>42905</v>
      </c>
      <c r="C171" s="6" t="s">
        <v>1</v>
      </c>
      <c r="D171" s="45">
        <v>0.28399999999999997</v>
      </c>
      <c r="E171" s="45">
        <v>0.29609999999999997</v>
      </c>
      <c r="F171" s="45">
        <v>0.2802</v>
      </c>
      <c r="G171" s="45">
        <v>0.29609999999999997</v>
      </c>
      <c r="H171" s="45">
        <v>164955008</v>
      </c>
      <c r="I171" s="45">
        <v>11336524062</v>
      </c>
    </row>
    <row r="172" spans="1:9" ht="16" x14ac:dyDescent="0.2">
      <c r="A172" s="6">
        <v>171</v>
      </c>
      <c r="B172" s="7">
        <v>42906</v>
      </c>
      <c r="C172" s="6" t="s">
        <v>7</v>
      </c>
      <c r="D172" s="45">
        <v>0.29220000000000002</v>
      </c>
      <c r="E172" s="45">
        <v>0.33950000000000002</v>
      </c>
      <c r="F172" s="45">
        <v>0.29010000000000002</v>
      </c>
      <c r="G172" s="45">
        <v>0.32440000000000002</v>
      </c>
      <c r="H172" s="45">
        <v>793609984</v>
      </c>
      <c r="I172" s="45">
        <v>12422397868</v>
      </c>
    </row>
    <row r="173" spans="1:9" ht="16" x14ac:dyDescent="0.2">
      <c r="A173" s="6">
        <v>172</v>
      </c>
      <c r="B173" s="7">
        <v>42907</v>
      </c>
      <c r="C173" s="6" t="s">
        <v>6</v>
      </c>
      <c r="D173" s="45">
        <v>0.3246</v>
      </c>
      <c r="E173" s="45">
        <v>0.32779999999999998</v>
      </c>
      <c r="F173" s="45">
        <v>0.28360000000000002</v>
      </c>
      <c r="G173" s="45">
        <v>0.2964</v>
      </c>
      <c r="H173" s="45">
        <v>358492992</v>
      </c>
      <c r="I173" s="45">
        <v>11347934563</v>
      </c>
    </row>
    <row r="174" spans="1:9" ht="16" x14ac:dyDescent="0.2">
      <c r="A174" s="6">
        <v>173</v>
      </c>
      <c r="B174" s="7">
        <v>42908</v>
      </c>
      <c r="C174" s="6" t="s">
        <v>2</v>
      </c>
      <c r="D174" s="45">
        <v>0.2999</v>
      </c>
      <c r="E174" s="45">
        <v>0.30590000000000001</v>
      </c>
      <c r="F174" s="45">
        <v>0.29149999999999998</v>
      </c>
      <c r="G174" s="45">
        <v>0.29780000000000001</v>
      </c>
      <c r="H174" s="45">
        <v>194551008</v>
      </c>
      <c r="I174" s="45">
        <v>11405013271</v>
      </c>
    </row>
    <row r="175" spans="1:9" ht="16" x14ac:dyDescent="0.2">
      <c r="A175" s="6">
        <v>174</v>
      </c>
      <c r="B175" s="7">
        <v>42909</v>
      </c>
      <c r="C175" s="6" t="s">
        <v>4</v>
      </c>
      <c r="D175" s="45">
        <v>0.29770000000000002</v>
      </c>
      <c r="E175" s="45">
        <v>0.32079999999999997</v>
      </c>
      <c r="F175" s="45">
        <v>0.29559999999999997</v>
      </c>
      <c r="G175" s="45">
        <v>0.32</v>
      </c>
      <c r="H175" s="45">
        <v>177220992</v>
      </c>
      <c r="I175" s="45">
        <v>12252401682</v>
      </c>
    </row>
    <row r="176" spans="1:9" ht="16" x14ac:dyDescent="0.2">
      <c r="A176" s="6">
        <v>175</v>
      </c>
      <c r="B176" s="7">
        <v>42910</v>
      </c>
      <c r="C176" s="6" t="s">
        <v>5</v>
      </c>
      <c r="D176" s="45">
        <v>0.31919999999999998</v>
      </c>
      <c r="E176" s="45">
        <v>0.3271</v>
      </c>
      <c r="F176" s="45">
        <v>0.30649999999999999</v>
      </c>
      <c r="G176" s="45">
        <v>0.31109999999999999</v>
      </c>
      <c r="H176" s="45">
        <v>313710016</v>
      </c>
      <c r="I176" s="45">
        <v>11912833655</v>
      </c>
    </row>
    <row r="177" spans="1:9" ht="16" x14ac:dyDescent="0.2">
      <c r="A177" s="6">
        <v>176</v>
      </c>
      <c r="B177" s="7">
        <v>42911</v>
      </c>
      <c r="C177" s="6" t="s">
        <v>3</v>
      </c>
      <c r="D177" s="45">
        <v>0.31080000000000002</v>
      </c>
      <c r="E177" s="45">
        <v>0.31119999999999998</v>
      </c>
      <c r="F177" s="45">
        <v>0.28910000000000002</v>
      </c>
      <c r="G177" s="45">
        <v>0.2984</v>
      </c>
      <c r="H177" s="45">
        <v>158844992</v>
      </c>
      <c r="I177" s="45">
        <v>11427030819</v>
      </c>
    </row>
    <row r="178" spans="1:9" ht="16" x14ac:dyDescent="0.2">
      <c r="A178" s="6">
        <v>177</v>
      </c>
      <c r="B178" s="7">
        <v>42912</v>
      </c>
      <c r="C178" s="6" t="s">
        <v>1</v>
      </c>
      <c r="D178" s="45">
        <v>0.29880000000000001</v>
      </c>
      <c r="E178" s="45">
        <v>0.30199999999999999</v>
      </c>
      <c r="F178" s="45">
        <v>0.26079999999999998</v>
      </c>
      <c r="G178" s="45">
        <v>0.27729999999999999</v>
      </c>
      <c r="H178" s="45">
        <v>280100000</v>
      </c>
      <c r="I178" s="45">
        <v>10617742338</v>
      </c>
    </row>
    <row r="179" spans="1:9" ht="16" x14ac:dyDescent="0.2">
      <c r="A179" s="6">
        <v>178</v>
      </c>
      <c r="B179" s="7">
        <v>42913</v>
      </c>
      <c r="C179" s="6" t="s">
        <v>7</v>
      </c>
      <c r="D179" s="45">
        <v>0.27729999999999999</v>
      </c>
      <c r="E179" s="45">
        <v>0.27879999999999999</v>
      </c>
      <c r="F179" s="45">
        <v>0.25109999999999999</v>
      </c>
      <c r="G179" s="45">
        <v>0.27629999999999999</v>
      </c>
      <c r="H179" s="45">
        <v>186951008</v>
      </c>
      <c r="I179" s="45">
        <v>10580140195</v>
      </c>
    </row>
    <row r="180" spans="1:9" ht="16" x14ac:dyDescent="0.2">
      <c r="A180" s="6">
        <v>179</v>
      </c>
      <c r="B180" s="7">
        <v>42914</v>
      </c>
      <c r="C180" s="6" t="s">
        <v>6</v>
      </c>
      <c r="D180" s="45">
        <v>0.27539999999999998</v>
      </c>
      <c r="E180" s="45">
        <v>0.28149999999999997</v>
      </c>
      <c r="F180" s="45">
        <v>0.26779999999999998</v>
      </c>
      <c r="G180" s="45">
        <v>0.28050000000000003</v>
      </c>
      <c r="H180" s="45">
        <v>126278000</v>
      </c>
      <c r="I180" s="45">
        <v>10739011163</v>
      </c>
    </row>
    <row r="181" spans="1:9" ht="16" x14ac:dyDescent="0.2">
      <c r="A181" s="6">
        <v>180</v>
      </c>
      <c r="B181" s="7">
        <v>42915</v>
      </c>
      <c r="C181" s="6" t="s">
        <v>2</v>
      </c>
      <c r="D181" s="45">
        <v>0.28060000000000002</v>
      </c>
      <c r="E181" s="45">
        <v>0.28089999999999998</v>
      </c>
      <c r="F181" s="45">
        <v>0.26419999999999999</v>
      </c>
      <c r="G181" s="45">
        <v>0.26540000000000002</v>
      </c>
      <c r="H181" s="45">
        <v>89745296</v>
      </c>
      <c r="I181" s="45">
        <v>10163338439</v>
      </c>
    </row>
    <row r="182" spans="1:9" ht="16" x14ac:dyDescent="0.2">
      <c r="A182" s="6">
        <v>181</v>
      </c>
      <c r="B182" s="7">
        <v>42916</v>
      </c>
      <c r="C182" s="6" t="s">
        <v>4</v>
      </c>
      <c r="D182" s="45">
        <v>0.2661</v>
      </c>
      <c r="E182" s="45">
        <v>0.26919999999999999</v>
      </c>
      <c r="F182" s="45">
        <v>0.26219999999999999</v>
      </c>
      <c r="G182" s="45">
        <v>0.26290000000000002</v>
      </c>
      <c r="H182" s="45">
        <v>67764496</v>
      </c>
      <c r="I182" s="45">
        <v>10067954592</v>
      </c>
    </row>
    <row r="183" spans="1:9" ht="16" x14ac:dyDescent="0.2">
      <c r="A183" s="6">
        <v>182</v>
      </c>
      <c r="B183" s="7">
        <v>42917</v>
      </c>
      <c r="C183" s="6" t="s">
        <v>5</v>
      </c>
      <c r="D183" s="45">
        <v>0.26290000000000002</v>
      </c>
      <c r="E183" s="45">
        <v>0.2631</v>
      </c>
      <c r="F183" s="45">
        <v>0.253</v>
      </c>
      <c r="G183" s="45">
        <v>0.25469999999999998</v>
      </c>
      <c r="H183" s="45">
        <v>53611000</v>
      </c>
      <c r="I183" s="45">
        <v>9754501291</v>
      </c>
    </row>
    <row r="184" spans="1:9" ht="16" x14ac:dyDescent="0.2">
      <c r="A184" s="6">
        <v>183</v>
      </c>
      <c r="B184" s="7">
        <v>42918</v>
      </c>
      <c r="C184" s="6" t="s">
        <v>3</v>
      </c>
      <c r="D184" s="45">
        <v>0.2545</v>
      </c>
      <c r="E184" s="45">
        <v>0.26</v>
      </c>
      <c r="F184" s="45">
        <v>0.25090000000000001</v>
      </c>
      <c r="G184" s="45">
        <v>0.25940000000000002</v>
      </c>
      <c r="H184" s="45">
        <v>54095000</v>
      </c>
      <c r="I184" s="45">
        <v>9934662271</v>
      </c>
    </row>
    <row r="185" spans="1:9" ht="16" x14ac:dyDescent="0.2">
      <c r="A185" s="6">
        <v>184</v>
      </c>
      <c r="B185" s="7">
        <v>42919</v>
      </c>
      <c r="C185" s="6" t="s">
        <v>1</v>
      </c>
      <c r="D185" s="45">
        <v>0.25900000000000001</v>
      </c>
      <c r="E185" s="45">
        <v>0.26240000000000002</v>
      </c>
      <c r="F185" s="45">
        <v>0.25569999999999998</v>
      </c>
      <c r="G185" s="45">
        <v>0.26</v>
      </c>
      <c r="H185" s="45">
        <v>60367800</v>
      </c>
      <c r="I185" s="45">
        <v>9954190879</v>
      </c>
    </row>
    <row r="186" spans="1:9" ht="16" x14ac:dyDescent="0.2">
      <c r="A186" s="6">
        <v>185</v>
      </c>
      <c r="B186" s="7">
        <v>42920</v>
      </c>
      <c r="C186" s="6" t="s">
        <v>7</v>
      </c>
      <c r="D186" s="45">
        <v>0.25979999999999998</v>
      </c>
      <c r="E186" s="45">
        <v>0.26229999999999998</v>
      </c>
      <c r="F186" s="45">
        <v>0.25440000000000002</v>
      </c>
      <c r="G186" s="45">
        <v>0.25469999999999998</v>
      </c>
      <c r="H186" s="45">
        <v>56008900</v>
      </c>
      <c r="I186" s="45">
        <v>9753161093</v>
      </c>
    </row>
    <row r="187" spans="1:9" ht="16" x14ac:dyDescent="0.2">
      <c r="A187" s="6">
        <v>186</v>
      </c>
      <c r="B187" s="7">
        <v>42921</v>
      </c>
      <c r="C187" s="6" t="s">
        <v>6</v>
      </c>
      <c r="D187" s="45">
        <v>0.25509999999999999</v>
      </c>
      <c r="E187" s="45">
        <v>0.26169999999999999</v>
      </c>
      <c r="F187" s="45">
        <v>0.25430000000000003</v>
      </c>
      <c r="G187" s="45">
        <v>0.25650000000000001</v>
      </c>
      <c r="H187" s="45">
        <v>73292096</v>
      </c>
      <c r="I187" s="45">
        <v>9822621670</v>
      </c>
    </row>
    <row r="188" spans="1:9" ht="16" x14ac:dyDescent="0.2">
      <c r="A188" s="6">
        <v>187</v>
      </c>
      <c r="B188" s="7">
        <v>42922</v>
      </c>
      <c r="C188" s="6" t="s">
        <v>2</v>
      </c>
      <c r="D188" s="45">
        <v>0.25640000000000002</v>
      </c>
      <c r="E188" s="45">
        <v>0.2571</v>
      </c>
      <c r="F188" s="45">
        <v>0.25330000000000003</v>
      </c>
      <c r="G188" s="45">
        <v>0.25459999999999999</v>
      </c>
      <c r="H188" s="45">
        <v>43845800</v>
      </c>
      <c r="I188" s="45">
        <v>9750557278</v>
      </c>
    </row>
    <row r="189" spans="1:9" ht="16" x14ac:dyDescent="0.2">
      <c r="A189" s="6">
        <v>188</v>
      </c>
      <c r="B189" s="7">
        <v>42923</v>
      </c>
      <c r="C189" s="6" t="s">
        <v>4</v>
      </c>
      <c r="D189" s="45">
        <v>0.25490000000000002</v>
      </c>
      <c r="E189" s="45">
        <v>0.25540000000000002</v>
      </c>
      <c r="F189" s="45">
        <v>0.2389</v>
      </c>
      <c r="G189" s="45">
        <v>0.23949999999999999</v>
      </c>
      <c r="H189" s="45">
        <v>88408000</v>
      </c>
      <c r="I189" s="45">
        <v>9170021548</v>
      </c>
    </row>
    <row r="190" spans="1:9" ht="16" x14ac:dyDescent="0.2">
      <c r="A190" s="6">
        <v>189</v>
      </c>
      <c r="B190" s="7">
        <v>42924</v>
      </c>
      <c r="C190" s="6" t="s">
        <v>5</v>
      </c>
      <c r="D190" s="45">
        <v>0.2397</v>
      </c>
      <c r="E190" s="45">
        <v>0.2397</v>
      </c>
      <c r="F190" s="45">
        <v>0.2218</v>
      </c>
      <c r="G190" s="45">
        <v>0.2361</v>
      </c>
      <c r="H190" s="45">
        <v>124578000</v>
      </c>
      <c r="I190" s="45">
        <v>9041898564</v>
      </c>
    </row>
    <row r="191" spans="1:9" ht="16" x14ac:dyDescent="0.2">
      <c r="A191" s="6">
        <v>190</v>
      </c>
      <c r="B191" s="7">
        <v>42925</v>
      </c>
      <c r="C191" s="6" t="s">
        <v>3</v>
      </c>
      <c r="D191" s="45">
        <v>0.2369</v>
      </c>
      <c r="E191" s="45">
        <v>0.2485</v>
      </c>
      <c r="F191" s="45">
        <v>0.2334</v>
      </c>
      <c r="G191" s="45">
        <v>0.2334</v>
      </c>
      <c r="H191" s="45">
        <v>82755000</v>
      </c>
      <c r="I191" s="45">
        <v>8937822572</v>
      </c>
    </row>
    <row r="192" spans="1:9" ht="16" x14ac:dyDescent="0.2">
      <c r="A192" s="6">
        <v>191</v>
      </c>
      <c r="B192" s="7">
        <v>42926</v>
      </c>
      <c r="C192" s="6" t="s">
        <v>1</v>
      </c>
      <c r="D192" s="45">
        <v>0.2341</v>
      </c>
      <c r="E192" s="45">
        <v>0.2341</v>
      </c>
      <c r="F192" s="45">
        <v>0.18540000000000001</v>
      </c>
      <c r="G192" s="45">
        <v>0.20319999999999999</v>
      </c>
      <c r="H192" s="45">
        <v>119367000</v>
      </c>
      <c r="I192" s="45">
        <v>7779469800</v>
      </c>
    </row>
    <row r="193" spans="1:9" ht="16" x14ac:dyDescent="0.2">
      <c r="A193" s="6">
        <v>192</v>
      </c>
      <c r="B193" s="7">
        <v>42927</v>
      </c>
      <c r="C193" s="6" t="s">
        <v>7</v>
      </c>
      <c r="D193" s="45">
        <v>0.19639999999999999</v>
      </c>
      <c r="E193" s="45">
        <v>0.20330000000000001</v>
      </c>
      <c r="F193" s="45">
        <v>0.16830000000000001</v>
      </c>
      <c r="G193" s="45">
        <v>0.185</v>
      </c>
      <c r="H193" s="45">
        <v>271415008</v>
      </c>
      <c r="I193" s="45">
        <v>7084634278</v>
      </c>
    </row>
    <row r="194" spans="1:9" ht="16" x14ac:dyDescent="0.2">
      <c r="A194" s="6">
        <v>193</v>
      </c>
      <c r="B194" s="7">
        <v>42928</v>
      </c>
      <c r="C194" s="6" t="s">
        <v>6</v>
      </c>
      <c r="D194" s="45">
        <v>0.1842</v>
      </c>
      <c r="E194" s="45">
        <v>0.2059</v>
      </c>
      <c r="F194" s="45">
        <v>0.1772</v>
      </c>
      <c r="G194" s="45">
        <v>0.2054</v>
      </c>
      <c r="H194" s="45">
        <v>153023008</v>
      </c>
      <c r="I194" s="45">
        <v>7863289648</v>
      </c>
    </row>
    <row r="195" spans="1:9" ht="16" x14ac:dyDescent="0.2">
      <c r="A195" s="6">
        <v>194</v>
      </c>
      <c r="B195" s="7">
        <v>42929</v>
      </c>
      <c r="C195" s="6" t="s">
        <v>2</v>
      </c>
      <c r="D195" s="45">
        <v>0.2059</v>
      </c>
      <c r="E195" s="45">
        <v>0.23050000000000001</v>
      </c>
      <c r="F195" s="45">
        <v>0.19339999999999999</v>
      </c>
      <c r="G195" s="45">
        <v>0.20080000000000001</v>
      </c>
      <c r="H195" s="45">
        <v>216750000</v>
      </c>
      <c r="I195" s="45">
        <v>7689255291</v>
      </c>
    </row>
    <row r="196" spans="1:9" ht="16" x14ac:dyDescent="0.2">
      <c r="A196" s="6">
        <v>195</v>
      </c>
      <c r="B196" s="7">
        <v>42930</v>
      </c>
      <c r="C196" s="6" t="s">
        <v>4</v>
      </c>
      <c r="D196" s="45">
        <v>0.20080000000000001</v>
      </c>
      <c r="E196" s="45">
        <v>0.20119999999999999</v>
      </c>
      <c r="F196" s="45">
        <v>0.18340000000000001</v>
      </c>
      <c r="G196" s="45">
        <v>0.1908</v>
      </c>
      <c r="H196" s="45">
        <v>97037600</v>
      </c>
      <c r="I196" s="45">
        <v>7304809757</v>
      </c>
    </row>
    <row r="197" spans="1:9" ht="16" x14ac:dyDescent="0.2">
      <c r="A197" s="6">
        <v>196</v>
      </c>
      <c r="B197" s="7">
        <v>42931</v>
      </c>
      <c r="C197" s="6" t="s">
        <v>5</v>
      </c>
      <c r="D197" s="45">
        <v>0.191</v>
      </c>
      <c r="E197" s="45">
        <v>0.19120000000000001</v>
      </c>
      <c r="F197" s="45">
        <v>0.1671</v>
      </c>
      <c r="G197" s="45">
        <v>0.1706</v>
      </c>
      <c r="H197" s="45">
        <v>131779000</v>
      </c>
      <c r="I197" s="45">
        <v>6532089552</v>
      </c>
    </row>
    <row r="198" spans="1:9" ht="16" x14ac:dyDescent="0.2">
      <c r="A198" s="6">
        <v>197</v>
      </c>
      <c r="B198" s="7">
        <v>42932</v>
      </c>
      <c r="C198" s="6" t="s">
        <v>3</v>
      </c>
      <c r="D198" s="45">
        <v>0.16950000000000001</v>
      </c>
      <c r="E198" s="45">
        <v>0.1726</v>
      </c>
      <c r="F198" s="45">
        <v>0.1198</v>
      </c>
      <c r="G198" s="45">
        <v>0.14810000000000001</v>
      </c>
      <c r="H198" s="45">
        <v>257944000</v>
      </c>
      <c r="I198" s="45">
        <v>5669269711</v>
      </c>
    </row>
    <row r="199" spans="1:9" ht="16" x14ac:dyDescent="0.2">
      <c r="A199" s="6">
        <v>198</v>
      </c>
      <c r="B199" s="7">
        <v>42933</v>
      </c>
      <c r="C199" s="6" t="s">
        <v>1</v>
      </c>
      <c r="D199" s="45">
        <v>0.15010000000000001</v>
      </c>
      <c r="E199" s="45">
        <v>0.17960000000000001</v>
      </c>
      <c r="F199" s="45">
        <v>0.1414</v>
      </c>
      <c r="G199" s="45">
        <v>0.1779</v>
      </c>
      <c r="H199" s="45">
        <v>312684992</v>
      </c>
      <c r="I199" s="45">
        <v>6811616683</v>
      </c>
    </row>
    <row r="200" spans="1:9" ht="16" x14ac:dyDescent="0.2">
      <c r="A200" s="6">
        <v>199</v>
      </c>
      <c r="B200" s="7">
        <v>42934</v>
      </c>
      <c r="C200" s="6" t="s">
        <v>7</v>
      </c>
      <c r="D200" s="45">
        <v>0.1797</v>
      </c>
      <c r="E200" s="45">
        <v>0.1958</v>
      </c>
      <c r="F200" s="45">
        <v>0.16600000000000001</v>
      </c>
      <c r="G200" s="45">
        <v>0.18870000000000001</v>
      </c>
      <c r="H200" s="45">
        <v>295840992</v>
      </c>
      <c r="I200" s="45">
        <v>7226274121</v>
      </c>
    </row>
    <row r="201" spans="1:9" ht="16" x14ac:dyDescent="0.2">
      <c r="A201" s="6">
        <v>200</v>
      </c>
      <c r="B201" s="7">
        <v>42935</v>
      </c>
      <c r="C201" s="6" t="s">
        <v>6</v>
      </c>
      <c r="D201" s="45">
        <v>0.1885</v>
      </c>
      <c r="E201" s="45">
        <v>0.1885</v>
      </c>
      <c r="F201" s="45">
        <v>0.15820000000000001</v>
      </c>
      <c r="G201" s="45">
        <v>0.16839999999999999</v>
      </c>
      <c r="H201" s="45">
        <v>147778000</v>
      </c>
      <c r="I201" s="45">
        <v>6447810207</v>
      </c>
    </row>
    <row r="202" spans="1:9" ht="16" x14ac:dyDescent="0.2">
      <c r="A202" s="6">
        <v>201</v>
      </c>
      <c r="B202" s="7">
        <v>42936</v>
      </c>
      <c r="C202" s="6" t="s">
        <v>2</v>
      </c>
      <c r="D202" s="45">
        <v>0.17</v>
      </c>
      <c r="E202" s="45">
        <v>0.19289999999999999</v>
      </c>
      <c r="F202" s="45">
        <v>0.16769999999999999</v>
      </c>
      <c r="G202" s="45">
        <v>0.1883</v>
      </c>
      <c r="H202" s="45">
        <v>183292000</v>
      </c>
      <c r="I202" s="45">
        <v>7210076864</v>
      </c>
    </row>
    <row r="203" spans="1:9" ht="16" x14ac:dyDescent="0.2">
      <c r="A203" s="6">
        <v>202</v>
      </c>
      <c r="B203" s="7">
        <v>42937</v>
      </c>
      <c r="C203" s="6" t="s">
        <v>4</v>
      </c>
      <c r="D203" s="45">
        <v>0.18940000000000001</v>
      </c>
      <c r="E203" s="45">
        <v>0.19070000000000001</v>
      </c>
      <c r="F203" s="45">
        <v>0.18110000000000001</v>
      </c>
      <c r="G203" s="45">
        <v>0.18260000000000001</v>
      </c>
      <c r="H203" s="45">
        <v>104722000</v>
      </c>
      <c r="I203" s="45">
        <v>6992313742</v>
      </c>
    </row>
    <row r="204" spans="1:9" ht="16" x14ac:dyDescent="0.2">
      <c r="A204" s="6">
        <v>203</v>
      </c>
      <c r="B204" s="7">
        <v>42938</v>
      </c>
      <c r="C204" s="6" t="s">
        <v>5</v>
      </c>
      <c r="D204" s="45">
        <v>0.1822</v>
      </c>
      <c r="E204" s="45">
        <v>0.19500000000000001</v>
      </c>
      <c r="F204" s="45">
        <v>0.18140000000000001</v>
      </c>
      <c r="G204" s="45">
        <v>0.1933</v>
      </c>
      <c r="H204" s="45">
        <v>83913800</v>
      </c>
      <c r="I204" s="45">
        <v>7402491088</v>
      </c>
    </row>
    <row r="205" spans="1:9" ht="16" x14ac:dyDescent="0.2">
      <c r="A205" s="6">
        <v>204</v>
      </c>
      <c r="B205" s="7">
        <v>42939</v>
      </c>
      <c r="C205" s="6" t="s">
        <v>3</v>
      </c>
      <c r="D205" s="45">
        <v>0.19359999999999999</v>
      </c>
      <c r="E205" s="45">
        <v>0.2041</v>
      </c>
      <c r="F205" s="45">
        <v>0.18870000000000001</v>
      </c>
      <c r="G205" s="45">
        <v>0.1951</v>
      </c>
      <c r="H205" s="45">
        <v>195682000</v>
      </c>
      <c r="I205" s="45">
        <v>7469041520</v>
      </c>
    </row>
    <row r="206" spans="1:9" ht="16" x14ac:dyDescent="0.2">
      <c r="A206" s="6">
        <v>205</v>
      </c>
      <c r="B206" s="7">
        <v>42940</v>
      </c>
      <c r="C206" s="6" t="s">
        <v>1</v>
      </c>
      <c r="D206" s="45">
        <v>0.19500000000000001</v>
      </c>
      <c r="E206" s="45">
        <v>0.1953</v>
      </c>
      <c r="F206" s="45">
        <v>0.1898</v>
      </c>
      <c r="G206" s="45">
        <v>0.192</v>
      </c>
      <c r="H206" s="45">
        <v>56632800</v>
      </c>
      <c r="I206" s="45">
        <v>7359876265</v>
      </c>
    </row>
    <row r="207" spans="1:9" ht="16" x14ac:dyDescent="0.2">
      <c r="A207" s="6">
        <v>206</v>
      </c>
      <c r="B207" s="7">
        <v>42941</v>
      </c>
      <c r="C207" s="6" t="s">
        <v>7</v>
      </c>
      <c r="D207" s="45">
        <v>0.1923</v>
      </c>
      <c r="E207" s="45">
        <v>0.19270000000000001</v>
      </c>
      <c r="F207" s="45">
        <v>0.16980000000000001</v>
      </c>
      <c r="G207" s="45">
        <v>0.17810000000000001</v>
      </c>
      <c r="H207" s="45">
        <v>166807008</v>
      </c>
      <c r="I207" s="45">
        <v>6827134104</v>
      </c>
    </row>
    <row r="208" spans="1:9" ht="16" x14ac:dyDescent="0.2">
      <c r="A208" s="6">
        <v>207</v>
      </c>
      <c r="B208" s="7">
        <v>42942</v>
      </c>
      <c r="C208" s="6" t="s">
        <v>6</v>
      </c>
      <c r="D208" s="45">
        <v>0.17760000000000001</v>
      </c>
      <c r="E208" s="45">
        <v>0.18090000000000001</v>
      </c>
      <c r="F208" s="45">
        <v>0.1691</v>
      </c>
      <c r="G208" s="45">
        <v>0.17380000000000001</v>
      </c>
      <c r="H208" s="45">
        <v>76584600</v>
      </c>
      <c r="I208" s="45">
        <v>6662995240</v>
      </c>
    </row>
    <row r="209" spans="1:9" ht="16" x14ac:dyDescent="0.2">
      <c r="A209" s="6">
        <v>208</v>
      </c>
      <c r="B209" s="7">
        <v>42943</v>
      </c>
      <c r="C209" s="6" t="s">
        <v>2</v>
      </c>
      <c r="D209" s="45">
        <v>0.17519999999999999</v>
      </c>
      <c r="E209" s="45">
        <v>0.17660000000000001</v>
      </c>
      <c r="F209" s="45">
        <v>0.17199999999999999</v>
      </c>
      <c r="G209" s="45">
        <v>0.17349999999999999</v>
      </c>
      <c r="H209" s="45">
        <v>34575100</v>
      </c>
      <c r="I209" s="45">
        <v>6649142909</v>
      </c>
    </row>
    <row r="210" spans="1:9" ht="16" x14ac:dyDescent="0.2">
      <c r="A210" s="6">
        <v>209</v>
      </c>
      <c r="B210" s="7">
        <v>42944</v>
      </c>
      <c r="C210" s="6" t="s">
        <v>4</v>
      </c>
      <c r="D210" s="45">
        <v>0.17319999999999999</v>
      </c>
      <c r="E210" s="45">
        <v>0.1741</v>
      </c>
      <c r="F210" s="45">
        <v>0.16220000000000001</v>
      </c>
      <c r="G210" s="45">
        <v>0.16589999999999999</v>
      </c>
      <c r="H210" s="45">
        <v>74649800</v>
      </c>
      <c r="I210" s="45">
        <v>6360878067</v>
      </c>
    </row>
    <row r="211" spans="1:9" ht="16" x14ac:dyDescent="0.2">
      <c r="A211" s="6">
        <v>210</v>
      </c>
      <c r="B211" s="7">
        <v>42945</v>
      </c>
      <c r="C211" s="6" t="s">
        <v>5</v>
      </c>
      <c r="D211" s="45">
        <v>0.16520000000000001</v>
      </c>
      <c r="E211" s="45">
        <v>0.1716</v>
      </c>
      <c r="F211" s="45">
        <v>0.1555</v>
      </c>
      <c r="G211" s="45">
        <v>0.1699</v>
      </c>
      <c r="H211" s="45">
        <v>80897000</v>
      </c>
      <c r="I211" s="45">
        <v>6511680446</v>
      </c>
    </row>
    <row r="212" spans="1:9" ht="16" x14ac:dyDescent="0.2">
      <c r="A212" s="6">
        <v>211</v>
      </c>
      <c r="B212" s="7">
        <v>42946</v>
      </c>
      <c r="C212" s="6" t="s">
        <v>3</v>
      </c>
      <c r="D212" s="45">
        <v>0.16950000000000001</v>
      </c>
      <c r="E212" s="45">
        <v>0.1704</v>
      </c>
      <c r="F212" s="45">
        <v>0.1641</v>
      </c>
      <c r="G212" s="45">
        <v>0.1651</v>
      </c>
      <c r="H212" s="45">
        <v>40621700</v>
      </c>
      <c r="I212" s="45">
        <v>6328103275</v>
      </c>
    </row>
    <row r="213" spans="1:9" ht="16" x14ac:dyDescent="0.2">
      <c r="A213" s="6">
        <v>212</v>
      </c>
      <c r="B213" s="7">
        <v>42947</v>
      </c>
      <c r="C213" s="6" t="s">
        <v>1</v>
      </c>
      <c r="D213" s="45">
        <v>0.1651</v>
      </c>
      <c r="E213" s="45">
        <v>0.16950000000000001</v>
      </c>
      <c r="F213" s="45">
        <v>0.16200000000000001</v>
      </c>
      <c r="G213" s="45">
        <v>0.16739999999999999</v>
      </c>
      <c r="H213" s="45">
        <v>57273800</v>
      </c>
      <c r="I213" s="45">
        <v>6416422716</v>
      </c>
    </row>
    <row r="214" spans="1:9" ht="16" x14ac:dyDescent="0.2">
      <c r="A214" s="6">
        <v>213</v>
      </c>
      <c r="B214" s="7">
        <v>42948</v>
      </c>
      <c r="C214" s="6" t="s">
        <v>7</v>
      </c>
      <c r="D214" s="45">
        <v>0.16800000000000001</v>
      </c>
      <c r="E214" s="45">
        <v>0.17829999999999999</v>
      </c>
      <c r="F214" s="45">
        <v>0.1661</v>
      </c>
      <c r="G214" s="45">
        <v>0.17710000000000001</v>
      </c>
      <c r="H214" s="45">
        <v>119957000</v>
      </c>
      <c r="I214" s="45">
        <v>6786988703</v>
      </c>
    </row>
    <row r="215" spans="1:9" ht="16" x14ac:dyDescent="0.2">
      <c r="A215" s="6">
        <v>214</v>
      </c>
      <c r="B215" s="7">
        <v>42949</v>
      </c>
      <c r="C215" s="6" t="s">
        <v>6</v>
      </c>
      <c r="D215" s="45">
        <v>0.17749999999999999</v>
      </c>
      <c r="E215" s="45">
        <v>0.1797</v>
      </c>
      <c r="F215" s="45">
        <v>0.1716</v>
      </c>
      <c r="G215" s="45">
        <v>0.1731</v>
      </c>
      <c r="H215" s="45">
        <v>53441400</v>
      </c>
      <c r="I215" s="45">
        <v>6635956326</v>
      </c>
    </row>
    <row r="216" spans="1:9" ht="16" x14ac:dyDescent="0.2">
      <c r="A216" s="6">
        <v>215</v>
      </c>
      <c r="B216" s="7">
        <v>42950</v>
      </c>
      <c r="C216" s="6" t="s">
        <v>2</v>
      </c>
      <c r="D216" s="45">
        <v>0.17319999999999999</v>
      </c>
      <c r="E216" s="45">
        <v>0.17599999999999999</v>
      </c>
      <c r="F216" s="45">
        <v>0.17169999999999999</v>
      </c>
      <c r="G216" s="45">
        <v>0.17460000000000001</v>
      </c>
      <c r="H216" s="45">
        <v>31479000</v>
      </c>
      <c r="I216" s="45">
        <v>6695294919</v>
      </c>
    </row>
    <row r="217" spans="1:9" ht="16" x14ac:dyDescent="0.2">
      <c r="A217" s="6">
        <v>216</v>
      </c>
      <c r="B217" s="7">
        <v>42951</v>
      </c>
      <c r="C217" s="6" t="s">
        <v>4</v>
      </c>
      <c r="D217" s="45">
        <v>0.17460000000000001</v>
      </c>
      <c r="E217" s="45">
        <v>0.17610000000000001</v>
      </c>
      <c r="F217" s="45">
        <v>0.17219999999999999</v>
      </c>
      <c r="G217" s="45">
        <v>0.17369999999999999</v>
      </c>
      <c r="H217" s="45">
        <v>45170000</v>
      </c>
      <c r="I217" s="45">
        <v>6661974120</v>
      </c>
    </row>
    <row r="218" spans="1:9" ht="16" x14ac:dyDescent="0.2">
      <c r="A218" s="6">
        <v>217</v>
      </c>
      <c r="B218" s="7">
        <v>42952</v>
      </c>
      <c r="C218" s="6" t="s">
        <v>5</v>
      </c>
      <c r="D218" s="45">
        <v>0.1739</v>
      </c>
      <c r="E218" s="45">
        <v>0.18779999999999999</v>
      </c>
      <c r="F218" s="45">
        <v>0.17330000000000001</v>
      </c>
      <c r="G218" s="45">
        <v>0.1847</v>
      </c>
      <c r="H218" s="45">
        <v>114270000</v>
      </c>
      <c r="I218" s="45">
        <v>7083526318</v>
      </c>
    </row>
    <row r="219" spans="1:9" ht="16" x14ac:dyDescent="0.2">
      <c r="A219" s="6">
        <v>218</v>
      </c>
      <c r="B219" s="7">
        <v>42953</v>
      </c>
      <c r="C219" s="6" t="s">
        <v>3</v>
      </c>
      <c r="D219" s="45">
        <v>0.18540000000000001</v>
      </c>
      <c r="E219" s="45">
        <v>0.1895</v>
      </c>
      <c r="F219" s="45">
        <v>0.18029999999999999</v>
      </c>
      <c r="G219" s="45">
        <v>0.1804</v>
      </c>
      <c r="H219" s="45">
        <v>74161600</v>
      </c>
      <c r="I219" s="45">
        <v>6918916205</v>
      </c>
    </row>
    <row r="220" spans="1:9" ht="16" x14ac:dyDescent="0.2">
      <c r="A220" s="6">
        <v>219</v>
      </c>
      <c r="B220" s="7">
        <v>42954</v>
      </c>
      <c r="C220" s="6" t="s">
        <v>1</v>
      </c>
      <c r="D220" s="45">
        <v>0.1797</v>
      </c>
      <c r="E220" s="45">
        <v>0.18179999999999999</v>
      </c>
      <c r="F220" s="45">
        <v>0.17760000000000001</v>
      </c>
      <c r="G220" s="45">
        <v>0.17899999999999999</v>
      </c>
      <c r="H220" s="45">
        <v>58052100</v>
      </c>
      <c r="I220" s="45">
        <v>6864352918</v>
      </c>
    </row>
    <row r="221" spans="1:9" ht="16" x14ac:dyDescent="0.2">
      <c r="A221" s="6">
        <v>220</v>
      </c>
      <c r="B221" s="7">
        <v>42955</v>
      </c>
      <c r="C221" s="6" t="s">
        <v>7</v>
      </c>
      <c r="D221" s="45">
        <v>0.17960000000000001</v>
      </c>
      <c r="E221" s="45">
        <v>0.19439999999999999</v>
      </c>
      <c r="F221" s="45">
        <v>0.17849999999999999</v>
      </c>
      <c r="G221" s="45">
        <v>0.19259999999999999</v>
      </c>
      <c r="H221" s="45">
        <v>180028000</v>
      </c>
      <c r="I221" s="45">
        <v>7384487133</v>
      </c>
    </row>
    <row r="222" spans="1:9" ht="16" x14ac:dyDescent="0.2">
      <c r="A222" s="6">
        <v>221</v>
      </c>
      <c r="B222" s="7">
        <v>42956</v>
      </c>
      <c r="C222" s="6" t="s">
        <v>6</v>
      </c>
      <c r="D222" s="45">
        <v>0.1925</v>
      </c>
      <c r="E222" s="45">
        <v>0.19289999999999999</v>
      </c>
      <c r="F222" s="45">
        <v>0.18060000000000001</v>
      </c>
      <c r="G222" s="45">
        <v>0.18290000000000001</v>
      </c>
      <c r="H222" s="45">
        <v>97805400</v>
      </c>
      <c r="I222" s="45">
        <v>7014890841</v>
      </c>
    </row>
    <row r="223" spans="1:9" ht="16" x14ac:dyDescent="0.2">
      <c r="A223" s="6">
        <v>222</v>
      </c>
      <c r="B223" s="7">
        <v>42957</v>
      </c>
      <c r="C223" s="6" t="s">
        <v>2</v>
      </c>
      <c r="D223" s="45">
        <v>0.1832</v>
      </c>
      <c r="E223" s="45">
        <v>0.1835</v>
      </c>
      <c r="F223" s="45">
        <v>0.18</v>
      </c>
      <c r="G223" s="45">
        <v>0.1804</v>
      </c>
      <c r="H223" s="45">
        <v>48162800</v>
      </c>
      <c r="I223" s="45">
        <v>6918778293</v>
      </c>
    </row>
    <row r="224" spans="1:9" ht="16" x14ac:dyDescent="0.2">
      <c r="A224" s="6">
        <v>223</v>
      </c>
      <c r="B224" s="7">
        <v>42958</v>
      </c>
      <c r="C224" s="6" t="s">
        <v>4</v>
      </c>
      <c r="D224" s="45">
        <v>0.1802</v>
      </c>
      <c r="E224" s="45">
        <v>0.18260000000000001</v>
      </c>
      <c r="F224" s="45">
        <v>0.17760000000000001</v>
      </c>
      <c r="G224" s="45">
        <v>0.17929999999999999</v>
      </c>
      <c r="H224" s="45">
        <v>54059700</v>
      </c>
      <c r="I224" s="45">
        <v>6876897208</v>
      </c>
    </row>
    <row r="225" spans="1:9" ht="16" x14ac:dyDescent="0.2">
      <c r="A225" s="6">
        <v>224</v>
      </c>
      <c r="B225" s="7">
        <v>42959</v>
      </c>
      <c r="C225" s="6" t="s">
        <v>5</v>
      </c>
      <c r="D225" s="45">
        <v>0.1792</v>
      </c>
      <c r="E225" s="45">
        <v>0.18260000000000001</v>
      </c>
      <c r="F225" s="45">
        <v>0.17319999999999999</v>
      </c>
      <c r="G225" s="45">
        <v>0.1739</v>
      </c>
      <c r="H225" s="45">
        <v>65229300</v>
      </c>
      <c r="I225" s="45">
        <v>6667721897</v>
      </c>
    </row>
    <row r="226" spans="1:9" ht="16" x14ac:dyDescent="0.2">
      <c r="A226" s="6">
        <v>225</v>
      </c>
      <c r="B226" s="7">
        <v>42960</v>
      </c>
      <c r="C226" s="6" t="s">
        <v>3</v>
      </c>
      <c r="D226" s="45">
        <v>0.17349999999999999</v>
      </c>
      <c r="E226" s="45">
        <v>0.1741</v>
      </c>
      <c r="F226" s="45">
        <v>0.16259999999999999</v>
      </c>
      <c r="G226" s="45">
        <v>0.1681</v>
      </c>
      <c r="H226" s="45">
        <v>110199000</v>
      </c>
      <c r="I226" s="45">
        <v>6446772326</v>
      </c>
    </row>
    <row r="227" spans="1:9" ht="16" x14ac:dyDescent="0.2">
      <c r="A227" s="6">
        <v>226</v>
      </c>
      <c r="B227" s="7">
        <v>42961</v>
      </c>
      <c r="C227" s="6" t="s">
        <v>1</v>
      </c>
      <c r="D227" s="45">
        <v>0.16839999999999999</v>
      </c>
      <c r="E227" s="45">
        <v>0.18010000000000001</v>
      </c>
      <c r="F227" s="45">
        <v>0.1653</v>
      </c>
      <c r="G227" s="45">
        <v>0.17</v>
      </c>
      <c r="H227" s="45">
        <v>84388304</v>
      </c>
      <c r="I227" s="45">
        <v>6518108026</v>
      </c>
    </row>
    <row r="228" spans="1:9" ht="16" x14ac:dyDescent="0.2">
      <c r="A228" s="6">
        <v>227</v>
      </c>
      <c r="B228" s="7">
        <v>42962</v>
      </c>
      <c r="C228" s="6" t="s">
        <v>7</v>
      </c>
      <c r="D228" s="45">
        <v>0.16980000000000001</v>
      </c>
      <c r="E228" s="45">
        <v>0.16980000000000001</v>
      </c>
      <c r="F228" s="45">
        <v>0.15820000000000001</v>
      </c>
      <c r="G228" s="45">
        <v>0.16120000000000001</v>
      </c>
      <c r="H228" s="45">
        <v>100614000</v>
      </c>
      <c r="I228" s="45">
        <v>6181832532</v>
      </c>
    </row>
    <row r="229" spans="1:9" ht="16" x14ac:dyDescent="0.2">
      <c r="A229" s="6">
        <v>228</v>
      </c>
      <c r="B229" s="7">
        <v>42963</v>
      </c>
      <c r="C229" s="6" t="s">
        <v>6</v>
      </c>
      <c r="D229" s="45">
        <v>0.16120000000000001</v>
      </c>
      <c r="E229" s="45">
        <v>0.16170000000000001</v>
      </c>
      <c r="F229" s="45">
        <v>0.15310000000000001</v>
      </c>
      <c r="G229" s="45">
        <v>0.16039999999999999</v>
      </c>
      <c r="H229" s="45">
        <v>107920000</v>
      </c>
      <c r="I229" s="45">
        <v>6151540897</v>
      </c>
    </row>
    <row r="230" spans="1:9" ht="16" x14ac:dyDescent="0.2">
      <c r="A230" s="6">
        <v>229</v>
      </c>
      <c r="B230" s="7">
        <v>42964</v>
      </c>
      <c r="C230" s="6" t="s">
        <v>2</v>
      </c>
      <c r="D230" s="45">
        <v>0.1608</v>
      </c>
      <c r="E230" s="45">
        <v>0.161</v>
      </c>
      <c r="F230" s="45">
        <v>0.15590000000000001</v>
      </c>
      <c r="G230" s="45">
        <v>0.1575</v>
      </c>
      <c r="H230" s="45">
        <v>56084300</v>
      </c>
      <c r="I230" s="45">
        <v>6039078409</v>
      </c>
    </row>
    <row r="231" spans="1:9" ht="16" x14ac:dyDescent="0.2">
      <c r="A231" s="6">
        <v>230</v>
      </c>
      <c r="B231" s="7">
        <v>42965</v>
      </c>
      <c r="C231" s="6" t="s">
        <v>4</v>
      </c>
      <c r="D231" s="45">
        <v>0.15709999999999999</v>
      </c>
      <c r="E231" s="45">
        <v>0.16869999999999999</v>
      </c>
      <c r="F231" s="45">
        <v>0.1542</v>
      </c>
      <c r="G231" s="45">
        <v>0.15890000000000001</v>
      </c>
      <c r="H231" s="45">
        <v>146539008</v>
      </c>
      <c r="I231" s="45">
        <v>6092184630</v>
      </c>
    </row>
    <row r="232" spans="1:9" ht="16" x14ac:dyDescent="0.2">
      <c r="A232" s="6">
        <v>231</v>
      </c>
      <c r="B232" s="7">
        <v>42966</v>
      </c>
      <c r="C232" s="6" t="s">
        <v>5</v>
      </c>
      <c r="D232" s="45">
        <v>0.15959999999999999</v>
      </c>
      <c r="E232" s="45">
        <v>0.1623</v>
      </c>
      <c r="F232" s="45">
        <v>0.15229999999999999</v>
      </c>
      <c r="G232" s="45">
        <v>0.15509999999999999</v>
      </c>
      <c r="H232" s="45">
        <v>87062096</v>
      </c>
      <c r="I232" s="45">
        <v>5945481091</v>
      </c>
    </row>
    <row r="233" spans="1:9" ht="16" x14ac:dyDescent="0.2">
      <c r="A233" s="6">
        <v>232</v>
      </c>
      <c r="B233" s="7">
        <v>42967</v>
      </c>
      <c r="C233" s="6" t="s">
        <v>3</v>
      </c>
      <c r="D233" s="45">
        <v>0.15459999999999999</v>
      </c>
      <c r="E233" s="45">
        <v>0.16120000000000001</v>
      </c>
      <c r="F233" s="45">
        <v>0.15340000000000001</v>
      </c>
      <c r="G233" s="45">
        <v>0.15870000000000001</v>
      </c>
      <c r="H233" s="45">
        <v>68542800</v>
      </c>
      <c r="I233" s="45">
        <v>6086509741</v>
      </c>
    </row>
    <row r="234" spans="1:9" ht="16" x14ac:dyDescent="0.2">
      <c r="A234" s="6">
        <v>233</v>
      </c>
      <c r="B234" s="7">
        <v>42968</v>
      </c>
      <c r="C234" s="6" t="s">
        <v>1</v>
      </c>
      <c r="D234" s="45">
        <v>0.15840000000000001</v>
      </c>
      <c r="E234" s="45">
        <v>0.20569999999999999</v>
      </c>
      <c r="F234" s="45">
        <v>0.15490000000000001</v>
      </c>
      <c r="G234" s="45">
        <v>0.19189999999999999</v>
      </c>
      <c r="H234" s="45">
        <v>447088992</v>
      </c>
      <c r="I234" s="45">
        <v>7358873447</v>
      </c>
    </row>
    <row r="235" spans="1:9" ht="16" x14ac:dyDescent="0.2">
      <c r="A235" s="6">
        <v>234</v>
      </c>
      <c r="B235" s="7">
        <v>42969</v>
      </c>
      <c r="C235" s="6" t="s">
        <v>7</v>
      </c>
      <c r="D235" s="45">
        <v>0.19500000000000001</v>
      </c>
      <c r="E235" s="45">
        <v>0.25469999999999998</v>
      </c>
      <c r="F235" s="45">
        <v>0.17150000000000001</v>
      </c>
      <c r="G235" s="45">
        <v>0.23930000000000001</v>
      </c>
      <c r="H235" s="45">
        <v>1450040064</v>
      </c>
      <c r="I235" s="45">
        <v>9175144549</v>
      </c>
    </row>
    <row r="236" spans="1:9" ht="16" x14ac:dyDescent="0.2">
      <c r="A236" s="6">
        <v>235</v>
      </c>
      <c r="B236" s="7">
        <v>42970</v>
      </c>
      <c r="C236" s="6" t="s">
        <v>6</v>
      </c>
      <c r="D236" s="45">
        <v>0.24099999999999999</v>
      </c>
      <c r="E236" s="45">
        <v>0.29770000000000002</v>
      </c>
      <c r="F236" s="45">
        <v>0.22</v>
      </c>
      <c r="G236" s="45">
        <v>0.24679999999999999</v>
      </c>
      <c r="H236" s="45">
        <v>1770400000</v>
      </c>
      <c r="I236" s="45">
        <v>9464295460</v>
      </c>
    </row>
    <row r="237" spans="1:9" ht="16" x14ac:dyDescent="0.2">
      <c r="A237" s="6">
        <v>236</v>
      </c>
      <c r="B237" s="7">
        <v>42971</v>
      </c>
      <c r="C237" s="6" t="s">
        <v>2</v>
      </c>
      <c r="D237" s="45">
        <v>0.25240000000000001</v>
      </c>
      <c r="E237" s="45">
        <v>0.2888</v>
      </c>
      <c r="F237" s="45">
        <v>0.21249999999999999</v>
      </c>
      <c r="G237" s="45">
        <v>0.219</v>
      </c>
      <c r="H237" s="45">
        <v>1342360064</v>
      </c>
      <c r="I237" s="45">
        <v>8395690931</v>
      </c>
    </row>
    <row r="238" spans="1:9" ht="16" x14ac:dyDescent="0.2">
      <c r="A238" s="6">
        <v>237</v>
      </c>
      <c r="B238" s="7">
        <v>42972</v>
      </c>
      <c r="C238" s="6" t="s">
        <v>4</v>
      </c>
      <c r="D238" s="45">
        <v>0.2172</v>
      </c>
      <c r="E238" s="45">
        <v>0.23219999999999999</v>
      </c>
      <c r="F238" s="45">
        <v>0.20300000000000001</v>
      </c>
      <c r="G238" s="45">
        <v>0.21779999999999999</v>
      </c>
      <c r="H238" s="45">
        <v>504484000</v>
      </c>
      <c r="I238" s="45">
        <v>8352362390</v>
      </c>
    </row>
    <row r="239" spans="1:9" ht="16" x14ac:dyDescent="0.2">
      <c r="A239" s="6">
        <v>238</v>
      </c>
      <c r="B239" s="7">
        <v>42973</v>
      </c>
      <c r="C239" s="6" t="s">
        <v>5</v>
      </c>
      <c r="D239" s="45">
        <v>0.21829999999999999</v>
      </c>
      <c r="E239" s="45">
        <v>0.2291</v>
      </c>
      <c r="F239" s="45">
        <v>0.21029999999999999</v>
      </c>
      <c r="G239" s="45">
        <v>0.21260000000000001</v>
      </c>
      <c r="H239" s="45">
        <v>184120992</v>
      </c>
      <c r="I239" s="45">
        <v>8151018876</v>
      </c>
    </row>
    <row r="240" spans="1:9" ht="16" x14ac:dyDescent="0.2">
      <c r="A240" s="6">
        <v>239</v>
      </c>
      <c r="B240" s="7">
        <v>42974</v>
      </c>
      <c r="C240" s="6" t="s">
        <v>3</v>
      </c>
      <c r="D240" s="45">
        <v>0.21260000000000001</v>
      </c>
      <c r="E240" s="45">
        <v>0.21260000000000001</v>
      </c>
      <c r="F240" s="45">
        <v>0.19769999999999999</v>
      </c>
      <c r="G240" s="45">
        <v>0.20300000000000001</v>
      </c>
      <c r="H240" s="45">
        <v>193971008</v>
      </c>
      <c r="I240" s="45">
        <v>7783608183</v>
      </c>
    </row>
    <row r="241" spans="1:9" ht="16" x14ac:dyDescent="0.2">
      <c r="A241" s="6">
        <v>240</v>
      </c>
      <c r="B241" s="7">
        <v>42975</v>
      </c>
      <c r="C241" s="6" t="s">
        <v>1</v>
      </c>
      <c r="D241" s="45">
        <v>0.2034</v>
      </c>
      <c r="E241" s="45">
        <v>0.23630000000000001</v>
      </c>
      <c r="F241" s="45">
        <v>0.1966</v>
      </c>
      <c r="G241" s="45">
        <v>0.22450000000000001</v>
      </c>
      <c r="H241" s="45">
        <v>542467968</v>
      </c>
      <c r="I241" s="45">
        <v>8608499253</v>
      </c>
    </row>
    <row r="242" spans="1:9" ht="16" x14ac:dyDescent="0.2">
      <c r="A242" s="6">
        <v>241</v>
      </c>
      <c r="B242" s="7">
        <v>42976</v>
      </c>
      <c r="C242" s="6" t="s">
        <v>7</v>
      </c>
      <c r="D242" s="45">
        <v>0.224</v>
      </c>
      <c r="E242" s="45">
        <v>0.22589999999999999</v>
      </c>
      <c r="F242" s="45">
        <v>0.21490000000000001</v>
      </c>
      <c r="G242" s="45">
        <v>0.21859999999999999</v>
      </c>
      <c r="H242" s="45">
        <v>269769984</v>
      </c>
      <c r="I242" s="45">
        <v>8380583457</v>
      </c>
    </row>
    <row r="243" spans="1:9" ht="16" x14ac:dyDescent="0.2">
      <c r="A243" s="6">
        <v>242</v>
      </c>
      <c r="B243" s="7">
        <v>42977</v>
      </c>
      <c r="C243" s="6" t="s">
        <v>6</v>
      </c>
      <c r="D243" s="45">
        <v>0.21890000000000001</v>
      </c>
      <c r="E243" s="45">
        <v>0.2298</v>
      </c>
      <c r="F243" s="45">
        <v>0.2175</v>
      </c>
      <c r="G243" s="45">
        <v>0.22800000000000001</v>
      </c>
      <c r="H243" s="45">
        <v>181186000</v>
      </c>
      <c r="I243" s="45">
        <v>8742626012</v>
      </c>
    </row>
    <row r="244" spans="1:9" ht="16" x14ac:dyDescent="0.2">
      <c r="A244" s="6">
        <v>243</v>
      </c>
      <c r="B244" s="7">
        <v>42978</v>
      </c>
      <c r="C244" s="6" t="s">
        <v>2</v>
      </c>
      <c r="D244" s="45">
        <v>0.2276</v>
      </c>
      <c r="E244" s="45">
        <v>0.26100000000000001</v>
      </c>
      <c r="F244" s="45">
        <v>0.22589999999999999</v>
      </c>
      <c r="G244" s="45">
        <v>0.25559999999999999</v>
      </c>
      <c r="H244" s="45">
        <v>432574016</v>
      </c>
      <c r="I244" s="45">
        <v>9801836301</v>
      </c>
    </row>
    <row r="245" spans="1:9" ht="16" x14ac:dyDescent="0.2">
      <c r="A245" s="6">
        <v>244</v>
      </c>
      <c r="B245" s="7">
        <v>42979</v>
      </c>
      <c r="C245" s="6" t="s">
        <v>4</v>
      </c>
      <c r="D245" s="45">
        <v>0.25580000000000003</v>
      </c>
      <c r="E245" s="45">
        <v>0.25619999999999998</v>
      </c>
      <c r="F245" s="45">
        <v>0.24379999999999999</v>
      </c>
      <c r="G245" s="45">
        <v>0.2485</v>
      </c>
      <c r="H245" s="45">
        <v>283576000</v>
      </c>
      <c r="I245" s="45">
        <v>9527639487</v>
      </c>
    </row>
    <row r="246" spans="1:9" ht="16" x14ac:dyDescent="0.2">
      <c r="A246" s="6">
        <v>245</v>
      </c>
      <c r="B246" s="7">
        <v>42980</v>
      </c>
      <c r="C246" s="6" t="s">
        <v>5</v>
      </c>
      <c r="D246" s="45">
        <v>0.24929999999999999</v>
      </c>
      <c r="E246" s="45">
        <v>0.24970000000000001</v>
      </c>
      <c r="F246" s="45">
        <v>0.21779999999999999</v>
      </c>
      <c r="G246" s="45">
        <v>0.22670000000000001</v>
      </c>
      <c r="H246" s="45">
        <v>329928000</v>
      </c>
      <c r="I246" s="45">
        <v>8691360296</v>
      </c>
    </row>
    <row r="247" spans="1:9" ht="16" x14ac:dyDescent="0.2">
      <c r="A247" s="6">
        <v>246</v>
      </c>
      <c r="B247" s="7">
        <v>42981</v>
      </c>
      <c r="C247" s="6" t="s">
        <v>3</v>
      </c>
      <c r="D247" s="45">
        <v>0.22720000000000001</v>
      </c>
      <c r="E247" s="45">
        <v>0.2364</v>
      </c>
      <c r="F247" s="45">
        <v>0.21870000000000001</v>
      </c>
      <c r="G247" s="45">
        <v>0.2288</v>
      </c>
      <c r="H247" s="45">
        <v>186526000</v>
      </c>
      <c r="I247" s="45">
        <v>8773492805</v>
      </c>
    </row>
    <row r="248" spans="1:9" ht="16" x14ac:dyDescent="0.2">
      <c r="A248" s="6">
        <v>247</v>
      </c>
      <c r="B248" s="7">
        <v>42982</v>
      </c>
      <c r="C248" s="6" t="s">
        <v>1</v>
      </c>
      <c r="D248" s="45">
        <v>0.2288</v>
      </c>
      <c r="E248" s="45">
        <v>0.2288</v>
      </c>
      <c r="F248" s="45">
        <v>0.19600000000000001</v>
      </c>
      <c r="G248" s="45">
        <v>0.20499999999999999</v>
      </c>
      <c r="H248" s="45">
        <v>239612992</v>
      </c>
      <c r="I248" s="45">
        <v>7859260583</v>
      </c>
    </row>
    <row r="249" spans="1:9" ht="16" x14ac:dyDescent="0.2">
      <c r="A249" s="6">
        <v>248</v>
      </c>
      <c r="B249" s="7">
        <v>42983</v>
      </c>
      <c r="C249" s="6" t="s">
        <v>7</v>
      </c>
      <c r="D249" s="45">
        <v>0.2051</v>
      </c>
      <c r="E249" s="45">
        <v>0.21870000000000001</v>
      </c>
      <c r="F249" s="45">
        <v>0.19020000000000001</v>
      </c>
      <c r="G249" s="45">
        <v>0.2152</v>
      </c>
      <c r="H249" s="45">
        <v>242636000</v>
      </c>
      <c r="I249" s="45">
        <v>8251172991</v>
      </c>
    </row>
    <row r="250" spans="1:9" ht="16" x14ac:dyDescent="0.2">
      <c r="A250" s="6">
        <v>249</v>
      </c>
      <c r="B250" s="7">
        <v>42984</v>
      </c>
      <c r="C250" s="6" t="s">
        <v>6</v>
      </c>
      <c r="D250" s="45">
        <v>0.215</v>
      </c>
      <c r="E250" s="45">
        <v>0.22689999999999999</v>
      </c>
      <c r="F250" s="45">
        <v>0.21479999999999999</v>
      </c>
      <c r="G250" s="45">
        <v>0.22620000000000001</v>
      </c>
      <c r="H250" s="45">
        <v>163296992</v>
      </c>
      <c r="I250" s="45">
        <v>8672840220</v>
      </c>
    </row>
    <row r="251" spans="1:9" ht="16" x14ac:dyDescent="0.2">
      <c r="A251" s="6">
        <v>250</v>
      </c>
      <c r="B251" s="7">
        <v>42985</v>
      </c>
      <c r="C251" s="6" t="s">
        <v>2</v>
      </c>
      <c r="D251" s="45">
        <v>0.22639999999999999</v>
      </c>
      <c r="E251" s="45">
        <v>0.22720000000000001</v>
      </c>
      <c r="F251" s="45">
        <v>0.21959999999999999</v>
      </c>
      <c r="G251" s="45">
        <v>0.22359999999999999</v>
      </c>
      <c r="H251" s="45">
        <v>103080000</v>
      </c>
      <c r="I251" s="45">
        <v>8575216799</v>
      </c>
    </row>
    <row r="252" spans="1:9" ht="16" x14ac:dyDescent="0.2">
      <c r="A252" s="6">
        <v>251</v>
      </c>
      <c r="B252" s="7">
        <v>42986</v>
      </c>
      <c r="C252" s="6" t="s">
        <v>4</v>
      </c>
      <c r="D252" s="45">
        <v>0.22359999999999999</v>
      </c>
      <c r="E252" s="45">
        <v>0.2243</v>
      </c>
      <c r="F252" s="45">
        <v>0.20610000000000001</v>
      </c>
      <c r="G252" s="45">
        <v>0.21149999999999999</v>
      </c>
      <c r="H252" s="45">
        <v>151328992</v>
      </c>
      <c r="I252" s="45">
        <v>8110412747</v>
      </c>
    </row>
    <row r="253" spans="1:9" ht="16" x14ac:dyDescent="0.2">
      <c r="A253" s="6">
        <v>252</v>
      </c>
      <c r="B253" s="7">
        <v>42987</v>
      </c>
      <c r="C253" s="6" t="s">
        <v>5</v>
      </c>
      <c r="D253" s="45">
        <v>0.21129999999999999</v>
      </c>
      <c r="E253" s="45">
        <v>0.21190000000000001</v>
      </c>
      <c r="F253" s="45">
        <v>0.2064</v>
      </c>
      <c r="G253" s="45">
        <v>0.21</v>
      </c>
      <c r="H253" s="45">
        <v>51185500</v>
      </c>
      <c r="I253" s="45">
        <v>8052015076</v>
      </c>
    </row>
    <row r="254" spans="1:9" ht="16" x14ac:dyDescent="0.2">
      <c r="A254" s="6">
        <v>253</v>
      </c>
      <c r="B254" s="7">
        <v>42988</v>
      </c>
      <c r="C254" s="6" t="s">
        <v>3</v>
      </c>
      <c r="D254" s="45">
        <v>0.20960000000000001</v>
      </c>
      <c r="E254" s="45">
        <v>0.2165</v>
      </c>
      <c r="F254" s="45">
        <v>0.1976</v>
      </c>
      <c r="G254" s="45">
        <v>0.21299999999999999</v>
      </c>
      <c r="H254" s="45">
        <v>117091000</v>
      </c>
      <c r="I254" s="45">
        <v>8168426980</v>
      </c>
    </row>
    <row r="255" spans="1:9" ht="16" x14ac:dyDescent="0.2">
      <c r="A255" s="6">
        <v>254</v>
      </c>
      <c r="B255" s="7">
        <v>42989</v>
      </c>
      <c r="C255" s="6" t="s">
        <v>1</v>
      </c>
      <c r="D255" s="45">
        <v>0.21249999999999999</v>
      </c>
      <c r="E255" s="45">
        <v>0.22009999999999999</v>
      </c>
      <c r="F255" s="45">
        <v>0.2104</v>
      </c>
      <c r="G255" s="45">
        <v>0.21440000000000001</v>
      </c>
      <c r="H255" s="45">
        <v>138339008</v>
      </c>
      <c r="I255" s="45">
        <v>8222491797</v>
      </c>
    </row>
    <row r="256" spans="1:9" ht="16" x14ac:dyDescent="0.2">
      <c r="A256" s="6">
        <v>255</v>
      </c>
      <c r="B256" s="7">
        <v>42990</v>
      </c>
      <c r="C256" s="6" t="s">
        <v>7</v>
      </c>
      <c r="D256" s="45">
        <v>0.21490000000000001</v>
      </c>
      <c r="E256" s="45">
        <v>0.22059999999999999</v>
      </c>
      <c r="F256" s="45">
        <v>0.20760000000000001</v>
      </c>
      <c r="G256" s="45">
        <v>0.20930000000000001</v>
      </c>
      <c r="H256" s="45">
        <v>94519504</v>
      </c>
      <c r="I256" s="45">
        <v>8025481138</v>
      </c>
    </row>
    <row r="257" spans="1:9" ht="16" x14ac:dyDescent="0.2">
      <c r="A257" s="6">
        <v>256</v>
      </c>
      <c r="B257" s="7">
        <v>42991</v>
      </c>
      <c r="C257" s="6" t="s">
        <v>6</v>
      </c>
      <c r="D257" s="45">
        <v>0.20960000000000001</v>
      </c>
      <c r="E257" s="45">
        <v>0.2097</v>
      </c>
      <c r="F257" s="45">
        <v>0.19620000000000001</v>
      </c>
      <c r="G257" s="45">
        <v>0.20080000000000001</v>
      </c>
      <c r="H257" s="45">
        <v>105471000</v>
      </c>
      <c r="I257" s="45">
        <v>7698599886</v>
      </c>
    </row>
    <row r="258" spans="1:9" ht="16" x14ac:dyDescent="0.2">
      <c r="A258" s="6">
        <v>257</v>
      </c>
      <c r="B258" s="7">
        <v>42992</v>
      </c>
      <c r="C258" s="6" t="s">
        <v>2</v>
      </c>
      <c r="D258" s="45">
        <v>0.20039999999999999</v>
      </c>
      <c r="E258" s="45">
        <v>0.20200000000000001</v>
      </c>
      <c r="F258" s="45">
        <v>0.16420000000000001</v>
      </c>
      <c r="G258" s="45">
        <v>0.16420000000000001</v>
      </c>
      <c r="H258" s="45">
        <v>152532992</v>
      </c>
      <c r="I258" s="45">
        <v>6294793490</v>
      </c>
    </row>
    <row r="259" spans="1:9" ht="16" x14ac:dyDescent="0.2">
      <c r="A259" s="6">
        <v>258</v>
      </c>
      <c r="B259" s="7">
        <v>42993</v>
      </c>
      <c r="C259" s="6" t="s">
        <v>4</v>
      </c>
      <c r="D259" s="45">
        <v>0.16500000000000001</v>
      </c>
      <c r="E259" s="45">
        <v>0.18920000000000001</v>
      </c>
      <c r="F259" s="45">
        <v>0.151</v>
      </c>
      <c r="G259" s="45">
        <v>0.18140000000000001</v>
      </c>
      <c r="H259" s="45">
        <v>289414016</v>
      </c>
      <c r="I259" s="45">
        <v>6953962476</v>
      </c>
    </row>
    <row r="260" spans="1:9" ht="16" x14ac:dyDescent="0.2">
      <c r="A260" s="6">
        <v>259</v>
      </c>
      <c r="B260" s="7">
        <v>42994</v>
      </c>
      <c r="C260" s="6" t="s">
        <v>5</v>
      </c>
      <c r="D260" s="45">
        <v>0.18190000000000001</v>
      </c>
      <c r="E260" s="45">
        <v>0.18740000000000001</v>
      </c>
      <c r="F260" s="45">
        <v>0.17230000000000001</v>
      </c>
      <c r="G260" s="45">
        <v>0.17910000000000001</v>
      </c>
      <c r="H260" s="45">
        <v>84495200</v>
      </c>
      <c r="I260" s="45">
        <v>6866691892</v>
      </c>
    </row>
    <row r="261" spans="1:9" ht="16" x14ac:dyDescent="0.2">
      <c r="A261" s="6">
        <v>260</v>
      </c>
      <c r="B261" s="7">
        <v>42995</v>
      </c>
      <c r="C261" s="6" t="s">
        <v>3</v>
      </c>
      <c r="D261" s="45">
        <v>0.1784</v>
      </c>
      <c r="E261" s="45">
        <v>0.18110000000000001</v>
      </c>
      <c r="F261" s="45">
        <v>0.17100000000000001</v>
      </c>
      <c r="G261" s="45">
        <v>0.1784</v>
      </c>
      <c r="H261" s="45">
        <v>49161100</v>
      </c>
      <c r="I261" s="45">
        <v>6840272985</v>
      </c>
    </row>
    <row r="262" spans="1:9" ht="16" x14ac:dyDescent="0.2">
      <c r="A262" s="6">
        <v>261</v>
      </c>
      <c r="B262" s="7">
        <v>42996</v>
      </c>
      <c r="C262" s="6" t="s">
        <v>1</v>
      </c>
      <c r="D262" s="45">
        <v>0.17829999999999999</v>
      </c>
      <c r="E262" s="45">
        <v>0.19</v>
      </c>
      <c r="F262" s="45">
        <v>0.17829999999999999</v>
      </c>
      <c r="G262" s="45">
        <v>0.1898</v>
      </c>
      <c r="H262" s="45">
        <v>88397904</v>
      </c>
      <c r="I262" s="45">
        <v>7276434186</v>
      </c>
    </row>
    <row r="263" spans="1:9" ht="16" x14ac:dyDescent="0.2">
      <c r="A263" s="6">
        <v>262</v>
      </c>
      <c r="B263" s="7">
        <v>42997</v>
      </c>
      <c r="C263" s="6" t="s">
        <v>7</v>
      </c>
      <c r="D263" s="45">
        <v>0.1898</v>
      </c>
      <c r="E263" s="45">
        <v>0.19070000000000001</v>
      </c>
      <c r="F263" s="45">
        <v>0.18129999999999999</v>
      </c>
      <c r="G263" s="45">
        <v>0.184</v>
      </c>
      <c r="H263" s="45">
        <v>54046100</v>
      </c>
      <c r="I263" s="45">
        <v>7056839004</v>
      </c>
    </row>
    <row r="264" spans="1:9" ht="16" x14ac:dyDescent="0.2">
      <c r="A264" s="6">
        <v>263</v>
      </c>
      <c r="B264" s="7">
        <v>42998</v>
      </c>
      <c r="C264" s="6" t="s">
        <v>6</v>
      </c>
      <c r="D264" s="45">
        <v>0.1837</v>
      </c>
      <c r="E264" s="45">
        <v>0.1862</v>
      </c>
      <c r="F264" s="45">
        <v>0.18029999999999999</v>
      </c>
      <c r="G264" s="45">
        <v>0.18210000000000001</v>
      </c>
      <c r="H264" s="45">
        <v>34521600</v>
      </c>
      <c r="I264" s="45">
        <v>6981570042</v>
      </c>
    </row>
    <row r="265" spans="1:9" ht="16" x14ac:dyDescent="0.2">
      <c r="A265" s="6">
        <v>264</v>
      </c>
      <c r="B265" s="7">
        <v>42999</v>
      </c>
      <c r="C265" s="6" t="s">
        <v>2</v>
      </c>
      <c r="D265" s="45">
        <v>0.18099999999999999</v>
      </c>
      <c r="E265" s="45">
        <v>0.18210000000000001</v>
      </c>
      <c r="F265" s="45">
        <v>0.1711</v>
      </c>
      <c r="G265" s="45">
        <v>0.17180000000000001</v>
      </c>
      <c r="H265" s="45">
        <v>43583200</v>
      </c>
      <c r="I265" s="45">
        <v>6585708219</v>
      </c>
    </row>
    <row r="266" spans="1:9" ht="16" x14ac:dyDescent="0.2">
      <c r="A266" s="6">
        <v>265</v>
      </c>
      <c r="B266" s="7">
        <v>43000</v>
      </c>
      <c r="C266" s="6" t="s">
        <v>4</v>
      </c>
      <c r="D266" s="45">
        <v>0.1716</v>
      </c>
      <c r="E266" s="45">
        <v>0.1759</v>
      </c>
      <c r="F266" s="45">
        <v>0.16930000000000001</v>
      </c>
      <c r="G266" s="45">
        <v>0.17349999999999999</v>
      </c>
      <c r="H266" s="45">
        <v>37244700</v>
      </c>
      <c r="I266" s="45">
        <v>6653040005</v>
      </c>
    </row>
    <row r="267" spans="1:9" ht="16" x14ac:dyDescent="0.2">
      <c r="A267" s="6">
        <v>266</v>
      </c>
      <c r="B267" s="7">
        <v>43001</v>
      </c>
      <c r="C267" s="6" t="s">
        <v>5</v>
      </c>
      <c r="D267" s="45">
        <v>0.1734</v>
      </c>
      <c r="E267" s="45">
        <v>0.1787</v>
      </c>
      <c r="F267" s="45">
        <v>0.17150000000000001</v>
      </c>
      <c r="G267" s="45">
        <v>0.1779</v>
      </c>
      <c r="H267" s="45">
        <v>32476700</v>
      </c>
      <c r="I267" s="45">
        <v>6820679282</v>
      </c>
    </row>
    <row r="268" spans="1:9" ht="16" x14ac:dyDescent="0.2">
      <c r="A268" s="6">
        <v>267</v>
      </c>
      <c r="B268" s="7">
        <v>43002</v>
      </c>
      <c r="C268" s="6" t="s">
        <v>3</v>
      </c>
      <c r="D268" s="45">
        <v>0.1782</v>
      </c>
      <c r="E268" s="45">
        <v>0.1789</v>
      </c>
      <c r="F268" s="45">
        <v>0.17419999999999999</v>
      </c>
      <c r="G268" s="45">
        <v>0.17580000000000001</v>
      </c>
      <c r="H268" s="45">
        <v>20566500</v>
      </c>
      <c r="I268" s="45">
        <v>6740348933</v>
      </c>
    </row>
    <row r="269" spans="1:9" ht="16" x14ac:dyDescent="0.2">
      <c r="A269" s="6">
        <v>268</v>
      </c>
      <c r="B269" s="7">
        <v>43003</v>
      </c>
      <c r="C269" s="6" t="s">
        <v>1</v>
      </c>
      <c r="D269" s="45">
        <v>0.17549999999999999</v>
      </c>
      <c r="E269" s="45">
        <v>0.1837</v>
      </c>
      <c r="F269" s="45">
        <v>0.1749</v>
      </c>
      <c r="G269" s="45">
        <v>0.18149999999999999</v>
      </c>
      <c r="H269" s="45">
        <v>35622600</v>
      </c>
      <c r="I269" s="45">
        <v>6958908832</v>
      </c>
    </row>
    <row r="270" spans="1:9" ht="16" x14ac:dyDescent="0.2">
      <c r="A270" s="6">
        <v>269</v>
      </c>
      <c r="B270" s="7">
        <v>43004</v>
      </c>
      <c r="C270" s="6" t="s">
        <v>7</v>
      </c>
      <c r="D270" s="45">
        <v>0.182</v>
      </c>
      <c r="E270" s="45">
        <v>0.19120000000000001</v>
      </c>
      <c r="F270" s="45">
        <v>0.18010000000000001</v>
      </c>
      <c r="G270" s="45">
        <v>0.18609999999999999</v>
      </c>
      <c r="H270" s="45">
        <v>70000704</v>
      </c>
      <c r="I270" s="45">
        <v>7136517507</v>
      </c>
    </row>
    <row r="271" spans="1:9" ht="16" x14ac:dyDescent="0.2">
      <c r="A271" s="6">
        <v>270</v>
      </c>
      <c r="B271" s="7">
        <v>43005</v>
      </c>
      <c r="C271" s="6" t="s">
        <v>6</v>
      </c>
      <c r="D271" s="45">
        <v>0.18529999999999999</v>
      </c>
      <c r="E271" s="45">
        <v>0.2077</v>
      </c>
      <c r="F271" s="45">
        <v>0.18509999999999999</v>
      </c>
      <c r="G271" s="45">
        <v>0.20330000000000001</v>
      </c>
      <c r="H271" s="45">
        <v>249934000</v>
      </c>
      <c r="I271" s="45">
        <v>7795264711</v>
      </c>
    </row>
    <row r="272" spans="1:9" ht="16" x14ac:dyDescent="0.2">
      <c r="A272" s="6">
        <v>271</v>
      </c>
      <c r="B272" s="7">
        <v>43006</v>
      </c>
      <c r="C272" s="6" t="s">
        <v>2</v>
      </c>
      <c r="D272" s="45">
        <v>0.20250000000000001</v>
      </c>
      <c r="E272" s="45">
        <v>0.20330000000000001</v>
      </c>
      <c r="F272" s="45">
        <v>0.1913</v>
      </c>
      <c r="G272" s="45">
        <v>0.1961</v>
      </c>
      <c r="H272" s="45">
        <v>117962000</v>
      </c>
      <c r="I272" s="45">
        <v>7520416052</v>
      </c>
    </row>
    <row r="273" spans="1:9" ht="16" x14ac:dyDescent="0.2">
      <c r="A273" s="6">
        <v>272</v>
      </c>
      <c r="B273" s="7">
        <v>43007</v>
      </c>
      <c r="C273" s="6" t="s">
        <v>4</v>
      </c>
      <c r="D273" s="45">
        <v>0.1961</v>
      </c>
      <c r="E273" s="45">
        <v>0.19620000000000001</v>
      </c>
      <c r="F273" s="45">
        <v>0.18720000000000001</v>
      </c>
      <c r="G273" s="45">
        <v>0.19359999999999999</v>
      </c>
      <c r="H273" s="45">
        <v>72291200</v>
      </c>
      <c r="I273" s="45">
        <v>7423597852</v>
      </c>
    </row>
    <row r="274" spans="1:9" ht="16" x14ac:dyDescent="0.2">
      <c r="A274" s="6">
        <v>273</v>
      </c>
      <c r="B274" s="7">
        <v>43008</v>
      </c>
      <c r="C274" s="6" t="s">
        <v>5</v>
      </c>
      <c r="D274" s="45">
        <v>0.1938</v>
      </c>
      <c r="E274" s="45">
        <v>0.19980000000000001</v>
      </c>
      <c r="F274" s="45">
        <v>0.19350000000000001</v>
      </c>
      <c r="G274" s="45">
        <v>0.19750000000000001</v>
      </c>
      <c r="H274" s="45">
        <v>54729300</v>
      </c>
      <c r="I274" s="45">
        <v>7574020743</v>
      </c>
    </row>
    <row r="275" spans="1:9" ht="16" x14ac:dyDescent="0.2">
      <c r="A275" s="6">
        <v>274</v>
      </c>
      <c r="B275" s="7">
        <v>43009</v>
      </c>
      <c r="C275" s="6" t="s">
        <v>3</v>
      </c>
      <c r="D275" s="45">
        <v>0.1976</v>
      </c>
      <c r="E275" s="45">
        <v>0.2072</v>
      </c>
      <c r="F275" s="45">
        <v>0.19620000000000001</v>
      </c>
      <c r="G275" s="45">
        <v>0.20649999999999999</v>
      </c>
      <c r="H275" s="45">
        <v>51345500</v>
      </c>
      <c r="I275" s="45">
        <v>7919230352</v>
      </c>
    </row>
    <row r="276" spans="1:9" ht="16" x14ac:dyDescent="0.2">
      <c r="A276" s="6">
        <v>275</v>
      </c>
      <c r="B276" s="7">
        <v>43010</v>
      </c>
      <c r="C276" s="6" t="s">
        <v>1</v>
      </c>
      <c r="D276" s="45">
        <v>0.20610000000000001</v>
      </c>
      <c r="E276" s="45">
        <v>0.20660000000000001</v>
      </c>
      <c r="F276" s="45">
        <v>0.19939999999999999</v>
      </c>
      <c r="G276" s="45">
        <v>0.20269999999999999</v>
      </c>
      <c r="H276" s="45">
        <v>77412304</v>
      </c>
      <c r="I276" s="45">
        <v>7771376497</v>
      </c>
    </row>
    <row r="277" spans="1:9" ht="16" x14ac:dyDescent="0.2">
      <c r="A277" s="6">
        <v>276</v>
      </c>
      <c r="B277" s="7">
        <v>43011</v>
      </c>
      <c r="C277" s="6" t="s">
        <v>7</v>
      </c>
      <c r="D277" s="45">
        <v>0.20319999999999999</v>
      </c>
      <c r="E277" s="45">
        <v>0.20480000000000001</v>
      </c>
      <c r="F277" s="45">
        <v>0.19869999999999999</v>
      </c>
      <c r="G277" s="45">
        <v>0.20330000000000001</v>
      </c>
      <c r="H277" s="45">
        <v>48703100</v>
      </c>
      <c r="I277" s="45">
        <v>7795993244</v>
      </c>
    </row>
    <row r="278" spans="1:9" ht="16" x14ac:dyDescent="0.2">
      <c r="A278" s="6">
        <v>277</v>
      </c>
      <c r="B278" s="7">
        <v>43012</v>
      </c>
      <c r="C278" s="6" t="s">
        <v>6</v>
      </c>
      <c r="D278" s="45">
        <v>0.20319999999999999</v>
      </c>
      <c r="E278" s="45">
        <v>0.217</v>
      </c>
      <c r="F278" s="45">
        <v>0.2026</v>
      </c>
      <c r="G278" s="45">
        <v>0.21479999999999999</v>
      </c>
      <c r="H278" s="45">
        <v>123573000</v>
      </c>
      <c r="I278" s="45">
        <v>8235260297</v>
      </c>
    </row>
    <row r="279" spans="1:9" ht="16" x14ac:dyDescent="0.2">
      <c r="A279" s="6">
        <v>278</v>
      </c>
      <c r="B279" s="7">
        <v>43013</v>
      </c>
      <c r="C279" s="6" t="s">
        <v>2</v>
      </c>
      <c r="D279" s="45">
        <v>0.21560000000000001</v>
      </c>
      <c r="E279" s="45">
        <v>0.24099999999999999</v>
      </c>
      <c r="F279" s="45">
        <v>0.21560000000000001</v>
      </c>
      <c r="G279" s="45">
        <v>0.23699999999999999</v>
      </c>
      <c r="H279" s="45">
        <v>404299008</v>
      </c>
      <c r="I279" s="45">
        <v>9088104028</v>
      </c>
    </row>
    <row r="280" spans="1:9" ht="16" x14ac:dyDescent="0.2">
      <c r="A280" s="6">
        <v>279</v>
      </c>
      <c r="B280" s="7">
        <v>43014</v>
      </c>
      <c r="C280" s="6" t="s">
        <v>4</v>
      </c>
      <c r="D280" s="45">
        <v>0.23769999999999999</v>
      </c>
      <c r="E280" s="45">
        <v>0.2424</v>
      </c>
      <c r="F280" s="45">
        <v>0.23350000000000001</v>
      </c>
      <c r="G280" s="45">
        <v>0.23400000000000001</v>
      </c>
      <c r="H280" s="45">
        <v>167492000</v>
      </c>
      <c r="I280" s="45">
        <v>9033236633</v>
      </c>
    </row>
    <row r="281" spans="1:9" ht="16" x14ac:dyDescent="0.2">
      <c r="A281" s="6">
        <v>280</v>
      </c>
      <c r="B281" s="7">
        <v>43015</v>
      </c>
      <c r="C281" s="6" t="s">
        <v>5</v>
      </c>
      <c r="D281" s="45">
        <v>0.23400000000000001</v>
      </c>
      <c r="E281" s="45">
        <v>0.23930000000000001</v>
      </c>
      <c r="F281" s="45">
        <v>0.23350000000000001</v>
      </c>
      <c r="G281" s="45">
        <v>0.23860000000000001</v>
      </c>
      <c r="H281" s="45">
        <v>77950200</v>
      </c>
      <c r="I281" s="45">
        <v>9209664172</v>
      </c>
    </row>
    <row r="282" spans="1:9" ht="16" x14ac:dyDescent="0.2">
      <c r="A282" s="6">
        <v>281</v>
      </c>
      <c r="B282" s="7">
        <v>43016</v>
      </c>
      <c r="C282" s="6" t="s">
        <v>3</v>
      </c>
      <c r="D282" s="45">
        <v>0.23830000000000001</v>
      </c>
      <c r="E282" s="45">
        <v>0.27989999999999998</v>
      </c>
      <c r="F282" s="45">
        <v>0.23749999999999999</v>
      </c>
      <c r="G282" s="45">
        <v>0.27989999999999998</v>
      </c>
      <c r="H282" s="45">
        <v>529838016</v>
      </c>
      <c r="I282" s="45">
        <v>10805038460</v>
      </c>
    </row>
    <row r="283" spans="1:9" ht="16" x14ac:dyDescent="0.2">
      <c r="A283" s="6">
        <v>282</v>
      </c>
      <c r="B283" s="7">
        <v>43017</v>
      </c>
      <c r="C283" s="6" t="s">
        <v>1</v>
      </c>
      <c r="D283" s="45">
        <v>0.27879999999999999</v>
      </c>
      <c r="E283" s="45">
        <v>0.27879999999999999</v>
      </c>
      <c r="F283" s="45">
        <v>0.2404</v>
      </c>
      <c r="G283" s="45">
        <v>0.25180000000000002</v>
      </c>
      <c r="H283" s="45">
        <v>610110016</v>
      </c>
      <c r="I283" s="45">
        <v>9719725410</v>
      </c>
    </row>
    <row r="284" spans="1:9" ht="16" x14ac:dyDescent="0.2">
      <c r="A284" s="6">
        <v>283</v>
      </c>
      <c r="B284" s="7">
        <v>43018</v>
      </c>
      <c r="C284" s="6" t="s">
        <v>7</v>
      </c>
      <c r="D284" s="45">
        <v>0.25280000000000002</v>
      </c>
      <c r="E284" s="45">
        <v>0.2666</v>
      </c>
      <c r="F284" s="45">
        <v>0.2412</v>
      </c>
      <c r="G284" s="45">
        <v>0.26069999999999999</v>
      </c>
      <c r="H284" s="45">
        <v>384048992</v>
      </c>
      <c r="I284" s="45">
        <v>10064411507</v>
      </c>
    </row>
    <row r="285" spans="1:9" ht="16" x14ac:dyDescent="0.2">
      <c r="A285" s="6">
        <v>284</v>
      </c>
      <c r="B285" s="7">
        <v>43019</v>
      </c>
      <c r="C285" s="6" t="s">
        <v>6</v>
      </c>
      <c r="D285" s="45">
        <v>0.26069999999999999</v>
      </c>
      <c r="E285" s="45">
        <v>0.26779999999999998</v>
      </c>
      <c r="F285" s="45">
        <v>0.2591</v>
      </c>
      <c r="G285" s="45">
        <v>0.26440000000000002</v>
      </c>
      <c r="H285" s="45">
        <v>161206000</v>
      </c>
      <c r="I285" s="45">
        <v>10207464780</v>
      </c>
    </row>
    <row r="286" spans="1:9" ht="16" x14ac:dyDescent="0.2">
      <c r="A286" s="6">
        <v>285</v>
      </c>
      <c r="B286" s="7">
        <v>43020</v>
      </c>
      <c r="C286" s="6" t="s">
        <v>2</v>
      </c>
      <c r="D286" s="45">
        <v>0.26500000000000001</v>
      </c>
      <c r="E286" s="45">
        <v>0.26750000000000002</v>
      </c>
      <c r="F286" s="45">
        <v>0.24840000000000001</v>
      </c>
      <c r="G286" s="45">
        <v>0.24840000000000001</v>
      </c>
      <c r="H286" s="45">
        <v>245004000</v>
      </c>
      <c r="I286" s="45">
        <v>9588892546</v>
      </c>
    </row>
    <row r="287" spans="1:9" ht="16" x14ac:dyDescent="0.2">
      <c r="A287" s="6">
        <v>286</v>
      </c>
      <c r="B287" s="7">
        <v>43021</v>
      </c>
      <c r="C287" s="6" t="s">
        <v>4</v>
      </c>
      <c r="D287" s="45">
        <v>0.24829999999999999</v>
      </c>
      <c r="E287" s="45">
        <v>0.26429999999999998</v>
      </c>
      <c r="F287" s="45">
        <v>0.2389</v>
      </c>
      <c r="G287" s="45">
        <v>0.26050000000000001</v>
      </c>
      <c r="H287" s="45">
        <v>398688992</v>
      </c>
      <c r="I287" s="45">
        <v>10037042042</v>
      </c>
    </row>
    <row r="288" spans="1:9" ht="16" x14ac:dyDescent="0.2">
      <c r="A288" s="6">
        <v>287</v>
      </c>
      <c r="B288" s="7">
        <v>43022</v>
      </c>
      <c r="C288" s="6" t="s">
        <v>5</v>
      </c>
      <c r="D288" s="45">
        <v>0.26119999999999999</v>
      </c>
      <c r="E288" s="45">
        <v>0.26769999999999999</v>
      </c>
      <c r="F288" s="45">
        <v>0.25729999999999997</v>
      </c>
      <c r="G288" s="45">
        <v>0.25729999999999997</v>
      </c>
      <c r="H288" s="45">
        <v>211160000</v>
      </c>
      <c r="I288" s="45">
        <v>9914935595</v>
      </c>
    </row>
    <row r="289" spans="1:9" ht="16" x14ac:dyDescent="0.2">
      <c r="A289" s="6">
        <v>288</v>
      </c>
      <c r="B289" s="7">
        <v>43023</v>
      </c>
      <c r="C289" s="6" t="s">
        <v>3</v>
      </c>
      <c r="D289" s="45">
        <v>0.25750000000000001</v>
      </c>
      <c r="E289" s="45">
        <v>0.26840000000000003</v>
      </c>
      <c r="F289" s="45">
        <v>0.249</v>
      </c>
      <c r="G289" s="45">
        <v>0.26400000000000001</v>
      </c>
      <c r="H289" s="45">
        <v>280211008</v>
      </c>
      <c r="I289" s="45">
        <v>10171671239</v>
      </c>
    </row>
    <row r="290" spans="1:9" ht="16" x14ac:dyDescent="0.2">
      <c r="A290" s="6">
        <v>289</v>
      </c>
      <c r="B290" s="7">
        <v>43024</v>
      </c>
      <c r="C290" s="6" t="s">
        <v>1</v>
      </c>
      <c r="D290" s="45">
        <v>0.26340000000000002</v>
      </c>
      <c r="E290" s="45">
        <v>0.29139999999999999</v>
      </c>
      <c r="F290" s="45">
        <v>0.249</v>
      </c>
      <c r="G290" s="45">
        <v>0.25619999999999998</v>
      </c>
      <c r="H290" s="45">
        <v>963158016</v>
      </c>
      <c r="I290" s="45">
        <v>9873013281</v>
      </c>
    </row>
    <row r="291" spans="1:9" ht="16" x14ac:dyDescent="0.2">
      <c r="A291" s="6">
        <v>290</v>
      </c>
      <c r="B291" s="7">
        <v>43025</v>
      </c>
      <c r="C291" s="6" t="s">
        <v>7</v>
      </c>
      <c r="D291" s="45">
        <v>0.25609999999999999</v>
      </c>
      <c r="E291" s="45">
        <v>0.2631</v>
      </c>
      <c r="F291" s="45">
        <v>0.22289999999999999</v>
      </c>
      <c r="G291" s="45">
        <v>0.2321</v>
      </c>
      <c r="H291" s="45">
        <v>411264992</v>
      </c>
      <c r="I291" s="45">
        <v>8941783048</v>
      </c>
    </row>
    <row r="292" spans="1:9" ht="16" x14ac:dyDescent="0.2">
      <c r="A292" s="6">
        <v>291</v>
      </c>
      <c r="B292" s="7">
        <v>43026</v>
      </c>
      <c r="C292" s="6" t="s">
        <v>6</v>
      </c>
      <c r="D292" s="45">
        <v>0.23119999999999999</v>
      </c>
      <c r="E292" s="45">
        <v>0.2382</v>
      </c>
      <c r="F292" s="45">
        <v>0.20730000000000001</v>
      </c>
      <c r="G292" s="45">
        <v>0.2185</v>
      </c>
      <c r="H292" s="45">
        <v>354224992</v>
      </c>
      <c r="I292" s="45">
        <v>8419911885</v>
      </c>
    </row>
    <row r="293" spans="1:9" ht="16" x14ac:dyDescent="0.2">
      <c r="A293" s="6">
        <v>292</v>
      </c>
      <c r="B293" s="7">
        <v>43027</v>
      </c>
      <c r="C293" s="6" t="s">
        <v>2</v>
      </c>
      <c r="D293" s="45">
        <v>0.21820000000000001</v>
      </c>
      <c r="E293" s="45">
        <v>0.23180000000000001</v>
      </c>
      <c r="F293" s="45">
        <v>0.20830000000000001</v>
      </c>
      <c r="G293" s="45">
        <v>0.21510000000000001</v>
      </c>
      <c r="H293" s="45">
        <v>304542016</v>
      </c>
      <c r="I293" s="45">
        <v>8290060599</v>
      </c>
    </row>
    <row r="294" spans="1:9" ht="16" x14ac:dyDescent="0.2">
      <c r="A294" s="6">
        <v>293</v>
      </c>
      <c r="B294" s="7">
        <v>43028</v>
      </c>
      <c r="C294" s="6" t="s">
        <v>4</v>
      </c>
      <c r="D294" s="45">
        <v>0.21510000000000001</v>
      </c>
      <c r="E294" s="45">
        <v>0.2238</v>
      </c>
      <c r="F294" s="45">
        <v>0.20880000000000001</v>
      </c>
      <c r="G294" s="45">
        <v>0.21049999999999999</v>
      </c>
      <c r="H294" s="45">
        <v>182704000</v>
      </c>
      <c r="I294" s="45">
        <v>8112776988</v>
      </c>
    </row>
    <row r="295" spans="1:9" ht="16" x14ac:dyDescent="0.2">
      <c r="A295" s="6">
        <v>294</v>
      </c>
      <c r="B295" s="7">
        <v>43029</v>
      </c>
      <c r="C295" s="6" t="s">
        <v>5</v>
      </c>
      <c r="D295" s="45">
        <v>0.2102</v>
      </c>
      <c r="E295" s="45">
        <v>0.21240000000000001</v>
      </c>
      <c r="F295" s="45">
        <v>0.20080000000000001</v>
      </c>
      <c r="G295" s="45">
        <v>0.21099999999999999</v>
      </c>
      <c r="H295" s="45">
        <v>116807000</v>
      </c>
      <c r="I295" s="45">
        <v>8130771217</v>
      </c>
    </row>
    <row r="296" spans="1:9" ht="16" x14ac:dyDescent="0.2">
      <c r="A296" s="6">
        <v>295</v>
      </c>
      <c r="B296" s="7">
        <v>43030</v>
      </c>
      <c r="C296" s="6" t="s">
        <v>3</v>
      </c>
      <c r="D296" s="45">
        <v>0.21099999999999999</v>
      </c>
      <c r="E296" s="45">
        <v>0.21190000000000001</v>
      </c>
      <c r="F296" s="45">
        <v>0.20069999999999999</v>
      </c>
      <c r="G296" s="45">
        <v>0.20419999999999999</v>
      </c>
      <c r="H296" s="45">
        <v>75849504</v>
      </c>
      <c r="I296" s="45">
        <v>7867254022</v>
      </c>
    </row>
    <row r="297" spans="1:9" ht="16" x14ac:dyDescent="0.2">
      <c r="A297" s="6">
        <v>296</v>
      </c>
      <c r="B297" s="7">
        <v>43031</v>
      </c>
      <c r="C297" s="6" t="s">
        <v>1</v>
      </c>
      <c r="D297" s="45">
        <v>0.20349999999999999</v>
      </c>
      <c r="E297" s="45">
        <v>0.2039</v>
      </c>
      <c r="F297" s="45">
        <v>0.19070000000000001</v>
      </c>
      <c r="G297" s="45">
        <v>0.19689999999999999</v>
      </c>
      <c r="H297" s="45">
        <v>99914800</v>
      </c>
      <c r="I297" s="45">
        <v>7587938897</v>
      </c>
    </row>
    <row r="298" spans="1:9" ht="16" x14ac:dyDescent="0.2">
      <c r="A298" s="6">
        <v>297</v>
      </c>
      <c r="B298" s="7">
        <v>43032</v>
      </c>
      <c r="C298" s="6" t="s">
        <v>7</v>
      </c>
      <c r="D298" s="45">
        <v>0.1956</v>
      </c>
      <c r="E298" s="45">
        <v>0.2175</v>
      </c>
      <c r="F298" s="45">
        <v>0.1905</v>
      </c>
      <c r="G298" s="45">
        <v>0.20660000000000001</v>
      </c>
      <c r="H298" s="45">
        <v>220080992</v>
      </c>
      <c r="I298" s="45">
        <v>7962311329</v>
      </c>
    </row>
    <row r="299" spans="1:9" ht="16" x14ac:dyDescent="0.2">
      <c r="A299" s="6">
        <v>298</v>
      </c>
      <c r="B299" s="7">
        <v>43033</v>
      </c>
      <c r="C299" s="6" t="s">
        <v>6</v>
      </c>
      <c r="D299" s="45">
        <v>0.20710000000000001</v>
      </c>
      <c r="E299" s="45">
        <v>0.2082</v>
      </c>
      <c r="F299" s="45">
        <v>0.20180000000000001</v>
      </c>
      <c r="G299" s="45">
        <v>0.2046</v>
      </c>
      <c r="H299" s="45">
        <v>75017504</v>
      </c>
      <c r="I299" s="45">
        <v>7883706990</v>
      </c>
    </row>
    <row r="300" spans="1:9" ht="16" x14ac:dyDescent="0.2">
      <c r="A300" s="6">
        <v>299</v>
      </c>
      <c r="B300" s="7">
        <v>43034</v>
      </c>
      <c r="C300" s="6" t="s">
        <v>2</v>
      </c>
      <c r="D300" s="45">
        <v>0.2044</v>
      </c>
      <c r="E300" s="45">
        <v>0.20630000000000001</v>
      </c>
      <c r="F300" s="45">
        <v>0.20269999999999999</v>
      </c>
      <c r="G300" s="45">
        <v>0.2036</v>
      </c>
      <c r="H300" s="45">
        <v>38193100</v>
      </c>
      <c r="I300" s="45">
        <v>7846100208</v>
      </c>
    </row>
    <row r="301" spans="1:9" ht="16" x14ac:dyDescent="0.2">
      <c r="A301" s="6">
        <v>300</v>
      </c>
      <c r="B301" s="7">
        <v>43035</v>
      </c>
      <c r="C301" s="6" t="s">
        <v>4</v>
      </c>
      <c r="D301" s="45">
        <v>0.20369999999999999</v>
      </c>
      <c r="E301" s="45">
        <v>0.20449999999999999</v>
      </c>
      <c r="F301" s="45">
        <v>0.20180000000000001</v>
      </c>
      <c r="G301" s="45">
        <v>0.20280000000000001</v>
      </c>
      <c r="H301" s="45">
        <v>29623000</v>
      </c>
      <c r="I301" s="45">
        <v>7813618120</v>
      </c>
    </row>
    <row r="302" spans="1:9" ht="16" x14ac:dyDescent="0.2">
      <c r="A302" s="6">
        <v>301</v>
      </c>
      <c r="B302" s="7">
        <v>43036</v>
      </c>
      <c r="C302" s="6" t="s">
        <v>5</v>
      </c>
      <c r="D302" s="45">
        <v>0.2026</v>
      </c>
      <c r="E302" s="45">
        <v>0.20349999999999999</v>
      </c>
      <c r="F302" s="45">
        <v>0.2014</v>
      </c>
      <c r="G302" s="45">
        <v>0.20180000000000001</v>
      </c>
      <c r="H302" s="45">
        <v>26864900</v>
      </c>
      <c r="I302" s="45">
        <v>7777013158</v>
      </c>
    </row>
    <row r="303" spans="1:9" ht="16" x14ac:dyDescent="0.2">
      <c r="A303" s="6">
        <v>302</v>
      </c>
      <c r="B303" s="7">
        <v>43037</v>
      </c>
      <c r="C303" s="6" t="s">
        <v>3</v>
      </c>
      <c r="D303" s="45">
        <v>0.2014</v>
      </c>
      <c r="E303" s="45">
        <v>0.20519999999999999</v>
      </c>
      <c r="F303" s="45">
        <v>0.2001</v>
      </c>
      <c r="G303" s="45">
        <v>0.20280000000000001</v>
      </c>
      <c r="H303" s="45">
        <v>62511100</v>
      </c>
      <c r="I303" s="45">
        <v>7813618120</v>
      </c>
    </row>
    <row r="304" spans="1:9" ht="16" x14ac:dyDescent="0.2">
      <c r="A304" s="6">
        <v>303</v>
      </c>
      <c r="B304" s="7">
        <v>43038</v>
      </c>
      <c r="C304" s="6" t="s">
        <v>1</v>
      </c>
      <c r="D304" s="45">
        <v>0.2031</v>
      </c>
      <c r="E304" s="45">
        <v>0.2041</v>
      </c>
      <c r="F304" s="45">
        <v>0.2019</v>
      </c>
      <c r="G304" s="45">
        <v>0.20269999999999999</v>
      </c>
      <c r="H304" s="45">
        <v>34835100</v>
      </c>
      <c r="I304" s="45">
        <v>7810766786</v>
      </c>
    </row>
    <row r="305" spans="1:9" ht="16" x14ac:dyDescent="0.2">
      <c r="A305" s="6">
        <v>304</v>
      </c>
      <c r="B305" s="7">
        <v>43039</v>
      </c>
      <c r="C305" s="6" t="s">
        <v>7</v>
      </c>
      <c r="D305" s="45">
        <v>0.2024</v>
      </c>
      <c r="E305" s="45">
        <v>0.20380000000000001</v>
      </c>
      <c r="F305" s="45">
        <v>0.20050000000000001</v>
      </c>
      <c r="G305" s="45">
        <v>0.2006</v>
      </c>
      <c r="H305" s="45">
        <v>43875700</v>
      </c>
      <c r="I305" s="45">
        <v>7727808383</v>
      </c>
    </row>
    <row r="306" spans="1:9" ht="16" x14ac:dyDescent="0.2">
      <c r="A306" s="6">
        <v>305</v>
      </c>
      <c r="B306" s="7">
        <v>43040</v>
      </c>
      <c r="C306" s="6" t="s">
        <v>6</v>
      </c>
      <c r="D306" s="45">
        <v>0.20019999999999999</v>
      </c>
      <c r="E306" s="45">
        <v>0.20150000000000001</v>
      </c>
      <c r="F306" s="45">
        <v>0.19359999999999999</v>
      </c>
      <c r="G306" s="45">
        <v>0.19409999999999999</v>
      </c>
      <c r="H306" s="45">
        <v>67921000</v>
      </c>
      <c r="I306" s="45">
        <v>7479896462</v>
      </c>
    </row>
    <row r="307" spans="1:9" ht="16" x14ac:dyDescent="0.2">
      <c r="A307" s="6">
        <v>306</v>
      </c>
      <c r="B307" s="7">
        <v>43041</v>
      </c>
      <c r="C307" s="6" t="s">
        <v>2</v>
      </c>
      <c r="D307" s="45">
        <v>0.1946</v>
      </c>
      <c r="E307" s="45">
        <v>0.21179999999999999</v>
      </c>
      <c r="F307" s="45">
        <v>0.18379999999999999</v>
      </c>
      <c r="G307" s="45">
        <v>0.2059</v>
      </c>
      <c r="H307" s="45">
        <v>197770000</v>
      </c>
      <c r="I307" s="45">
        <v>7932141134</v>
      </c>
    </row>
    <row r="308" spans="1:9" ht="16" x14ac:dyDescent="0.2">
      <c r="A308" s="6">
        <v>307</v>
      </c>
      <c r="B308" s="7">
        <v>43042</v>
      </c>
      <c r="C308" s="6" t="s">
        <v>4</v>
      </c>
      <c r="D308" s="45">
        <v>0.20619999999999999</v>
      </c>
      <c r="E308" s="45">
        <v>0.22800000000000001</v>
      </c>
      <c r="F308" s="45">
        <v>0.20169999999999999</v>
      </c>
      <c r="G308" s="45">
        <v>0.20810000000000001</v>
      </c>
      <c r="H308" s="45">
        <v>373401984</v>
      </c>
      <c r="I308" s="45">
        <v>8019684790</v>
      </c>
    </row>
    <row r="309" spans="1:9" ht="16" x14ac:dyDescent="0.2">
      <c r="A309" s="6">
        <v>308</v>
      </c>
      <c r="B309" s="7">
        <v>43043</v>
      </c>
      <c r="C309" s="6" t="s">
        <v>5</v>
      </c>
      <c r="D309" s="45">
        <v>0.20810000000000001</v>
      </c>
      <c r="E309" s="45">
        <v>0.20849999999999999</v>
      </c>
      <c r="F309" s="45">
        <v>0.2021</v>
      </c>
      <c r="G309" s="45">
        <v>0.20369999999999999</v>
      </c>
      <c r="H309" s="45">
        <v>74013200</v>
      </c>
      <c r="I309" s="45">
        <v>7850801055</v>
      </c>
    </row>
    <row r="310" spans="1:9" ht="16" x14ac:dyDescent="0.2">
      <c r="A310" s="6">
        <v>309</v>
      </c>
      <c r="B310" s="7">
        <v>43044</v>
      </c>
      <c r="C310" s="6" t="s">
        <v>3</v>
      </c>
      <c r="D310" s="45">
        <v>0.20330000000000001</v>
      </c>
      <c r="E310" s="45">
        <v>0.2051</v>
      </c>
      <c r="F310" s="45">
        <v>0.2011</v>
      </c>
      <c r="G310" s="45">
        <v>0.2021</v>
      </c>
      <c r="H310" s="45">
        <v>46959000</v>
      </c>
      <c r="I310" s="45">
        <v>7785490097</v>
      </c>
    </row>
    <row r="311" spans="1:9" ht="16" x14ac:dyDescent="0.2">
      <c r="A311" s="6">
        <v>310</v>
      </c>
      <c r="B311" s="7">
        <v>43045</v>
      </c>
      <c r="C311" s="6" t="s">
        <v>1</v>
      </c>
      <c r="D311" s="45">
        <v>0.20200000000000001</v>
      </c>
      <c r="E311" s="45">
        <v>0.2087</v>
      </c>
      <c r="F311" s="45">
        <v>0.2014</v>
      </c>
      <c r="G311" s="45">
        <v>0.20599999999999999</v>
      </c>
      <c r="H311" s="45">
        <v>102233000</v>
      </c>
      <c r="I311" s="45">
        <v>7937111703</v>
      </c>
    </row>
    <row r="312" spans="1:9" ht="16" x14ac:dyDescent="0.2">
      <c r="A312" s="6">
        <v>311</v>
      </c>
      <c r="B312" s="7">
        <v>43046</v>
      </c>
      <c r="C312" s="6" t="s">
        <v>7</v>
      </c>
      <c r="D312" s="45">
        <v>0.2051</v>
      </c>
      <c r="E312" s="45">
        <v>0.2114</v>
      </c>
      <c r="F312" s="45">
        <v>0.20399999999999999</v>
      </c>
      <c r="G312" s="45">
        <v>0.2104</v>
      </c>
      <c r="H312" s="45">
        <v>114073000</v>
      </c>
      <c r="I312" s="45">
        <v>8105263338</v>
      </c>
    </row>
    <row r="313" spans="1:9" ht="16" x14ac:dyDescent="0.2">
      <c r="A313" s="6">
        <v>312</v>
      </c>
      <c r="B313" s="7">
        <v>43047</v>
      </c>
      <c r="C313" s="6" t="s">
        <v>6</v>
      </c>
      <c r="D313" s="45">
        <v>0.2107</v>
      </c>
      <c r="E313" s="45">
        <v>0.2215</v>
      </c>
      <c r="F313" s="45">
        <v>0.20810000000000001</v>
      </c>
      <c r="G313" s="45">
        <v>0.21740000000000001</v>
      </c>
      <c r="H313" s="45">
        <v>156959008</v>
      </c>
      <c r="I313" s="45">
        <v>8378182229</v>
      </c>
    </row>
    <row r="314" spans="1:9" ht="16" x14ac:dyDescent="0.2">
      <c r="A314" s="6">
        <v>313</v>
      </c>
      <c r="B314" s="7">
        <v>43048</v>
      </c>
      <c r="C314" s="6" t="s">
        <v>2</v>
      </c>
      <c r="D314" s="45">
        <v>0.21790000000000001</v>
      </c>
      <c r="E314" s="45">
        <v>0.2218</v>
      </c>
      <c r="F314" s="45">
        <v>0.21490000000000001</v>
      </c>
      <c r="G314" s="45">
        <v>0.2175</v>
      </c>
      <c r="H314" s="45">
        <v>147916992</v>
      </c>
      <c r="I314" s="45">
        <v>8380147337</v>
      </c>
    </row>
    <row r="315" spans="1:9" ht="16" x14ac:dyDescent="0.2">
      <c r="A315" s="6">
        <v>314</v>
      </c>
      <c r="B315" s="7">
        <v>43049</v>
      </c>
      <c r="C315" s="6" t="s">
        <v>4</v>
      </c>
      <c r="D315" s="45">
        <v>0.21829999999999999</v>
      </c>
      <c r="E315" s="45">
        <v>0.21909999999999999</v>
      </c>
      <c r="F315" s="45">
        <v>0.20530000000000001</v>
      </c>
      <c r="G315" s="45">
        <v>0.20649999999999999</v>
      </c>
      <c r="H315" s="45">
        <v>141032992</v>
      </c>
      <c r="I315" s="45">
        <v>7956107751</v>
      </c>
    </row>
    <row r="316" spans="1:9" ht="16" x14ac:dyDescent="0.2">
      <c r="A316" s="6">
        <v>315</v>
      </c>
      <c r="B316" s="7">
        <v>43050</v>
      </c>
      <c r="C316" s="6" t="s">
        <v>5</v>
      </c>
      <c r="D316" s="45">
        <v>0.2059</v>
      </c>
      <c r="E316" s="45">
        <v>0.2145</v>
      </c>
      <c r="F316" s="45">
        <v>0.20549999999999999</v>
      </c>
      <c r="G316" s="45">
        <v>0.2104</v>
      </c>
      <c r="H316" s="45">
        <v>134503008</v>
      </c>
      <c r="I316" s="45">
        <v>8108191735</v>
      </c>
    </row>
    <row r="317" spans="1:9" ht="16" x14ac:dyDescent="0.2">
      <c r="A317" s="6">
        <v>316</v>
      </c>
      <c r="B317" s="7">
        <v>43051</v>
      </c>
      <c r="C317" s="6" t="s">
        <v>3</v>
      </c>
      <c r="D317" s="45">
        <v>0.2102</v>
      </c>
      <c r="E317" s="45">
        <v>0.2102</v>
      </c>
      <c r="F317" s="45">
        <v>0.19539999999999999</v>
      </c>
      <c r="G317" s="45">
        <v>0.1973</v>
      </c>
      <c r="H317" s="45">
        <v>251175008</v>
      </c>
      <c r="I317" s="45">
        <v>7603775359</v>
      </c>
    </row>
    <row r="318" spans="1:9" ht="16" x14ac:dyDescent="0.2">
      <c r="A318" s="6">
        <v>317</v>
      </c>
      <c r="B318" s="7">
        <v>43052</v>
      </c>
      <c r="C318" s="6" t="s">
        <v>1</v>
      </c>
      <c r="D318" s="45">
        <v>0.19750000000000001</v>
      </c>
      <c r="E318" s="45">
        <v>0.2041</v>
      </c>
      <c r="F318" s="45">
        <v>0.19750000000000001</v>
      </c>
      <c r="G318" s="45">
        <v>0.2034</v>
      </c>
      <c r="H318" s="45">
        <v>132567000</v>
      </c>
      <c r="I318" s="45">
        <v>7857514002</v>
      </c>
    </row>
    <row r="319" spans="1:9" ht="16" x14ac:dyDescent="0.2">
      <c r="A319" s="6">
        <v>318</v>
      </c>
      <c r="B319" s="7">
        <v>43053</v>
      </c>
      <c r="C319" s="6" t="s">
        <v>7</v>
      </c>
      <c r="D319" s="45">
        <v>0.20369999999999999</v>
      </c>
      <c r="E319" s="45">
        <v>0.2137</v>
      </c>
      <c r="F319" s="45">
        <v>0.20369999999999999</v>
      </c>
      <c r="G319" s="45">
        <v>0.20979999999999999</v>
      </c>
      <c r="H319" s="45">
        <v>127361000</v>
      </c>
      <c r="I319" s="45">
        <v>8104043784</v>
      </c>
    </row>
    <row r="320" spans="1:9" ht="16" x14ac:dyDescent="0.2">
      <c r="A320" s="6">
        <v>319</v>
      </c>
      <c r="B320" s="7">
        <v>43054</v>
      </c>
      <c r="C320" s="6" t="s">
        <v>6</v>
      </c>
      <c r="D320" s="45">
        <v>0.2089</v>
      </c>
      <c r="E320" s="45">
        <v>0.21310000000000001</v>
      </c>
      <c r="F320" s="45">
        <v>0.20810000000000001</v>
      </c>
      <c r="G320" s="45">
        <v>0.21299999999999999</v>
      </c>
      <c r="H320" s="45">
        <v>100294000</v>
      </c>
      <c r="I320" s="45">
        <v>8224976687</v>
      </c>
    </row>
    <row r="321" spans="1:9" ht="16" x14ac:dyDescent="0.2">
      <c r="A321" s="6">
        <v>320</v>
      </c>
      <c r="B321" s="7">
        <v>43055</v>
      </c>
      <c r="C321" s="6" t="s">
        <v>2</v>
      </c>
      <c r="D321" s="45">
        <v>0.2127</v>
      </c>
      <c r="E321" s="45">
        <v>0.27179999999999999</v>
      </c>
      <c r="F321" s="45">
        <v>0.20930000000000001</v>
      </c>
      <c r="G321" s="45">
        <v>0.2271</v>
      </c>
      <c r="H321" s="45">
        <v>1022579968</v>
      </c>
      <c r="I321" s="45">
        <v>8771529238</v>
      </c>
    </row>
    <row r="322" spans="1:9" ht="16" x14ac:dyDescent="0.2">
      <c r="A322" s="6">
        <v>321</v>
      </c>
      <c r="B322" s="7">
        <v>43056</v>
      </c>
      <c r="C322" s="6" t="s">
        <v>4</v>
      </c>
      <c r="D322" s="45">
        <v>0.2248</v>
      </c>
      <c r="E322" s="45">
        <v>0.2394</v>
      </c>
      <c r="F322" s="45">
        <v>0.2203</v>
      </c>
      <c r="G322" s="45">
        <v>0.2266</v>
      </c>
      <c r="H322" s="45">
        <v>397071008</v>
      </c>
      <c r="I322" s="45">
        <v>8751213596</v>
      </c>
    </row>
    <row r="323" spans="1:9" ht="16" x14ac:dyDescent="0.2">
      <c r="A323" s="6">
        <v>322</v>
      </c>
      <c r="B323" s="7">
        <v>43057</v>
      </c>
      <c r="C323" s="6" t="s">
        <v>5</v>
      </c>
      <c r="D323" s="45">
        <v>0.22650000000000001</v>
      </c>
      <c r="E323" s="45">
        <v>0.23039999999999999</v>
      </c>
      <c r="F323" s="45">
        <v>0.22239999999999999</v>
      </c>
      <c r="G323" s="45">
        <v>0.2286</v>
      </c>
      <c r="H323" s="45">
        <v>144298000</v>
      </c>
      <c r="I323" s="45">
        <v>8830236034</v>
      </c>
    </row>
    <row r="324" spans="1:9" ht="16" x14ac:dyDescent="0.2">
      <c r="A324" s="6">
        <v>323</v>
      </c>
      <c r="B324" s="7">
        <v>43058</v>
      </c>
      <c r="C324" s="6" t="s">
        <v>3</v>
      </c>
      <c r="D324" s="45">
        <v>0.2281</v>
      </c>
      <c r="E324" s="45">
        <v>0.23619999999999999</v>
      </c>
      <c r="F324" s="45">
        <v>0.22600000000000001</v>
      </c>
      <c r="G324" s="45">
        <v>0.23100000000000001</v>
      </c>
      <c r="H324" s="45">
        <v>193808000</v>
      </c>
      <c r="I324" s="45">
        <v>8922506124</v>
      </c>
    </row>
    <row r="325" spans="1:9" ht="16" x14ac:dyDescent="0.2">
      <c r="A325" s="6">
        <v>324</v>
      </c>
      <c r="B325" s="7">
        <v>43059</v>
      </c>
      <c r="C325" s="6" t="s">
        <v>1</v>
      </c>
      <c r="D325" s="45">
        <v>0.23130000000000001</v>
      </c>
      <c r="E325" s="45">
        <v>0.24340000000000001</v>
      </c>
      <c r="F325" s="45">
        <v>0.23089999999999999</v>
      </c>
      <c r="G325" s="45">
        <v>0.23880000000000001</v>
      </c>
      <c r="H325" s="45">
        <v>214663008</v>
      </c>
      <c r="I325" s="45">
        <v>9221563181</v>
      </c>
    </row>
    <row r="326" spans="1:9" ht="16" x14ac:dyDescent="0.2">
      <c r="A326" s="6">
        <v>325</v>
      </c>
      <c r="B326" s="7">
        <v>43060</v>
      </c>
      <c r="C326" s="6" t="s">
        <v>7</v>
      </c>
      <c r="D326" s="45">
        <v>0.23799999999999999</v>
      </c>
      <c r="E326" s="45">
        <v>0.24099999999999999</v>
      </c>
      <c r="F326" s="45">
        <v>0.22720000000000001</v>
      </c>
      <c r="G326" s="45">
        <v>0.23330000000000001</v>
      </c>
      <c r="H326" s="45">
        <v>217851008</v>
      </c>
      <c r="I326" s="45">
        <v>9009595604</v>
      </c>
    </row>
    <row r="327" spans="1:9" ht="16" x14ac:dyDescent="0.2">
      <c r="A327" s="6">
        <v>326</v>
      </c>
      <c r="B327" s="7">
        <v>43061</v>
      </c>
      <c r="C327" s="6" t="s">
        <v>6</v>
      </c>
      <c r="D327" s="45">
        <v>0.2326</v>
      </c>
      <c r="E327" s="45">
        <v>0.24079999999999999</v>
      </c>
      <c r="F327" s="45">
        <v>0.23230000000000001</v>
      </c>
      <c r="G327" s="45">
        <v>0.2389</v>
      </c>
      <c r="H327" s="45">
        <v>167078000</v>
      </c>
      <c r="I327" s="45">
        <v>9225420204</v>
      </c>
    </row>
    <row r="328" spans="1:9" ht="16" x14ac:dyDescent="0.2">
      <c r="A328" s="6">
        <v>327</v>
      </c>
      <c r="B328" s="7">
        <v>43062</v>
      </c>
      <c r="C328" s="6" t="s">
        <v>2</v>
      </c>
      <c r="D328" s="45">
        <v>0.23899999999999999</v>
      </c>
      <c r="E328" s="45">
        <v>0.25009999999999999</v>
      </c>
      <c r="F328" s="45">
        <v>0.23730000000000001</v>
      </c>
      <c r="G328" s="45">
        <v>0.2424</v>
      </c>
      <c r="H328" s="45">
        <v>240684992</v>
      </c>
      <c r="I328" s="45">
        <v>9362261033</v>
      </c>
    </row>
    <row r="329" spans="1:9" ht="16" x14ac:dyDescent="0.2">
      <c r="A329" s="6">
        <v>328</v>
      </c>
      <c r="B329" s="7">
        <v>43063</v>
      </c>
      <c r="C329" s="6" t="s">
        <v>4</v>
      </c>
      <c r="D329" s="45">
        <v>0.2429</v>
      </c>
      <c r="E329" s="45">
        <v>0.24540000000000001</v>
      </c>
      <c r="F329" s="45">
        <v>0.2384</v>
      </c>
      <c r="G329" s="45">
        <v>0.24460000000000001</v>
      </c>
      <c r="H329" s="45">
        <v>211486000</v>
      </c>
      <c r="I329" s="45">
        <v>9448776263</v>
      </c>
    </row>
    <row r="330" spans="1:9" ht="16" x14ac:dyDescent="0.2">
      <c r="A330" s="6">
        <v>329</v>
      </c>
      <c r="B330" s="7">
        <v>43064</v>
      </c>
      <c r="C330" s="6" t="s">
        <v>5</v>
      </c>
      <c r="D330" s="45">
        <v>0.2442</v>
      </c>
      <c r="E330" s="45">
        <v>0.25569999999999998</v>
      </c>
      <c r="F330" s="45">
        <v>0.24360000000000001</v>
      </c>
      <c r="G330" s="45">
        <v>0.25240000000000001</v>
      </c>
      <c r="H330" s="45">
        <v>212592992</v>
      </c>
      <c r="I330" s="45">
        <v>9748142132</v>
      </c>
    </row>
    <row r="331" spans="1:9" ht="16" x14ac:dyDescent="0.2">
      <c r="A331" s="6">
        <v>330</v>
      </c>
      <c r="B331" s="7">
        <v>43065</v>
      </c>
      <c r="C331" s="6" t="s">
        <v>3</v>
      </c>
      <c r="D331" s="45">
        <v>0.25290000000000001</v>
      </c>
      <c r="E331" s="45">
        <v>0.25290000000000001</v>
      </c>
      <c r="F331" s="45">
        <v>0.24859999999999999</v>
      </c>
      <c r="G331" s="45">
        <v>0.24879999999999999</v>
      </c>
      <c r="H331" s="45">
        <v>133297000</v>
      </c>
      <c r="I331" s="45">
        <v>9610065370</v>
      </c>
    </row>
    <row r="332" spans="1:9" ht="16" x14ac:dyDescent="0.2">
      <c r="A332" s="6">
        <v>331</v>
      </c>
      <c r="B332" s="7">
        <v>43066</v>
      </c>
      <c r="C332" s="6" t="s">
        <v>1</v>
      </c>
      <c r="D332" s="45">
        <v>0.24829999999999999</v>
      </c>
      <c r="E332" s="45">
        <v>0.25469999999999998</v>
      </c>
      <c r="F332" s="45">
        <v>0.24790000000000001</v>
      </c>
      <c r="G332" s="45">
        <v>0.25390000000000001</v>
      </c>
      <c r="H332" s="45">
        <v>196735008</v>
      </c>
      <c r="I332" s="45">
        <v>9807389615</v>
      </c>
    </row>
    <row r="333" spans="1:9" ht="16" x14ac:dyDescent="0.2">
      <c r="A333" s="6">
        <v>332</v>
      </c>
      <c r="B333" s="7">
        <v>43067</v>
      </c>
      <c r="C333" s="6" t="s">
        <v>7</v>
      </c>
      <c r="D333" s="45">
        <v>0.254</v>
      </c>
      <c r="E333" s="45">
        <v>0.30109999999999998</v>
      </c>
      <c r="F333" s="45">
        <v>0.25340000000000001</v>
      </c>
      <c r="G333" s="45">
        <v>0.29920000000000002</v>
      </c>
      <c r="H333" s="45">
        <v>720742976</v>
      </c>
      <c r="I333" s="45">
        <v>11554108929</v>
      </c>
    </row>
    <row r="334" spans="1:9" ht="16" x14ac:dyDescent="0.2">
      <c r="A334" s="6">
        <v>333</v>
      </c>
      <c r="B334" s="7">
        <v>43068</v>
      </c>
      <c r="C334" s="6" t="s">
        <v>6</v>
      </c>
      <c r="D334" s="45">
        <v>0.2979</v>
      </c>
      <c r="E334" s="45">
        <v>0.2979</v>
      </c>
      <c r="F334" s="45">
        <v>0.2394</v>
      </c>
      <c r="G334" s="45">
        <v>0.24310000000000001</v>
      </c>
      <c r="H334" s="45">
        <v>541177984</v>
      </c>
      <c r="I334" s="45">
        <v>9387829374</v>
      </c>
    </row>
    <row r="335" spans="1:9" ht="16" x14ac:dyDescent="0.2">
      <c r="A335" s="6">
        <v>334</v>
      </c>
      <c r="B335" s="7">
        <v>43069</v>
      </c>
      <c r="C335" s="6" t="s">
        <v>2</v>
      </c>
      <c r="D335" s="45">
        <v>0.24640000000000001</v>
      </c>
      <c r="E335" s="45">
        <v>0.26150000000000001</v>
      </c>
      <c r="F335" s="45">
        <v>0.2296</v>
      </c>
      <c r="G335" s="45">
        <v>0.25090000000000001</v>
      </c>
      <c r="H335" s="45">
        <v>270907008</v>
      </c>
      <c r="I335" s="45">
        <v>9689628483</v>
      </c>
    </row>
    <row r="336" spans="1:9" ht="16" x14ac:dyDescent="0.2">
      <c r="A336" s="6">
        <v>335</v>
      </c>
      <c r="B336" s="7">
        <v>43070</v>
      </c>
      <c r="C336" s="6" t="s">
        <v>4</v>
      </c>
      <c r="D336" s="45">
        <v>0.25040000000000001</v>
      </c>
      <c r="E336" s="45">
        <v>0.25879999999999997</v>
      </c>
      <c r="F336" s="45">
        <v>0.2394</v>
      </c>
      <c r="G336" s="45">
        <v>0.25569999999999998</v>
      </c>
      <c r="H336" s="45">
        <v>182992000</v>
      </c>
      <c r="I336" s="45">
        <v>9875829341</v>
      </c>
    </row>
    <row r="337" spans="1:9" ht="16" x14ac:dyDescent="0.2">
      <c r="A337" s="6">
        <v>336</v>
      </c>
      <c r="B337" s="7">
        <v>43071</v>
      </c>
      <c r="C337" s="6" t="s">
        <v>5</v>
      </c>
      <c r="D337" s="45">
        <v>0.25569999999999998</v>
      </c>
      <c r="E337" s="45">
        <v>0.25919999999999999</v>
      </c>
      <c r="F337" s="45">
        <v>0.25080000000000002</v>
      </c>
      <c r="G337" s="45">
        <v>0.2555</v>
      </c>
      <c r="H337" s="45">
        <v>118250000</v>
      </c>
      <c r="I337" s="45">
        <v>9867834407</v>
      </c>
    </row>
    <row r="338" spans="1:9" ht="16" x14ac:dyDescent="0.2">
      <c r="A338" s="6">
        <v>337</v>
      </c>
      <c r="B338" s="7">
        <v>43072</v>
      </c>
      <c r="C338" s="6" t="s">
        <v>3</v>
      </c>
      <c r="D338" s="45">
        <v>0.2555</v>
      </c>
      <c r="E338" s="45">
        <v>0.2631</v>
      </c>
      <c r="F338" s="45">
        <v>0.24740000000000001</v>
      </c>
      <c r="G338" s="45">
        <v>0.25259999999999999</v>
      </c>
      <c r="H338" s="45">
        <v>134710000</v>
      </c>
      <c r="I338" s="45">
        <v>9754514905</v>
      </c>
    </row>
    <row r="339" spans="1:9" ht="16" x14ac:dyDescent="0.2">
      <c r="A339" s="6">
        <v>338</v>
      </c>
      <c r="B339" s="7">
        <v>43073</v>
      </c>
      <c r="C339" s="6" t="s">
        <v>1</v>
      </c>
      <c r="D339" s="45">
        <v>0.25290000000000001</v>
      </c>
      <c r="E339" s="45">
        <v>0.25540000000000002</v>
      </c>
      <c r="F339" s="45">
        <v>0.2472</v>
      </c>
      <c r="G339" s="45">
        <v>0.25359999999999999</v>
      </c>
      <c r="H339" s="45">
        <v>104650000</v>
      </c>
      <c r="I339" s="45">
        <v>9814930420</v>
      </c>
    </row>
    <row r="340" spans="1:9" ht="16" x14ac:dyDescent="0.2">
      <c r="A340" s="6">
        <v>339</v>
      </c>
      <c r="B340" s="7">
        <v>43074</v>
      </c>
      <c r="C340" s="6" t="s">
        <v>7</v>
      </c>
      <c r="D340" s="45">
        <v>0.25359999999999999</v>
      </c>
      <c r="E340" s="45">
        <v>0.254</v>
      </c>
      <c r="F340" s="45">
        <v>0.2452</v>
      </c>
      <c r="G340" s="45">
        <v>0.24610000000000001</v>
      </c>
      <c r="H340" s="45">
        <v>174591008</v>
      </c>
      <c r="I340" s="45">
        <v>9533742326</v>
      </c>
    </row>
    <row r="341" spans="1:9" ht="16" x14ac:dyDescent="0.2">
      <c r="A341" s="6">
        <v>340</v>
      </c>
      <c r="B341" s="7">
        <v>43075</v>
      </c>
      <c r="C341" s="6" t="s">
        <v>6</v>
      </c>
      <c r="D341" s="45">
        <v>0.24540000000000001</v>
      </c>
      <c r="E341" s="45">
        <v>0.2457</v>
      </c>
      <c r="F341" s="45">
        <v>0.22770000000000001</v>
      </c>
      <c r="G341" s="45">
        <v>0.23250000000000001</v>
      </c>
      <c r="H341" s="45">
        <v>274526016</v>
      </c>
      <c r="I341" s="45">
        <v>9008555737</v>
      </c>
    </row>
    <row r="342" spans="1:9" ht="16" x14ac:dyDescent="0.2">
      <c r="A342" s="6">
        <v>341</v>
      </c>
      <c r="B342" s="7">
        <v>43076</v>
      </c>
      <c r="C342" s="6" t="s">
        <v>2</v>
      </c>
      <c r="D342" s="45">
        <v>0.2326</v>
      </c>
      <c r="E342" s="45">
        <v>0.23380000000000001</v>
      </c>
      <c r="F342" s="45">
        <v>0.2213</v>
      </c>
      <c r="G342" s="45">
        <v>0.2228</v>
      </c>
      <c r="H342" s="45">
        <v>275204992</v>
      </c>
      <c r="I342" s="45">
        <v>8631972508</v>
      </c>
    </row>
    <row r="343" spans="1:9" ht="16" x14ac:dyDescent="0.2">
      <c r="A343" s="6">
        <v>342</v>
      </c>
      <c r="B343" s="7">
        <v>43077</v>
      </c>
      <c r="C343" s="6" t="s">
        <v>4</v>
      </c>
      <c r="D343" s="45">
        <v>0.22359999999999999</v>
      </c>
      <c r="E343" s="45">
        <v>0.2787</v>
      </c>
      <c r="F343" s="45">
        <v>0.22220000000000001</v>
      </c>
      <c r="G343" s="45">
        <v>0.25209999999999999</v>
      </c>
      <c r="H343" s="45">
        <v>660172032</v>
      </c>
      <c r="I343" s="45">
        <v>9767106895</v>
      </c>
    </row>
    <row r="344" spans="1:9" ht="16" x14ac:dyDescent="0.2">
      <c r="A344" s="6">
        <v>343</v>
      </c>
      <c r="B344" s="7">
        <v>43078</v>
      </c>
      <c r="C344" s="6" t="s">
        <v>5</v>
      </c>
      <c r="D344" s="45">
        <v>0.25219999999999998</v>
      </c>
      <c r="E344" s="45">
        <v>0.25569999999999998</v>
      </c>
      <c r="F344" s="45">
        <v>0.24010000000000001</v>
      </c>
      <c r="G344" s="45">
        <v>0.2447</v>
      </c>
      <c r="H344" s="45">
        <v>205288992</v>
      </c>
      <c r="I344" s="45">
        <v>9479778657</v>
      </c>
    </row>
    <row r="345" spans="1:9" ht="16" x14ac:dyDescent="0.2">
      <c r="A345" s="6">
        <v>344</v>
      </c>
      <c r="B345" s="7">
        <v>43079</v>
      </c>
      <c r="C345" s="6" t="s">
        <v>3</v>
      </c>
      <c r="D345" s="45">
        <v>0.2455</v>
      </c>
      <c r="E345" s="45">
        <v>0.2455</v>
      </c>
      <c r="F345" s="45">
        <v>0.2293</v>
      </c>
      <c r="G345" s="45">
        <v>0.23730000000000001</v>
      </c>
      <c r="H345" s="45">
        <v>198174000</v>
      </c>
      <c r="I345" s="45">
        <v>9194077464</v>
      </c>
    </row>
    <row r="346" spans="1:9" ht="16" x14ac:dyDescent="0.2">
      <c r="A346" s="6">
        <v>345</v>
      </c>
      <c r="B346" s="7">
        <v>43080</v>
      </c>
      <c r="C346" s="6" t="s">
        <v>1</v>
      </c>
      <c r="D346" s="45">
        <v>0.2366</v>
      </c>
      <c r="E346" s="45">
        <v>0.25280000000000002</v>
      </c>
      <c r="F346" s="45">
        <v>0.23580000000000001</v>
      </c>
      <c r="G346" s="45">
        <v>0.25169999999999998</v>
      </c>
      <c r="H346" s="45">
        <v>176100992</v>
      </c>
      <c r="I346" s="45">
        <v>9750294106</v>
      </c>
    </row>
    <row r="347" spans="1:9" ht="16" x14ac:dyDescent="0.2">
      <c r="A347" s="6">
        <v>346</v>
      </c>
      <c r="B347" s="7">
        <v>43081</v>
      </c>
      <c r="C347" s="6" t="s">
        <v>7</v>
      </c>
      <c r="D347" s="45">
        <v>0.25230000000000002</v>
      </c>
      <c r="E347" s="45">
        <v>0.43409999999999999</v>
      </c>
      <c r="F347" s="45">
        <v>0.251</v>
      </c>
      <c r="G347" s="45">
        <v>0.3735</v>
      </c>
      <c r="H347" s="45">
        <v>1555040000</v>
      </c>
      <c r="I347" s="45">
        <v>14470658905</v>
      </c>
    </row>
    <row r="348" spans="1:9" ht="16" x14ac:dyDescent="0.2">
      <c r="A348" s="6">
        <v>347</v>
      </c>
      <c r="B348" s="7">
        <v>43082</v>
      </c>
      <c r="C348" s="6" t="s">
        <v>6</v>
      </c>
      <c r="D348" s="45">
        <v>0.37269999999999998</v>
      </c>
      <c r="E348" s="45">
        <v>0.51380000000000003</v>
      </c>
      <c r="F348" s="45">
        <v>0.34300000000000003</v>
      </c>
      <c r="G348" s="45">
        <v>0.47110000000000002</v>
      </c>
      <c r="H348" s="45">
        <v>2738759936</v>
      </c>
      <c r="I348" s="45">
        <v>18248577789</v>
      </c>
    </row>
    <row r="349" spans="1:9" ht="16" x14ac:dyDescent="0.2">
      <c r="A349" s="6">
        <v>348</v>
      </c>
      <c r="B349" s="7">
        <v>43083</v>
      </c>
      <c r="C349" s="6" t="s">
        <v>2</v>
      </c>
      <c r="D349" s="45">
        <v>0.47060000000000002</v>
      </c>
      <c r="E349" s="45">
        <v>0.89229999999999998</v>
      </c>
      <c r="F349" s="45">
        <v>0.46639999999999998</v>
      </c>
      <c r="G349" s="45">
        <v>0.86429999999999996</v>
      </c>
      <c r="H349" s="45">
        <v>6358700032</v>
      </c>
      <c r="I349" s="45">
        <v>33480809543</v>
      </c>
    </row>
    <row r="350" spans="1:9" ht="16" x14ac:dyDescent="0.2">
      <c r="A350" s="6">
        <v>349</v>
      </c>
      <c r="B350" s="7">
        <v>43084</v>
      </c>
      <c r="C350" s="6" t="s">
        <v>4</v>
      </c>
      <c r="D350" s="45">
        <v>0.86180000000000001</v>
      </c>
      <c r="E350" s="45">
        <v>0.86180000000000001</v>
      </c>
      <c r="F350" s="45">
        <v>0.66610000000000003</v>
      </c>
      <c r="G350" s="45">
        <v>0.75619999999999998</v>
      </c>
      <c r="H350" s="45">
        <v>3194210048</v>
      </c>
      <c r="I350" s="45">
        <v>29293805290</v>
      </c>
    </row>
    <row r="351" spans="1:9" ht="16" x14ac:dyDescent="0.2">
      <c r="A351" s="6">
        <v>350</v>
      </c>
      <c r="B351" s="7">
        <v>43085</v>
      </c>
      <c r="C351" s="6" t="s">
        <v>5</v>
      </c>
      <c r="D351" s="45">
        <v>0.75549999999999995</v>
      </c>
      <c r="E351" s="45">
        <v>0.81589999999999996</v>
      </c>
      <c r="F351" s="45">
        <v>0.74170000000000003</v>
      </c>
      <c r="G351" s="45">
        <v>0.75860000000000005</v>
      </c>
      <c r="H351" s="45">
        <v>1334770048</v>
      </c>
      <c r="I351" s="45">
        <v>29389142325</v>
      </c>
    </row>
    <row r="352" spans="1:9" ht="16" x14ac:dyDescent="0.2">
      <c r="A352" s="6">
        <v>351</v>
      </c>
      <c r="B352" s="7">
        <v>43086</v>
      </c>
      <c r="C352" s="6" t="s">
        <v>3</v>
      </c>
      <c r="D352" s="45">
        <v>0.75409999999999999</v>
      </c>
      <c r="E352" s="45">
        <v>0.76600000000000001</v>
      </c>
      <c r="F352" s="45">
        <v>0.71989999999999998</v>
      </c>
      <c r="G352" s="45">
        <v>0.72840000000000005</v>
      </c>
      <c r="H352" s="45">
        <v>805200000</v>
      </c>
      <c r="I352" s="45">
        <v>28216275976</v>
      </c>
    </row>
    <row r="353" spans="1:9" ht="16" x14ac:dyDescent="0.2">
      <c r="A353" s="6">
        <v>352</v>
      </c>
      <c r="B353" s="7">
        <v>43087</v>
      </c>
      <c r="C353" s="6" t="s">
        <v>1</v>
      </c>
      <c r="D353" s="45">
        <v>0.72799999999999998</v>
      </c>
      <c r="E353" s="45">
        <v>0.79200000000000004</v>
      </c>
      <c r="F353" s="45">
        <v>0.68930000000000002</v>
      </c>
      <c r="G353" s="45">
        <v>0.77839999999999998</v>
      </c>
      <c r="H353" s="45">
        <v>1342720000</v>
      </c>
      <c r="I353" s="45">
        <v>30154821523</v>
      </c>
    </row>
    <row r="354" spans="1:9" ht="16" x14ac:dyDescent="0.2">
      <c r="A354" s="6">
        <v>353</v>
      </c>
      <c r="B354" s="7">
        <v>43088</v>
      </c>
      <c r="C354" s="6" t="s">
        <v>7</v>
      </c>
      <c r="D354" s="45">
        <v>0.77739999999999998</v>
      </c>
      <c r="E354" s="45">
        <v>0.86350000000000005</v>
      </c>
      <c r="F354" s="45">
        <v>0.75670000000000004</v>
      </c>
      <c r="G354" s="45">
        <v>0.7913</v>
      </c>
      <c r="H354" s="45">
        <v>1449670016</v>
      </c>
      <c r="I354" s="45">
        <v>30652619534</v>
      </c>
    </row>
    <row r="355" spans="1:9" ht="16" x14ac:dyDescent="0.2">
      <c r="A355" s="6">
        <v>354</v>
      </c>
      <c r="B355" s="7">
        <v>43089</v>
      </c>
      <c r="C355" s="6" t="s">
        <v>6</v>
      </c>
      <c r="D355" s="45">
        <v>0.78720000000000001</v>
      </c>
      <c r="E355" s="45">
        <v>0.78900000000000003</v>
      </c>
      <c r="F355" s="45">
        <v>0.73099999999999998</v>
      </c>
      <c r="G355" s="45">
        <v>0.77600000000000002</v>
      </c>
      <c r="H355" s="45">
        <v>1007420032</v>
      </c>
      <c r="I355" s="45">
        <v>30060181792</v>
      </c>
    </row>
    <row r="356" spans="1:9" ht="16" x14ac:dyDescent="0.2">
      <c r="A356" s="6">
        <v>355</v>
      </c>
      <c r="B356" s="7">
        <v>43090</v>
      </c>
      <c r="C356" s="6" t="s">
        <v>2</v>
      </c>
      <c r="D356" s="45">
        <v>0.78249999999999997</v>
      </c>
      <c r="E356" s="45">
        <v>1.24</v>
      </c>
      <c r="F356" s="45">
        <v>0.78249999999999997</v>
      </c>
      <c r="G356" s="45">
        <v>1.19</v>
      </c>
      <c r="H356" s="45">
        <v>3626109952</v>
      </c>
      <c r="I356" s="45">
        <v>46218124151</v>
      </c>
    </row>
    <row r="357" spans="1:9" ht="16" x14ac:dyDescent="0.2">
      <c r="A357" s="6">
        <v>356</v>
      </c>
      <c r="B357" s="7">
        <v>43091</v>
      </c>
      <c r="C357" s="6" t="s">
        <v>4</v>
      </c>
      <c r="D357" s="45">
        <v>1.17</v>
      </c>
      <c r="E357" s="45">
        <v>1.38</v>
      </c>
      <c r="F357" s="45">
        <v>0.74099999999999999</v>
      </c>
      <c r="G357" s="45">
        <v>1.1399999999999999</v>
      </c>
      <c r="H357" s="45">
        <v>4644700160</v>
      </c>
      <c r="I357" s="45">
        <v>44095993796</v>
      </c>
    </row>
    <row r="358" spans="1:9" ht="16" x14ac:dyDescent="0.2">
      <c r="A358" s="6">
        <v>357</v>
      </c>
      <c r="B358" s="7">
        <v>43092</v>
      </c>
      <c r="C358" s="6" t="s">
        <v>5</v>
      </c>
      <c r="D358" s="45">
        <v>1.17</v>
      </c>
      <c r="E358" s="45">
        <v>1.21</v>
      </c>
      <c r="F358" s="45">
        <v>1.08</v>
      </c>
      <c r="G358" s="45">
        <v>1.17</v>
      </c>
      <c r="H358" s="45">
        <v>1497590016</v>
      </c>
      <c r="I358" s="45">
        <v>45492927360</v>
      </c>
    </row>
    <row r="359" spans="1:9" ht="16" x14ac:dyDescent="0.2">
      <c r="A359" s="6">
        <v>358</v>
      </c>
      <c r="B359" s="7">
        <v>43093</v>
      </c>
      <c r="C359" s="6" t="s">
        <v>3</v>
      </c>
      <c r="D359" s="45">
        <v>1.18</v>
      </c>
      <c r="E359" s="45">
        <v>1.18</v>
      </c>
      <c r="F359" s="45">
        <v>0.91120000000000001</v>
      </c>
      <c r="G359" s="45">
        <v>1.04</v>
      </c>
      <c r="H359" s="45">
        <v>754958976</v>
      </c>
      <c r="I359" s="45">
        <v>40441730263</v>
      </c>
    </row>
    <row r="360" spans="1:9" ht="16" x14ac:dyDescent="0.2">
      <c r="A360" s="6">
        <v>359</v>
      </c>
      <c r="B360" s="7">
        <v>43094</v>
      </c>
      <c r="C360" s="6" t="s">
        <v>1</v>
      </c>
      <c r="D360" s="45">
        <v>1.05</v>
      </c>
      <c r="E360" s="45">
        <v>1.1299999999999999</v>
      </c>
      <c r="F360" s="45">
        <v>1</v>
      </c>
      <c r="G360" s="45">
        <v>1.1200000000000001</v>
      </c>
      <c r="H360" s="45">
        <v>686014016</v>
      </c>
      <c r="I360" s="45">
        <v>43477717045</v>
      </c>
    </row>
    <row r="361" spans="1:9" ht="16" x14ac:dyDescent="0.2">
      <c r="A361" s="6">
        <v>360</v>
      </c>
      <c r="B361" s="7">
        <v>43095</v>
      </c>
      <c r="C361" s="6" t="s">
        <v>7</v>
      </c>
      <c r="D361" s="45">
        <v>1.1200000000000001</v>
      </c>
      <c r="E361" s="45">
        <v>1.19</v>
      </c>
      <c r="F361" s="45">
        <v>1.0900000000000001</v>
      </c>
      <c r="G361" s="45">
        <v>1.19</v>
      </c>
      <c r="H361" s="45">
        <v>938846976</v>
      </c>
      <c r="I361" s="45">
        <v>46079825404</v>
      </c>
    </row>
    <row r="362" spans="1:9" ht="16" x14ac:dyDescent="0.2">
      <c r="A362" s="6">
        <v>361</v>
      </c>
      <c r="B362" s="7">
        <v>43096</v>
      </c>
      <c r="C362" s="6" t="s">
        <v>6</v>
      </c>
      <c r="D362" s="45">
        <v>1.18</v>
      </c>
      <c r="E362" s="45">
        <v>1.47</v>
      </c>
      <c r="F362" s="45">
        <v>1.18</v>
      </c>
      <c r="G362" s="45">
        <v>1.4</v>
      </c>
      <c r="H362" s="45">
        <v>2854259968</v>
      </c>
      <c r="I362" s="45">
        <v>54220856694</v>
      </c>
    </row>
    <row r="363" spans="1:9" ht="16" x14ac:dyDescent="0.2">
      <c r="A363" s="6">
        <v>362</v>
      </c>
      <c r="B363" s="7">
        <v>43097</v>
      </c>
      <c r="C363" s="6" t="s">
        <v>2</v>
      </c>
      <c r="D363" s="45">
        <v>1.39</v>
      </c>
      <c r="E363" s="45">
        <v>1.5</v>
      </c>
      <c r="F363" s="45">
        <v>1.26</v>
      </c>
      <c r="G363" s="45">
        <v>1.43</v>
      </c>
      <c r="H363" s="45">
        <v>2843300096</v>
      </c>
      <c r="I363" s="45">
        <v>55431067579</v>
      </c>
    </row>
    <row r="364" spans="1:9" ht="16" x14ac:dyDescent="0.2">
      <c r="A364" s="6">
        <v>363</v>
      </c>
      <c r="B364" s="7">
        <v>43098</v>
      </c>
      <c r="C364" s="6" t="s">
        <v>4</v>
      </c>
      <c r="D364" s="45">
        <v>1.44</v>
      </c>
      <c r="E364" s="45">
        <v>2.27</v>
      </c>
      <c r="F364" s="45">
        <v>1.44</v>
      </c>
      <c r="G364" s="45">
        <v>2.21</v>
      </c>
      <c r="H364" s="45">
        <v>7545739776</v>
      </c>
      <c r="I364" s="45">
        <v>85791710178</v>
      </c>
    </row>
    <row r="365" spans="1:9" ht="16" x14ac:dyDescent="0.2">
      <c r="A365" s="6">
        <v>364</v>
      </c>
      <c r="B365" s="7">
        <v>43099</v>
      </c>
      <c r="C365" s="6" t="s">
        <v>5</v>
      </c>
      <c r="D365" s="45">
        <v>2.2000000000000002</v>
      </c>
      <c r="E365" s="45">
        <v>2.85</v>
      </c>
      <c r="F365" s="45">
        <v>2.04</v>
      </c>
      <c r="G365" s="45">
        <v>2.16</v>
      </c>
      <c r="H365" s="45">
        <v>8108389888</v>
      </c>
      <c r="I365" s="45">
        <v>83638588508</v>
      </c>
    </row>
    <row r="366" spans="1:9" ht="16" x14ac:dyDescent="0.2">
      <c r="A366" s="6">
        <v>365</v>
      </c>
      <c r="B366" s="7">
        <v>43100</v>
      </c>
      <c r="C366" s="6" t="s">
        <v>3</v>
      </c>
      <c r="D366" s="45">
        <v>2.1</v>
      </c>
      <c r="E366" s="45">
        <v>2.39</v>
      </c>
      <c r="F366" s="45">
        <v>1.87</v>
      </c>
      <c r="G366" s="45">
        <v>2.2999999999999998</v>
      </c>
      <c r="H366" s="45">
        <v>4642079744</v>
      </c>
      <c r="I366" s="45">
        <v>89122114461</v>
      </c>
    </row>
    <row r="367" spans="1:9" ht="16" x14ac:dyDescent="0.2">
      <c r="A367" s="6">
        <v>366</v>
      </c>
      <c r="B367" s="7">
        <v>43101</v>
      </c>
      <c r="C367" s="6" t="s">
        <v>1</v>
      </c>
      <c r="D367" s="45">
        <v>2.2999999999999998</v>
      </c>
      <c r="E367" s="45">
        <v>2.39</v>
      </c>
      <c r="F367" s="45">
        <v>2.15</v>
      </c>
      <c r="G367" s="45">
        <v>2.39</v>
      </c>
      <c r="H367" s="45">
        <v>1894230016</v>
      </c>
      <c r="I367" s="45">
        <v>92626457504</v>
      </c>
    </row>
    <row r="368" spans="1:9" ht="16" x14ac:dyDescent="0.2">
      <c r="A368" s="6">
        <v>367</v>
      </c>
      <c r="B368" s="7">
        <v>43102</v>
      </c>
      <c r="C368" s="6" t="s">
        <v>7</v>
      </c>
      <c r="D368" s="45">
        <v>2.37</v>
      </c>
      <c r="E368" s="45">
        <v>2.4900000000000002</v>
      </c>
      <c r="F368" s="45">
        <v>2.25</v>
      </c>
      <c r="G368" s="45">
        <v>2.48</v>
      </c>
      <c r="H368" s="45">
        <v>3171010048</v>
      </c>
      <c r="I368" s="45">
        <v>96107944451</v>
      </c>
    </row>
    <row r="369" spans="1:9" ht="16" x14ac:dyDescent="0.2">
      <c r="A369" s="6">
        <v>368</v>
      </c>
      <c r="B369" s="7">
        <v>43103</v>
      </c>
      <c r="C369" s="6" t="s">
        <v>6</v>
      </c>
      <c r="D369" s="45">
        <v>2.46</v>
      </c>
      <c r="E369" s="45">
        <v>3.28</v>
      </c>
      <c r="F369" s="45">
        <v>2.44</v>
      </c>
      <c r="G369" s="45">
        <v>3.11</v>
      </c>
      <c r="H369" s="45">
        <v>6635879936</v>
      </c>
      <c r="I369" s="45">
        <v>120299378234</v>
      </c>
    </row>
    <row r="370" spans="1:9" ht="16" x14ac:dyDescent="0.2">
      <c r="A370" s="6">
        <v>369</v>
      </c>
      <c r="B370" s="7">
        <v>43104</v>
      </c>
      <c r="C370" s="6" t="s">
        <v>2</v>
      </c>
      <c r="D370" s="45">
        <v>3.12</v>
      </c>
      <c r="E370" s="45">
        <v>3.84</v>
      </c>
      <c r="F370" s="45">
        <v>3.12</v>
      </c>
      <c r="G370" s="45">
        <v>3.2</v>
      </c>
      <c r="H370" s="45">
        <v>8103660032</v>
      </c>
      <c r="I370" s="45">
        <v>123834712592</v>
      </c>
    </row>
    <row r="371" spans="1:9" ht="16" x14ac:dyDescent="0.2">
      <c r="A371" s="6">
        <v>370</v>
      </c>
      <c r="B371" s="7">
        <v>43105</v>
      </c>
      <c r="C371" s="6" t="s">
        <v>4</v>
      </c>
      <c r="D371" s="45">
        <v>3.3</v>
      </c>
      <c r="E371" s="45">
        <v>3.56</v>
      </c>
      <c r="F371" s="45">
        <v>2.83</v>
      </c>
      <c r="G371" s="45">
        <v>3.05</v>
      </c>
      <c r="H371" s="45">
        <v>6288500224</v>
      </c>
      <c r="I371" s="45">
        <v>118104418286</v>
      </c>
    </row>
    <row r="372" spans="1:9" ht="16" x14ac:dyDescent="0.2">
      <c r="A372" s="6">
        <v>371</v>
      </c>
      <c r="B372" s="7">
        <v>43106</v>
      </c>
      <c r="C372" s="6" t="s">
        <v>5</v>
      </c>
      <c r="D372" s="45">
        <v>3.02</v>
      </c>
      <c r="E372" s="45">
        <v>3.24</v>
      </c>
      <c r="F372" s="45">
        <v>2.99</v>
      </c>
      <c r="G372" s="45">
        <v>3.09</v>
      </c>
      <c r="H372" s="45">
        <v>2777560064</v>
      </c>
      <c r="I372" s="45">
        <v>119857751982</v>
      </c>
    </row>
    <row r="373" spans="1:9" ht="16" x14ac:dyDescent="0.2">
      <c r="A373" s="6">
        <v>372</v>
      </c>
      <c r="B373" s="7">
        <v>43107</v>
      </c>
      <c r="C373" s="6" t="s">
        <v>3</v>
      </c>
      <c r="D373" s="45">
        <v>3.09</v>
      </c>
      <c r="E373" s="45">
        <v>3.49</v>
      </c>
      <c r="F373" s="45">
        <v>3.08</v>
      </c>
      <c r="G373" s="45">
        <v>3.38</v>
      </c>
      <c r="H373" s="45">
        <v>2395150080</v>
      </c>
      <c r="I373" s="45">
        <v>130853470856</v>
      </c>
    </row>
    <row r="374" spans="1:9" ht="16" x14ac:dyDescent="0.2">
      <c r="A374" s="6">
        <v>373</v>
      </c>
      <c r="B374" s="7">
        <v>43108</v>
      </c>
      <c r="C374" s="6" t="s">
        <v>1</v>
      </c>
      <c r="D374" s="45">
        <v>3.36</v>
      </c>
      <c r="E374" s="45">
        <v>3.36</v>
      </c>
      <c r="F374" s="45">
        <v>2.0699999999999998</v>
      </c>
      <c r="G374" s="45">
        <v>2.46</v>
      </c>
      <c r="H374" s="45">
        <v>3315259904</v>
      </c>
      <c r="I374" s="45">
        <v>95151474965</v>
      </c>
    </row>
    <row r="375" spans="1:9" ht="16" x14ac:dyDescent="0.2">
      <c r="A375" s="6">
        <v>374</v>
      </c>
      <c r="B375" s="7">
        <v>43109</v>
      </c>
      <c r="C375" s="6" t="s">
        <v>7</v>
      </c>
      <c r="D375" s="45">
        <v>2.44</v>
      </c>
      <c r="E375" s="45">
        <v>2.5299999999999998</v>
      </c>
      <c r="F375" s="45">
        <v>1.98</v>
      </c>
      <c r="G375" s="45">
        <v>2.1</v>
      </c>
      <c r="H375" s="45">
        <v>3694700032</v>
      </c>
      <c r="I375" s="45">
        <v>81421159857</v>
      </c>
    </row>
    <row r="376" spans="1:9" ht="16" x14ac:dyDescent="0.2">
      <c r="A376" s="6">
        <v>375</v>
      </c>
      <c r="B376" s="7">
        <v>43110</v>
      </c>
      <c r="C376" s="6" t="s">
        <v>6</v>
      </c>
      <c r="D376" s="45">
        <v>2.13</v>
      </c>
      <c r="E376" s="45">
        <v>2.16</v>
      </c>
      <c r="F376" s="45">
        <v>1.7</v>
      </c>
      <c r="G376" s="45">
        <v>1.97</v>
      </c>
      <c r="H376" s="45">
        <v>4833639936</v>
      </c>
      <c r="I376" s="45">
        <v>76506707920</v>
      </c>
    </row>
    <row r="377" spans="1:9" ht="16" x14ac:dyDescent="0.2">
      <c r="A377" s="6">
        <v>376</v>
      </c>
      <c r="B377" s="7">
        <v>43111</v>
      </c>
      <c r="C377" s="6" t="s">
        <v>2</v>
      </c>
      <c r="D377" s="45">
        <v>1.98</v>
      </c>
      <c r="E377" s="45">
        <v>2.25</v>
      </c>
      <c r="F377" s="45">
        <v>1.62</v>
      </c>
      <c r="G377" s="45">
        <v>1.95</v>
      </c>
      <c r="H377" s="45">
        <v>6296119808</v>
      </c>
      <c r="I377" s="45">
        <v>75572319796</v>
      </c>
    </row>
    <row r="378" spans="1:9" ht="16" x14ac:dyDescent="0.2">
      <c r="A378" s="6">
        <v>377</v>
      </c>
      <c r="B378" s="7">
        <v>43112</v>
      </c>
      <c r="C378" s="6" t="s">
        <v>4</v>
      </c>
      <c r="D378" s="45">
        <v>1.94</v>
      </c>
      <c r="E378" s="45">
        <v>2.16</v>
      </c>
      <c r="F378" s="45">
        <v>1.87</v>
      </c>
      <c r="G378" s="45">
        <v>2.04</v>
      </c>
      <c r="H378" s="45">
        <v>3330810112</v>
      </c>
      <c r="I378" s="45">
        <v>79152978766</v>
      </c>
    </row>
    <row r="379" spans="1:9" ht="16" x14ac:dyDescent="0.2">
      <c r="A379" s="6">
        <v>378</v>
      </c>
      <c r="B379" s="7">
        <v>43113</v>
      </c>
      <c r="C379" s="6" t="s">
        <v>5</v>
      </c>
      <c r="D379" s="45">
        <v>2.0499999999999998</v>
      </c>
      <c r="E379" s="45">
        <v>2.12</v>
      </c>
      <c r="F379" s="45">
        <v>1.98</v>
      </c>
      <c r="G379" s="45">
        <v>2.02</v>
      </c>
      <c r="H379" s="45">
        <v>2130169984</v>
      </c>
      <c r="I379" s="45">
        <v>78305366321</v>
      </c>
    </row>
    <row r="380" spans="1:9" ht="16" x14ac:dyDescent="0.2">
      <c r="A380" s="6">
        <v>379</v>
      </c>
      <c r="B380" s="7">
        <v>43114</v>
      </c>
      <c r="C380" s="6" t="s">
        <v>3</v>
      </c>
      <c r="D380" s="45">
        <v>2.02</v>
      </c>
      <c r="E380" s="45">
        <v>2.02</v>
      </c>
      <c r="F380" s="45">
        <v>1.81</v>
      </c>
      <c r="G380" s="45">
        <v>1.86</v>
      </c>
      <c r="H380" s="45">
        <v>1978200064</v>
      </c>
      <c r="I380" s="45">
        <v>72100905208</v>
      </c>
    </row>
    <row r="381" spans="1:9" ht="16" x14ac:dyDescent="0.2">
      <c r="A381" s="6">
        <v>380</v>
      </c>
      <c r="B381" s="7">
        <v>43115</v>
      </c>
      <c r="C381" s="6" t="s">
        <v>1</v>
      </c>
      <c r="D381" s="45">
        <v>1.86</v>
      </c>
      <c r="E381" s="45">
        <v>1.9</v>
      </c>
      <c r="F381" s="45">
        <v>1.67</v>
      </c>
      <c r="G381" s="45">
        <v>1.68</v>
      </c>
      <c r="H381" s="45">
        <v>1838460032</v>
      </c>
      <c r="I381" s="45">
        <v>64955082926</v>
      </c>
    </row>
    <row r="382" spans="1:9" ht="16" x14ac:dyDescent="0.2">
      <c r="A382" s="6">
        <v>381</v>
      </c>
      <c r="B382" s="7">
        <v>43116</v>
      </c>
      <c r="C382" s="6" t="s">
        <v>7</v>
      </c>
      <c r="D382" s="45">
        <v>1.68</v>
      </c>
      <c r="E382" s="45">
        <v>1.7</v>
      </c>
      <c r="F382" s="45">
        <v>0.9093</v>
      </c>
      <c r="G382" s="45">
        <v>1.18</v>
      </c>
      <c r="H382" s="45">
        <v>5687960064</v>
      </c>
      <c r="I382" s="45">
        <v>45682746768</v>
      </c>
    </row>
    <row r="383" spans="1:9" ht="16" x14ac:dyDescent="0.2">
      <c r="A383" s="6">
        <v>382</v>
      </c>
      <c r="B383" s="7">
        <v>43117</v>
      </c>
      <c r="C383" s="6" t="s">
        <v>6</v>
      </c>
      <c r="D383" s="45">
        <v>1.18</v>
      </c>
      <c r="E383" s="45">
        <v>1.38</v>
      </c>
      <c r="F383" s="45">
        <v>0.89780000000000004</v>
      </c>
      <c r="G383" s="45">
        <v>1.31</v>
      </c>
      <c r="H383" s="45">
        <v>7251210240</v>
      </c>
      <c r="I383" s="45">
        <v>50606491820</v>
      </c>
    </row>
    <row r="384" spans="1:9" ht="16" x14ac:dyDescent="0.2">
      <c r="A384" s="6">
        <v>383</v>
      </c>
      <c r="B384" s="7">
        <v>43118</v>
      </c>
      <c r="C384" s="6" t="s">
        <v>2</v>
      </c>
      <c r="D384" s="45">
        <v>1.31</v>
      </c>
      <c r="E384" s="45">
        <v>1.73</v>
      </c>
      <c r="F384" s="45">
        <v>1.26</v>
      </c>
      <c r="G384" s="45">
        <v>1.6</v>
      </c>
      <c r="H384" s="45">
        <v>9110439936</v>
      </c>
      <c r="I384" s="45">
        <v>61850140629</v>
      </c>
    </row>
    <row r="385" spans="1:9" ht="16" x14ac:dyDescent="0.2">
      <c r="A385" s="6">
        <v>384</v>
      </c>
      <c r="B385" s="7">
        <v>43119</v>
      </c>
      <c r="C385" s="6" t="s">
        <v>4</v>
      </c>
      <c r="D385" s="45">
        <v>1.58</v>
      </c>
      <c r="E385" s="45">
        <v>1.7</v>
      </c>
      <c r="F385" s="45">
        <v>1.5</v>
      </c>
      <c r="G385" s="45">
        <v>1.55</v>
      </c>
      <c r="H385" s="45">
        <v>3697430016</v>
      </c>
      <c r="I385" s="45">
        <v>60125086600</v>
      </c>
    </row>
    <row r="386" spans="1:9" ht="16" x14ac:dyDescent="0.2">
      <c r="A386" s="6">
        <v>385</v>
      </c>
      <c r="B386" s="7">
        <v>43120</v>
      </c>
      <c r="C386" s="6" t="s">
        <v>5</v>
      </c>
      <c r="D386" s="45">
        <v>1.56</v>
      </c>
      <c r="E386" s="45">
        <v>1.63</v>
      </c>
      <c r="F386" s="45">
        <v>1.5</v>
      </c>
      <c r="G386" s="45">
        <v>1.58</v>
      </c>
      <c r="H386" s="45">
        <v>2346449920</v>
      </c>
      <c r="I386" s="45">
        <v>61154385624</v>
      </c>
    </row>
    <row r="387" spans="1:9" ht="16" x14ac:dyDescent="0.2">
      <c r="A387" s="6">
        <v>386</v>
      </c>
      <c r="B387" s="7">
        <v>43121</v>
      </c>
      <c r="C387" s="6" t="s">
        <v>3</v>
      </c>
      <c r="D387" s="45">
        <v>1.58</v>
      </c>
      <c r="E387" s="45">
        <v>1.58</v>
      </c>
      <c r="F387" s="45">
        <v>1.34</v>
      </c>
      <c r="G387" s="45">
        <v>1.38</v>
      </c>
      <c r="H387" s="45">
        <v>2840750080</v>
      </c>
      <c r="I387" s="45">
        <v>53461566645</v>
      </c>
    </row>
    <row r="388" spans="1:9" ht="16" x14ac:dyDescent="0.2">
      <c r="A388" s="6">
        <v>387</v>
      </c>
      <c r="B388" s="7">
        <v>43122</v>
      </c>
      <c r="C388" s="6" t="s">
        <v>1</v>
      </c>
      <c r="D388" s="45">
        <v>1.39</v>
      </c>
      <c r="E388" s="45">
        <v>1.43</v>
      </c>
      <c r="F388" s="45">
        <v>1.1599999999999999</v>
      </c>
      <c r="G388" s="45">
        <v>1.36</v>
      </c>
      <c r="H388" s="45">
        <v>2642510080</v>
      </c>
      <c r="I388" s="45">
        <v>52582575495</v>
      </c>
    </row>
    <row r="389" spans="1:9" ht="16" x14ac:dyDescent="0.2">
      <c r="A389" s="6">
        <v>388</v>
      </c>
      <c r="B389" s="7">
        <v>43123</v>
      </c>
      <c r="C389" s="6" t="s">
        <v>7</v>
      </c>
      <c r="D389" s="45">
        <v>1.35</v>
      </c>
      <c r="E389" s="45">
        <v>1.43</v>
      </c>
      <c r="F389" s="45">
        <v>1.2</v>
      </c>
      <c r="G389" s="45">
        <v>1.34</v>
      </c>
      <c r="H389" s="45">
        <v>2977080064</v>
      </c>
      <c r="I389" s="45">
        <v>51796945678</v>
      </c>
    </row>
    <row r="390" spans="1:9" ht="16" x14ac:dyDescent="0.2">
      <c r="A390" s="6">
        <v>389</v>
      </c>
      <c r="B390" s="7">
        <v>43124</v>
      </c>
      <c r="C390" s="6" t="s">
        <v>6</v>
      </c>
      <c r="D390" s="45">
        <v>1.35</v>
      </c>
      <c r="E390" s="45">
        <v>1.42</v>
      </c>
      <c r="F390" s="45">
        <v>1.31</v>
      </c>
      <c r="G390" s="45">
        <v>1.36</v>
      </c>
      <c r="H390" s="45">
        <v>1853440000</v>
      </c>
      <c r="I390" s="45">
        <v>52574827666</v>
      </c>
    </row>
    <row r="391" spans="1:9" ht="16" x14ac:dyDescent="0.2">
      <c r="A391" s="6">
        <v>390</v>
      </c>
      <c r="B391" s="7">
        <v>43125</v>
      </c>
      <c r="C391" s="6" t="s">
        <v>2</v>
      </c>
      <c r="D391" s="45">
        <v>1.36</v>
      </c>
      <c r="E391" s="45">
        <v>1.38</v>
      </c>
      <c r="F391" s="45">
        <v>1.29</v>
      </c>
      <c r="G391" s="45">
        <v>1.31</v>
      </c>
      <c r="H391" s="45">
        <v>986067968</v>
      </c>
      <c r="I391" s="45">
        <v>50834665371</v>
      </c>
    </row>
    <row r="392" spans="1:9" ht="16" x14ac:dyDescent="0.2">
      <c r="A392" s="6">
        <v>391</v>
      </c>
      <c r="B392" s="7">
        <v>43126</v>
      </c>
      <c r="C392" s="6" t="s">
        <v>4</v>
      </c>
      <c r="D392" s="45">
        <v>1.31</v>
      </c>
      <c r="E392" s="45">
        <v>1.33</v>
      </c>
      <c r="F392" s="45">
        <v>1.1299999999999999</v>
      </c>
      <c r="G392" s="45">
        <v>1.22</v>
      </c>
      <c r="H392" s="45">
        <v>2037570048</v>
      </c>
      <c r="I392" s="45">
        <v>47155996370</v>
      </c>
    </row>
    <row r="393" spans="1:9" ht="16" x14ac:dyDescent="0.2">
      <c r="A393" s="6">
        <v>392</v>
      </c>
      <c r="B393" s="7">
        <v>43127</v>
      </c>
      <c r="C393" s="6" t="s">
        <v>5</v>
      </c>
      <c r="D393" s="45">
        <v>1.22</v>
      </c>
      <c r="E393" s="45">
        <v>1.24</v>
      </c>
      <c r="F393" s="45">
        <v>1.19</v>
      </c>
      <c r="G393" s="45">
        <v>1.22</v>
      </c>
      <c r="H393" s="45">
        <v>689100992</v>
      </c>
      <c r="I393" s="45">
        <v>47227276392</v>
      </c>
    </row>
    <row r="394" spans="1:9" ht="16" x14ac:dyDescent="0.2">
      <c r="A394" s="6">
        <v>393</v>
      </c>
      <c r="B394" s="7">
        <v>43128</v>
      </c>
      <c r="C394" s="6" t="s">
        <v>3</v>
      </c>
      <c r="D394" s="45">
        <v>1.22</v>
      </c>
      <c r="E394" s="45">
        <v>1.44</v>
      </c>
      <c r="F394" s="45">
        <v>1.22</v>
      </c>
      <c r="G394" s="45">
        <v>1.4</v>
      </c>
      <c r="H394" s="45">
        <v>1327360000</v>
      </c>
      <c r="I394" s="45">
        <v>54219304278</v>
      </c>
    </row>
    <row r="395" spans="1:9" ht="16" x14ac:dyDescent="0.2">
      <c r="A395" s="6">
        <v>394</v>
      </c>
      <c r="B395" s="7">
        <v>43129</v>
      </c>
      <c r="C395" s="6" t="s">
        <v>1</v>
      </c>
      <c r="D395" s="45">
        <v>1.4</v>
      </c>
      <c r="E395" s="45">
        <v>1.41</v>
      </c>
      <c r="F395" s="45">
        <v>1.3</v>
      </c>
      <c r="G395" s="45">
        <v>1.32</v>
      </c>
      <c r="H395" s="45">
        <v>1073680000</v>
      </c>
      <c r="I395" s="45">
        <v>51289462908</v>
      </c>
    </row>
    <row r="396" spans="1:9" ht="16" x14ac:dyDescent="0.2">
      <c r="A396" s="6">
        <v>395</v>
      </c>
      <c r="B396" s="7">
        <v>43130</v>
      </c>
      <c r="C396" s="6" t="s">
        <v>7</v>
      </c>
      <c r="D396" s="45">
        <v>1.33</v>
      </c>
      <c r="E396" s="45">
        <v>1.33</v>
      </c>
      <c r="F396" s="45">
        <v>1.1299999999999999</v>
      </c>
      <c r="G396" s="45">
        <v>1.1399999999999999</v>
      </c>
      <c r="H396" s="45">
        <v>1134640000</v>
      </c>
      <c r="I396" s="45">
        <v>44106838439</v>
      </c>
    </row>
    <row r="397" spans="1:9" ht="16" x14ac:dyDescent="0.2">
      <c r="A397" s="6">
        <v>396</v>
      </c>
      <c r="B397" s="7">
        <v>43131</v>
      </c>
      <c r="C397" s="6" t="s">
        <v>6</v>
      </c>
      <c r="D397" s="45">
        <v>1.1299999999999999</v>
      </c>
      <c r="E397" s="45">
        <v>1.19</v>
      </c>
      <c r="F397" s="45">
        <v>1.04</v>
      </c>
      <c r="G397" s="45">
        <v>1.1599999999999999</v>
      </c>
      <c r="H397" s="45">
        <v>1264029952</v>
      </c>
      <c r="I397" s="45">
        <v>45029992212</v>
      </c>
    </row>
    <row r="398" spans="1:9" ht="16" x14ac:dyDescent="0.2">
      <c r="A398" s="6">
        <v>397</v>
      </c>
      <c r="B398" s="7">
        <v>43132</v>
      </c>
      <c r="C398" s="6" t="s">
        <v>2</v>
      </c>
      <c r="D398" s="45">
        <v>1.1599999999999999</v>
      </c>
      <c r="E398" s="45">
        <v>1.1599999999999999</v>
      </c>
      <c r="F398" s="45">
        <v>0.9304</v>
      </c>
      <c r="G398" s="45">
        <v>0.96250000000000002</v>
      </c>
      <c r="H398" s="45">
        <v>1410419968</v>
      </c>
      <c r="I398" s="45">
        <v>37547540521</v>
      </c>
    </row>
    <row r="399" spans="1:9" ht="16" x14ac:dyDescent="0.2">
      <c r="A399" s="6">
        <v>398</v>
      </c>
      <c r="B399" s="7">
        <v>43133</v>
      </c>
      <c r="C399" s="6" t="s">
        <v>4</v>
      </c>
      <c r="D399" s="45">
        <v>0.96060000000000001</v>
      </c>
      <c r="E399" s="45">
        <v>0.96060000000000001</v>
      </c>
      <c r="F399" s="45">
        <v>0.63519999999999999</v>
      </c>
      <c r="G399" s="45">
        <v>0.88480000000000003</v>
      </c>
      <c r="H399" s="45">
        <v>3529760000</v>
      </c>
      <c r="I399" s="45">
        <v>34514730026</v>
      </c>
    </row>
    <row r="400" spans="1:9" ht="16" x14ac:dyDescent="0.2">
      <c r="A400" s="6">
        <v>399</v>
      </c>
      <c r="B400" s="7">
        <v>43134</v>
      </c>
      <c r="C400" s="6" t="s">
        <v>5</v>
      </c>
      <c r="D400" s="45">
        <v>0.89200000000000002</v>
      </c>
      <c r="E400" s="45">
        <v>0.9748</v>
      </c>
      <c r="F400" s="45">
        <v>0.76160000000000005</v>
      </c>
      <c r="G400" s="45">
        <v>0.92400000000000004</v>
      </c>
      <c r="H400" s="45">
        <v>1988960000</v>
      </c>
      <c r="I400" s="45">
        <v>36046192831</v>
      </c>
    </row>
    <row r="401" spans="1:9" ht="16" x14ac:dyDescent="0.2">
      <c r="A401" s="6">
        <v>400</v>
      </c>
      <c r="B401" s="7">
        <v>43135</v>
      </c>
      <c r="C401" s="6" t="s">
        <v>3</v>
      </c>
      <c r="D401" s="45">
        <v>0.91339999999999999</v>
      </c>
      <c r="E401" s="45">
        <v>0.95289999999999997</v>
      </c>
      <c r="F401" s="45">
        <v>0.79679999999999995</v>
      </c>
      <c r="G401" s="45">
        <v>0.81569999999999998</v>
      </c>
      <c r="H401" s="45">
        <v>1190960000</v>
      </c>
      <c r="I401" s="45">
        <v>31819934387</v>
      </c>
    </row>
    <row r="402" spans="1:9" ht="16" x14ac:dyDescent="0.2">
      <c r="A402" s="6">
        <v>401</v>
      </c>
      <c r="B402" s="7">
        <v>43136</v>
      </c>
      <c r="C402" s="6" t="s">
        <v>1</v>
      </c>
      <c r="D402" s="45">
        <v>0.82589999999999997</v>
      </c>
      <c r="E402" s="45">
        <v>0.83389999999999997</v>
      </c>
      <c r="F402" s="45">
        <v>0.67579999999999996</v>
      </c>
      <c r="G402" s="45">
        <v>0.69179999999999997</v>
      </c>
      <c r="H402" s="45">
        <v>1286179968</v>
      </c>
      <c r="I402" s="45">
        <v>26986536508</v>
      </c>
    </row>
    <row r="403" spans="1:9" ht="16" x14ac:dyDescent="0.2">
      <c r="A403" s="6">
        <v>402</v>
      </c>
      <c r="B403" s="7">
        <v>43137</v>
      </c>
      <c r="C403" s="6" t="s">
        <v>7</v>
      </c>
      <c r="D403" s="45">
        <v>0.70509999999999995</v>
      </c>
      <c r="E403" s="45">
        <v>0.78600000000000003</v>
      </c>
      <c r="F403" s="45">
        <v>0.58840000000000003</v>
      </c>
      <c r="G403" s="45">
        <v>0.77639999999999998</v>
      </c>
      <c r="H403" s="45">
        <v>2361139968</v>
      </c>
      <c r="I403" s="45">
        <v>30286482112</v>
      </c>
    </row>
    <row r="404" spans="1:9" ht="16" x14ac:dyDescent="0.2">
      <c r="A404" s="6">
        <v>403</v>
      </c>
      <c r="B404" s="7">
        <v>43138</v>
      </c>
      <c r="C404" s="6" t="s">
        <v>6</v>
      </c>
      <c r="D404" s="45">
        <v>0.77459999999999996</v>
      </c>
      <c r="E404" s="45">
        <v>0.80549999999999999</v>
      </c>
      <c r="F404" s="45">
        <v>0.70699999999999996</v>
      </c>
      <c r="G404" s="45">
        <v>0.72389999999999999</v>
      </c>
      <c r="H404" s="45">
        <v>1133369984</v>
      </c>
      <c r="I404" s="45">
        <v>28238576299</v>
      </c>
    </row>
    <row r="405" spans="1:9" ht="16" x14ac:dyDescent="0.2">
      <c r="A405" s="6">
        <v>404</v>
      </c>
      <c r="B405" s="7">
        <v>43139</v>
      </c>
      <c r="C405" s="6" t="s">
        <v>2</v>
      </c>
      <c r="D405" s="45">
        <v>0.72929999999999995</v>
      </c>
      <c r="E405" s="45">
        <v>0.80700000000000005</v>
      </c>
      <c r="F405" s="45">
        <v>0.72260000000000002</v>
      </c>
      <c r="G405" s="45">
        <v>0.80530000000000002</v>
      </c>
      <c r="H405" s="45">
        <v>947315008</v>
      </c>
      <c r="I405" s="45">
        <v>31412678173</v>
      </c>
    </row>
    <row r="406" spans="1:9" ht="16" x14ac:dyDescent="0.2">
      <c r="A406" s="6">
        <v>405</v>
      </c>
      <c r="B406" s="7">
        <v>43140</v>
      </c>
      <c r="C406" s="6" t="s">
        <v>4</v>
      </c>
      <c r="D406" s="45">
        <v>0.79710000000000003</v>
      </c>
      <c r="E406" s="45">
        <v>0.95440000000000003</v>
      </c>
      <c r="F406" s="45">
        <v>0.77149999999999996</v>
      </c>
      <c r="G406" s="45">
        <v>0.95440000000000003</v>
      </c>
      <c r="H406" s="45">
        <v>1690339968</v>
      </c>
      <c r="I406" s="45">
        <v>37231487854</v>
      </c>
    </row>
    <row r="407" spans="1:9" ht="16" x14ac:dyDescent="0.2">
      <c r="A407" s="6">
        <v>406</v>
      </c>
      <c r="B407" s="7">
        <v>43141</v>
      </c>
      <c r="C407" s="6" t="s">
        <v>5</v>
      </c>
      <c r="D407" s="45">
        <v>0.94730000000000003</v>
      </c>
      <c r="E407" s="45">
        <v>1.3</v>
      </c>
      <c r="F407" s="45">
        <v>0.94730000000000003</v>
      </c>
      <c r="G407" s="45">
        <v>1.07</v>
      </c>
      <c r="H407" s="45">
        <v>4682010112</v>
      </c>
      <c r="I407" s="45">
        <v>41768727766</v>
      </c>
    </row>
    <row r="408" spans="1:9" ht="16" x14ac:dyDescent="0.2">
      <c r="A408" s="6">
        <v>407</v>
      </c>
      <c r="B408" s="7">
        <v>43142</v>
      </c>
      <c r="C408" s="6" t="s">
        <v>3</v>
      </c>
      <c r="D408" s="45">
        <v>1.07</v>
      </c>
      <c r="E408" s="45">
        <v>1.08</v>
      </c>
      <c r="F408" s="45">
        <v>0.92979999999999996</v>
      </c>
      <c r="G408" s="45">
        <v>1</v>
      </c>
      <c r="H408" s="45">
        <v>2555310080</v>
      </c>
      <c r="I408" s="45">
        <v>39171494176</v>
      </c>
    </row>
    <row r="409" spans="1:9" ht="16" x14ac:dyDescent="0.2">
      <c r="A409" s="6">
        <v>408</v>
      </c>
      <c r="B409" s="7">
        <v>43143</v>
      </c>
      <c r="C409" s="6" t="s">
        <v>1</v>
      </c>
      <c r="D409" s="45">
        <v>1.01</v>
      </c>
      <c r="E409" s="45">
        <v>1.1100000000000001</v>
      </c>
      <c r="F409" s="45">
        <v>1.01</v>
      </c>
      <c r="G409" s="45">
        <v>1.08</v>
      </c>
      <c r="H409" s="45">
        <v>1756290048</v>
      </c>
      <c r="I409" s="45">
        <v>42169352413</v>
      </c>
    </row>
    <row r="410" spans="1:9" ht="16" x14ac:dyDescent="0.2">
      <c r="A410" s="6">
        <v>409</v>
      </c>
      <c r="B410" s="7">
        <v>43144</v>
      </c>
      <c r="C410" s="6" t="s">
        <v>7</v>
      </c>
      <c r="D410" s="45">
        <v>1.08</v>
      </c>
      <c r="E410" s="45">
        <v>1.08</v>
      </c>
      <c r="F410" s="45">
        <v>1.01</v>
      </c>
      <c r="G410" s="45">
        <v>1.03</v>
      </c>
      <c r="H410" s="45">
        <v>921100032</v>
      </c>
      <c r="I410" s="45">
        <v>40078458444</v>
      </c>
    </row>
    <row r="411" spans="1:9" ht="16" x14ac:dyDescent="0.2">
      <c r="A411" s="6">
        <v>410</v>
      </c>
      <c r="B411" s="7">
        <v>43145</v>
      </c>
      <c r="C411" s="6" t="s">
        <v>6</v>
      </c>
      <c r="D411" s="45">
        <v>1.03</v>
      </c>
      <c r="E411" s="45">
        <v>1.17</v>
      </c>
      <c r="F411" s="45">
        <v>1.02</v>
      </c>
      <c r="G411" s="45">
        <v>1.1399999999999999</v>
      </c>
      <c r="H411" s="45">
        <v>1457600000</v>
      </c>
      <c r="I411" s="45">
        <v>44533700985</v>
      </c>
    </row>
    <row r="412" spans="1:9" ht="16" x14ac:dyDescent="0.2">
      <c r="A412" s="6">
        <v>411</v>
      </c>
      <c r="B412" s="7">
        <v>43146</v>
      </c>
      <c r="C412" s="6" t="s">
        <v>2</v>
      </c>
      <c r="D412" s="45">
        <v>1.1399999999999999</v>
      </c>
      <c r="E412" s="45">
        <v>1.1599999999999999</v>
      </c>
      <c r="F412" s="45">
        <v>1.1100000000000001</v>
      </c>
      <c r="G412" s="45">
        <v>1.1499999999999999</v>
      </c>
      <c r="H412" s="45">
        <v>1188530048</v>
      </c>
      <c r="I412" s="45">
        <v>44738109276</v>
      </c>
    </row>
    <row r="413" spans="1:9" ht="16" x14ac:dyDescent="0.2">
      <c r="A413" s="6">
        <v>412</v>
      </c>
      <c r="B413" s="7">
        <v>43147</v>
      </c>
      <c r="C413" s="6" t="s">
        <v>4</v>
      </c>
      <c r="D413" s="45">
        <v>1.1399999999999999</v>
      </c>
      <c r="E413" s="45">
        <v>1.1499999999999999</v>
      </c>
      <c r="F413" s="45">
        <v>1.1100000000000001</v>
      </c>
      <c r="G413" s="45">
        <v>1.1399999999999999</v>
      </c>
      <c r="H413" s="45">
        <v>568339008</v>
      </c>
      <c r="I413" s="45">
        <v>44393657900</v>
      </c>
    </row>
    <row r="414" spans="1:9" ht="16" x14ac:dyDescent="0.2">
      <c r="A414" s="6">
        <v>413</v>
      </c>
      <c r="B414" s="7">
        <v>43148</v>
      </c>
      <c r="C414" s="6" t="s">
        <v>5</v>
      </c>
      <c r="D414" s="45">
        <v>1.1399999999999999</v>
      </c>
      <c r="E414" s="45">
        <v>1.22</v>
      </c>
      <c r="F414" s="45">
        <v>1.1299999999999999</v>
      </c>
      <c r="G414" s="45">
        <v>1.2</v>
      </c>
      <c r="H414" s="45">
        <v>1186729984</v>
      </c>
      <c r="I414" s="45">
        <v>47005324901</v>
      </c>
    </row>
    <row r="415" spans="1:9" ht="16" x14ac:dyDescent="0.2">
      <c r="A415" s="6">
        <v>414</v>
      </c>
      <c r="B415" s="7">
        <v>43149</v>
      </c>
      <c r="C415" s="6" t="s">
        <v>3</v>
      </c>
      <c r="D415" s="45">
        <v>1.2</v>
      </c>
      <c r="E415" s="45">
        <v>1.21</v>
      </c>
      <c r="F415" s="45">
        <v>1.0900000000000001</v>
      </c>
      <c r="G415" s="45">
        <v>1.1200000000000001</v>
      </c>
      <c r="H415" s="45">
        <v>1113650048</v>
      </c>
      <c r="I415" s="45">
        <v>43708265978</v>
      </c>
    </row>
    <row r="416" spans="1:9" ht="16" x14ac:dyDescent="0.2">
      <c r="A416" s="6">
        <v>415</v>
      </c>
      <c r="B416" s="7">
        <v>43150</v>
      </c>
      <c r="C416" s="6" t="s">
        <v>1</v>
      </c>
      <c r="D416" s="45">
        <v>1.1200000000000001</v>
      </c>
      <c r="E416" s="45">
        <v>1.17</v>
      </c>
      <c r="F416" s="45">
        <v>1.1200000000000001</v>
      </c>
      <c r="G416" s="45">
        <v>1.1399999999999999</v>
      </c>
      <c r="H416" s="45">
        <v>556304000</v>
      </c>
      <c r="I416" s="45">
        <v>44642926789</v>
      </c>
    </row>
    <row r="417" spans="1:9" ht="16" x14ac:dyDescent="0.2">
      <c r="A417" s="6">
        <v>416</v>
      </c>
      <c r="B417" s="7">
        <v>43151</v>
      </c>
      <c r="C417" s="6" t="s">
        <v>7</v>
      </c>
      <c r="D417" s="45">
        <v>1.1399999999999999</v>
      </c>
      <c r="E417" s="45">
        <v>1.17</v>
      </c>
      <c r="F417" s="45">
        <v>1.08</v>
      </c>
      <c r="G417" s="45">
        <v>1.0900000000000001</v>
      </c>
      <c r="H417" s="45">
        <v>806673024</v>
      </c>
      <c r="I417" s="45">
        <v>42498980287</v>
      </c>
    </row>
    <row r="418" spans="1:9" ht="16" x14ac:dyDescent="0.2">
      <c r="A418" s="6">
        <v>417</v>
      </c>
      <c r="B418" s="7">
        <v>43152</v>
      </c>
      <c r="C418" s="6" t="s">
        <v>6</v>
      </c>
      <c r="D418" s="45">
        <v>1.08</v>
      </c>
      <c r="E418" s="45">
        <v>1.1000000000000001</v>
      </c>
      <c r="F418" s="45">
        <v>0.99890000000000001</v>
      </c>
      <c r="G418" s="45">
        <v>1.02</v>
      </c>
      <c r="H418" s="45">
        <v>871526016</v>
      </c>
      <c r="I418" s="45">
        <v>39609567670</v>
      </c>
    </row>
    <row r="419" spans="1:9" ht="16" x14ac:dyDescent="0.2">
      <c r="A419" s="6">
        <v>418</v>
      </c>
      <c r="B419" s="7">
        <v>43153</v>
      </c>
      <c r="C419" s="6" t="s">
        <v>2</v>
      </c>
      <c r="D419" s="45">
        <v>1.01</v>
      </c>
      <c r="E419" s="45">
        <v>1.05</v>
      </c>
      <c r="F419" s="45">
        <v>0.92249999999999999</v>
      </c>
      <c r="G419" s="45">
        <v>0.94179999999999997</v>
      </c>
      <c r="H419" s="45">
        <v>889707008</v>
      </c>
      <c r="I419" s="45">
        <v>36738411366</v>
      </c>
    </row>
    <row r="420" spans="1:9" ht="16" x14ac:dyDescent="0.2">
      <c r="A420" s="6">
        <v>419</v>
      </c>
      <c r="B420" s="7">
        <v>43154</v>
      </c>
      <c r="C420" s="6" t="s">
        <v>4</v>
      </c>
      <c r="D420" s="45">
        <v>0.93420000000000003</v>
      </c>
      <c r="E420" s="45">
        <v>1.03</v>
      </c>
      <c r="F420" s="45">
        <v>0.89829999999999999</v>
      </c>
      <c r="G420" s="45">
        <v>0.99890000000000001</v>
      </c>
      <c r="H420" s="45">
        <v>896403968</v>
      </c>
      <c r="I420" s="45">
        <v>39050038644</v>
      </c>
    </row>
    <row r="421" spans="1:9" ht="16" x14ac:dyDescent="0.2">
      <c r="A421" s="6">
        <v>420</v>
      </c>
      <c r="B421" s="7">
        <v>43155</v>
      </c>
      <c r="C421" s="6" t="s">
        <v>5</v>
      </c>
      <c r="D421" s="45">
        <v>0.99770000000000003</v>
      </c>
      <c r="E421" s="45">
        <v>1.01</v>
      </c>
      <c r="F421" s="45">
        <v>0.92949999999999999</v>
      </c>
      <c r="G421" s="45">
        <v>0.95440000000000003</v>
      </c>
      <c r="H421" s="45">
        <v>489920000</v>
      </c>
      <c r="I421" s="45">
        <v>37312157402</v>
      </c>
    </row>
    <row r="422" spans="1:9" ht="16" x14ac:dyDescent="0.2">
      <c r="A422" s="6">
        <v>421</v>
      </c>
      <c r="B422" s="7">
        <v>43156</v>
      </c>
      <c r="C422" s="6" t="s">
        <v>3</v>
      </c>
      <c r="D422" s="45">
        <v>0.95199999999999996</v>
      </c>
      <c r="E422" s="45">
        <v>0.96760000000000002</v>
      </c>
      <c r="F422" s="45">
        <v>0.9153</v>
      </c>
      <c r="G422" s="45">
        <v>0.94350000000000001</v>
      </c>
      <c r="H422" s="45">
        <v>360271008</v>
      </c>
      <c r="I422" s="45">
        <v>36885437636</v>
      </c>
    </row>
    <row r="423" spans="1:9" ht="16" x14ac:dyDescent="0.2">
      <c r="A423" s="6">
        <v>422</v>
      </c>
      <c r="B423" s="7">
        <v>43157</v>
      </c>
      <c r="C423" s="6" t="s">
        <v>1</v>
      </c>
      <c r="D423" s="45">
        <v>0.94369999999999998</v>
      </c>
      <c r="E423" s="45">
        <v>0.97089999999999999</v>
      </c>
      <c r="F423" s="45">
        <v>0.91339999999999999</v>
      </c>
      <c r="G423" s="45">
        <v>0.95689999999999997</v>
      </c>
      <c r="H423" s="45">
        <v>458612992</v>
      </c>
      <c r="I423" s="45">
        <v>37408213331</v>
      </c>
    </row>
    <row r="424" spans="1:9" ht="16" x14ac:dyDescent="0.2">
      <c r="A424" s="6">
        <v>423</v>
      </c>
      <c r="B424" s="7">
        <v>43158</v>
      </c>
      <c r="C424" s="6" t="s">
        <v>7</v>
      </c>
      <c r="D424" s="45">
        <v>0.95930000000000004</v>
      </c>
      <c r="E424" s="45">
        <v>0.97260000000000002</v>
      </c>
      <c r="F424" s="45">
        <v>0.94499999999999995</v>
      </c>
      <c r="G424" s="45">
        <v>0.94730000000000003</v>
      </c>
      <c r="H424" s="45">
        <v>312712992</v>
      </c>
      <c r="I424" s="45">
        <v>37034701591</v>
      </c>
    </row>
    <row r="425" spans="1:9" ht="16" x14ac:dyDescent="0.2">
      <c r="A425" s="6">
        <v>424</v>
      </c>
      <c r="B425" s="7">
        <v>43159</v>
      </c>
      <c r="C425" s="6" t="s">
        <v>6</v>
      </c>
      <c r="D425" s="45">
        <v>0.94469999999999998</v>
      </c>
      <c r="E425" s="45">
        <v>0.9556</v>
      </c>
      <c r="F425" s="45">
        <v>0.90380000000000005</v>
      </c>
      <c r="G425" s="45">
        <v>0.90459999999999996</v>
      </c>
      <c r="H425" s="45">
        <v>329529984</v>
      </c>
      <c r="I425" s="45">
        <v>35364493451</v>
      </c>
    </row>
    <row r="426" spans="1:9" ht="16" x14ac:dyDescent="0.2">
      <c r="A426" s="6">
        <v>425</v>
      </c>
      <c r="B426" s="7">
        <v>43160</v>
      </c>
      <c r="C426" s="6" t="s">
        <v>2</v>
      </c>
      <c r="D426" s="45">
        <v>0.90410000000000001</v>
      </c>
      <c r="E426" s="45">
        <v>0.95379999999999998</v>
      </c>
      <c r="F426" s="45">
        <v>0.89059999999999995</v>
      </c>
      <c r="G426" s="45">
        <v>0.92830000000000001</v>
      </c>
      <c r="H426" s="45">
        <v>475256992</v>
      </c>
      <c r="I426" s="45">
        <v>36293542331</v>
      </c>
    </row>
    <row r="427" spans="1:9" ht="16" x14ac:dyDescent="0.2">
      <c r="A427" s="6">
        <v>426</v>
      </c>
      <c r="B427" s="7">
        <v>43161</v>
      </c>
      <c r="C427" s="6" t="s">
        <v>4</v>
      </c>
      <c r="D427" s="45">
        <v>0.92659999999999998</v>
      </c>
      <c r="E427" s="45">
        <v>0.93389999999999995</v>
      </c>
      <c r="F427" s="45">
        <v>0.90229999999999999</v>
      </c>
      <c r="G427" s="45">
        <v>0.91010000000000002</v>
      </c>
      <c r="H427" s="45">
        <v>271036000</v>
      </c>
      <c r="I427" s="45">
        <v>35579309844</v>
      </c>
    </row>
    <row r="428" spans="1:9" ht="16" x14ac:dyDescent="0.2">
      <c r="A428" s="6">
        <v>427</v>
      </c>
      <c r="B428" s="7">
        <v>43162</v>
      </c>
      <c r="C428" s="6" t="s">
        <v>5</v>
      </c>
      <c r="D428" s="45">
        <v>0.90880000000000005</v>
      </c>
      <c r="E428" s="45">
        <v>0.92649999999999999</v>
      </c>
      <c r="F428" s="45">
        <v>0.90359999999999996</v>
      </c>
      <c r="G428" s="45">
        <v>0.90780000000000005</v>
      </c>
      <c r="H428" s="45">
        <v>280852992</v>
      </c>
      <c r="I428" s="45">
        <v>35487834666</v>
      </c>
    </row>
    <row r="429" spans="1:9" ht="16" x14ac:dyDescent="0.2">
      <c r="A429" s="6">
        <v>428</v>
      </c>
      <c r="B429" s="7">
        <v>43163</v>
      </c>
      <c r="C429" s="6" t="s">
        <v>3</v>
      </c>
      <c r="D429" s="45">
        <v>0.90600000000000003</v>
      </c>
      <c r="E429" s="45">
        <v>1.03</v>
      </c>
      <c r="F429" s="45">
        <v>0.89559999999999995</v>
      </c>
      <c r="G429" s="45">
        <v>1.01</v>
      </c>
      <c r="H429" s="45">
        <v>797225984</v>
      </c>
      <c r="I429" s="45">
        <v>39308526146</v>
      </c>
    </row>
    <row r="430" spans="1:9" ht="16" x14ac:dyDescent="0.2">
      <c r="A430" s="6">
        <v>429</v>
      </c>
      <c r="B430" s="7">
        <v>43164</v>
      </c>
      <c r="C430" s="6" t="s">
        <v>1</v>
      </c>
      <c r="D430" s="45">
        <v>1.01</v>
      </c>
      <c r="E430" s="45">
        <v>1.08</v>
      </c>
      <c r="F430" s="45">
        <v>0.95609999999999995</v>
      </c>
      <c r="G430" s="45">
        <v>0.95940000000000003</v>
      </c>
      <c r="H430" s="45">
        <v>1706819968</v>
      </c>
      <c r="I430" s="45">
        <v>37503572321</v>
      </c>
    </row>
    <row r="431" spans="1:9" ht="16" x14ac:dyDescent="0.2">
      <c r="A431" s="6">
        <v>430</v>
      </c>
      <c r="B431" s="7">
        <v>43165</v>
      </c>
      <c r="C431" s="6" t="s">
        <v>7</v>
      </c>
      <c r="D431" s="45">
        <v>0.95440000000000003</v>
      </c>
      <c r="E431" s="45">
        <v>0.99129999999999996</v>
      </c>
      <c r="F431" s="45">
        <v>0.91690000000000005</v>
      </c>
      <c r="G431" s="45">
        <v>0.92290000000000005</v>
      </c>
      <c r="H431" s="45">
        <v>875180032</v>
      </c>
      <c r="I431" s="45">
        <v>36077458649</v>
      </c>
    </row>
    <row r="432" spans="1:9" ht="16" x14ac:dyDescent="0.2">
      <c r="A432" s="6">
        <v>431</v>
      </c>
      <c r="B432" s="7">
        <v>43166</v>
      </c>
      <c r="C432" s="6" t="s">
        <v>6</v>
      </c>
      <c r="D432" s="45">
        <v>0.9244</v>
      </c>
      <c r="E432" s="45">
        <v>0.93069999999999997</v>
      </c>
      <c r="F432" s="45">
        <v>0.82489999999999997</v>
      </c>
      <c r="G432" s="45">
        <v>0.87119999999999997</v>
      </c>
      <c r="H432" s="45">
        <v>809598016</v>
      </c>
      <c r="I432" s="45">
        <v>34057303602</v>
      </c>
    </row>
    <row r="433" spans="1:9" ht="16" x14ac:dyDescent="0.2">
      <c r="A433" s="6">
        <v>432</v>
      </c>
      <c r="B433" s="7">
        <v>43167</v>
      </c>
      <c r="C433" s="6" t="s">
        <v>2</v>
      </c>
      <c r="D433" s="45">
        <v>0.87250000000000005</v>
      </c>
      <c r="E433" s="45">
        <v>0.88859999999999995</v>
      </c>
      <c r="F433" s="45">
        <v>0.82540000000000002</v>
      </c>
      <c r="G433" s="45">
        <v>0.82589999999999997</v>
      </c>
      <c r="H433" s="45">
        <v>499496000</v>
      </c>
      <c r="I433" s="45">
        <v>32284366089</v>
      </c>
    </row>
    <row r="434" spans="1:9" ht="16" x14ac:dyDescent="0.2">
      <c r="A434" s="6">
        <v>433</v>
      </c>
      <c r="B434" s="7">
        <v>43168</v>
      </c>
      <c r="C434" s="6" t="s">
        <v>4</v>
      </c>
      <c r="D434" s="45">
        <v>0.82609999999999995</v>
      </c>
      <c r="E434" s="45">
        <v>0.85619999999999996</v>
      </c>
      <c r="F434" s="45">
        <v>0.75149999999999995</v>
      </c>
      <c r="G434" s="45">
        <v>0.8498</v>
      </c>
      <c r="H434" s="45">
        <v>989203008</v>
      </c>
      <c r="I434" s="45">
        <v>33218820222</v>
      </c>
    </row>
    <row r="435" spans="1:9" ht="16" x14ac:dyDescent="0.2">
      <c r="A435" s="6">
        <v>434</v>
      </c>
      <c r="B435" s="7">
        <v>43169</v>
      </c>
      <c r="C435" s="6" t="s">
        <v>5</v>
      </c>
      <c r="D435" s="45">
        <v>0.85489999999999999</v>
      </c>
      <c r="E435" s="45">
        <v>0.86040000000000005</v>
      </c>
      <c r="F435" s="45">
        <v>0.79369999999999996</v>
      </c>
      <c r="G435" s="45">
        <v>0.79659999999999997</v>
      </c>
      <c r="H435" s="45">
        <v>402670016</v>
      </c>
      <c r="I435" s="45">
        <v>31141708195</v>
      </c>
    </row>
    <row r="436" spans="1:9" ht="16" x14ac:dyDescent="0.2">
      <c r="A436" s="6">
        <v>435</v>
      </c>
      <c r="B436" s="7">
        <v>43170</v>
      </c>
      <c r="C436" s="6" t="s">
        <v>3</v>
      </c>
      <c r="D436" s="45">
        <v>0.79579999999999995</v>
      </c>
      <c r="E436" s="45">
        <v>0.84040000000000004</v>
      </c>
      <c r="F436" s="45">
        <v>0.77569999999999995</v>
      </c>
      <c r="G436" s="45">
        <v>0.83109999999999995</v>
      </c>
      <c r="H436" s="45">
        <v>472972000</v>
      </c>
      <c r="I436" s="45">
        <v>32490185241</v>
      </c>
    </row>
    <row r="437" spans="1:9" ht="16" x14ac:dyDescent="0.2">
      <c r="A437" s="6">
        <v>436</v>
      </c>
      <c r="B437" s="7">
        <v>43171</v>
      </c>
      <c r="C437" s="6" t="s">
        <v>1</v>
      </c>
      <c r="D437" s="45">
        <v>0.83209999999999995</v>
      </c>
      <c r="E437" s="45">
        <v>0.83830000000000005</v>
      </c>
      <c r="F437" s="45">
        <v>0.78790000000000004</v>
      </c>
      <c r="G437" s="45">
        <v>0.80100000000000005</v>
      </c>
      <c r="H437" s="45">
        <v>355031008</v>
      </c>
      <c r="I437" s="45">
        <v>31314533735</v>
      </c>
    </row>
    <row r="438" spans="1:9" ht="16" x14ac:dyDescent="0.2">
      <c r="A438" s="6">
        <v>437</v>
      </c>
      <c r="B438" s="7">
        <v>43172</v>
      </c>
      <c r="C438" s="6" t="s">
        <v>7</v>
      </c>
      <c r="D438" s="45">
        <v>0.79849999999999999</v>
      </c>
      <c r="E438" s="45">
        <v>0.80569999999999997</v>
      </c>
      <c r="F438" s="45">
        <v>0.77849999999999997</v>
      </c>
      <c r="G438" s="45">
        <v>0.78969999999999996</v>
      </c>
      <c r="H438" s="45">
        <v>279679008</v>
      </c>
      <c r="I438" s="45">
        <v>30871158542</v>
      </c>
    </row>
    <row r="439" spans="1:9" ht="16" x14ac:dyDescent="0.2">
      <c r="A439" s="6">
        <v>438</v>
      </c>
      <c r="B439" s="7">
        <v>43173</v>
      </c>
      <c r="C439" s="6" t="s">
        <v>6</v>
      </c>
      <c r="D439" s="45">
        <v>0.78959999999999997</v>
      </c>
      <c r="E439" s="45">
        <v>0.79910000000000003</v>
      </c>
      <c r="F439" s="45">
        <v>0.67600000000000005</v>
      </c>
      <c r="G439" s="45">
        <v>0.70189999999999997</v>
      </c>
      <c r="H439" s="45">
        <v>479148992</v>
      </c>
      <c r="I439" s="45">
        <v>27438554006</v>
      </c>
    </row>
    <row r="440" spans="1:9" ht="16" x14ac:dyDescent="0.2">
      <c r="A440" s="6">
        <v>439</v>
      </c>
      <c r="B440" s="7">
        <v>43174</v>
      </c>
      <c r="C440" s="6" t="s">
        <v>2</v>
      </c>
      <c r="D440" s="45">
        <v>0.70289999999999997</v>
      </c>
      <c r="E440" s="45">
        <v>0.73070000000000002</v>
      </c>
      <c r="F440" s="45">
        <v>0.64380000000000004</v>
      </c>
      <c r="G440" s="45">
        <v>0.69730000000000003</v>
      </c>
      <c r="H440" s="45">
        <v>888345024</v>
      </c>
      <c r="I440" s="45">
        <v>27257442083</v>
      </c>
    </row>
    <row r="441" spans="1:9" ht="16" x14ac:dyDescent="0.2">
      <c r="A441" s="6">
        <v>440</v>
      </c>
      <c r="B441" s="7">
        <v>43175</v>
      </c>
      <c r="C441" s="6" t="s">
        <v>4</v>
      </c>
      <c r="D441" s="45">
        <v>0.69910000000000005</v>
      </c>
      <c r="E441" s="45">
        <v>0.71179999999999999</v>
      </c>
      <c r="F441" s="45">
        <v>0.67449999999999999</v>
      </c>
      <c r="G441" s="45">
        <v>0.68930000000000002</v>
      </c>
      <c r="H441" s="45">
        <v>502740000</v>
      </c>
      <c r="I441" s="45">
        <v>26944356526</v>
      </c>
    </row>
    <row r="442" spans="1:9" ht="16" x14ac:dyDescent="0.2">
      <c r="A442" s="6">
        <v>441</v>
      </c>
      <c r="B442" s="7">
        <v>43176</v>
      </c>
      <c r="C442" s="6" t="s">
        <v>5</v>
      </c>
      <c r="D442" s="45">
        <v>0.68769999999999998</v>
      </c>
      <c r="E442" s="45">
        <v>0.68940000000000001</v>
      </c>
      <c r="F442" s="45">
        <v>0.62670000000000003</v>
      </c>
      <c r="G442" s="45">
        <v>0.63790000000000002</v>
      </c>
      <c r="H442" s="45">
        <v>319824000</v>
      </c>
      <c r="I442" s="45">
        <v>24934885930</v>
      </c>
    </row>
    <row r="443" spans="1:9" ht="16" x14ac:dyDescent="0.2">
      <c r="A443" s="6">
        <v>442</v>
      </c>
      <c r="B443" s="7">
        <v>43177</v>
      </c>
      <c r="C443" s="6" t="s">
        <v>3</v>
      </c>
      <c r="D443" s="45">
        <v>0.63449999999999995</v>
      </c>
      <c r="E443" s="45">
        <v>0.67759999999999998</v>
      </c>
      <c r="F443" s="45">
        <v>0.54879999999999995</v>
      </c>
      <c r="G443" s="45">
        <v>0.65880000000000005</v>
      </c>
      <c r="H443" s="45">
        <v>923606016</v>
      </c>
      <c r="I443" s="45">
        <v>25752723731</v>
      </c>
    </row>
    <row r="444" spans="1:9" ht="16" x14ac:dyDescent="0.2">
      <c r="A444" s="6">
        <v>443</v>
      </c>
      <c r="B444" s="7">
        <v>43178</v>
      </c>
      <c r="C444" s="6" t="s">
        <v>1</v>
      </c>
      <c r="D444" s="45">
        <v>0.67210000000000003</v>
      </c>
      <c r="E444" s="45">
        <v>0.74909999999999999</v>
      </c>
      <c r="F444" s="45">
        <v>0.64</v>
      </c>
      <c r="G444" s="45">
        <v>0.74909999999999999</v>
      </c>
      <c r="H444" s="45">
        <v>1096930048</v>
      </c>
      <c r="I444" s="45">
        <v>29284604563</v>
      </c>
    </row>
    <row r="445" spans="1:9" ht="16" x14ac:dyDescent="0.2">
      <c r="A445" s="6">
        <v>444</v>
      </c>
      <c r="B445" s="7">
        <v>43179</v>
      </c>
      <c r="C445" s="6" t="s">
        <v>7</v>
      </c>
      <c r="D445" s="45">
        <v>0.73680000000000001</v>
      </c>
      <c r="E445" s="45">
        <v>0.73680000000000001</v>
      </c>
      <c r="F445" s="45">
        <v>0.6734</v>
      </c>
      <c r="G445" s="45">
        <v>0.70979999999999999</v>
      </c>
      <c r="H445" s="45">
        <v>814275968</v>
      </c>
      <c r="I445" s="45">
        <v>27749301270</v>
      </c>
    </row>
    <row r="446" spans="1:9" ht="16" x14ac:dyDescent="0.2">
      <c r="A446" s="6">
        <v>445</v>
      </c>
      <c r="B446" s="7">
        <v>43180</v>
      </c>
      <c r="C446" s="6" t="s">
        <v>6</v>
      </c>
      <c r="D446" s="45">
        <v>0.71309999999999996</v>
      </c>
      <c r="E446" s="45">
        <v>0.72060000000000002</v>
      </c>
      <c r="F446" s="45">
        <v>0.67920000000000003</v>
      </c>
      <c r="G446" s="45">
        <v>0.69369999999999998</v>
      </c>
      <c r="H446" s="45">
        <v>527324000</v>
      </c>
      <c r="I446" s="45">
        <v>27118166203</v>
      </c>
    </row>
    <row r="447" spans="1:9" ht="16" x14ac:dyDescent="0.2">
      <c r="A447" s="6">
        <v>446</v>
      </c>
      <c r="B447" s="7">
        <v>43181</v>
      </c>
      <c r="C447" s="6" t="s">
        <v>2</v>
      </c>
      <c r="D447" s="45">
        <v>0.69310000000000005</v>
      </c>
      <c r="E447" s="45">
        <v>0.70140000000000002</v>
      </c>
      <c r="F447" s="45">
        <v>0.63670000000000004</v>
      </c>
      <c r="G447" s="45">
        <v>0.66269999999999996</v>
      </c>
      <c r="H447" s="45">
        <v>449041984</v>
      </c>
      <c r="I447" s="45">
        <v>25909425483</v>
      </c>
    </row>
    <row r="448" spans="1:9" ht="16" x14ac:dyDescent="0.2">
      <c r="A448" s="6">
        <v>447</v>
      </c>
      <c r="B448" s="7">
        <v>43182</v>
      </c>
      <c r="C448" s="6" t="s">
        <v>4</v>
      </c>
      <c r="D448" s="45">
        <v>0.66310000000000002</v>
      </c>
      <c r="E448" s="45">
        <v>0.66310000000000002</v>
      </c>
      <c r="F448" s="45">
        <v>0.62529999999999997</v>
      </c>
      <c r="G448" s="45">
        <v>0.64319999999999999</v>
      </c>
      <c r="H448" s="45">
        <v>387164000</v>
      </c>
      <c r="I448" s="45">
        <v>25144390549</v>
      </c>
    </row>
    <row r="449" spans="1:9" ht="16" x14ac:dyDescent="0.2">
      <c r="A449" s="6">
        <v>448</v>
      </c>
      <c r="B449" s="7">
        <v>43183</v>
      </c>
      <c r="C449" s="6" t="s">
        <v>5</v>
      </c>
      <c r="D449" s="45">
        <v>0.6462</v>
      </c>
      <c r="E449" s="45">
        <v>0.67959999999999998</v>
      </c>
      <c r="F449" s="45">
        <v>0.64049999999999996</v>
      </c>
      <c r="G449" s="45">
        <v>0.64129999999999998</v>
      </c>
      <c r="H449" s="45">
        <v>390740000</v>
      </c>
      <c r="I449" s="45">
        <v>25069759669</v>
      </c>
    </row>
    <row r="450" spans="1:9" ht="16" x14ac:dyDescent="0.2">
      <c r="A450" s="6">
        <v>449</v>
      </c>
      <c r="B450" s="7">
        <v>43184</v>
      </c>
      <c r="C450" s="6" t="s">
        <v>3</v>
      </c>
      <c r="D450" s="45">
        <v>0.63859999999999995</v>
      </c>
      <c r="E450" s="45">
        <v>0.65720000000000001</v>
      </c>
      <c r="F450" s="45">
        <v>0.63190000000000002</v>
      </c>
      <c r="G450" s="45">
        <v>0.64190000000000003</v>
      </c>
      <c r="H450" s="45">
        <v>229352000</v>
      </c>
      <c r="I450" s="45">
        <v>25093607148</v>
      </c>
    </row>
    <row r="451" spans="1:9" ht="16" x14ac:dyDescent="0.2">
      <c r="A451" s="6">
        <v>450</v>
      </c>
      <c r="B451" s="7">
        <v>43185</v>
      </c>
      <c r="C451" s="6" t="s">
        <v>1</v>
      </c>
      <c r="D451" s="45">
        <v>0.64270000000000005</v>
      </c>
      <c r="E451" s="45">
        <v>0.64410000000000001</v>
      </c>
      <c r="F451" s="45">
        <v>0.58589999999999998</v>
      </c>
      <c r="G451" s="45">
        <v>0.59950000000000003</v>
      </c>
      <c r="H451" s="45">
        <v>384504992</v>
      </c>
      <c r="I451" s="45">
        <v>23435542779</v>
      </c>
    </row>
    <row r="452" spans="1:9" ht="16" x14ac:dyDescent="0.2">
      <c r="A452" s="6">
        <v>451</v>
      </c>
      <c r="B452" s="7">
        <v>43186</v>
      </c>
      <c r="C452" s="6" t="s">
        <v>7</v>
      </c>
      <c r="D452" s="45">
        <v>0.59899999999999998</v>
      </c>
      <c r="E452" s="45">
        <v>0.60429999999999995</v>
      </c>
      <c r="F452" s="45">
        <v>0.56510000000000005</v>
      </c>
      <c r="G452" s="45">
        <v>0.57789999999999997</v>
      </c>
      <c r="H452" s="45">
        <v>351380992</v>
      </c>
      <c r="I452" s="45">
        <v>22593218558</v>
      </c>
    </row>
    <row r="453" spans="1:9" ht="16" x14ac:dyDescent="0.2">
      <c r="A453" s="6">
        <v>452</v>
      </c>
      <c r="B453" s="7">
        <v>43187</v>
      </c>
      <c r="C453" s="6" t="s">
        <v>6</v>
      </c>
      <c r="D453" s="45">
        <v>0.57750000000000001</v>
      </c>
      <c r="E453" s="45">
        <v>0.59399999999999997</v>
      </c>
      <c r="F453" s="45">
        <v>0.57279999999999998</v>
      </c>
      <c r="G453" s="45">
        <v>0.57799999999999996</v>
      </c>
      <c r="H453" s="45">
        <v>258298000</v>
      </c>
      <c r="I453" s="45">
        <v>22596541567</v>
      </c>
    </row>
    <row r="454" spans="1:9" ht="16" x14ac:dyDescent="0.2">
      <c r="A454" s="6">
        <v>453</v>
      </c>
      <c r="B454" s="7">
        <v>43188</v>
      </c>
      <c r="C454" s="6" t="s">
        <v>2</v>
      </c>
      <c r="D454" s="45">
        <v>0.57779999999999998</v>
      </c>
      <c r="E454" s="45">
        <v>0.5786</v>
      </c>
      <c r="F454" s="45">
        <v>0.51149999999999995</v>
      </c>
      <c r="G454" s="45">
        <v>0.51149999999999995</v>
      </c>
      <c r="H454" s="45">
        <v>420550016</v>
      </c>
      <c r="I454" s="45">
        <v>19997127300</v>
      </c>
    </row>
    <row r="455" spans="1:9" ht="16" x14ac:dyDescent="0.2">
      <c r="A455" s="6">
        <v>454</v>
      </c>
      <c r="B455" s="7">
        <v>43189</v>
      </c>
      <c r="C455" s="6" t="s">
        <v>4</v>
      </c>
      <c r="D455" s="45">
        <v>0.51329999999999998</v>
      </c>
      <c r="E455" s="45">
        <v>0.53129999999999999</v>
      </c>
      <c r="F455" s="45">
        <v>0.4844</v>
      </c>
      <c r="G455" s="45">
        <v>0.50960000000000005</v>
      </c>
      <c r="H455" s="45">
        <v>518219008</v>
      </c>
      <c r="I455" s="45">
        <v>19921199401</v>
      </c>
    </row>
    <row r="456" spans="1:9" ht="16" x14ac:dyDescent="0.2">
      <c r="A456" s="6">
        <v>455</v>
      </c>
      <c r="B456" s="7">
        <v>43190</v>
      </c>
      <c r="C456" s="6" t="s">
        <v>5</v>
      </c>
      <c r="D456" s="45">
        <v>0.51060000000000005</v>
      </c>
      <c r="E456" s="45">
        <v>0.52939999999999998</v>
      </c>
      <c r="F456" s="45">
        <v>0.50519999999999998</v>
      </c>
      <c r="G456" s="45">
        <v>0.51239999999999997</v>
      </c>
      <c r="H456" s="45">
        <v>293208000</v>
      </c>
      <c r="I456" s="45">
        <v>20030194925</v>
      </c>
    </row>
    <row r="457" spans="1:9" ht="16" x14ac:dyDescent="0.2">
      <c r="A457" s="6">
        <v>456</v>
      </c>
      <c r="B457" s="7">
        <v>43191</v>
      </c>
      <c r="C457" s="6" t="s">
        <v>3</v>
      </c>
      <c r="D457" s="45">
        <v>0.51390000000000002</v>
      </c>
      <c r="E457" s="45">
        <v>0.51539999999999997</v>
      </c>
      <c r="F457" s="45">
        <v>0.4662</v>
      </c>
      <c r="G457" s="45">
        <v>0.48509999999999998</v>
      </c>
      <c r="H457" s="45">
        <v>297868992</v>
      </c>
      <c r="I457" s="45">
        <v>18964009158</v>
      </c>
    </row>
    <row r="458" spans="1:9" ht="16" x14ac:dyDescent="0.2">
      <c r="A458" s="6">
        <v>457</v>
      </c>
      <c r="B458" s="7">
        <v>43192</v>
      </c>
      <c r="C458" s="6" t="s">
        <v>1</v>
      </c>
      <c r="D458" s="45">
        <v>0.48609999999999998</v>
      </c>
      <c r="E458" s="45">
        <v>0.51039999999999996</v>
      </c>
      <c r="F458" s="45">
        <v>0.47860000000000003</v>
      </c>
      <c r="G458" s="45">
        <v>0.50070000000000003</v>
      </c>
      <c r="H458" s="45">
        <v>262342000</v>
      </c>
      <c r="I458" s="45">
        <v>19574157342</v>
      </c>
    </row>
    <row r="459" spans="1:9" ht="16" x14ac:dyDescent="0.2">
      <c r="A459" s="6">
        <v>458</v>
      </c>
      <c r="B459" s="7">
        <v>43193</v>
      </c>
      <c r="C459" s="6" t="s">
        <v>7</v>
      </c>
      <c r="D459" s="45">
        <v>0.50149999999999995</v>
      </c>
      <c r="E459" s="45">
        <v>0.56269999999999998</v>
      </c>
      <c r="F459" s="45">
        <v>0.49969999999999998</v>
      </c>
      <c r="G459" s="45">
        <v>0.55800000000000005</v>
      </c>
      <c r="H459" s="45">
        <v>578238976</v>
      </c>
      <c r="I459" s="45">
        <v>21816462667</v>
      </c>
    </row>
    <row r="460" spans="1:9" ht="16" x14ac:dyDescent="0.2">
      <c r="A460" s="6">
        <v>459</v>
      </c>
      <c r="B460" s="7">
        <v>43194</v>
      </c>
      <c r="C460" s="6" t="s">
        <v>6</v>
      </c>
      <c r="D460" s="45">
        <v>0.55459999999999998</v>
      </c>
      <c r="E460" s="45">
        <v>0.56310000000000004</v>
      </c>
      <c r="F460" s="45">
        <v>0.4985</v>
      </c>
      <c r="G460" s="45">
        <v>0.50160000000000005</v>
      </c>
      <c r="H460" s="45">
        <v>415257984</v>
      </c>
      <c r="I460" s="45">
        <v>19611023475</v>
      </c>
    </row>
    <row r="461" spans="1:9" ht="16" x14ac:dyDescent="0.2">
      <c r="A461" s="6">
        <v>460</v>
      </c>
      <c r="B461" s="7">
        <v>43195</v>
      </c>
      <c r="C461" s="6" t="s">
        <v>2</v>
      </c>
      <c r="D461" s="45">
        <v>0.502</v>
      </c>
      <c r="E461" s="45">
        <v>0.50590000000000002</v>
      </c>
      <c r="F461" s="45">
        <v>0.48449999999999999</v>
      </c>
      <c r="G461" s="45">
        <v>0.49580000000000002</v>
      </c>
      <c r="H461" s="45">
        <v>358755008</v>
      </c>
      <c r="I461" s="45">
        <v>19383102419</v>
      </c>
    </row>
    <row r="462" spans="1:9" ht="16" x14ac:dyDescent="0.2">
      <c r="A462" s="6">
        <v>461</v>
      </c>
      <c r="B462" s="7">
        <v>43196</v>
      </c>
      <c r="C462" s="6" t="s">
        <v>4</v>
      </c>
      <c r="D462" s="45">
        <v>0.49480000000000002</v>
      </c>
      <c r="E462" s="45">
        <v>0.49809999999999999</v>
      </c>
      <c r="F462" s="45">
        <v>0.46560000000000001</v>
      </c>
      <c r="G462" s="45">
        <v>0.47639999999999999</v>
      </c>
      <c r="H462" s="45">
        <v>218156000</v>
      </c>
      <c r="I462" s="45">
        <v>18625841555</v>
      </c>
    </row>
    <row r="463" spans="1:9" ht="16" x14ac:dyDescent="0.2">
      <c r="A463" s="6">
        <v>462</v>
      </c>
      <c r="B463" s="7">
        <v>43197</v>
      </c>
      <c r="C463" s="6" t="s">
        <v>5</v>
      </c>
      <c r="D463" s="45">
        <v>0.47689999999999999</v>
      </c>
      <c r="E463" s="45">
        <v>0.49569999999999997</v>
      </c>
      <c r="F463" s="45">
        <v>0.47460000000000002</v>
      </c>
      <c r="G463" s="45">
        <v>0.4879</v>
      </c>
      <c r="H463" s="45">
        <v>209076000</v>
      </c>
      <c r="I463" s="45">
        <v>19072926493</v>
      </c>
    </row>
    <row r="464" spans="1:9" ht="16" x14ac:dyDescent="0.2">
      <c r="A464" s="6">
        <v>463</v>
      </c>
      <c r="B464" s="7">
        <v>43198</v>
      </c>
      <c r="C464" s="6" t="s">
        <v>3</v>
      </c>
      <c r="D464" s="45">
        <v>0.48820000000000002</v>
      </c>
      <c r="E464" s="45">
        <v>0.50139999999999996</v>
      </c>
      <c r="F464" s="45">
        <v>0.48759999999999998</v>
      </c>
      <c r="G464" s="45">
        <v>0.50039999999999996</v>
      </c>
      <c r="H464" s="45">
        <v>137548000</v>
      </c>
      <c r="I464" s="45">
        <v>19562819931</v>
      </c>
    </row>
    <row r="465" spans="1:9" ht="16" x14ac:dyDescent="0.2">
      <c r="A465" s="6">
        <v>464</v>
      </c>
      <c r="B465" s="7">
        <v>43199</v>
      </c>
      <c r="C465" s="6" t="s">
        <v>1</v>
      </c>
      <c r="D465" s="45">
        <v>0.50119999999999998</v>
      </c>
      <c r="E465" s="45">
        <v>0.5121</v>
      </c>
      <c r="F465" s="45">
        <v>0.48259999999999997</v>
      </c>
      <c r="G465" s="45">
        <v>0.4919</v>
      </c>
      <c r="H465" s="45">
        <v>271775008</v>
      </c>
      <c r="I465" s="45">
        <v>19228835441</v>
      </c>
    </row>
    <row r="466" spans="1:9" ht="16" x14ac:dyDescent="0.2">
      <c r="A466" s="6">
        <v>465</v>
      </c>
      <c r="B466" s="7">
        <v>43200</v>
      </c>
      <c r="C466" s="6" t="s">
        <v>7</v>
      </c>
      <c r="D466" s="45">
        <v>0.49209999999999998</v>
      </c>
      <c r="E466" s="45">
        <v>0.49359999999999998</v>
      </c>
      <c r="F466" s="45">
        <v>0.48280000000000001</v>
      </c>
      <c r="G466" s="45">
        <v>0.4919</v>
      </c>
      <c r="H466" s="45">
        <v>154495008</v>
      </c>
      <c r="I466" s="45">
        <v>19231806625</v>
      </c>
    </row>
    <row r="467" spans="1:9" ht="16" x14ac:dyDescent="0.2">
      <c r="A467" s="6">
        <v>466</v>
      </c>
      <c r="B467" s="7">
        <v>43201</v>
      </c>
      <c r="C467" s="6" t="s">
        <v>6</v>
      </c>
      <c r="D467" s="45">
        <v>0.49259999999999998</v>
      </c>
      <c r="E467" s="45">
        <v>0.54849999999999999</v>
      </c>
      <c r="F467" s="45">
        <v>0.48899999999999999</v>
      </c>
      <c r="G467" s="45">
        <v>0.53949999999999998</v>
      </c>
      <c r="H467" s="45">
        <v>341707008</v>
      </c>
      <c r="I467" s="45">
        <v>21091728443</v>
      </c>
    </row>
    <row r="468" spans="1:9" ht="16" x14ac:dyDescent="0.2">
      <c r="A468" s="6">
        <v>467</v>
      </c>
      <c r="B468" s="7">
        <v>43202</v>
      </c>
      <c r="C468" s="6" t="s">
        <v>2</v>
      </c>
      <c r="D468" s="45">
        <v>0.53869999999999996</v>
      </c>
      <c r="E468" s="45">
        <v>0.64449999999999996</v>
      </c>
      <c r="F468" s="45">
        <v>0.50649999999999995</v>
      </c>
      <c r="G468" s="45">
        <v>0.62870000000000004</v>
      </c>
      <c r="H468" s="45">
        <v>1346739968</v>
      </c>
      <c r="I468" s="45">
        <v>24597948740</v>
      </c>
    </row>
    <row r="469" spans="1:9" ht="16" x14ac:dyDescent="0.2">
      <c r="A469" s="6">
        <v>468</v>
      </c>
      <c r="B469" s="7">
        <v>43203</v>
      </c>
      <c r="C469" s="6" t="s">
        <v>4</v>
      </c>
      <c r="D469" s="45">
        <v>0.63009999999999999</v>
      </c>
      <c r="E469" s="45">
        <v>0.69310000000000005</v>
      </c>
      <c r="F469" s="45">
        <v>0.60580000000000001</v>
      </c>
      <c r="G469" s="45">
        <v>0.6381</v>
      </c>
      <c r="H469" s="45">
        <v>1245170048</v>
      </c>
      <c r="I469" s="45">
        <v>24963746873</v>
      </c>
    </row>
    <row r="470" spans="1:9" ht="16" x14ac:dyDescent="0.2">
      <c r="A470" s="6">
        <v>469</v>
      </c>
      <c r="B470" s="7">
        <v>43204</v>
      </c>
      <c r="C470" s="6" t="s">
        <v>5</v>
      </c>
      <c r="D470" s="45">
        <v>0.63739999999999997</v>
      </c>
      <c r="E470" s="45">
        <v>0.66149999999999998</v>
      </c>
      <c r="F470" s="45">
        <v>0.61629999999999996</v>
      </c>
      <c r="G470" s="45">
        <v>0.63219999999999998</v>
      </c>
      <c r="H470" s="45">
        <v>626268032</v>
      </c>
      <c r="I470" s="45">
        <v>24732805014</v>
      </c>
    </row>
    <row r="471" spans="1:9" ht="16" x14ac:dyDescent="0.2">
      <c r="A471" s="6">
        <v>470</v>
      </c>
      <c r="B471" s="7">
        <v>43205</v>
      </c>
      <c r="C471" s="6" t="s">
        <v>3</v>
      </c>
      <c r="D471" s="45">
        <v>0.63490000000000002</v>
      </c>
      <c r="E471" s="45">
        <v>0.6825</v>
      </c>
      <c r="F471" s="45">
        <v>0.6341</v>
      </c>
      <c r="G471" s="45">
        <v>0.6825</v>
      </c>
      <c r="H471" s="45">
        <v>609636992</v>
      </c>
      <c r="I471" s="45">
        <v>26702637741</v>
      </c>
    </row>
    <row r="472" spans="1:9" ht="16" x14ac:dyDescent="0.2">
      <c r="A472" s="6">
        <v>471</v>
      </c>
      <c r="B472" s="7">
        <v>43206</v>
      </c>
      <c r="C472" s="6" t="s">
        <v>1</v>
      </c>
      <c r="D472" s="45">
        <v>0.68230000000000002</v>
      </c>
      <c r="E472" s="45">
        <v>0.68720000000000003</v>
      </c>
      <c r="F472" s="45">
        <v>0.63859999999999995</v>
      </c>
      <c r="G472" s="45">
        <v>0.6633</v>
      </c>
      <c r="H472" s="45">
        <v>531996000</v>
      </c>
      <c r="I472" s="45">
        <v>25950032534</v>
      </c>
    </row>
    <row r="473" spans="1:9" ht="16" x14ac:dyDescent="0.2">
      <c r="A473" s="6">
        <v>472</v>
      </c>
      <c r="B473" s="7">
        <v>43207</v>
      </c>
      <c r="C473" s="6" t="s">
        <v>7</v>
      </c>
      <c r="D473" s="45">
        <v>0.66490000000000005</v>
      </c>
      <c r="E473" s="45">
        <v>0.6774</v>
      </c>
      <c r="F473" s="45">
        <v>0.65429999999999999</v>
      </c>
      <c r="G473" s="45">
        <v>0.65690000000000004</v>
      </c>
      <c r="H473" s="45">
        <v>442352992</v>
      </c>
      <c r="I473" s="45">
        <v>25701055067</v>
      </c>
    </row>
    <row r="474" spans="1:9" ht="16" x14ac:dyDescent="0.2">
      <c r="A474" s="6">
        <v>473</v>
      </c>
      <c r="B474" s="7">
        <v>43208</v>
      </c>
      <c r="C474" s="6" t="s">
        <v>6</v>
      </c>
      <c r="D474" s="45">
        <v>0.65710000000000002</v>
      </c>
      <c r="E474" s="45">
        <v>0.72140000000000004</v>
      </c>
      <c r="F474" s="45">
        <v>0.65710000000000002</v>
      </c>
      <c r="G474" s="45">
        <v>0.70889999999999997</v>
      </c>
      <c r="H474" s="45">
        <v>624049024</v>
      </c>
      <c r="I474" s="45">
        <v>27735401282</v>
      </c>
    </row>
    <row r="475" spans="1:9" ht="16" x14ac:dyDescent="0.2">
      <c r="A475" s="6">
        <v>474</v>
      </c>
      <c r="B475" s="7">
        <v>43209</v>
      </c>
      <c r="C475" s="6" t="s">
        <v>2</v>
      </c>
      <c r="D475" s="45">
        <v>0.71209999999999996</v>
      </c>
      <c r="E475" s="45">
        <v>0.79200000000000004</v>
      </c>
      <c r="F475" s="45">
        <v>0.70679999999999998</v>
      </c>
      <c r="G475" s="45">
        <v>0.79200000000000004</v>
      </c>
      <c r="H475" s="45">
        <v>878328000</v>
      </c>
      <c r="I475" s="45">
        <v>30984314668</v>
      </c>
    </row>
    <row r="476" spans="1:9" ht="16" x14ac:dyDescent="0.2">
      <c r="A476" s="6">
        <v>475</v>
      </c>
      <c r="B476" s="7">
        <v>43210</v>
      </c>
      <c r="C476" s="6" t="s">
        <v>4</v>
      </c>
      <c r="D476" s="45">
        <v>0.79120000000000001</v>
      </c>
      <c r="E476" s="45">
        <v>0.93840000000000001</v>
      </c>
      <c r="F476" s="45">
        <v>0.79120000000000001</v>
      </c>
      <c r="G476" s="45">
        <v>0.92449999999999999</v>
      </c>
      <c r="H476" s="45">
        <v>2344069888</v>
      </c>
      <c r="I476" s="45">
        <v>36167654650</v>
      </c>
    </row>
    <row r="477" spans="1:9" ht="16" x14ac:dyDescent="0.2">
      <c r="A477" s="6">
        <v>476</v>
      </c>
      <c r="B477" s="7">
        <v>43211</v>
      </c>
      <c r="C477" s="6" t="s">
        <v>5</v>
      </c>
      <c r="D477" s="45">
        <v>0.92500000000000004</v>
      </c>
      <c r="E477" s="45">
        <v>0.92500000000000004</v>
      </c>
      <c r="F477" s="45">
        <v>0.82110000000000005</v>
      </c>
      <c r="G477" s="45">
        <v>0.87309999999999999</v>
      </c>
      <c r="H477" s="45">
        <v>1563970048</v>
      </c>
      <c r="I477" s="45">
        <v>34158229655</v>
      </c>
    </row>
    <row r="478" spans="1:9" ht="16" x14ac:dyDescent="0.2">
      <c r="A478" s="6">
        <v>477</v>
      </c>
      <c r="B478" s="7">
        <v>43212</v>
      </c>
      <c r="C478" s="6" t="s">
        <v>3</v>
      </c>
      <c r="D478" s="45">
        <v>0.86680000000000001</v>
      </c>
      <c r="E478" s="45">
        <v>0.91190000000000004</v>
      </c>
      <c r="F478" s="45">
        <v>0.84809999999999997</v>
      </c>
      <c r="G478" s="45">
        <v>0.87</v>
      </c>
      <c r="H478" s="45">
        <v>946398976</v>
      </c>
      <c r="I478" s="45">
        <v>34036636008</v>
      </c>
    </row>
    <row r="479" spans="1:9" ht="16" x14ac:dyDescent="0.2">
      <c r="A479" s="6">
        <v>478</v>
      </c>
      <c r="B479" s="7">
        <v>43213</v>
      </c>
      <c r="C479" s="6" t="s">
        <v>1</v>
      </c>
      <c r="D479" s="45">
        <v>0.86660000000000004</v>
      </c>
      <c r="E479" s="45">
        <v>0.88629999999999998</v>
      </c>
      <c r="F479" s="45">
        <v>0.86329999999999996</v>
      </c>
      <c r="G479" s="45">
        <v>0.87670000000000003</v>
      </c>
      <c r="H479" s="45">
        <v>674545024</v>
      </c>
      <c r="I479" s="45">
        <v>34317793232</v>
      </c>
    </row>
    <row r="480" spans="1:9" ht="16" x14ac:dyDescent="0.2">
      <c r="A480" s="6">
        <v>479</v>
      </c>
      <c r="B480" s="7">
        <v>43214</v>
      </c>
      <c r="C480" s="6" t="s">
        <v>7</v>
      </c>
      <c r="D480" s="45">
        <v>0.876</v>
      </c>
      <c r="E480" s="45">
        <v>0.96560000000000001</v>
      </c>
      <c r="F480" s="45">
        <v>0.87360000000000004</v>
      </c>
      <c r="G480" s="45">
        <v>0.93479999999999996</v>
      </c>
      <c r="H480" s="45">
        <v>1572930048</v>
      </c>
      <c r="I480" s="45">
        <v>36593127159</v>
      </c>
    </row>
    <row r="481" spans="1:9" ht="16" x14ac:dyDescent="0.2">
      <c r="A481" s="6">
        <v>480</v>
      </c>
      <c r="B481" s="7">
        <v>43215</v>
      </c>
      <c r="C481" s="6" t="s">
        <v>6</v>
      </c>
      <c r="D481" s="45">
        <v>0.93279999999999996</v>
      </c>
      <c r="E481" s="45">
        <v>0.93279999999999996</v>
      </c>
      <c r="F481" s="45">
        <v>0.7792</v>
      </c>
      <c r="G481" s="45">
        <v>0.80059999999999998</v>
      </c>
      <c r="H481" s="45">
        <v>1614050048</v>
      </c>
      <c r="I481" s="45">
        <v>31340724464</v>
      </c>
    </row>
    <row r="482" spans="1:9" ht="16" x14ac:dyDescent="0.2">
      <c r="A482" s="6">
        <v>481</v>
      </c>
      <c r="B482" s="7">
        <v>43216</v>
      </c>
      <c r="C482" s="6" t="s">
        <v>2</v>
      </c>
      <c r="D482" s="45">
        <v>0.80179999999999996</v>
      </c>
      <c r="E482" s="45">
        <v>0.85240000000000005</v>
      </c>
      <c r="F482" s="45">
        <v>0.77180000000000004</v>
      </c>
      <c r="G482" s="45">
        <v>0.85240000000000005</v>
      </c>
      <c r="H482" s="45">
        <v>1028590016</v>
      </c>
      <c r="I482" s="45">
        <v>33368771823</v>
      </c>
    </row>
    <row r="483" spans="1:9" ht="16" x14ac:dyDescent="0.2">
      <c r="A483" s="6">
        <v>482</v>
      </c>
      <c r="B483" s="7">
        <v>43217</v>
      </c>
      <c r="C483" s="6" t="s">
        <v>4</v>
      </c>
      <c r="D483" s="45">
        <v>0.85109999999999997</v>
      </c>
      <c r="E483" s="45">
        <v>0.85960000000000003</v>
      </c>
      <c r="F483" s="45">
        <v>0.81389999999999996</v>
      </c>
      <c r="G483" s="45">
        <v>0.81389999999999996</v>
      </c>
      <c r="H483" s="45">
        <v>673793024</v>
      </c>
      <c r="I483" s="45">
        <v>31860507753</v>
      </c>
    </row>
    <row r="484" spans="1:9" ht="16" x14ac:dyDescent="0.2">
      <c r="A484" s="6">
        <v>483</v>
      </c>
      <c r="B484" s="7">
        <v>43218</v>
      </c>
      <c r="C484" s="6" t="s">
        <v>5</v>
      </c>
      <c r="D484" s="45">
        <v>0.81210000000000004</v>
      </c>
      <c r="E484" s="45">
        <v>0.88759999999999994</v>
      </c>
      <c r="F484" s="45">
        <v>0.81210000000000004</v>
      </c>
      <c r="G484" s="45">
        <v>0.86380000000000001</v>
      </c>
      <c r="H484" s="45">
        <v>788718976</v>
      </c>
      <c r="I484" s="45">
        <v>33814647080</v>
      </c>
    </row>
    <row r="485" spans="1:9" ht="16" x14ac:dyDescent="0.2">
      <c r="A485" s="6">
        <v>484</v>
      </c>
      <c r="B485" s="7">
        <v>43219</v>
      </c>
      <c r="C485" s="6" t="s">
        <v>3</v>
      </c>
      <c r="D485" s="45">
        <v>0.86439999999999995</v>
      </c>
      <c r="E485" s="45">
        <v>0.90490000000000004</v>
      </c>
      <c r="F485" s="45">
        <v>0.83450000000000002</v>
      </c>
      <c r="G485" s="45">
        <v>0.87280000000000002</v>
      </c>
      <c r="H485" s="45">
        <v>896313984</v>
      </c>
      <c r="I485" s="45">
        <v>34165945109</v>
      </c>
    </row>
    <row r="486" spans="1:9" ht="16" x14ac:dyDescent="0.2">
      <c r="A486" s="6">
        <v>485</v>
      </c>
      <c r="B486" s="7">
        <v>43220</v>
      </c>
      <c r="C486" s="6" t="s">
        <v>1</v>
      </c>
      <c r="D486" s="45">
        <v>0.87139999999999995</v>
      </c>
      <c r="E486" s="45">
        <v>0.87680000000000002</v>
      </c>
      <c r="F486" s="45">
        <v>0.83120000000000005</v>
      </c>
      <c r="G486" s="45">
        <v>0.83789999999999998</v>
      </c>
      <c r="H486" s="45">
        <v>575363968</v>
      </c>
      <c r="I486" s="45">
        <v>32802091383</v>
      </c>
    </row>
    <row r="487" spans="1:9" ht="16" x14ac:dyDescent="0.2">
      <c r="A487" s="6">
        <v>486</v>
      </c>
      <c r="B487" s="7">
        <v>43221</v>
      </c>
      <c r="C487" s="6" t="s">
        <v>7</v>
      </c>
      <c r="D487" s="45">
        <v>0.83840000000000003</v>
      </c>
      <c r="E487" s="45">
        <v>0.84209999999999996</v>
      </c>
      <c r="F487" s="45">
        <v>0.79779999999999995</v>
      </c>
      <c r="G487" s="45">
        <v>0.84140000000000004</v>
      </c>
      <c r="H487" s="45">
        <v>630809024</v>
      </c>
      <c r="I487" s="45">
        <v>32944324345</v>
      </c>
    </row>
    <row r="488" spans="1:9" ht="16" x14ac:dyDescent="0.2">
      <c r="A488" s="6">
        <v>487</v>
      </c>
      <c r="B488" s="7">
        <v>43222</v>
      </c>
      <c r="C488" s="6" t="s">
        <v>6</v>
      </c>
      <c r="D488" s="45">
        <v>0.83940000000000003</v>
      </c>
      <c r="E488" s="45">
        <v>0.86429999999999996</v>
      </c>
      <c r="F488" s="45">
        <v>0.83169999999999999</v>
      </c>
      <c r="G488" s="45">
        <v>0.85909999999999997</v>
      </c>
      <c r="H488" s="45">
        <v>544425984</v>
      </c>
      <c r="I488" s="45">
        <v>33636838508</v>
      </c>
    </row>
    <row r="489" spans="1:9" ht="16" x14ac:dyDescent="0.2">
      <c r="A489" s="6">
        <v>488</v>
      </c>
      <c r="B489" s="7">
        <v>43223</v>
      </c>
      <c r="C489" s="6" t="s">
        <v>2</v>
      </c>
      <c r="D489" s="45">
        <v>0.85899999999999999</v>
      </c>
      <c r="E489" s="45">
        <v>0.89290000000000003</v>
      </c>
      <c r="F489" s="45">
        <v>0.84730000000000005</v>
      </c>
      <c r="G489" s="45">
        <v>0.88449999999999995</v>
      </c>
      <c r="H489" s="45">
        <v>725228992</v>
      </c>
      <c r="I489" s="45">
        <v>34651838439</v>
      </c>
    </row>
    <row r="490" spans="1:9" ht="16" x14ac:dyDescent="0.2">
      <c r="A490" s="6">
        <v>489</v>
      </c>
      <c r="B490" s="7">
        <v>43224</v>
      </c>
      <c r="C490" s="6" t="s">
        <v>4</v>
      </c>
      <c r="D490" s="45">
        <v>0.88149999999999995</v>
      </c>
      <c r="E490" s="45">
        <v>0.92769999999999997</v>
      </c>
      <c r="F490" s="45">
        <v>0.8669</v>
      </c>
      <c r="G490" s="45">
        <v>0.89539999999999997</v>
      </c>
      <c r="H490" s="45">
        <v>1007609984</v>
      </c>
      <c r="I490" s="45">
        <v>35081859015</v>
      </c>
    </row>
    <row r="491" spans="1:9" ht="16" x14ac:dyDescent="0.2">
      <c r="A491" s="6">
        <v>490</v>
      </c>
      <c r="B491" s="7">
        <v>43225</v>
      </c>
      <c r="C491" s="6" t="s">
        <v>5</v>
      </c>
      <c r="D491" s="45">
        <v>0.89559999999999995</v>
      </c>
      <c r="E491" s="45">
        <v>0.9224</v>
      </c>
      <c r="F491" s="45">
        <v>0.89559999999999995</v>
      </c>
      <c r="G491" s="45">
        <v>0.90510000000000002</v>
      </c>
      <c r="H491" s="45">
        <v>668800000</v>
      </c>
      <c r="I491" s="45">
        <v>35460360179</v>
      </c>
    </row>
    <row r="492" spans="1:9" ht="16" x14ac:dyDescent="0.2">
      <c r="A492" s="6">
        <v>491</v>
      </c>
      <c r="B492" s="7">
        <v>43226</v>
      </c>
      <c r="C492" s="6" t="s">
        <v>3</v>
      </c>
      <c r="D492" s="45">
        <v>0.9042</v>
      </c>
      <c r="E492" s="45">
        <v>0.91869999999999996</v>
      </c>
      <c r="F492" s="45">
        <v>0.85599999999999998</v>
      </c>
      <c r="G492" s="45">
        <v>0.87139999999999995</v>
      </c>
      <c r="H492" s="45">
        <v>640057024</v>
      </c>
      <c r="I492" s="45">
        <v>34140875579</v>
      </c>
    </row>
    <row r="493" spans="1:9" ht="16" x14ac:dyDescent="0.2">
      <c r="A493" s="6">
        <v>492</v>
      </c>
      <c r="B493" s="7">
        <v>43227</v>
      </c>
      <c r="C493" s="6" t="s">
        <v>1</v>
      </c>
      <c r="D493" s="45">
        <v>0.87119999999999997</v>
      </c>
      <c r="E493" s="45">
        <v>0.87119999999999997</v>
      </c>
      <c r="F493" s="45">
        <v>0.81289999999999996</v>
      </c>
      <c r="G493" s="45">
        <v>0.83260000000000001</v>
      </c>
      <c r="H493" s="45">
        <v>602534976</v>
      </c>
      <c r="I493" s="45">
        <v>32621425142</v>
      </c>
    </row>
    <row r="494" spans="1:9" ht="16" x14ac:dyDescent="0.2">
      <c r="A494" s="6">
        <v>493</v>
      </c>
      <c r="B494" s="7">
        <v>43228</v>
      </c>
      <c r="C494" s="6" t="s">
        <v>7</v>
      </c>
      <c r="D494" s="45">
        <v>0.83309999999999995</v>
      </c>
      <c r="E494" s="45">
        <v>0.84699999999999998</v>
      </c>
      <c r="F494" s="45">
        <v>0.80359999999999998</v>
      </c>
      <c r="G494" s="45">
        <v>0.81399999999999995</v>
      </c>
      <c r="H494" s="45">
        <v>465040992</v>
      </c>
      <c r="I494" s="45">
        <v>31889927859</v>
      </c>
    </row>
    <row r="495" spans="1:9" ht="16" x14ac:dyDescent="0.2">
      <c r="A495" s="6">
        <v>494</v>
      </c>
      <c r="B495" s="7">
        <v>43229</v>
      </c>
      <c r="C495" s="6" t="s">
        <v>6</v>
      </c>
      <c r="D495" s="45">
        <v>0.81340000000000001</v>
      </c>
      <c r="E495" s="45">
        <v>0.82</v>
      </c>
      <c r="F495" s="45">
        <v>0.77029999999999998</v>
      </c>
      <c r="G495" s="45">
        <v>0.80200000000000005</v>
      </c>
      <c r="H495" s="45">
        <v>611574976</v>
      </c>
      <c r="I495" s="45">
        <v>31422648759</v>
      </c>
    </row>
    <row r="496" spans="1:9" ht="16" x14ac:dyDescent="0.2">
      <c r="A496" s="6">
        <v>495</v>
      </c>
      <c r="B496" s="7">
        <v>43230</v>
      </c>
      <c r="C496" s="6" t="s">
        <v>2</v>
      </c>
      <c r="D496" s="45">
        <v>0.80320000000000003</v>
      </c>
      <c r="E496" s="45">
        <v>0.80889999999999995</v>
      </c>
      <c r="F496" s="45">
        <v>0.75729999999999997</v>
      </c>
      <c r="G496" s="45">
        <v>0.75819999999999999</v>
      </c>
      <c r="H496" s="45">
        <v>399324000</v>
      </c>
      <c r="I496" s="45">
        <v>29706405924</v>
      </c>
    </row>
    <row r="497" spans="1:9" ht="16" x14ac:dyDescent="0.2">
      <c r="A497" s="6">
        <v>496</v>
      </c>
      <c r="B497" s="7">
        <v>43231</v>
      </c>
      <c r="C497" s="6" t="s">
        <v>4</v>
      </c>
      <c r="D497" s="45">
        <v>0.75660000000000005</v>
      </c>
      <c r="E497" s="45">
        <v>0.76129999999999998</v>
      </c>
      <c r="F497" s="45">
        <v>0.65600000000000003</v>
      </c>
      <c r="G497" s="45">
        <v>0.68489999999999995</v>
      </c>
      <c r="H497" s="45">
        <v>991409024</v>
      </c>
      <c r="I497" s="45">
        <v>26843090365</v>
      </c>
    </row>
    <row r="498" spans="1:9" ht="16" x14ac:dyDescent="0.2">
      <c r="A498" s="6">
        <v>497</v>
      </c>
      <c r="B498" s="7">
        <v>43232</v>
      </c>
      <c r="C498" s="6" t="s">
        <v>5</v>
      </c>
      <c r="D498" s="45">
        <v>0.68579999999999997</v>
      </c>
      <c r="E498" s="45">
        <v>0.71489999999999998</v>
      </c>
      <c r="F498" s="45">
        <v>0.63980000000000004</v>
      </c>
      <c r="G498" s="45">
        <v>0.69669999999999999</v>
      </c>
      <c r="H498" s="45">
        <v>596684992</v>
      </c>
      <c r="I498" s="45">
        <v>27305022521</v>
      </c>
    </row>
    <row r="499" spans="1:9" ht="16" x14ac:dyDescent="0.2">
      <c r="A499" s="6">
        <v>498</v>
      </c>
      <c r="B499" s="7">
        <v>43233</v>
      </c>
      <c r="C499" s="6" t="s">
        <v>3</v>
      </c>
      <c r="D499" s="45">
        <v>0.69810000000000005</v>
      </c>
      <c r="E499" s="45">
        <v>0.75900000000000001</v>
      </c>
      <c r="F499" s="45">
        <v>0.68100000000000005</v>
      </c>
      <c r="G499" s="45">
        <v>0.74570000000000003</v>
      </c>
      <c r="H499" s="45">
        <v>532488000</v>
      </c>
      <c r="I499" s="45">
        <v>29225840434</v>
      </c>
    </row>
    <row r="500" spans="1:9" ht="16" x14ac:dyDescent="0.2">
      <c r="A500" s="6">
        <v>499</v>
      </c>
      <c r="B500" s="7">
        <v>43234</v>
      </c>
      <c r="C500" s="6" t="s">
        <v>1</v>
      </c>
      <c r="D500" s="45">
        <v>0.74470000000000003</v>
      </c>
      <c r="E500" s="45">
        <v>0.75700000000000001</v>
      </c>
      <c r="F500" s="45">
        <v>0.7077</v>
      </c>
      <c r="G500" s="45">
        <v>0.7409</v>
      </c>
      <c r="H500" s="45">
        <v>613462016</v>
      </c>
      <c r="I500" s="45">
        <v>29035769088</v>
      </c>
    </row>
    <row r="501" spans="1:9" ht="16" x14ac:dyDescent="0.2">
      <c r="A501" s="6">
        <v>500</v>
      </c>
      <c r="B501" s="7">
        <v>43235</v>
      </c>
      <c r="C501" s="6" t="s">
        <v>7</v>
      </c>
      <c r="D501" s="45">
        <v>0.7389</v>
      </c>
      <c r="E501" s="45">
        <v>0.75229999999999997</v>
      </c>
      <c r="F501" s="45">
        <v>0.69269999999999998</v>
      </c>
      <c r="G501" s="45">
        <v>0.6986</v>
      </c>
      <c r="H501" s="45">
        <v>422980000</v>
      </c>
      <c r="I501" s="45">
        <v>27377641532</v>
      </c>
    </row>
    <row r="502" spans="1:9" ht="16" x14ac:dyDescent="0.2">
      <c r="A502" s="6">
        <v>501</v>
      </c>
      <c r="B502" s="7">
        <v>43236</v>
      </c>
      <c r="C502" s="6" t="s">
        <v>6</v>
      </c>
      <c r="D502" s="45">
        <v>0.69589999999999996</v>
      </c>
      <c r="E502" s="45">
        <v>0.71409999999999996</v>
      </c>
      <c r="F502" s="45">
        <v>0.6694</v>
      </c>
      <c r="G502" s="45">
        <v>0.71409999999999996</v>
      </c>
      <c r="H502" s="45">
        <v>429641984</v>
      </c>
      <c r="I502" s="45">
        <v>27984811710</v>
      </c>
    </row>
    <row r="503" spans="1:9" ht="16" x14ac:dyDescent="0.2">
      <c r="A503" s="6">
        <v>502</v>
      </c>
      <c r="B503" s="7">
        <v>43237</v>
      </c>
      <c r="C503" s="6" t="s">
        <v>2</v>
      </c>
      <c r="D503" s="45">
        <v>0.71340000000000003</v>
      </c>
      <c r="E503" s="45">
        <v>0.71460000000000001</v>
      </c>
      <c r="F503" s="45">
        <v>0.66120000000000001</v>
      </c>
      <c r="G503" s="45">
        <v>0.6673</v>
      </c>
      <c r="H503" s="45">
        <v>337999008</v>
      </c>
      <c r="I503" s="45">
        <v>26151857706</v>
      </c>
    </row>
    <row r="504" spans="1:9" ht="16" x14ac:dyDescent="0.2">
      <c r="A504" s="6">
        <v>503</v>
      </c>
      <c r="B504" s="7">
        <v>43238</v>
      </c>
      <c r="C504" s="6" t="s">
        <v>4</v>
      </c>
      <c r="D504" s="45">
        <v>0.66539999999999999</v>
      </c>
      <c r="E504" s="45">
        <v>0.68559999999999999</v>
      </c>
      <c r="F504" s="45">
        <v>0.65339999999999998</v>
      </c>
      <c r="G504" s="45">
        <v>0.68030000000000002</v>
      </c>
      <c r="H504" s="45">
        <v>344944000</v>
      </c>
      <c r="I504" s="45">
        <v>26660700253</v>
      </c>
    </row>
    <row r="505" spans="1:9" ht="16" x14ac:dyDescent="0.2">
      <c r="A505" s="6">
        <v>504</v>
      </c>
      <c r="B505" s="7">
        <v>43239</v>
      </c>
      <c r="C505" s="6" t="s">
        <v>5</v>
      </c>
      <c r="D505" s="45">
        <v>0.68079999999999996</v>
      </c>
      <c r="E505" s="45">
        <v>0.6905</v>
      </c>
      <c r="F505" s="45">
        <v>0.66590000000000005</v>
      </c>
      <c r="G505" s="45">
        <v>0.67669999999999997</v>
      </c>
      <c r="H505" s="45">
        <v>249039008</v>
      </c>
      <c r="I505" s="45">
        <v>26520360977</v>
      </c>
    </row>
    <row r="506" spans="1:9" ht="16" x14ac:dyDescent="0.2">
      <c r="A506" s="6">
        <v>505</v>
      </c>
      <c r="B506" s="7">
        <v>43240</v>
      </c>
      <c r="C506" s="6" t="s">
        <v>3</v>
      </c>
      <c r="D506" s="45">
        <v>0.67730000000000001</v>
      </c>
      <c r="E506" s="45">
        <v>0.7046</v>
      </c>
      <c r="F506" s="45">
        <v>0.67330000000000001</v>
      </c>
      <c r="G506" s="45">
        <v>0.70020000000000004</v>
      </c>
      <c r="H506" s="45">
        <v>275614016</v>
      </c>
      <c r="I506" s="45">
        <v>27442540120</v>
      </c>
    </row>
    <row r="507" spans="1:9" ht="16" x14ac:dyDescent="0.2">
      <c r="A507" s="6">
        <v>506</v>
      </c>
      <c r="B507" s="7">
        <v>43241</v>
      </c>
      <c r="C507" s="6" t="s">
        <v>1</v>
      </c>
      <c r="D507" s="45">
        <v>0.70040000000000002</v>
      </c>
      <c r="E507" s="45">
        <v>0.70309999999999995</v>
      </c>
      <c r="F507" s="45">
        <v>0.67620000000000002</v>
      </c>
      <c r="G507" s="45">
        <v>0.68159999999999998</v>
      </c>
      <c r="H507" s="45">
        <v>250480992</v>
      </c>
      <c r="I507" s="45">
        <v>26711372882</v>
      </c>
    </row>
    <row r="508" spans="1:9" ht="16" x14ac:dyDescent="0.2">
      <c r="A508" s="6">
        <v>507</v>
      </c>
      <c r="B508" s="7">
        <v>43242</v>
      </c>
      <c r="C508" s="6" t="s">
        <v>7</v>
      </c>
      <c r="D508" s="45">
        <v>0.68220000000000003</v>
      </c>
      <c r="E508" s="45">
        <v>0.68289999999999995</v>
      </c>
      <c r="F508" s="45">
        <v>0.64459999999999995</v>
      </c>
      <c r="G508" s="45">
        <v>0.64559999999999995</v>
      </c>
      <c r="H508" s="45">
        <v>234712992</v>
      </c>
      <c r="I508" s="45">
        <v>25299750226</v>
      </c>
    </row>
    <row r="509" spans="1:9" ht="16" x14ac:dyDescent="0.2">
      <c r="A509" s="6">
        <v>508</v>
      </c>
      <c r="B509" s="7">
        <v>43243</v>
      </c>
      <c r="C509" s="6" t="s">
        <v>6</v>
      </c>
      <c r="D509" s="45">
        <v>0.64859999999999995</v>
      </c>
      <c r="E509" s="45">
        <v>0.64910000000000001</v>
      </c>
      <c r="F509" s="45">
        <v>0.58699999999999997</v>
      </c>
      <c r="G509" s="45">
        <v>0.59960000000000002</v>
      </c>
      <c r="H509" s="45">
        <v>482480992</v>
      </c>
      <c r="I509" s="45">
        <v>23498069816</v>
      </c>
    </row>
    <row r="510" spans="1:9" ht="16" x14ac:dyDescent="0.2">
      <c r="A510" s="6">
        <v>509</v>
      </c>
      <c r="B510" s="7">
        <v>43244</v>
      </c>
      <c r="C510" s="6" t="s">
        <v>2</v>
      </c>
      <c r="D510" s="45">
        <v>0.59919999999999995</v>
      </c>
      <c r="E510" s="45">
        <v>0.64029999999999998</v>
      </c>
      <c r="F510" s="45">
        <v>0.58930000000000005</v>
      </c>
      <c r="G510" s="45">
        <v>0.63200000000000001</v>
      </c>
      <c r="H510" s="45">
        <v>440532992</v>
      </c>
      <c r="I510" s="45">
        <v>24767942357</v>
      </c>
    </row>
    <row r="511" spans="1:9" ht="16" x14ac:dyDescent="0.2">
      <c r="A511" s="6">
        <v>510</v>
      </c>
      <c r="B511" s="7">
        <v>43245</v>
      </c>
      <c r="C511" s="6" t="s">
        <v>4</v>
      </c>
      <c r="D511" s="45">
        <v>0.63290000000000002</v>
      </c>
      <c r="E511" s="45">
        <v>0.63619999999999999</v>
      </c>
      <c r="F511" s="45">
        <v>0.60329999999999995</v>
      </c>
      <c r="G511" s="45">
        <v>0.61099999999999999</v>
      </c>
      <c r="H511" s="45">
        <v>289816000</v>
      </c>
      <c r="I511" s="45">
        <v>23945109784</v>
      </c>
    </row>
    <row r="512" spans="1:9" ht="16" x14ac:dyDescent="0.2">
      <c r="A512" s="6">
        <v>511</v>
      </c>
      <c r="B512" s="7">
        <v>43246</v>
      </c>
      <c r="C512" s="6" t="s">
        <v>5</v>
      </c>
      <c r="D512" s="45">
        <v>0.61009999999999998</v>
      </c>
      <c r="E512" s="45">
        <v>0.62649999999999995</v>
      </c>
      <c r="F512" s="45">
        <v>0.6038</v>
      </c>
      <c r="G512" s="45">
        <v>0.61270000000000002</v>
      </c>
      <c r="H512" s="45">
        <v>213242000</v>
      </c>
      <c r="I512" s="45">
        <v>24012007060</v>
      </c>
    </row>
    <row r="513" spans="1:9" ht="16" x14ac:dyDescent="0.2">
      <c r="A513" s="6">
        <v>512</v>
      </c>
      <c r="B513" s="7">
        <v>43247</v>
      </c>
      <c r="C513" s="6" t="s">
        <v>3</v>
      </c>
      <c r="D513" s="45">
        <v>0.61199999999999999</v>
      </c>
      <c r="E513" s="45">
        <v>0.6129</v>
      </c>
      <c r="F513" s="45">
        <v>0.60329999999999995</v>
      </c>
      <c r="G513" s="45">
        <v>0.6079</v>
      </c>
      <c r="H513" s="45">
        <v>186963008</v>
      </c>
      <c r="I513" s="45">
        <v>23822837083</v>
      </c>
    </row>
    <row r="514" spans="1:9" ht="16" x14ac:dyDescent="0.2">
      <c r="A514" s="6">
        <v>513</v>
      </c>
      <c r="B514" s="7">
        <v>43248</v>
      </c>
      <c r="C514" s="6" t="s">
        <v>1</v>
      </c>
      <c r="D514" s="45">
        <v>0.60840000000000005</v>
      </c>
      <c r="E514" s="45">
        <v>0.60980000000000001</v>
      </c>
      <c r="F514" s="45">
        <v>0.55230000000000001</v>
      </c>
      <c r="G514" s="45">
        <v>0.55230000000000001</v>
      </c>
      <c r="H514" s="45">
        <v>327903008</v>
      </c>
      <c r="I514" s="45">
        <v>21644580268</v>
      </c>
    </row>
    <row r="515" spans="1:9" ht="16" x14ac:dyDescent="0.2">
      <c r="A515" s="6">
        <v>514</v>
      </c>
      <c r="B515" s="7">
        <v>43249</v>
      </c>
      <c r="C515" s="6" t="s">
        <v>7</v>
      </c>
      <c r="D515" s="45">
        <v>0.55610000000000004</v>
      </c>
      <c r="E515" s="45">
        <v>0.61070000000000002</v>
      </c>
      <c r="F515" s="45">
        <v>0.55159999999999998</v>
      </c>
      <c r="G515" s="45">
        <v>0.60119999999999996</v>
      </c>
      <c r="H515" s="45">
        <v>380744000</v>
      </c>
      <c r="I515" s="45">
        <v>23562615694</v>
      </c>
    </row>
    <row r="516" spans="1:9" ht="16" x14ac:dyDescent="0.2">
      <c r="A516" s="6">
        <v>515</v>
      </c>
      <c r="B516" s="7">
        <v>43250</v>
      </c>
      <c r="C516" s="6" t="s">
        <v>6</v>
      </c>
      <c r="D516" s="45">
        <v>0.6038</v>
      </c>
      <c r="E516" s="45">
        <v>0.62770000000000004</v>
      </c>
      <c r="F516" s="45">
        <v>0.59009999999999996</v>
      </c>
      <c r="G516" s="45">
        <v>0.60580000000000001</v>
      </c>
      <c r="H516" s="45">
        <v>320604992</v>
      </c>
      <c r="I516" s="45">
        <v>23741948989</v>
      </c>
    </row>
    <row r="517" spans="1:9" ht="16" x14ac:dyDescent="0.2">
      <c r="A517" s="6">
        <v>516</v>
      </c>
      <c r="B517" s="7">
        <v>43251</v>
      </c>
      <c r="C517" s="6" t="s">
        <v>2</v>
      </c>
      <c r="D517" s="45">
        <v>0.60350000000000004</v>
      </c>
      <c r="E517" s="45">
        <v>0.62160000000000004</v>
      </c>
      <c r="F517" s="45">
        <v>0.59609999999999996</v>
      </c>
      <c r="G517" s="45">
        <v>0.61260000000000003</v>
      </c>
      <c r="H517" s="45">
        <v>283328000</v>
      </c>
      <c r="I517" s="45">
        <v>24008636723</v>
      </c>
    </row>
    <row r="518" spans="1:9" ht="16" x14ac:dyDescent="0.2">
      <c r="A518" s="6">
        <v>517</v>
      </c>
      <c r="B518" s="7">
        <v>43252</v>
      </c>
      <c r="C518" s="6" t="s">
        <v>4</v>
      </c>
      <c r="D518" s="45">
        <v>0.6129</v>
      </c>
      <c r="E518" s="45">
        <v>0.62480000000000002</v>
      </c>
      <c r="F518" s="45">
        <v>0.60909999999999997</v>
      </c>
      <c r="G518" s="45">
        <v>0.62339999999999995</v>
      </c>
      <c r="H518" s="45">
        <v>263088000</v>
      </c>
      <c r="I518" s="45">
        <v>24461754519</v>
      </c>
    </row>
    <row r="519" spans="1:9" ht="16" x14ac:dyDescent="0.2">
      <c r="A519" s="6">
        <v>518</v>
      </c>
      <c r="B519" s="7">
        <v>43253</v>
      </c>
      <c r="C519" s="6" t="s">
        <v>5</v>
      </c>
      <c r="D519" s="45">
        <v>0.62350000000000005</v>
      </c>
      <c r="E519" s="45">
        <v>0.64900000000000002</v>
      </c>
      <c r="F519" s="45">
        <v>0.61950000000000005</v>
      </c>
      <c r="G519" s="45">
        <v>0.64349999999999996</v>
      </c>
      <c r="H519" s="45">
        <v>315206016</v>
      </c>
      <c r="I519" s="45">
        <v>25249999048</v>
      </c>
    </row>
    <row r="520" spans="1:9" ht="16" x14ac:dyDescent="0.2">
      <c r="A520" s="6">
        <v>519</v>
      </c>
      <c r="B520" s="7">
        <v>43254</v>
      </c>
      <c r="C520" s="6" t="s">
        <v>3</v>
      </c>
      <c r="D520" s="45">
        <v>0.64339999999999997</v>
      </c>
      <c r="E520" s="45">
        <v>0.67359999999999998</v>
      </c>
      <c r="F520" s="45">
        <v>0.64090000000000003</v>
      </c>
      <c r="G520" s="45">
        <v>0.67120000000000002</v>
      </c>
      <c r="H520" s="45">
        <v>327804000</v>
      </c>
      <c r="I520" s="45">
        <v>26339108357</v>
      </c>
    </row>
    <row r="521" spans="1:9" ht="16" x14ac:dyDescent="0.2">
      <c r="A521" s="6">
        <v>520</v>
      </c>
      <c r="B521" s="7">
        <v>43255</v>
      </c>
      <c r="C521" s="6" t="s">
        <v>1</v>
      </c>
      <c r="D521" s="45">
        <v>0.6925</v>
      </c>
      <c r="E521" s="45">
        <v>0.7036</v>
      </c>
      <c r="F521" s="45">
        <v>0.64459999999999995</v>
      </c>
      <c r="G521" s="45">
        <v>0.66139999999999999</v>
      </c>
      <c r="H521" s="45">
        <v>558131008</v>
      </c>
      <c r="I521" s="45">
        <v>25955326234</v>
      </c>
    </row>
    <row r="522" spans="1:9" ht="16" x14ac:dyDescent="0.2">
      <c r="A522" s="6">
        <v>521</v>
      </c>
      <c r="B522" s="7">
        <v>43256</v>
      </c>
      <c r="C522" s="6" t="s">
        <v>7</v>
      </c>
      <c r="D522" s="45">
        <v>0.66190000000000004</v>
      </c>
      <c r="E522" s="45">
        <v>0.68379999999999996</v>
      </c>
      <c r="F522" s="45">
        <v>0.64139999999999997</v>
      </c>
      <c r="G522" s="45">
        <v>0.67700000000000005</v>
      </c>
      <c r="H522" s="45">
        <v>386328000</v>
      </c>
      <c r="I522" s="45">
        <v>26567101622</v>
      </c>
    </row>
    <row r="523" spans="1:9" ht="16" x14ac:dyDescent="0.2">
      <c r="A523" s="6">
        <v>522</v>
      </c>
      <c r="B523" s="7">
        <v>43257</v>
      </c>
      <c r="C523" s="6" t="s">
        <v>6</v>
      </c>
      <c r="D523" s="45">
        <v>0.67789999999999995</v>
      </c>
      <c r="E523" s="45">
        <v>0.68169999999999997</v>
      </c>
      <c r="F523" s="45">
        <v>0.66010000000000002</v>
      </c>
      <c r="G523" s="45">
        <v>0.67479999999999996</v>
      </c>
      <c r="H523" s="45">
        <v>273966016</v>
      </c>
      <c r="I523" s="45">
        <v>26480063918</v>
      </c>
    </row>
    <row r="524" spans="1:9" ht="16" x14ac:dyDescent="0.2">
      <c r="A524" s="6">
        <v>523</v>
      </c>
      <c r="B524" s="7">
        <v>43258</v>
      </c>
      <c r="C524" s="6" t="s">
        <v>2</v>
      </c>
      <c r="D524" s="45">
        <v>0.67530000000000001</v>
      </c>
      <c r="E524" s="45">
        <v>0.68820000000000003</v>
      </c>
      <c r="F524" s="45">
        <v>0.67310000000000003</v>
      </c>
      <c r="G524" s="45">
        <v>0.67810000000000004</v>
      </c>
      <c r="H524" s="45">
        <v>244568000</v>
      </c>
      <c r="I524" s="45">
        <v>26612667217</v>
      </c>
    </row>
    <row r="525" spans="1:9" ht="16" x14ac:dyDescent="0.2">
      <c r="A525" s="6">
        <v>524</v>
      </c>
      <c r="B525" s="7">
        <v>43259</v>
      </c>
      <c r="C525" s="6" t="s">
        <v>4</v>
      </c>
      <c r="D525" s="45">
        <v>0.67759999999999998</v>
      </c>
      <c r="E525" s="45">
        <v>0.67969999999999997</v>
      </c>
      <c r="F525" s="45">
        <v>0.66080000000000005</v>
      </c>
      <c r="G525" s="45">
        <v>0.67430000000000001</v>
      </c>
      <c r="H525" s="45">
        <v>221887008</v>
      </c>
      <c r="I525" s="45">
        <v>26464127494</v>
      </c>
    </row>
    <row r="526" spans="1:9" ht="16" x14ac:dyDescent="0.2">
      <c r="A526" s="6">
        <v>525</v>
      </c>
      <c r="B526" s="7">
        <v>43260</v>
      </c>
      <c r="C526" s="6" t="s">
        <v>5</v>
      </c>
      <c r="D526" s="45">
        <v>0.67479999999999996</v>
      </c>
      <c r="E526" s="45">
        <v>0.67889999999999995</v>
      </c>
      <c r="F526" s="45">
        <v>0.65980000000000005</v>
      </c>
      <c r="G526" s="45">
        <v>0.65980000000000005</v>
      </c>
      <c r="H526" s="45">
        <v>175990000</v>
      </c>
      <c r="I526" s="45">
        <v>25891631461</v>
      </c>
    </row>
    <row r="527" spans="1:9" ht="16" x14ac:dyDescent="0.2">
      <c r="A527" s="6">
        <v>526</v>
      </c>
      <c r="B527" s="7">
        <v>43261</v>
      </c>
      <c r="C527" s="6" t="s">
        <v>3</v>
      </c>
      <c r="D527" s="45">
        <v>0.65949999999999998</v>
      </c>
      <c r="E527" s="45">
        <v>0.65949999999999998</v>
      </c>
      <c r="F527" s="45">
        <v>0.56120000000000003</v>
      </c>
      <c r="G527" s="45">
        <v>0.58809999999999996</v>
      </c>
      <c r="H527" s="45">
        <v>492555008</v>
      </c>
      <c r="I527" s="45">
        <v>23080600594</v>
      </c>
    </row>
    <row r="528" spans="1:9" ht="16" x14ac:dyDescent="0.2">
      <c r="A528" s="6">
        <v>527</v>
      </c>
      <c r="B528" s="7">
        <v>43262</v>
      </c>
      <c r="C528" s="6" t="s">
        <v>1</v>
      </c>
      <c r="D528" s="45">
        <v>0.58620000000000005</v>
      </c>
      <c r="E528" s="45">
        <v>0.60409999999999997</v>
      </c>
      <c r="F528" s="45">
        <v>0.56869999999999998</v>
      </c>
      <c r="G528" s="45">
        <v>0.60409999999999997</v>
      </c>
      <c r="H528" s="45">
        <v>336547008</v>
      </c>
      <c r="I528" s="45">
        <v>23706154937</v>
      </c>
    </row>
    <row r="529" spans="1:9" ht="16" x14ac:dyDescent="0.2">
      <c r="A529" s="6">
        <v>528</v>
      </c>
      <c r="B529" s="7">
        <v>43263</v>
      </c>
      <c r="C529" s="6" t="s">
        <v>7</v>
      </c>
      <c r="D529" s="45">
        <v>0.60209999999999997</v>
      </c>
      <c r="E529" s="45">
        <v>0.60209999999999997</v>
      </c>
      <c r="F529" s="45">
        <v>0.55669999999999997</v>
      </c>
      <c r="G529" s="45">
        <v>0.56289999999999996</v>
      </c>
      <c r="H529" s="45">
        <v>309544000</v>
      </c>
      <c r="I529" s="45">
        <v>22091918627</v>
      </c>
    </row>
    <row r="530" spans="1:9" ht="16" x14ac:dyDescent="0.2">
      <c r="A530" s="6">
        <v>529</v>
      </c>
      <c r="B530" s="7">
        <v>43264</v>
      </c>
      <c r="C530" s="6" t="s">
        <v>6</v>
      </c>
      <c r="D530" s="45">
        <v>0.56279999999999997</v>
      </c>
      <c r="E530" s="45">
        <v>0.56459999999999999</v>
      </c>
      <c r="F530" s="45">
        <v>0.51700000000000002</v>
      </c>
      <c r="G530" s="45">
        <v>0.53469999999999995</v>
      </c>
      <c r="H530" s="45">
        <v>359864992</v>
      </c>
      <c r="I530" s="45">
        <v>20982481909</v>
      </c>
    </row>
    <row r="531" spans="1:9" ht="16" x14ac:dyDescent="0.2">
      <c r="A531" s="6">
        <v>530</v>
      </c>
      <c r="B531" s="7">
        <v>43265</v>
      </c>
      <c r="C531" s="6" t="s">
        <v>2</v>
      </c>
      <c r="D531" s="45">
        <v>0.53539999999999999</v>
      </c>
      <c r="E531" s="45">
        <v>0.5706</v>
      </c>
      <c r="F531" s="45">
        <v>0.52659999999999996</v>
      </c>
      <c r="G531" s="45">
        <v>0.56130000000000002</v>
      </c>
      <c r="H531" s="45">
        <v>379824992</v>
      </c>
      <c r="I531" s="45">
        <v>22028624987</v>
      </c>
    </row>
    <row r="532" spans="1:9" ht="16" x14ac:dyDescent="0.2">
      <c r="A532" s="6">
        <v>531</v>
      </c>
      <c r="B532" s="7">
        <v>43266</v>
      </c>
      <c r="C532" s="6" t="s">
        <v>4</v>
      </c>
      <c r="D532" s="45">
        <v>0.56010000000000004</v>
      </c>
      <c r="E532" s="45">
        <v>0.56010000000000004</v>
      </c>
      <c r="F532" s="45">
        <v>0.5343</v>
      </c>
      <c r="G532" s="45">
        <v>0.53769999999999996</v>
      </c>
      <c r="H532" s="45">
        <v>241684992</v>
      </c>
      <c r="I532" s="45">
        <v>21102475042</v>
      </c>
    </row>
    <row r="533" spans="1:9" ht="16" x14ac:dyDescent="0.2">
      <c r="A533" s="6">
        <v>532</v>
      </c>
      <c r="B533" s="7">
        <v>43267</v>
      </c>
      <c r="C533" s="6" t="s">
        <v>5</v>
      </c>
      <c r="D533" s="45">
        <v>0.53710000000000002</v>
      </c>
      <c r="E533" s="45">
        <v>0.5393</v>
      </c>
      <c r="F533" s="45">
        <v>0.52359999999999995</v>
      </c>
      <c r="G533" s="45">
        <v>0.53480000000000005</v>
      </c>
      <c r="H533" s="45">
        <v>202682000</v>
      </c>
      <c r="I533" s="45">
        <v>20987761016</v>
      </c>
    </row>
    <row r="534" spans="1:9" ht="16" x14ac:dyDescent="0.2">
      <c r="A534" s="6">
        <v>533</v>
      </c>
      <c r="B534" s="7">
        <v>43268</v>
      </c>
      <c r="C534" s="6" t="s">
        <v>3</v>
      </c>
      <c r="D534" s="45">
        <v>0.53549999999999998</v>
      </c>
      <c r="E534" s="45">
        <v>0.53890000000000005</v>
      </c>
      <c r="F534" s="45">
        <v>0.5252</v>
      </c>
      <c r="G534" s="45">
        <v>0.5282</v>
      </c>
      <c r="H534" s="45">
        <v>166028000</v>
      </c>
      <c r="I534" s="45">
        <v>20729997855</v>
      </c>
    </row>
    <row r="535" spans="1:9" ht="16" x14ac:dyDescent="0.2">
      <c r="A535" s="6">
        <v>534</v>
      </c>
      <c r="B535" s="7">
        <v>43269</v>
      </c>
      <c r="C535" s="6" t="s">
        <v>1</v>
      </c>
      <c r="D535" s="45">
        <v>0.52880000000000005</v>
      </c>
      <c r="E535" s="45">
        <v>0.54779999999999995</v>
      </c>
      <c r="F535" s="45">
        <v>0.51180000000000003</v>
      </c>
      <c r="G535" s="45">
        <v>0.53749999999999998</v>
      </c>
      <c r="H535" s="45">
        <v>276527008</v>
      </c>
      <c r="I535" s="45">
        <v>21094155037</v>
      </c>
    </row>
    <row r="536" spans="1:9" ht="16" x14ac:dyDescent="0.2">
      <c r="A536" s="6">
        <v>535</v>
      </c>
      <c r="B536" s="7">
        <v>43270</v>
      </c>
      <c r="C536" s="6" t="s">
        <v>7</v>
      </c>
      <c r="D536" s="45">
        <v>0.53859999999999997</v>
      </c>
      <c r="E536" s="45">
        <v>0.55810000000000004</v>
      </c>
      <c r="F536" s="45">
        <v>0.53459999999999996</v>
      </c>
      <c r="G536" s="45">
        <v>0.54959999999999998</v>
      </c>
      <c r="H536" s="45">
        <v>255400000</v>
      </c>
      <c r="I536" s="45">
        <v>21570043602</v>
      </c>
    </row>
    <row r="537" spans="1:9" ht="16" x14ac:dyDescent="0.2">
      <c r="A537" s="6">
        <v>536</v>
      </c>
      <c r="B537" s="7">
        <v>43271</v>
      </c>
      <c r="C537" s="6" t="s">
        <v>6</v>
      </c>
      <c r="D537" s="45">
        <v>0.54969999999999997</v>
      </c>
      <c r="E537" s="45">
        <v>0.55059999999999998</v>
      </c>
      <c r="F537" s="45">
        <v>0.52590000000000003</v>
      </c>
      <c r="G537" s="45">
        <v>0.5393</v>
      </c>
      <c r="H537" s="45">
        <v>256920000</v>
      </c>
      <c r="I537" s="45">
        <v>21164443378</v>
      </c>
    </row>
    <row r="538" spans="1:9" ht="16" x14ac:dyDescent="0.2">
      <c r="A538" s="6">
        <v>537</v>
      </c>
      <c r="B538" s="7">
        <v>43272</v>
      </c>
      <c r="C538" s="6" t="s">
        <v>2</v>
      </c>
      <c r="D538" s="45">
        <v>0.53920000000000001</v>
      </c>
      <c r="E538" s="45">
        <v>0.54700000000000004</v>
      </c>
      <c r="F538" s="45">
        <v>0.53069999999999995</v>
      </c>
      <c r="G538" s="45">
        <v>0.53480000000000005</v>
      </c>
      <c r="H538" s="45">
        <v>194312000</v>
      </c>
      <c r="I538" s="45">
        <v>20987407809</v>
      </c>
    </row>
    <row r="539" spans="1:9" ht="16" x14ac:dyDescent="0.2">
      <c r="A539" s="6">
        <v>538</v>
      </c>
      <c r="B539" s="7">
        <v>43273</v>
      </c>
      <c r="C539" s="6" t="s">
        <v>4</v>
      </c>
      <c r="D539" s="45">
        <v>0.53510000000000002</v>
      </c>
      <c r="E539" s="45">
        <v>0.53510000000000002</v>
      </c>
      <c r="F539" s="45">
        <v>0.4773</v>
      </c>
      <c r="G539" s="45">
        <v>0.4869</v>
      </c>
      <c r="H539" s="45">
        <v>339428992</v>
      </c>
      <c r="I539" s="45">
        <v>19110383377</v>
      </c>
    </row>
    <row r="540" spans="1:9" ht="16" x14ac:dyDescent="0.2">
      <c r="A540" s="6">
        <v>539</v>
      </c>
      <c r="B540" s="7">
        <v>43274</v>
      </c>
      <c r="C540" s="6" t="s">
        <v>5</v>
      </c>
      <c r="D540" s="45">
        <v>0.48730000000000001</v>
      </c>
      <c r="E540" s="45">
        <v>0.49669999999999997</v>
      </c>
      <c r="F540" s="45">
        <v>0.48089999999999999</v>
      </c>
      <c r="G540" s="45">
        <v>0.49130000000000001</v>
      </c>
      <c r="H540" s="45">
        <v>204927008</v>
      </c>
      <c r="I540" s="45">
        <v>19280590263</v>
      </c>
    </row>
    <row r="541" spans="1:9" ht="16" x14ac:dyDescent="0.2">
      <c r="A541" s="6">
        <v>540</v>
      </c>
      <c r="B541" s="7">
        <v>43275</v>
      </c>
      <c r="C541" s="6" t="s">
        <v>3</v>
      </c>
      <c r="D541" s="45">
        <v>0.49180000000000001</v>
      </c>
      <c r="E541" s="45">
        <v>0.49370000000000003</v>
      </c>
      <c r="F541" s="45">
        <v>0.45</v>
      </c>
      <c r="G541" s="45">
        <v>0.47739999999999999</v>
      </c>
      <c r="H541" s="45">
        <v>369520000</v>
      </c>
      <c r="I541" s="45">
        <v>18734923547</v>
      </c>
    </row>
    <row r="542" spans="1:9" ht="16" x14ac:dyDescent="0.2">
      <c r="A542" s="6">
        <v>541</v>
      </c>
      <c r="B542" s="7">
        <v>43276</v>
      </c>
      <c r="C542" s="6" t="s">
        <v>1</v>
      </c>
      <c r="D542" s="45">
        <v>0.47710000000000002</v>
      </c>
      <c r="E542" s="45">
        <v>0.49109999999999998</v>
      </c>
      <c r="F542" s="45">
        <v>0.47560000000000002</v>
      </c>
      <c r="G542" s="45">
        <v>0.48180000000000001</v>
      </c>
      <c r="H542" s="45">
        <v>231728992</v>
      </c>
      <c r="I542" s="45">
        <v>18914626969</v>
      </c>
    </row>
    <row r="543" spans="1:9" ht="16" x14ac:dyDescent="0.2">
      <c r="A543" s="6">
        <v>542</v>
      </c>
      <c r="B543" s="7">
        <v>43277</v>
      </c>
      <c r="C543" s="6" t="s">
        <v>7</v>
      </c>
      <c r="D543" s="45">
        <v>0.4824</v>
      </c>
      <c r="E543" s="45">
        <v>0.4829</v>
      </c>
      <c r="F543" s="45">
        <v>0.45600000000000002</v>
      </c>
      <c r="G543" s="45">
        <v>0.45600000000000002</v>
      </c>
      <c r="H543" s="45">
        <v>179426000</v>
      </c>
      <c r="I543" s="45">
        <v>17903549770</v>
      </c>
    </row>
    <row r="544" spans="1:9" ht="16" x14ac:dyDescent="0.2">
      <c r="A544" s="6">
        <v>543</v>
      </c>
      <c r="B544" s="7">
        <v>43278</v>
      </c>
      <c r="C544" s="6" t="s">
        <v>6</v>
      </c>
      <c r="D544" s="45">
        <v>0.4556</v>
      </c>
      <c r="E544" s="45">
        <v>0.4728</v>
      </c>
      <c r="F544" s="45">
        <v>0.45200000000000001</v>
      </c>
      <c r="G544" s="45">
        <v>0.47039999999999998</v>
      </c>
      <c r="H544" s="45">
        <v>215618000</v>
      </c>
      <c r="I544" s="45">
        <v>18467712721</v>
      </c>
    </row>
    <row r="545" spans="1:9" ht="16" x14ac:dyDescent="0.2">
      <c r="A545" s="6">
        <v>544</v>
      </c>
      <c r="B545" s="7">
        <v>43279</v>
      </c>
      <c r="C545" s="6" t="s">
        <v>2</v>
      </c>
      <c r="D545" s="45">
        <v>0.4703</v>
      </c>
      <c r="E545" s="45">
        <v>0.47170000000000001</v>
      </c>
      <c r="F545" s="45">
        <v>0.44569999999999999</v>
      </c>
      <c r="G545" s="45">
        <v>0.44850000000000001</v>
      </c>
      <c r="H545" s="45">
        <v>220566000</v>
      </c>
      <c r="I545" s="45">
        <v>17607401644</v>
      </c>
    </row>
    <row r="546" spans="1:9" ht="16" x14ac:dyDescent="0.2">
      <c r="A546" s="6">
        <v>545</v>
      </c>
      <c r="B546" s="7">
        <v>43280</v>
      </c>
      <c r="C546" s="6" t="s">
        <v>4</v>
      </c>
      <c r="D546" s="45">
        <v>0.44840000000000002</v>
      </c>
      <c r="E546" s="45">
        <v>0.45829999999999999</v>
      </c>
      <c r="F546" s="45">
        <v>0.42730000000000001</v>
      </c>
      <c r="G546" s="45">
        <v>0.4531</v>
      </c>
      <c r="H546" s="45">
        <v>309777984</v>
      </c>
      <c r="I546" s="45">
        <v>17788871058</v>
      </c>
    </row>
    <row r="547" spans="1:9" ht="16" x14ac:dyDescent="0.2">
      <c r="A547" s="6">
        <v>546</v>
      </c>
      <c r="B547" s="7">
        <v>43281</v>
      </c>
      <c r="C547" s="6" t="s">
        <v>5</v>
      </c>
      <c r="D547" s="45">
        <v>0.4541</v>
      </c>
      <c r="E547" s="45">
        <v>0.48010000000000003</v>
      </c>
      <c r="F547" s="45">
        <v>0.4541</v>
      </c>
      <c r="G547" s="45">
        <v>0.4662</v>
      </c>
      <c r="H547" s="45">
        <v>345528992</v>
      </c>
      <c r="I547" s="45">
        <v>18305756569</v>
      </c>
    </row>
    <row r="548" spans="1:9" ht="16" x14ac:dyDescent="0.2">
      <c r="A548" s="6">
        <v>547</v>
      </c>
      <c r="B548" s="7">
        <v>43282</v>
      </c>
      <c r="C548" s="6" t="s">
        <v>3</v>
      </c>
      <c r="D548" s="45">
        <v>0.46589999999999998</v>
      </c>
      <c r="E548" s="45">
        <v>0.46629999999999999</v>
      </c>
      <c r="F548" s="45">
        <v>0.45079999999999998</v>
      </c>
      <c r="G548" s="45">
        <v>0.46139999999999998</v>
      </c>
      <c r="H548" s="45">
        <v>267224992</v>
      </c>
      <c r="I548" s="45">
        <v>18113882700</v>
      </c>
    </row>
    <row r="549" spans="1:9" ht="16" x14ac:dyDescent="0.2">
      <c r="A549" s="6">
        <v>548</v>
      </c>
      <c r="B549" s="7">
        <v>43283</v>
      </c>
      <c r="C549" s="6" t="s">
        <v>1</v>
      </c>
      <c r="D549" s="45">
        <v>0.46160000000000001</v>
      </c>
      <c r="E549" s="45">
        <v>0.4889</v>
      </c>
      <c r="F549" s="45">
        <v>0.45379999999999998</v>
      </c>
      <c r="G549" s="45">
        <v>0.48609999999999998</v>
      </c>
      <c r="H549" s="45">
        <v>335919008</v>
      </c>
      <c r="I549" s="45">
        <v>19086169278</v>
      </c>
    </row>
    <row r="550" spans="1:9" ht="16" x14ac:dyDescent="0.2">
      <c r="A550" s="6">
        <v>549</v>
      </c>
      <c r="B550" s="7">
        <v>43284</v>
      </c>
      <c r="C550" s="6" t="s">
        <v>7</v>
      </c>
      <c r="D550" s="45">
        <v>0.48630000000000001</v>
      </c>
      <c r="E550" s="45">
        <v>0.51570000000000005</v>
      </c>
      <c r="F550" s="45">
        <v>0.48080000000000001</v>
      </c>
      <c r="G550" s="45">
        <v>0.48520000000000002</v>
      </c>
      <c r="H550" s="45">
        <v>410225984</v>
      </c>
      <c r="I550" s="45">
        <v>19050872652</v>
      </c>
    </row>
    <row r="551" spans="1:9" ht="16" x14ac:dyDescent="0.2">
      <c r="A551" s="6">
        <v>550</v>
      </c>
      <c r="B551" s="7">
        <v>43285</v>
      </c>
      <c r="C551" s="6" t="s">
        <v>6</v>
      </c>
      <c r="D551" s="45">
        <v>0.48559999999999998</v>
      </c>
      <c r="E551" s="45">
        <v>0.50360000000000005</v>
      </c>
      <c r="F551" s="45">
        <v>0.4758</v>
      </c>
      <c r="G551" s="45">
        <v>0.49</v>
      </c>
      <c r="H551" s="45">
        <v>313828992</v>
      </c>
      <c r="I551" s="45">
        <v>19240115961</v>
      </c>
    </row>
    <row r="552" spans="1:9" ht="16" x14ac:dyDescent="0.2">
      <c r="A552" s="6">
        <v>551</v>
      </c>
      <c r="B552" s="7">
        <v>43286</v>
      </c>
      <c r="C552" s="6" t="s">
        <v>2</v>
      </c>
      <c r="D552" s="45">
        <v>0.4904</v>
      </c>
      <c r="E552" s="45">
        <v>0.49740000000000001</v>
      </c>
      <c r="F552" s="45">
        <v>0.47299999999999998</v>
      </c>
      <c r="G552" s="45">
        <v>0.48159999999999997</v>
      </c>
      <c r="H552" s="45">
        <v>279999008</v>
      </c>
      <c r="I552" s="45">
        <v>18909774937</v>
      </c>
    </row>
    <row r="553" spans="1:9" ht="16" x14ac:dyDescent="0.2">
      <c r="A553" s="6">
        <v>552</v>
      </c>
      <c r="B553" s="7">
        <v>43287</v>
      </c>
      <c r="C553" s="6" t="s">
        <v>4</v>
      </c>
      <c r="D553" s="45">
        <v>0.48060000000000003</v>
      </c>
      <c r="E553" s="45">
        <v>0.48149999999999998</v>
      </c>
      <c r="F553" s="45">
        <v>0.46239999999999998</v>
      </c>
      <c r="G553" s="45">
        <v>0.47920000000000001</v>
      </c>
      <c r="H553" s="45">
        <v>245003008</v>
      </c>
      <c r="I553" s="45">
        <v>18812639649</v>
      </c>
    </row>
    <row r="554" spans="1:9" ht="16" x14ac:dyDescent="0.2">
      <c r="A554" s="6">
        <v>553</v>
      </c>
      <c r="B554" s="7">
        <v>43288</v>
      </c>
      <c r="C554" s="6" t="s">
        <v>5</v>
      </c>
      <c r="D554" s="45">
        <v>0.47860000000000003</v>
      </c>
      <c r="E554" s="45">
        <v>0.49249999999999999</v>
      </c>
      <c r="F554" s="45">
        <v>0.4677</v>
      </c>
      <c r="G554" s="45">
        <v>0.49249999999999999</v>
      </c>
      <c r="H554" s="45">
        <v>214979008</v>
      </c>
      <c r="I554" s="45">
        <v>19335850987</v>
      </c>
    </row>
    <row r="555" spans="1:9" ht="16" x14ac:dyDescent="0.2">
      <c r="A555" s="6">
        <v>554</v>
      </c>
      <c r="B555" s="7">
        <v>43289</v>
      </c>
      <c r="C555" s="6" t="s">
        <v>3</v>
      </c>
      <c r="D555" s="45">
        <v>0.49230000000000002</v>
      </c>
      <c r="E555" s="45">
        <v>0.49490000000000001</v>
      </c>
      <c r="F555" s="45">
        <v>0.47599999999999998</v>
      </c>
      <c r="G555" s="45">
        <v>0.47770000000000001</v>
      </c>
      <c r="H555" s="45">
        <v>226644000</v>
      </c>
      <c r="I555" s="45">
        <v>18757593701</v>
      </c>
    </row>
    <row r="556" spans="1:9" ht="16" x14ac:dyDescent="0.2">
      <c r="A556" s="6">
        <v>555</v>
      </c>
      <c r="B556" s="7">
        <v>43290</v>
      </c>
      <c r="C556" s="6" t="s">
        <v>1</v>
      </c>
      <c r="D556" s="45">
        <v>0.4773</v>
      </c>
      <c r="E556" s="45">
        <v>0.48080000000000001</v>
      </c>
      <c r="F556" s="45">
        <v>0.47270000000000001</v>
      </c>
      <c r="G556" s="45">
        <v>0.4743</v>
      </c>
      <c r="H556" s="45">
        <v>206344992</v>
      </c>
      <c r="I556" s="45">
        <v>18620999656</v>
      </c>
    </row>
    <row r="557" spans="1:9" ht="16" x14ac:dyDescent="0.2">
      <c r="A557" s="6">
        <v>556</v>
      </c>
      <c r="B557" s="7">
        <v>43291</v>
      </c>
      <c r="C557" s="6" t="s">
        <v>7</v>
      </c>
      <c r="D557" s="45">
        <v>0.47389999999999999</v>
      </c>
      <c r="E557" s="45">
        <v>0.4743</v>
      </c>
      <c r="F557" s="45">
        <v>0.44330000000000003</v>
      </c>
      <c r="G557" s="45">
        <v>0.44500000000000001</v>
      </c>
      <c r="H557" s="45">
        <v>230418000</v>
      </c>
      <c r="I557" s="45">
        <v>17473436922</v>
      </c>
    </row>
    <row r="558" spans="1:9" ht="16" x14ac:dyDescent="0.2">
      <c r="A558" s="6">
        <v>557</v>
      </c>
      <c r="B558" s="7">
        <v>43292</v>
      </c>
      <c r="C558" s="6" t="s">
        <v>6</v>
      </c>
      <c r="D558" s="45">
        <v>0.4451</v>
      </c>
      <c r="E558" s="45">
        <v>0.45250000000000001</v>
      </c>
      <c r="F558" s="45">
        <v>0.44359999999999999</v>
      </c>
      <c r="G558" s="45">
        <v>0.45019999999999999</v>
      </c>
      <c r="H558" s="45">
        <v>183887008</v>
      </c>
      <c r="I558" s="45">
        <v>17677248272</v>
      </c>
    </row>
    <row r="559" spans="1:9" ht="16" x14ac:dyDescent="0.2">
      <c r="A559" s="6">
        <v>558</v>
      </c>
      <c r="B559" s="7">
        <v>43293</v>
      </c>
      <c r="C559" s="6" t="s">
        <v>2</v>
      </c>
      <c r="D559" s="45">
        <v>0.44990000000000002</v>
      </c>
      <c r="E559" s="45">
        <v>0.45</v>
      </c>
      <c r="F559" s="45">
        <v>0.42799999999999999</v>
      </c>
      <c r="G559" s="45">
        <v>0.43540000000000001</v>
      </c>
      <c r="H559" s="45">
        <v>182139008</v>
      </c>
      <c r="I559" s="45">
        <v>17093454982</v>
      </c>
    </row>
    <row r="560" spans="1:9" ht="16" x14ac:dyDescent="0.2">
      <c r="A560" s="6">
        <v>559</v>
      </c>
      <c r="B560" s="7">
        <v>43294</v>
      </c>
      <c r="C560" s="6" t="s">
        <v>4</v>
      </c>
      <c r="D560" s="45">
        <v>0.4365</v>
      </c>
      <c r="E560" s="45">
        <v>0.44450000000000001</v>
      </c>
      <c r="F560" s="45">
        <v>0.43480000000000002</v>
      </c>
      <c r="G560" s="45">
        <v>0.43869999999999998</v>
      </c>
      <c r="H560" s="45">
        <v>179403008</v>
      </c>
      <c r="I560" s="45">
        <v>17226044258</v>
      </c>
    </row>
    <row r="561" spans="1:9" ht="16" x14ac:dyDescent="0.2">
      <c r="A561" s="6">
        <v>560</v>
      </c>
      <c r="B561" s="7">
        <v>43295</v>
      </c>
      <c r="C561" s="6" t="s">
        <v>5</v>
      </c>
      <c r="D561" s="45">
        <v>0.43859999999999999</v>
      </c>
      <c r="E561" s="45">
        <v>0.44159999999999999</v>
      </c>
      <c r="F561" s="45">
        <v>0.43390000000000001</v>
      </c>
      <c r="G561" s="45">
        <v>0.43930000000000002</v>
      </c>
      <c r="H561" s="45">
        <v>134840992</v>
      </c>
      <c r="I561" s="45">
        <v>17246853353</v>
      </c>
    </row>
    <row r="562" spans="1:9" ht="16" x14ac:dyDescent="0.2">
      <c r="A562" s="6">
        <v>561</v>
      </c>
      <c r="B562" s="7">
        <v>43296</v>
      </c>
      <c r="C562" s="6" t="s">
        <v>3</v>
      </c>
      <c r="D562" s="45">
        <v>0.43909999999999999</v>
      </c>
      <c r="E562" s="45">
        <v>0.44900000000000001</v>
      </c>
      <c r="F562" s="45">
        <v>0.43719999999999998</v>
      </c>
      <c r="G562" s="45">
        <v>0.44590000000000002</v>
      </c>
      <c r="H562" s="45">
        <v>152903008</v>
      </c>
      <c r="I562" s="45">
        <v>17506888525</v>
      </c>
    </row>
    <row r="563" spans="1:9" ht="16" x14ac:dyDescent="0.2">
      <c r="A563" s="6">
        <v>562</v>
      </c>
      <c r="B563" s="7">
        <v>43297</v>
      </c>
      <c r="C563" s="6" t="s">
        <v>1</v>
      </c>
      <c r="D563" s="45">
        <v>0.44640000000000002</v>
      </c>
      <c r="E563" s="45">
        <v>0.4834</v>
      </c>
      <c r="F563" s="45">
        <v>0.44450000000000001</v>
      </c>
      <c r="G563" s="45">
        <v>0.4834</v>
      </c>
      <c r="H563" s="45">
        <v>269283008</v>
      </c>
      <c r="I563" s="45">
        <v>18979505039</v>
      </c>
    </row>
    <row r="564" spans="1:9" ht="16" x14ac:dyDescent="0.2">
      <c r="A564" s="6">
        <v>563</v>
      </c>
      <c r="B564" s="7">
        <v>43298</v>
      </c>
      <c r="C564" s="6" t="s">
        <v>7</v>
      </c>
      <c r="D564" s="45">
        <v>0.48130000000000001</v>
      </c>
      <c r="E564" s="45">
        <v>0.51659999999999995</v>
      </c>
      <c r="F564" s="45">
        <v>0.47</v>
      </c>
      <c r="G564" s="45">
        <v>0.50560000000000005</v>
      </c>
      <c r="H564" s="45">
        <v>347700000</v>
      </c>
      <c r="I564" s="45">
        <v>19850581637</v>
      </c>
    </row>
    <row r="565" spans="1:9" ht="16" x14ac:dyDescent="0.2">
      <c r="A565" s="6">
        <v>564</v>
      </c>
      <c r="B565" s="7">
        <v>43299</v>
      </c>
      <c r="C565" s="6" t="s">
        <v>6</v>
      </c>
      <c r="D565" s="45">
        <v>0.50509999999999999</v>
      </c>
      <c r="E565" s="45">
        <v>0.51959999999999995</v>
      </c>
      <c r="F565" s="45">
        <v>0.47720000000000001</v>
      </c>
      <c r="G565" s="45">
        <v>0.4864</v>
      </c>
      <c r="H565" s="45">
        <v>367988992</v>
      </c>
      <c r="I565" s="45">
        <v>19096821224</v>
      </c>
    </row>
    <row r="566" spans="1:9" ht="16" x14ac:dyDescent="0.2">
      <c r="A566" s="6">
        <v>565</v>
      </c>
      <c r="B566" s="7">
        <v>43300</v>
      </c>
      <c r="C566" s="6" t="s">
        <v>2</v>
      </c>
      <c r="D566" s="45">
        <v>0.48759999999999998</v>
      </c>
      <c r="E566" s="45">
        <v>0.49120000000000003</v>
      </c>
      <c r="F566" s="45">
        <v>0.47170000000000001</v>
      </c>
      <c r="G566" s="45">
        <v>0.47639999999999999</v>
      </c>
      <c r="H566" s="45">
        <v>293942016</v>
      </c>
      <c r="I566" s="45">
        <v>18731289026</v>
      </c>
    </row>
    <row r="567" spans="1:9" ht="16" x14ac:dyDescent="0.2">
      <c r="A567" s="6">
        <v>566</v>
      </c>
      <c r="B567" s="7">
        <v>43301</v>
      </c>
      <c r="C567" s="6" t="s">
        <v>4</v>
      </c>
      <c r="D567" s="45">
        <v>0.47649999999999998</v>
      </c>
      <c r="E567" s="45">
        <v>0.47649999999999998</v>
      </c>
      <c r="F567" s="45">
        <v>0.4365</v>
      </c>
      <c r="G567" s="45">
        <v>0.44700000000000001</v>
      </c>
      <c r="H567" s="45">
        <v>295403008</v>
      </c>
      <c r="I567" s="45">
        <v>17573874620</v>
      </c>
    </row>
    <row r="568" spans="1:9" ht="16" x14ac:dyDescent="0.2">
      <c r="A568" s="6">
        <v>567</v>
      </c>
      <c r="B568" s="7">
        <v>43302</v>
      </c>
      <c r="C568" s="6" t="s">
        <v>5</v>
      </c>
      <c r="D568" s="45">
        <v>0.44619999999999999</v>
      </c>
      <c r="E568" s="45">
        <v>0.45879999999999999</v>
      </c>
      <c r="F568" s="45">
        <v>0.43830000000000002</v>
      </c>
      <c r="G568" s="45">
        <v>0.45540000000000003</v>
      </c>
      <c r="H568" s="45">
        <v>180339008</v>
      </c>
      <c r="I568" s="45">
        <v>17904755412</v>
      </c>
    </row>
    <row r="569" spans="1:9" ht="16" x14ac:dyDescent="0.2">
      <c r="A569" s="6">
        <v>568</v>
      </c>
      <c r="B569" s="7">
        <v>43303</v>
      </c>
      <c r="C569" s="6" t="s">
        <v>3</v>
      </c>
      <c r="D569" s="45">
        <v>0.45500000000000002</v>
      </c>
      <c r="E569" s="45">
        <v>0.46100000000000002</v>
      </c>
      <c r="F569" s="45">
        <v>0.4491</v>
      </c>
      <c r="G569" s="45">
        <v>0.44929999999999998</v>
      </c>
      <c r="H569" s="45">
        <v>158906000</v>
      </c>
      <c r="I569" s="45">
        <v>17664969058</v>
      </c>
    </row>
    <row r="570" spans="1:9" ht="16" x14ac:dyDescent="0.2">
      <c r="A570" s="6">
        <v>569</v>
      </c>
      <c r="B570" s="7">
        <v>43304</v>
      </c>
      <c r="C570" s="6" t="s">
        <v>1</v>
      </c>
      <c r="D570" s="45">
        <v>0.4491</v>
      </c>
      <c r="E570" s="45">
        <v>0.46179999999999999</v>
      </c>
      <c r="F570" s="45">
        <v>0.44450000000000001</v>
      </c>
      <c r="G570" s="45">
        <v>0.44529999999999997</v>
      </c>
      <c r="H570" s="45">
        <v>194542000</v>
      </c>
      <c r="I570" s="45">
        <v>17506330276</v>
      </c>
    </row>
    <row r="571" spans="1:9" ht="16" x14ac:dyDescent="0.2">
      <c r="A571" s="6">
        <v>570</v>
      </c>
      <c r="B571" s="7">
        <v>43305</v>
      </c>
      <c r="C571" s="6" t="s">
        <v>7</v>
      </c>
      <c r="D571" s="45">
        <v>0.4456</v>
      </c>
      <c r="E571" s="45">
        <v>0.46679999999999999</v>
      </c>
      <c r="F571" s="45">
        <v>0.43859999999999999</v>
      </c>
      <c r="G571" s="45">
        <v>0.45760000000000001</v>
      </c>
      <c r="H571" s="45">
        <v>319956000</v>
      </c>
      <c r="I571" s="45">
        <v>17991761019</v>
      </c>
    </row>
    <row r="572" spans="1:9" ht="16" x14ac:dyDescent="0.2">
      <c r="A572" s="6">
        <v>571</v>
      </c>
      <c r="B572" s="7">
        <v>43306</v>
      </c>
      <c r="C572" s="6" t="s">
        <v>6</v>
      </c>
      <c r="D572" s="45">
        <v>0.45579999999999998</v>
      </c>
      <c r="E572" s="45">
        <v>0.46550000000000002</v>
      </c>
      <c r="F572" s="45">
        <v>0.45069999999999999</v>
      </c>
      <c r="G572" s="45">
        <v>0.45979999999999999</v>
      </c>
      <c r="H572" s="45">
        <v>255872000</v>
      </c>
      <c r="I572" s="45">
        <v>18078491417</v>
      </c>
    </row>
    <row r="573" spans="1:9" ht="16" x14ac:dyDescent="0.2">
      <c r="A573" s="6">
        <v>572</v>
      </c>
      <c r="B573" s="7">
        <v>43307</v>
      </c>
      <c r="C573" s="6" t="s">
        <v>2</v>
      </c>
      <c r="D573" s="45">
        <v>0.45939999999999998</v>
      </c>
      <c r="E573" s="45">
        <v>0.46700000000000003</v>
      </c>
      <c r="F573" s="45">
        <v>0.44679999999999997</v>
      </c>
      <c r="G573" s="45">
        <v>0.44990000000000002</v>
      </c>
      <c r="H573" s="45">
        <v>199587008</v>
      </c>
      <c r="I573" s="45">
        <v>17688912310</v>
      </c>
    </row>
    <row r="574" spans="1:9" ht="16" x14ac:dyDescent="0.2">
      <c r="A574" s="6">
        <v>573</v>
      </c>
      <c r="B574" s="7">
        <v>43308</v>
      </c>
      <c r="C574" s="6" t="s">
        <v>4</v>
      </c>
      <c r="D574" s="45">
        <v>0.4496</v>
      </c>
      <c r="E574" s="45">
        <v>0.45950000000000002</v>
      </c>
      <c r="F574" s="45">
        <v>0.44519999999999998</v>
      </c>
      <c r="G574" s="45">
        <v>0.4536</v>
      </c>
      <c r="H574" s="45">
        <v>203720992</v>
      </c>
      <c r="I574" s="45">
        <v>17834970074</v>
      </c>
    </row>
    <row r="575" spans="1:9" ht="16" x14ac:dyDescent="0.2">
      <c r="A575" s="6">
        <v>574</v>
      </c>
      <c r="B575" s="7">
        <v>43309</v>
      </c>
      <c r="C575" s="6" t="s">
        <v>5</v>
      </c>
      <c r="D575" s="45">
        <v>0.4546</v>
      </c>
      <c r="E575" s="45">
        <v>0.45619999999999999</v>
      </c>
      <c r="F575" s="45">
        <v>0.44969999999999999</v>
      </c>
      <c r="G575" s="45">
        <v>0.45369999999999999</v>
      </c>
      <c r="H575" s="45">
        <v>157346000</v>
      </c>
      <c r="I575" s="45">
        <v>17836228176</v>
      </c>
    </row>
    <row r="576" spans="1:9" ht="16" x14ac:dyDescent="0.2">
      <c r="A576" s="6">
        <v>575</v>
      </c>
      <c r="B576" s="7">
        <v>43310</v>
      </c>
      <c r="C576" s="6" t="s">
        <v>3</v>
      </c>
      <c r="D576" s="45">
        <v>0.45660000000000001</v>
      </c>
      <c r="E576" s="45">
        <v>0.45710000000000001</v>
      </c>
      <c r="F576" s="45">
        <v>0.45019999999999999</v>
      </c>
      <c r="G576" s="45">
        <v>0.45329999999999998</v>
      </c>
      <c r="H576" s="45">
        <v>191966000</v>
      </c>
      <c r="I576" s="45">
        <v>17822035214</v>
      </c>
    </row>
    <row r="577" spans="1:9" ht="16" x14ac:dyDescent="0.2">
      <c r="A577" s="6">
        <v>576</v>
      </c>
      <c r="B577" s="7">
        <v>43311</v>
      </c>
      <c r="C577" s="6" t="s">
        <v>1</v>
      </c>
      <c r="D577" s="45">
        <v>0.45350000000000001</v>
      </c>
      <c r="E577" s="45">
        <v>0.45450000000000002</v>
      </c>
      <c r="F577" s="45">
        <v>0.437</v>
      </c>
      <c r="G577" s="45">
        <v>0.4461</v>
      </c>
      <c r="H577" s="45">
        <v>247714000</v>
      </c>
      <c r="I577" s="45">
        <v>17539001608</v>
      </c>
    </row>
    <row r="578" spans="1:9" ht="16" x14ac:dyDescent="0.2">
      <c r="A578" s="6">
        <v>577</v>
      </c>
      <c r="B578" s="7">
        <v>43312</v>
      </c>
      <c r="C578" s="6" t="s">
        <v>7</v>
      </c>
      <c r="D578" s="45">
        <v>0.44590000000000002</v>
      </c>
      <c r="E578" s="45">
        <v>0.4461</v>
      </c>
      <c r="F578" s="45">
        <v>0.42780000000000001</v>
      </c>
      <c r="G578" s="45">
        <v>0.43519999999999998</v>
      </c>
      <c r="H578" s="45">
        <v>228767000</v>
      </c>
      <c r="I578" s="45">
        <v>17111168341</v>
      </c>
    </row>
    <row r="579" spans="1:9" ht="16" x14ac:dyDescent="0.2">
      <c r="A579" s="6">
        <v>578</v>
      </c>
      <c r="B579" s="7">
        <v>43313</v>
      </c>
      <c r="C579" s="6" t="s">
        <v>6</v>
      </c>
      <c r="D579" s="45">
        <v>0.43559999999999999</v>
      </c>
      <c r="E579" s="45">
        <v>0.45910000000000001</v>
      </c>
      <c r="F579" s="45">
        <v>0.42720000000000002</v>
      </c>
      <c r="G579" s="45">
        <v>0.44590000000000002</v>
      </c>
      <c r="H579" s="45">
        <v>323200000</v>
      </c>
      <c r="I579" s="45">
        <v>17528976109</v>
      </c>
    </row>
    <row r="580" spans="1:9" ht="16" x14ac:dyDescent="0.2">
      <c r="A580" s="6">
        <v>579</v>
      </c>
      <c r="B580" s="7">
        <v>43314</v>
      </c>
      <c r="C580" s="6" t="s">
        <v>2</v>
      </c>
      <c r="D580" s="45">
        <v>0.44700000000000001</v>
      </c>
      <c r="E580" s="45">
        <v>0.4476</v>
      </c>
      <c r="F580" s="45">
        <v>0.4299</v>
      </c>
      <c r="G580" s="45">
        <v>0.43030000000000002</v>
      </c>
      <c r="H580" s="45">
        <v>204898000</v>
      </c>
      <c r="I580" s="45">
        <v>16915730078</v>
      </c>
    </row>
    <row r="581" spans="1:9" ht="16" x14ac:dyDescent="0.2">
      <c r="A581" s="6">
        <v>580</v>
      </c>
      <c r="B581" s="7">
        <v>43315</v>
      </c>
      <c r="C581" s="6" t="s">
        <v>4</v>
      </c>
      <c r="D581" s="45">
        <v>0.4304</v>
      </c>
      <c r="E581" s="45">
        <v>0.44359999999999999</v>
      </c>
      <c r="F581" s="45">
        <v>0.42649999999999999</v>
      </c>
      <c r="G581" s="45">
        <v>0.44059999999999999</v>
      </c>
      <c r="H581" s="45">
        <v>278870000</v>
      </c>
      <c r="I581" s="45">
        <v>17314385048</v>
      </c>
    </row>
    <row r="582" spans="1:9" ht="16" x14ac:dyDescent="0.2">
      <c r="A582" s="6">
        <v>581</v>
      </c>
      <c r="B582" s="7">
        <v>43316</v>
      </c>
      <c r="C582" s="6" t="s">
        <v>5</v>
      </c>
      <c r="D582" s="45">
        <v>0.441</v>
      </c>
      <c r="E582" s="45">
        <v>0.44309999999999999</v>
      </c>
      <c r="F582" s="45">
        <v>0.42709999999999998</v>
      </c>
      <c r="G582" s="45">
        <v>0.42849999999999999</v>
      </c>
      <c r="H582" s="45">
        <v>185678000</v>
      </c>
      <c r="I582" s="45">
        <v>16840271361</v>
      </c>
    </row>
    <row r="583" spans="1:9" ht="16" x14ac:dyDescent="0.2">
      <c r="A583" s="6">
        <v>582</v>
      </c>
      <c r="B583" s="7">
        <v>43317</v>
      </c>
      <c r="C583" s="6" t="s">
        <v>3</v>
      </c>
      <c r="D583" s="45">
        <v>0.42859999999999998</v>
      </c>
      <c r="E583" s="45">
        <v>0.43459999999999999</v>
      </c>
      <c r="F583" s="45">
        <v>0.42749999999999999</v>
      </c>
      <c r="G583" s="45">
        <v>0.43359999999999999</v>
      </c>
      <c r="H583" s="45">
        <v>186848000</v>
      </c>
      <c r="I583" s="45">
        <v>17041919018</v>
      </c>
    </row>
    <row r="584" spans="1:9" ht="16" x14ac:dyDescent="0.2">
      <c r="A584" s="6">
        <v>583</v>
      </c>
      <c r="B584" s="7">
        <v>43318</v>
      </c>
      <c r="C584" s="6" t="s">
        <v>1</v>
      </c>
      <c r="D584" s="45">
        <v>0.43390000000000001</v>
      </c>
      <c r="E584" s="45">
        <v>0.43580000000000002</v>
      </c>
      <c r="F584" s="45">
        <v>0.40670000000000001</v>
      </c>
      <c r="G584" s="45">
        <v>0.41410000000000002</v>
      </c>
      <c r="H584" s="45">
        <v>242075000</v>
      </c>
      <c r="I584" s="45">
        <v>16273331370</v>
      </c>
    </row>
    <row r="585" spans="1:9" ht="16" x14ac:dyDescent="0.2">
      <c r="A585" s="6">
        <v>584</v>
      </c>
      <c r="B585" s="7">
        <v>43319</v>
      </c>
      <c r="C585" s="6" t="s">
        <v>7</v>
      </c>
      <c r="D585" s="45">
        <v>0.4138</v>
      </c>
      <c r="E585" s="45">
        <v>0.41589999999999999</v>
      </c>
      <c r="F585" s="45">
        <v>0.3795</v>
      </c>
      <c r="G585" s="45">
        <v>0.38100000000000001</v>
      </c>
      <c r="H585" s="45">
        <v>244448000</v>
      </c>
      <c r="I585" s="45">
        <v>14973488018</v>
      </c>
    </row>
    <row r="586" spans="1:9" ht="16" x14ac:dyDescent="0.2">
      <c r="A586" s="6">
        <v>585</v>
      </c>
      <c r="B586" s="7">
        <v>43320</v>
      </c>
      <c r="C586" s="6" t="s">
        <v>6</v>
      </c>
      <c r="D586" s="45">
        <v>0.38090000000000002</v>
      </c>
      <c r="E586" s="45">
        <v>0.38090000000000002</v>
      </c>
      <c r="F586" s="45">
        <v>0.32700000000000001</v>
      </c>
      <c r="G586" s="45">
        <v>0.33189999999999997</v>
      </c>
      <c r="H586" s="45">
        <v>360857000</v>
      </c>
      <c r="I586" s="45">
        <v>13045357571</v>
      </c>
    </row>
    <row r="587" spans="1:9" ht="16" x14ac:dyDescent="0.2">
      <c r="A587" s="6">
        <v>586</v>
      </c>
      <c r="B587" s="7">
        <v>43321</v>
      </c>
      <c r="C587" s="6" t="s">
        <v>2</v>
      </c>
      <c r="D587" s="45">
        <v>0.33379999999999999</v>
      </c>
      <c r="E587" s="45">
        <v>0.35970000000000002</v>
      </c>
      <c r="F587" s="45">
        <v>0.33260000000000001</v>
      </c>
      <c r="G587" s="45">
        <v>0.3468</v>
      </c>
      <c r="H587" s="45">
        <v>325775000</v>
      </c>
      <c r="I587" s="45">
        <v>13628056811</v>
      </c>
    </row>
    <row r="588" spans="1:9" ht="16" x14ac:dyDescent="0.2">
      <c r="A588" s="6">
        <v>587</v>
      </c>
      <c r="B588" s="7">
        <v>43322</v>
      </c>
      <c r="C588" s="6" t="s">
        <v>4</v>
      </c>
      <c r="D588" s="45">
        <v>0.34620000000000001</v>
      </c>
      <c r="E588" s="45">
        <v>0.34799999999999998</v>
      </c>
      <c r="F588" s="45">
        <v>0.31690000000000002</v>
      </c>
      <c r="G588" s="45">
        <v>0.32040000000000002</v>
      </c>
      <c r="H588" s="45">
        <v>249264000</v>
      </c>
      <c r="I588" s="45">
        <v>12592701615</v>
      </c>
    </row>
    <row r="589" spans="1:9" ht="16" x14ac:dyDescent="0.2">
      <c r="A589" s="6">
        <v>588</v>
      </c>
      <c r="B589" s="7">
        <v>43323</v>
      </c>
      <c r="C589" s="6" t="s">
        <v>5</v>
      </c>
      <c r="D589" s="45">
        <v>0.3211</v>
      </c>
      <c r="E589" s="45">
        <v>0.32119999999999999</v>
      </c>
      <c r="F589" s="45">
        <v>0.29160000000000003</v>
      </c>
      <c r="G589" s="45">
        <v>0.30130000000000001</v>
      </c>
      <c r="H589" s="45">
        <v>284423000</v>
      </c>
      <c r="I589" s="45">
        <v>11839558819</v>
      </c>
    </row>
    <row r="590" spans="1:9" ht="16" x14ac:dyDescent="0.2">
      <c r="A590" s="6">
        <v>589</v>
      </c>
      <c r="B590" s="7">
        <v>43324</v>
      </c>
      <c r="C590" s="6" t="s">
        <v>3</v>
      </c>
      <c r="D590" s="45">
        <v>0.30059999999999998</v>
      </c>
      <c r="E590" s="45">
        <v>0.30940000000000001</v>
      </c>
      <c r="F590" s="45">
        <v>0.29709999999999998</v>
      </c>
      <c r="G590" s="45">
        <v>0.2979</v>
      </c>
      <c r="H590" s="45">
        <v>178827000</v>
      </c>
      <c r="I590" s="45">
        <v>11706253644</v>
      </c>
    </row>
    <row r="591" spans="1:9" ht="16" x14ac:dyDescent="0.2">
      <c r="A591" s="6">
        <v>590</v>
      </c>
      <c r="B591" s="7">
        <v>43325</v>
      </c>
      <c r="C591" s="6" t="s">
        <v>1</v>
      </c>
      <c r="D591" s="45">
        <v>0.29759999999999998</v>
      </c>
      <c r="E591" s="45">
        <v>0.31069999999999998</v>
      </c>
      <c r="F591" s="45">
        <v>0.27650000000000002</v>
      </c>
      <c r="G591" s="45">
        <v>0.27750000000000002</v>
      </c>
      <c r="H591" s="45">
        <v>235117000</v>
      </c>
      <c r="I591" s="45">
        <v>10924502191</v>
      </c>
    </row>
    <row r="592" spans="1:9" ht="16" x14ac:dyDescent="0.2">
      <c r="A592" s="6">
        <v>591</v>
      </c>
      <c r="B592" s="7">
        <v>43326</v>
      </c>
      <c r="C592" s="6" t="s">
        <v>7</v>
      </c>
      <c r="D592" s="45">
        <v>0.2787</v>
      </c>
      <c r="E592" s="45">
        <v>0.27960000000000002</v>
      </c>
      <c r="F592" s="45">
        <v>0.254</v>
      </c>
      <c r="G592" s="45">
        <v>0.27429999999999999</v>
      </c>
      <c r="H592" s="45">
        <v>276768000</v>
      </c>
      <c r="I592" s="45">
        <v>10798746747</v>
      </c>
    </row>
    <row r="593" spans="1:9" ht="16" x14ac:dyDescent="0.2">
      <c r="A593" s="6">
        <v>592</v>
      </c>
      <c r="B593" s="7">
        <v>43327</v>
      </c>
      <c r="C593" s="6" t="s">
        <v>6</v>
      </c>
      <c r="D593" s="45">
        <v>0.27679999999999999</v>
      </c>
      <c r="E593" s="45">
        <v>0.30170000000000002</v>
      </c>
      <c r="F593" s="45">
        <v>0.27679999999999999</v>
      </c>
      <c r="G593" s="45">
        <v>0.28199999999999997</v>
      </c>
      <c r="H593" s="45">
        <v>332432000</v>
      </c>
      <c r="I593" s="45">
        <v>11103213512</v>
      </c>
    </row>
    <row r="594" spans="1:9" ht="16" x14ac:dyDescent="0.2">
      <c r="A594" s="6">
        <v>593</v>
      </c>
      <c r="B594" s="7">
        <v>43328</v>
      </c>
      <c r="C594" s="6" t="s">
        <v>2</v>
      </c>
      <c r="D594" s="45">
        <v>0.28199999999999997</v>
      </c>
      <c r="E594" s="45">
        <v>0.30099999999999999</v>
      </c>
      <c r="F594" s="45">
        <v>0.2782</v>
      </c>
      <c r="G594" s="45">
        <v>0.29239999999999999</v>
      </c>
      <c r="H594" s="45">
        <v>238219000</v>
      </c>
      <c r="I594" s="45">
        <v>11513907011</v>
      </c>
    </row>
    <row r="595" spans="1:9" ht="16" x14ac:dyDescent="0.2">
      <c r="A595" s="6">
        <v>594</v>
      </c>
      <c r="B595" s="7">
        <v>43329</v>
      </c>
      <c r="C595" s="6" t="s">
        <v>4</v>
      </c>
      <c r="D595" s="45">
        <v>0.2928</v>
      </c>
      <c r="E595" s="45">
        <v>0.37359999999999999</v>
      </c>
      <c r="F595" s="45">
        <v>0.2928</v>
      </c>
      <c r="G595" s="45">
        <v>0.36670000000000003</v>
      </c>
      <c r="H595" s="45">
        <v>497206000</v>
      </c>
      <c r="I595" s="45">
        <v>14436913947</v>
      </c>
    </row>
    <row r="596" spans="1:9" ht="16" x14ac:dyDescent="0.2">
      <c r="A596" s="6">
        <v>595</v>
      </c>
      <c r="B596" s="7">
        <v>43330</v>
      </c>
      <c r="C596" s="6" t="s">
        <v>5</v>
      </c>
      <c r="D596" s="45">
        <v>0.36299999999999999</v>
      </c>
      <c r="E596" s="45">
        <v>0.37</v>
      </c>
      <c r="F596" s="45">
        <v>0.31709999999999999</v>
      </c>
      <c r="G596" s="45">
        <v>0.3271</v>
      </c>
      <c r="H596" s="45">
        <v>434332000</v>
      </c>
      <c r="I596" s="45">
        <v>12878711866</v>
      </c>
    </row>
    <row r="597" spans="1:9" ht="16" x14ac:dyDescent="0.2">
      <c r="A597" s="6">
        <v>596</v>
      </c>
      <c r="B597" s="7">
        <v>43331</v>
      </c>
      <c r="C597" s="6" t="s">
        <v>3</v>
      </c>
      <c r="D597" s="45">
        <v>0.32740000000000002</v>
      </c>
      <c r="E597" s="45">
        <v>0.35310000000000002</v>
      </c>
      <c r="F597" s="45">
        <v>0.32190000000000002</v>
      </c>
      <c r="G597" s="45">
        <v>0.34399999999999997</v>
      </c>
      <c r="H597" s="45">
        <v>327300000</v>
      </c>
      <c r="I597" s="45">
        <v>13543239224</v>
      </c>
    </row>
    <row r="598" spans="1:9" ht="16" x14ac:dyDescent="0.2">
      <c r="A598" s="6">
        <v>597</v>
      </c>
      <c r="B598" s="7">
        <v>43332</v>
      </c>
      <c r="C598" s="6" t="s">
        <v>1</v>
      </c>
      <c r="D598" s="45">
        <v>0.34449999999999997</v>
      </c>
      <c r="E598" s="45">
        <v>0.35170000000000001</v>
      </c>
      <c r="F598" s="45">
        <v>0.31769999999999998</v>
      </c>
      <c r="G598" s="45">
        <v>0.31929999999999997</v>
      </c>
      <c r="H598" s="45">
        <v>311144000</v>
      </c>
      <c r="I598" s="45">
        <v>12570937819</v>
      </c>
    </row>
    <row r="599" spans="1:9" ht="16" x14ac:dyDescent="0.2">
      <c r="A599" s="6">
        <v>598</v>
      </c>
      <c r="B599" s="7">
        <v>43333</v>
      </c>
      <c r="C599" s="6" t="s">
        <v>7</v>
      </c>
      <c r="D599" s="45">
        <v>0.31819999999999998</v>
      </c>
      <c r="E599" s="45">
        <v>0.33810000000000001</v>
      </c>
      <c r="F599" s="45">
        <v>0.317</v>
      </c>
      <c r="G599" s="45">
        <v>0.3352</v>
      </c>
      <c r="H599" s="45">
        <v>248735000</v>
      </c>
      <c r="I599" s="45">
        <v>13196722736</v>
      </c>
    </row>
    <row r="600" spans="1:9" ht="16" x14ac:dyDescent="0.2">
      <c r="A600" s="6">
        <v>599</v>
      </c>
      <c r="B600" s="7">
        <v>43334</v>
      </c>
      <c r="C600" s="6" t="s">
        <v>6</v>
      </c>
      <c r="D600" s="45">
        <v>0.33439999999999998</v>
      </c>
      <c r="E600" s="45">
        <v>0.35010000000000002</v>
      </c>
      <c r="F600" s="45">
        <v>0.31659999999999999</v>
      </c>
      <c r="G600" s="45">
        <v>0.31979999999999997</v>
      </c>
      <c r="H600" s="45">
        <v>286845000</v>
      </c>
      <c r="I600" s="45">
        <v>12640056538</v>
      </c>
    </row>
    <row r="601" spans="1:9" ht="16" x14ac:dyDescent="0.2">
      <c r="A601" s="6">
        <v>600</v>
      </c>
      <c r="B601" s="7">
        <v>43335</v>
      </c>
      <c r="C601" s="6" t="s">
        <v>2</v>
      </c>
      <c r="D601" s="45">
        <v>0.3196</v>
      </c>
      <c r="E601" s="45">
        <v>0.32879999999999998</v>
      </c>
      <c r="F601" s="45">
        <v>0.31919999999999998</v>
      </c>
      <c r="G601" s="45">
        <v>0.32769999999999999</v>
      </c>
      <c r="H601" s="45">
        <v>217578000</v>
      </c>
      <c r="I601" s="45">
        <v>12952537306</v>
      </c>
    </row>
    <row r="602" spans="1:9" ht="16" x14ac:dyDescent="0.2">
      <c r="A602" s="6">
        <v>601</v>
      </c>
      <c r="B602" s="7">
        <v>43336</v>
      </c>
      <c r="C602" s="6" t="s">
        <v>4</v>
      </c>
      <c r="D602" s="45">
        <v>0.32740000000000002</v>
      </c>
      <c r="E602" s="45">
        <v>0.3286</v>
      </c>
      <c r="F602" s="45">
        <v>0.31819999999999998</v>
      </c>
      <c r="G602" s="45">
        <v>0.3276</v>
      </c>
      <c r="H602" s="45">
        <v>244571000</v>
      </c>
      <c r="I602" s="45">
        <v>12948466281</v>
      </c>
    </row>
    <row r="603" spans="1:9" ht="16" x14ac:dyDescent="0.2">
      <c r="A603" s="6">
        <v>602</v>
      </c>
      <c r="B603" s="7">
        <v>43337</v>
      </c>
      <c r="C603" s="6" t="s">
        <v>5</v>
      </c>
      <c r="D603" s="45">
        <v>0.3276</v>
      </c>
      <c r="E603" s="45">
        <v>0.33150000000000002</v>
      </c>
      <c r="F603" s="45">
        <v>0.32450000000000001</v>
      </c>
      <c r="G603" s="45">
        <v>0.32819999999999999</v>
      </c>
      <c r="H603" s="45">
        <v>167363000</v>
      </c>
      <c r="I603" s="45">
        <v>12973129575</v>
      </c>
    </row>
    <row r="604" spans="1:9" ht="16" x14ac:dyDescent="0.2">
      <c r="A604" s="6">
        <v>603</v>
      </c>
      <c r="B604" s="7">
        <v>43338</v>
      </c>
      <c r="C604" s="6" t="s">
        <v>3</v>
      </c>
      <c r="D604" s="45">
        <v>0.32819999999999999</v>
      </c>
      <c r="E604" s="45">
        <v>0.32829999999999998</v>
      </c>
      <c r="F604" s="45">
        <v>0.3206</v>
      </c>
      <c r="G604" s="45">
        <v>0.32379999999999998</v>
      </c>
      <c r="H604" s="45">
        <v>168718000</v>
      </c>
      <c r="I604" s="45">
        <v>12797087412</v>
      </c>
    </row>
    <row r="605" spans="1:9" ht="16" x14ac:dyDescent="0.2">
      <c r="A605" s="6">
        <v>604</v>
      </c>
      <c r="B605" s="7">
        <v>43339</v>
      </c>
      <c r="C605" s="6" t="s">
        <v>1</v>
      </c>
      <c r="D605" s="45">
        <v>0.3236</v>
      </c>
      <c r="E605" s="45">
        <v>0.33779999999999999</v>
      </c>
      <c r="F605" s="45">
        <v>0.3231</v>
      </c>
      <c r="G605" s="45">
        <v>0.33689999999999998</v>
      </c>
      <c r="H605" s="45">
        <v>227284000</v>
      </c>
      <c r="I605" s="45">
        <v>13347493496</v>
      </c>
    </row>
    <row r="606" spans="1:9" ht="16" x14ac:dyDescent="0.2">
      <c r="A606" s="6">
        <v>605</v>
      </c>
      <c r="B606" s="7">
        <v>43340</v>
      </c>
      <c r="C606" s="6" t="s">
        <v>7</v>
      </c>
      <c r="D606" s="45">
        <v>0.33750000000000002</v>
      </c>
      <c r="E606" s="45">
        <v>0.35680000000000001</v>
      </c>
      <c r="F606" s="45">
        <v>0.33500000000000002</v>
      </c>
      <c r="G606" s="45">
        <v>0.3518</v>
      </c>
      <c r="H606" s="45">
        <v>329550000</v>
      </c>
      <c r="I606" s="45">
        <v>13939151831</v>
      </c>
    </row>
    <row r="607" spans="1:9" ht="16" x14ac:dyDescent="0.2">
      <c r="A607" s="6">
        <v>606</v>
      </c>
      <c r="B607" s="7">
        <v>43341</v>
      </c>
      <c r="C607" s="6" t="s">
        <v>6</v>
      </c>
      <c r="D607" s="45">
        <v>0.3508</v>
      </c>
      <c r="E607" s="45">
        <v>0.35370000000000001</v>
      </c>
      <c r="F607" s="45">
        <v>0.3412</v>
      </c>
      <c r="G607" s="45">
        <v>0.3448</v>
      </c>
      <c r="H607" s="45">
        <v>275908000</v>
      </c>
      <c r="I607" s="45">
        <v>13671491747</v>
      </c>
    </row>
    <row r="608" spans="1:9" ht="16" x14ac:dyDescent="0.2">
      <c r="A608" s="6">
        <v>607</v>
      </c>
      <c r="B608" s="7">
        <v>43342</v>
      </c>
      <c r="C608" s="6" t="s">
        <v>2</v>
      </c>
      <c r="D608" s="45">
        <v>0.34449999999999997</v>
      </c>
      <c r="E608" s="45">
        <v>0.34660000000000002</v>
      </c>
      <c r="F608" s="45">
        <v>0.3256</v>
      </c>
      <c r="G608" s="45">
        <v>0.33539999999999998</v>
      </c>
      <c r="H608" s="45">
        <v>263925000</v>
      </c>
      <c r="I608" s="45">
        <v>13300405964</v>
      </c>
    </row>
    <row r="609" spans="1:9" ht="16" x14ac:dyDescent="0.2">
      <c r="A609" s="6">
        <v>608</v>
      </c>
      <c r="B609" s="7">
        <v>43343</v>
      </c>
      <c r="C609" s="6" t="s">
        <v>4</v>
      </c>
      <c r="D609" s="45">
        <v>0.33550000000000002</v>
      </c>
      <c r="E609" s="45">
        <v>0.33900000000000002</v>
      </c>
      <c r="F609" s="45">
        <v>0.32840000000000003</v>
      </c>
      <c r="G609" s="45">
        <v>0.33529999999999999</v>
      </c>
      <c r="H609" s="45">
        <v>219139000</v>
      </c>
      <c r="I609" s="45">
        <v>13295965146</v>
      </c>
    </row>
    <row r="610" spans="1:9" ht="16" x14ac:dyDescent="0.2">
      <c r="A610" s="6">
        <v>609</v>
      </c>
      <c r="B610" s="7">
        <v>43344</v>
      </c>
      <c r="C610" s="6" t="s">
        <v>5</v>
      </c>
      <c r="D610" s="45">
        <v>0.33529999999999999</v>
      </c>
      <c r="E610" s="45">
        <v>0.35270000000000001</v>
      </c>
      <c r="F610" s="45">
        <v>0.33450000000000002</v>
      </c>
      <c r="G610" s="45">
        <v>0.34770000000000001</v>
      </c>
      <c r="H610" s="45">
        <v>257267000</v>
      </c>
      <c r="I610" s="45">
        <v>13787190893</v>
      </c>
    </row>
    <row r="611" spans="1:9" ht="16" x14ac:dyDescent="0.2">
      <c r="A611" s="6">
        <v>610</v>
      </c>
      <c r="B611" s="7">
        <v>43345</v>
      </c>
      <c r="C611" s="6" t="s">
        <v>3</v>
      </c>
      <c r="D611" s="45">
        <v>0.3473</v>
      </c>
      <c r="E611" s="45">
        <v>0.34949999999999998</v>
      </c>
      <c r="F611" s="45">
        <v>0.33839999999999998</v>
      </c>
      <c r="G611" s="45">
        <v>0.34250000000000003</v>
      </c>
      <c r="H611" s="45">
        <v>240907000</v>
      </c>
      <c r="I611" s="45">
        <v>13581089398</v>
      </c>
    </row>
    <row r="612" spans="1:9" ht="16" x14ac:dyDescent="0.2">
      <c r="A612" s="6">
        <v>611</v>
      </c>
      <c r="B612" s="7">
        <v>43346</v>
      </c>
      <c r="C612" s="6" t="s">
        <v>1</v>
      </c>
      <c r="D612" s="45">
        <v>0.34310000000000002</v>
      </c>
      <c r="E612" s="45">
        <v>0.34370000000000001</v>
      </c>
      <c r="F612" s="45">
        <v>0.33450000000000002</v>
      </c>
      <c r="G612" s="45">
        <v>0.33600000000000002</v>
      </c>
      <c r="H612" s="45">
        <v>201147000</v>
      </c>
      <c r="I612" s="45">
        <v>13320905093</v>
      </c>
    </row>
    <row r="613" spans="1:9" ht="16" x14ac:dyDescent="0.2">
      <c r="A613" s="6">
        <v>612</v>
      </c>
      <c r="B613" s="7">
        <v>43347</v>
      </c>
      <c r="C613" s="6" t="s">
        <v>7</v>
      </c>
      <c r="D613" s="45">
        <v>0.3352</v>
      </c>
      <c r="E613" s="45">
        <v>0.34029999999999999</v>
      </c>
      <c r="F613" s="45">
        <v>0.33029999999999998</v>
      </c>
      <c r="G613" s="45">
        <v>0.33169999999999999</v>
      </c>
      <c r="H613" s="45">
        <v>241419000</v>
      </c>
      <c r="I613" s="45">
        <v>13150052583</v>
      </c>
    </row>
    <row r="614" spans="1:9" ht="16" x14ac:dyDescent="0.2">
      <c r="A614" s="6">
        <v>613</v>
      </c>
      <c r="B614" s="7">
        <v>43348</v>
      </c>
      <c r="C614" s="6" t="s">
        <v>6</v>
      </c>
      <c r="D614" s="45">
        <v>0.33150000000000002</v>
      </c>
      <c r="E614" s="45">
        <v>0.33410000000000001</v>
      </c>
      <c r="F614" s="45">
        <v>0.28360000000000002</v>
      </c>
      <c r="G614" s="45">
        <v>0.28360000000000002</v>
      </c>
      <c r="H614" s="45">
        <v>344488000</v>
      </c>
      <c r="I614" s="45">
        <v>11244823075</v>
      </c>
    </row>
    <row r="615" spans="1:9" ht="16" x14ac:dyDescent="0.2">
      <c r="A615" s="6">
        <v>614</v>
      </c>
      <c r="B615" s="7">
        <v>43349</v>
      </c>
      <c r="C615" s="6" t="s">
        <v>2</v>
      </c>
      <c r="D615" s="45">
        <v>0.28349999999999997</v>
      </c>
      <c r="E615" s="45">
        <v>0.30530000000000002</v>
      </c>
      <c r="F615" s="45">
        <v>0.27610000000000001</v>
      </c>
      <c r="G615" s="45">
        <v>0.30270000000000002</v>
      </c>
      <c r="H615" s="45">
        <v>329763000</v>
      </c>
      <c r="I615" s="45">
        <v>12002497851</v>
      </c>
    </row>
    <row r="616" spans="1:9" ht="16" x14ac:dyDescent="0.2">
      <c r="A616" s="6">
        <v>615</v>
      </c>
      <c r="B616" s="7">
        <v>43350</v>
      </c>
      <c r="C616" s="6" t="s">
        <v>4</v>
      </c>
      <c r="D616" s="45">
        <v>0.3014</v>
      </c>
      <c r="E616" s="45">
        <v>0.30530000000000002</v>
      </c>
      <c r="F616" s="45">
        <v>0.2873</v>
      </c>
      <c r="G616" s="45">
        <v>0.29139999999999999</v>
      </c>
      <c r="H616" s="45">
        <v>213961000</v>
      </c>
      <c r="I616" s="45">
        <v>11555442375</v>
      </c>
    </row>
    <row r="617" spans="1:9" ht="16" x14ac:dyDescent="0.2">
      <c r="A617" s="6">
        <v>616</v>
      </c>
      <c r="B617" s="7">
        <v>43351</v>
      </c>
      <c r="C617" s="6" t="s">
        <v>5</v>
      </c>
      <c r="D617" s="45">
        <v>0.29110000000000003</v>
      </c>
      <c r="E617" s="45">
        <v>0.29620000000000002</v>
      </c>
      <c r="F617" s="45">
        <v>0.27379999999999999</v>
      </c>
      <c r="G617" s="45">
        <v>0.27929999999999999</v>
      </c>
      <c r="H617" s="45">
        <v>169208000</v>
      </c>
      <c r="I617" s="45">
        <v>11075596222</v>
      </c>
    </row>
    <row r="618" spans="1:9" ht="16" x14ac:dyDescent="0.2">
      <c r="A618" s="6">
        <v>617</v>
      </c>
      <c r="B618" s="7">
        <v>43352</v>
      </c>
      <c r="C618" s="6" t="s">
        <v>3</v>
      </c>
      <c r="D618" s="45">
        <v>0.2787</v>
      </c>
      <c r="E618" s="45">
        <v>0.2913</v>
      </c>
      <c r="F618" s="45">
        <v>0.27450000000000002</v>
      </c>
      <c r="G618" s="45">
        <v>0.2787</v>
      </c>
      <c r="H618" s="45">
        <v>168991000</v>
      </c>
      <c r="I618" s="45">
        <v>11049704672</v>
      </c>
    </row>
    <row r="619" spans="1:9" ht="16" x14ac:dyDescent="0.2">
      <c r="A619" s="6">
        <v>618</v>
      </c>
      <c r="B619" s="7">
        <v>43353</v>
      </c>
      <c r="C619" s="6" t="s">
        <v>1</v>
      </c>
      <c r="D619" s="45">
        <v>0.2802</v>
      </c>
      <c r="E619" s="45">
        <v>0.28210000000000002</v>
      </c>
      <c r="F619" s="45">
        <v>0.26379999999999998</v>
      </c>
      <c r="G619" s="45">
        <v>0.27029999999999998</v>
      </c>
      <c r="H619" s="45">
        <v>204958000</v>
      </c>
      <c r="I619" s="45">
        <v>10735217970</v>
      </c>
    </row>
    <row r="620" spans="1:9" ht="16" x14ac:dyDescent="0.2">
      <c r="A620" s="6">
        <v>619</v>
      </c>
      <c r="B620" s="7">
        <v>43354</v>
      </c>
      <c r="C620" s="6" t="s">
        <v>7</v>
      </c>
      <c r="D620" s="45">
        <v>0.2702</v>
      </c>
      <c r="E620" s="45">
        <v>0.27489999999999998</v>
      </c>
      <c r="F620" s="45">
        <v>0.25590000000000002</v>
      </c>
      <c r="G620" s="45">
        <v>0.26369999999999999</v>
      </c>
      <c r="H620" s="45">
        <v>200330000</v>
      </c>
      <c r="I620" s="45">
        <v>10472676303</v>
      </c>
    </row>
    <row r="621" spans="1:9" ht="16" x14ac:dyDescent="0.2">
      <c r="A621" s="6">
        <v>620</v>
      </c>
      <c r="B621" s="7">
        <v>43355</v>
      </c>
      <c r="C621" s="6" t="s">
        <v>6</v>
      </c>
      <c r="D621" s="45">
        <v>0.26319999999999999</v>
      </c>
      <c r="E621" s="45">
        <v>0.27260000000000001</v>
      </c>
      <c r="F621" s="45">
        <v>0.25580000000000003</v>
      </c>
      <c r="G621" s="45">
        <v>0.27010000000000001</v>
      </c>
      <c r="H621" s="45">
        <v>298449000</v>
      </c>
      <c r="I621" s="45">
        <v>10725925163</v>
      </c>
    </row>
    <row r="622" spans="1:9" ht="16" x14ac:dyDescent="0.2">
      <c r="A622" s="6">
        <v>621</v>
      </c>
      <c r="B622" s="7">
        <v>43356</v>
      </c>
      <c r="C622" s="6" t="s">
        <v>2</v>
      </c>
      <c r="D622" s="45">
        <v>0.27079999999999999</v>
      </c>
      <c r="E622" s="45">
        <v>0.28470000000000001</v>
      </c>
      <c r="F622" s="45">
        <v>0.26779999999999998</v>
      </c>
      <c r="G622" s="45">
        <v>0.28060000000000002</v>
      </c>
      <c r="H622" s="45">
        <v>311799000</v>
      </c>
      <c r="I622" s="45">
        <v>11142751261</v>
      </c>
    </row>
    <row r="623" spans="1:9" ht="16" x14ac:dyDescent="0.2">
      <c r="A623" s="6">
        <v>622</v>
      </c>
      <c r="B623" s="7">
        <v>43357</v>
      </c>
      <c r="C623" s="6" t="s">
        <v>4</v>
      </c>
      <c r="D623" s="45">
        <v>0.28120000000000001</v>
      </c>
      <c r="E623" s="45">
        <v>0.28489999999999999</v>
      </c>
      <c r="F623" s="45">
        <v>0.27389999999999998</v>
      </c>
      <c r="G623" s="45">
        <v>0.2772</v>
      </c>
      <c r="H623" s="45">
        <v>269029000</v>
      </c>
      <c r="I623" s="45">
        <v>11033441784</v>
      </c>
    </row>
    <row r="624" spans="1:9" ht="16" x14ac:dyDescent="0.2">
      <c r="A624" s="6">
        <v>623</v>
      </c>
      <c r="B624" s="7">
        <v>43358</v>
      </c>
      <c r="C624" s="6" t="s">
        <v>5</v>
      </c>
      <c r="D624" s="45">
        <v>0.27700000000000002</v>
      </c>
      <c r="E624" s="45">
        <v>0.28360000000000002</v>
      </c>
      <c r="F624" s="45">
        <v>0.27679999999999999</v>
      </c>
      <c r="G624" s="45">
        <v>0.28199999999999997</v>
      </c>
      <c r="H624" s="45">
        <v>205361000</v>
      </c>
      <c r="I624" s="45">
        <v>11226475960</v>
      </c>
    </row>
    <row r="625" spans="1:9" ht="16" x14ac:dyDescent="0.2">
      <c r="A625" s="6">
        <v>624</v>
      </c>
      <c r="B625" s="7">
        <v>43359</v>
      </c>
      <c r="C625" s="6" t="s">
        <v>3</v>
      </c>
      <c r="D625" s="45">
        <v>0.28170000000000001</v>
      </c>
      <c r="E625" s="45">
        <v>0.28179999999999999</v>
      </c>
      <c r="F625" s="45">
        <v>0.27650000000000002</v>
      </c>
      <c r="G625" s="45">
        <v>0.28120000000000001</v>
      </c>
      <c r="H625" s="45">
        <v>197009000</v>
      </c>
      <c r="I625" s="45">
        <v>11192956724</v>
      </c>
    </row>
    <row r="626" spans="1:9" ht="16" x14ac:dyDescent="0.2">
      <c r="A626" s="6">
        <v>625</v>
      </c>
      <c r="B626" s="7">
        <v>43360</v>
      </c>
      <c r="C626" s="6" t="s">
        <v>1</v>
      </c>
      <c r="D626" s="45">
        <v>0.28149999999999997</v>
      </c>
      <c r="E626" s="45">
        <v>0.28339999999999999</v>
      </c>
      <c r="F626" s="45">
        <v>0.26819999999999999</v>
      </c>
      <c r="G626" s="45">
        <v>0.27229999999999999</v>
      </c>
      <c r="H626" s="45">
        <v>246489000</v>
      </c>
      <c r="I626" s="45">
        <v>10838058873</v>
      </c>
    </row>
    <row r="627" spans="1:9" ht="16" x14ac:dyDescent="0.2">
      <c r="A627" s="6">
        <v>626</v>
      </c>
      <c r="B627" s="7">
        <v>43361</v>
      </c>
      <c r="C627" s="6" t="s">
        <v>7</v>
      </c>
      <c r="D627" s="45">
        <v>0.27150000000000002</v>
      </c>
      <c r="E627" s="45">
        <v>0.3327</v>
      </c>
      <c r="F627" s="45">
        <v>0.27100000000000002</v>
      </c>
      <c r="G627" s="45">
        <v>0.32190000000000002</v>
      </c>
      <c r="H627" s="45">
        <v>600216000</v>
      </c>
      <c r="I627" s="45">
        <v>12812946983</v>
      </c>
    </row>
    <row r="628" spans="1:9" ht="16" x14ac:dyDescent="0.2">
      <c r="A628" s="6">
        <v>627</v>
      </c>
      <c r="B628" s="7">
        <v>43362</v>
      </c>
      <c r="C628" s="6" t="s">
        <v>6</v>
      </c>
      <c r="D628" s="45">
        <v>0.32029999999999997</v>
      </c>
      <c r="E628" s="45">
        <v>0.3347</v>
      </c>
      <c r="F628" s="45">
        <v>0.31390000000000001</v>
      </c>
      <c r="G628" s="45">
        <v>0.3261</v>
      </c>
      <c r="H628" s="45">
        <v>489609000</v>
      </c>
      <c r="I628" s="45">
        <v>12979866409</v>
      </c>
    </row>
    <row r="629" spans="1:9" ht="16" x14ac:dyDescent="0.2">
      <c r="A629" s="6">
        <v>628</v>
      </c>
      <c r="B629" s="7">
        <v>43363</v>
      </c>
      <c r="C629" s="6" t="s">
        <v>2</v>
      </c>
      <c r="D629" s="45">
        <v>0.32640000000000002</v>
      </c>
      <c r="E629" s="45">
        <v>0.47749999999999998</v>
      </c>
      <c r="F629" s="45">
        <v>0.32229999999999998</v>
      </c>
      <c r="G629" s="45">
        <v>0.44990000000000002</v>
      </c>
      <c r="H629" s="45">
        <v>1291360000</v>
      </c>
      <c r="I629" s="45">
        <v>17910816754</v>
      </c>
    </row>
    <row r="630" spans="1:9" ht="16" x14ac:dyDescent="0.2">
      <c r="A630" s="6">
        <v>629</v>
      </c>
      <c r="B630" s="7">
        <v>43364</v>
      </c>
      <c r="C630" s="6" t="s">
        <v>4</v>
      </c>
      <c r="D630" s="45">
        <v>0.45279999999999998</v>
      </c>
      <c r="E630" s="45">
        <v>0.76939999999999997</v>
      </c>
      <c r="F630" s="45">
        <v>0.42909999999999998</v>
      </c>
      <c r="G630" s="45">
        <v>0.5615</v>
      </c>
      <c r="H630" s="45">
        <v>4101490000</v>
      </c>
      <c r="I630" s="45">
        <v>22351279558</v>
      </c>
    </row>
    <row r="631" spans="1:9" ht="16" x14ac:dyDescent="0.2">
      <c r="A631" s="6">
        <v>630</v>
      </c>
      <c r="B631" s="7">
        <v>43365</v>
      </c>
      <c r="C631" s="6" t="s">
        <v>5</v>
      </c>
      <c r="D631" s="45">
        <v>0.5655</v>
      </c>
      <c r="E631" s="45">
        <v>0.60909999999999997</v>
      </c>
      <c r="F631" s="45">
        <v>0.49569999999999997</v>
      </c>
      <c r="G631" s="45">
        <v>0.57079999999999997</v>
      </c>
      <c r="H631" s="45">
        <v>2411430000</v>
      </c>
      <c r="I631" s="45">
        <v>22722937028</v>
      </c>
    </row>
    <row r="632" spans="1:9" ht="16" x14ac:dyDescent="0.2">
      <c r="A632" s="6">
        <v>631</v>
      </c>
      <c r="B632" s="7">
        <v>43366</v>
      </c>
      <c r="C632" s="6" t="s">
        <v>3</v>
      </c>
      <c r="D632" s="45">
        <v>0.57520000000000004</v>
      </c>
      <c r="E632" s="45">
        <v>0.59499999999999997</v>
      </c>
      <c r="F632" s="45">
        <v>0.55969999999999998</v>
      </c>
      <c r="G632" s="45">
        <v>0.57069999999999999</v>
      </c>
      <c r="H632" s="45">
        <v>1043970000</v>
      </c>
      <c r="I632" s="45">
        <v>22718597839</v>
      </c>
    </row>
    <row r="633" spans="1:9" ht="16" x14ac:dyDescent="0.2">
      <c r="A633" s="6">
        <v>632</v>
      </c>
      <c r="B633" s="7">
        <v>43367</v>
      </c>
      <c r="C633" s="6" t="s">
        <v>1</v>
      </c>
      <c r="D633" s="45">
        <v>0.5706</v>
      </c>
      <c r="E633" s="45">
        <v>0.58040000000000003</v>
      </c>
      <c r="F633" s="45">
        <v>0.48959999999999998</v>
      </c>
      <c r="G633" s="45">
        <v>0.49469999999999997</v>
      </c>
      <c r="H633" s="45">
        <v>1034380000</v>
      </c>
      <c r="I633" s="45">
        <v>19724616282</v>
      </c>
    </row>
    <row r="634" spans="1:9" ht="16" x14ac:dyDescent="0.2">
      <c r="A634" s="6">
        <v>633</v>
      </c>
      <c r="B634" s="7">
        <v>43368</v>
      </c>
      <c r="C634" s="6" t="s">
        <v>7</v>
      </c>
      <c r="D634" s="45">
        <v>0.48759999999999998</v>
      </c>
      <c r="E634" s="45">
        <v>0.54610000000000003</v>
      </c>
      <c r="F634" s="45">
        <v>0.4415</v>
      </c>
      <c r="G634" s="45">
        <v>0.52690000000000003</v>
      </c>
      <c r="H634" s="45">
        <v>1639680000</v>
      </c>
      <c r="I634" s="45">
        <v>21009615753</v>
      </c>
    </row>
    <row r="635" spans="1:9" ht="16" x14ac:dyDescent="0.2">
      <c r="A635" s="6">
        <v>634</v>
      </c>
      <c r="B635" s="7">
        <v>43369</v>
      </c>
      <c r="C635" s="6" t="s">
        <v>6</v>
      </c>
      <c r="D635" s="45">
        <v>0.52029999999999998</v>
      </c>
      <c r="E635" s="45">
        <v>0.56669999999999998</v>
      </c>
      <c r="F635" s="45">
        <v>0.49149999999999999</v>
      </c>
      <c r="G635" s="45">
        <v>0.51629999999999998</v>
      </c>
      <c r="H635" s="45">
        <v>1821610000</v>
      </c>
      <c r="I635" s="45">
        <v>20585668395</v>
      </c>
    </row>
    <row r="636" spans="1:9" ht="16" x14ac:dyDescent="0.2">
      <c r="A636" s="6">
        <v>635</v>
      </c>
      <c r="B636" s="7">
        <v>43370</v>
      </c>
      <c r="C636" s="6" t="s">
        <v>2</v>
      </c>
      <c r="D636" s="45">
        <v>0.51649999999999996</v>
      </c>
      <c r="E636" s="45">
        <v>0.55089999999999995</v>
      </c>
      <c r="F636" s="45">
        <v>0.51400000000000001</v>
      </c>
      <c r="G636" s="45">
        <v>0.54139999999999999</v>
      </c>
      <c r="H636" s="45">
        <v>824083000</v>
      </c>
      <c r="I636" s="45">
        <v>21585351654</v>
      </c>
    </row>
    <row r="637" spans="1:9" ht="16" x14ac:dyDescent="0.2">
      <c r="A637" s="6">
        <v>636</v>
      </c>
      <c r="B637" s="7">
        <v>43371</v>
      </c>
      <c r="C637" s="6" t="s">
        <v>4</v>
      </c>
      <c r="D637" s="45">
        <v>0.54300000000000004</v>
      </c>
      <c r="E637" s="45">
        <v>0.54879999999999995</v>
      </c>
      <c r="F637" s="45">
        <v>0.5222</v>
      </c>
      <c r="G637" s="45">
        <v>0.53910000000000002</v>
      </c>
      <c r="H637" s="45">
        <v>718255000</v>
      </c>
      <c r="I637" s="45">
        <v>21494884565</v>
      </c>
    </row>
    <row r="638" spans="1:9" ht="16" x14ac:dyDescent="0.2">
      <c r="A638" s="6">
        <v>637</v>
      </c>
      <c r="B638" s="7">
        <v>43372</v>
      </c>
      <c r="C638" s="6" t="s">
        <v>5</v>
      </c>
      <c r="D638" s="45">
        <v>0.53939999999999999</v>
      </c>
      <c r="E638" s="45">
        <v>0.58740000000000003</v>
      </c>
      <c r="F638" s="45">
        <v>0.53</v>
      </c>
      <c r="G638" s="45">
        <v>0.57120000000000004</v>
      </c>
      <c r="H638" s="45">
        <v>1034370000</v>
      </c>
      <c r="I638" s="45">
        <v>22775378623</v>
      </c>
    </row>
    <row r="639" spans="1:9" ht="16" x14ac:dyDescent="0.2">
      <c r="A639" s="6">
        <v>638</v>
      </c>
      <c r="B639" s="7">
        <v>43373</v>
      </c>
      <c r="C639" s="6" t="s">
        <v>3</v>
      </c>
      <c r="D639" s="45">
        <v>0.56799999999999995</v>
      </c>
      <c r="E639" s="45">
        <v>0.61870000000000003</v>
      </c>
      <c r="F639" s="45">
        <v>0.56420000000000003</v>
      </c>
      <c r="G639" s="45">
        <v>0.58160000000000001</v>
      </c>
      <c r="H639" s="45">
        <v>1329720000</v>
      </c>
      <c r="I639" s="45">
        <v>23187803288</v>
      </c>
    </row>
    <row r="640" spans="1:9" ht="16" x14ac:dyDescent="0.2">
      <c r="A640" s="6">
        <v>639</v>
      </c>
      <c r="B640" s="7">
        <v>43374</v>
      </c>
      <c r="C640" s="6" t="s">
        <v>1</v>
      </c>
      <c r="D640" s="45">
        <v>0.58350000000000002</v>
      </c>
      <c r="E640" s="45">
        <v>0.60229999999999995</v>
      </c>
      <c r="F640" s="45">
        <v>0.5373</v>
      </c>
      <c r="G640" s="45">
        <v>0.57650000000000001</v>
      </c>
      <c r="H640" s="45">
        <v>1412800000</v>
      </c>
      <c r="I640" s="45">
        <v>23021206668</v>
      </c>
    </row>
    <row r="641" spans="1:9" ht="16" x14ac:dyDescent="0.2">
      <c r="A641" s="6">
        <v>640</v>
      </c>
      <c r="B641" s="7">
        <v>43375</v>
      </c>
      <c r="C641" s="6" t="s">
        <v>7</v>
      </c>
      <c r="D641" s="45">
        <v>0.57709999999999995</v>
      </c>
      <c r="E641" s="45">
        <v>0.57709999999999995</v>
      </c>
      <c r="F641" s="45">
        <v>0.51829999999999998</v>
      </c>
      <c r="G641" s="45">
        <v>0.52080000000000004</v>
      </c>
      <c r="H641" s="45">
        <v>743705000</v>
      </c>
      <c r="I641" s="45">
        <v>20799839394</v>
      </c>
    </row>
    <row r="642" spans="1:9" ht="16" x14ac:dyDescent="0.2">
      <c r="A642" s="6">
        <v>641</v>
      </c>
      <c r="B642" s="7">
        <v>43376</v>
      </c>
      <c r="C642" s="6" t="s">
        <v>6</v>
      </c>
      <c r="D642" s="45">
        <v>0.51719999999999999</v>
      </c>
      <c r="E642" s="45">
        <v>0.53610000000000002</v>
      </c>
      <c r="F642" s="45">
        <v>0.51229999999999998</v>
      </c>
      <c r="G642" s="45">
        <v>0.5282</v>
      </c>
      <c r="H642" s="45">
        <v>789229000</v>
      </c>
      <c r="I642" s="45">
        <v>21092366276</v>
      </c>
    </row>
    <row r="643" spans="1:9" ht="16" x14ac:dyDescent="0.2">
      <c r="A643" s="6">
        <v>642</v>
      </c>
      <c r="B643" s="7">
        <v>43377</v>
      </c>
      <c r="C643" s="6" t="s">
        <v>2</v>
      </c>
      <c r="D643" s="45">
        <v>0.52890000000000004</v>
      </c>
      <c r="E643" s="45">
        <v>0.54720000000000002</v>
      </c>
      <c r="F643" s="45">
        <v>0.5262</v>
      </c>
      <c r="G643" s="45">
        <v>0.52659999999999996</v>
      </c>
      <c r="H643" s="45">
        <v>621615000</v>
      </c>
      <c r="I643" s="45">
        <v>21030226778</v>
      </c>
    </row>
    <row r="644" spans="1:9" ht="16" x14ac:dyDescent="0.2">
      <c r="A644" s="6">
        <v>643</v>
      </c>
      <c r="B644" s="7">
        <v>43378</v>
      </c>
      <c r="C644" s="6" t="s">
        <v>4</v>
      </c>
      <c r="D644" s="45">
        <v>0.52749999999999997</v>
      </c>
      <c r="E644" s="45">
        <v>0.53039999999999998</v>
      </c>
      <c r="F644" s="45">
        <v>0.51029999999999998</v>
      </c>
      <c r="G644" s="45">
        <v>0.51900000000000002</v>
      </c>
      <c r="H644" s="45">
        <v>589636000</v>
      </c>
      <c r="I644" s="45">
        <v>20727516366</v>
      </c>
    </row>
    <row r="645" spans="1:9" ht="16" x14ac:dyDescent="0.2">
      <c r="A645" s="6">
        <v>644</v>
      </c>
      <c r="B645" s="7">
        <v>43379</v>
      </c>
      <c r="C645" s="6" t="s">
        <v>5</v>
      </c>
      <c r="D645" s="45">
        <v>0.51939999999999997</v>
      </c>
      <c r="E645" s="45">
        <v>0.52090000000000003</v>
      </c>
      <c r="F645" s="45">
        <v>0.47049999999999997</v>
      </c>
      <c r="G645" s="45">
        <v>0.48809999999999998</v>
      </c>
      <c r="H645" s="45">
        <v>672167000</v>
      </c>
      <c r="I645" s="45">
        <v>19491755024</v>
      </c>
    </row>
    <row r="646" spans="1:9" ht="16" x14ac:dyDescent="0.2">
      <c r="A646" s="6">
        <v>645</v>
      </c>
      <c r="B646" s="7">
        <v>43380</v>
      </c>
      <c r="C646" s="6" t="s">
        <v>3</v>
      </c>
      <c r="D646" s="45">
        <v>0.49030000000000001</v>
      </c>
      <c r="E646" s="45">
        <v>0.49030000000000001</v>
      </c>
      <c r="F646" s="45">
        <v>0.46989999999999998</v>
      </c>
      <c r="G646" s="45">
        <v>0.48199999999999998</v>
      </c>
      <c r="H646" s="45">
        <v>548645000</v>
      </c>
      <c r="I646" s="45">
        <v>19250425338</v>
      </c>
    </row>
    <row r="647" spans="1:9" ht="16" x14ac:dyDescent="0.2">
      <c r="A647" s="6">
        <v>646</v>
      </c>
      <c r="B647" s="7">
        <v>43381</v>
      </c>
      <c r="C647" s="6" t="s">
        <v>1</v>
      </c>
      <c r="D647" s="45">
        <v>0.48399999999999999</v>
      </c>
      <c r="E647" s="45">
        <v>0.49659999999999999</v>
      </c>
      <c r="F647" s="45">
        <v>0.47939999999999999</v>
      </c>
      <c r="G647" s="45">
        <v>0.48980000000000001</v>
      </c>
      <c r="H647" s="45">
        <v>540832000</v>
      </c>
      <c r="I647" s="45">
        <v>19558407224</v>
      </c>
    </row>
    <row r="648" spans="1:9" ht="16" x14ac:dyDescent="0.2">
      <c r="A648" s="6">
        <v>647</v>
      </c>
      <c r="B648" s="7">
        <v>43382</v>
      </c>
      <c r="C648" s="6" t="s">
        <v>7</v>
      </c>
      <c r="D648" s="45">
        <v>0.49059999999999998</v>
      </c>
      <c r="E648" s="45">
        <v>0.49109999999999998</v>
      </c>
      <c r="F648" s="45">
        <v>0.47110000000000002</v>
      </c>
      <c r="G648" s="45">
        <v>0.47989999999999999</v>
      </c>
      <c r="H648" s="45">
        <v>416867000</v>
      </c>
      <c r="I648" s="45">
        <v>19163286273</v>
      </c>
    </row>
    <row r="649" spans="1:9" ht="16" x14ac:dyDescent="0.2">
      <c r="A649" s="6">
        <v>648</v>
      </c>
      <c r="B649" s="7">
        <v>43383</v>
      </c>
      <c r="C649" s="6" t="s">
        <v>6</v>
      </c>
      <c r="D649" s="45">
        <v>0.47920000000000001</v>
      </c>
      <c r="E649" s="45">
        <v>0.47920000000000001</v>
      </c>
      <c r="F649" s="45">
        <v>0.45900000000000002</v>
      </c>
      <c r="G649" s="45">
        <v>0.46239999999999998</v>
      </c>
      <c r="H649" s="45">
        <v>412207000</v>
      </c>
      <c r="I649" s="45">
        <v>18494386176</v>
      </c>
    </row>
    <row r="650" spans="1:9" ht="16" x14ac:dyDescent="0.2">
      <c r="A650" s="6">
        <v>649</v>
      </c>
      <c r="B650" s="7">
        <v>43384</v>
      </c>
      <c r="C650" s="6" t="s">
        <v>2</v>
      </c>
      <c r="D650" s="45">
        <v>0.46150000000000002</v>
      </c>
      <c r="E650" s="45">
        <v>0.46150000000000002</v>
      </c>
      <c r="F650" s="45">
        <v>0.38159999999999999</v>
      </c>
      <c r="G650" s="45">
        <v>0.3831</v>
      </c>
      <c r="H650" s="45">
        <v>791202000</v>
      </c>
      <c r="I650" s="45">
        <v>15324293667</v>
      </c>
    </row>
    <row r="651" spans="1:9" ht="16" x14ac:dyDescent="0.2">
      <c r="A651" s="6">
        <v>650</v>
      </c>
      <c r="B651" s="7">
        <v>43385</v>
      </c>
      <c r="C651" s="6" t="s">
        <v>4</v>
      </c>
      <c r="D651" s="45">
        <v>0.37930000000000003</v>
      </c>
      <c r="E651" s="45">
        <v>0.4395</v>
      </c>
      <c r="F651" s="45">
        <v>0.37890000000000001</v>
      </c>
      <c r="G651" s="45">
        <v>0.41909999999999997</v>
      </c>
      <c r="H651" s="45">
        <v>820154000</v>
      </c>
      <c r="I651" s="45">
        <v>16763608540</v>
      </c>
    </row>
    <row r="652" spans="1:9" ht="16" x14ac:dyDescent="0.2">
      <c r="A652" s="6">
        <v>651</v>
      </c>
      <c r="B652" s="7">
        <v>43386</v>
      </c>
      <c r="C652" s="6" t="s">
        <v>5</v>
      </c>
      <c r="D652" s="45">
        <v>0.4163</v>
      </c>
      <c r="E652" s="45">
        <v>0.42559999999999998</v>
      </c>
      <c r="F652" s="45">
        <v>0.41449999999999998</v>
      </c>
      <c r="G652" s="45">
        <v>0.41889999999999999</v>
      </c>
      <c r="H652" s="45">
        <v>373875000</v>
      </c>
      <c r="I652" s="45">
        <v>16754129101</v>
      </c>
    </row>
    <row r="653" spans="1:9" ht="16" x14ac:dyDescent="0.2">
      <c r="A653" s="6">
        <v>652</v>
      </c>
      <c r="B653" s="7">
        <v>43387</v>
      </c>
      <c r="C653" s="6" t="s">
        <v>3</v>
      </c>
      <c r="D653" s="45">
        <v>0.41860000000000003</v>
      </c>
      <c r="E653" s="45">
        <v>0.42499999999999999</v>
      </c>
      <c r="F653" s="45">
        <v>0.40150000000000002</v>
      </c>
      <c r="G653" s="45">
        <v>0.40329999999999999</v>
      </c>
      <c r="H653" s="45">
        <v>289195000</v>
      </c>
      <c r="I653" s="45">
        <v>16130485985</v>
      </c>
    </row>
    <row r="654" spans="1:9" ht="16" x14ac:dyDescent="0.2">
      <c r="A654" s="6">
        <v>653</v>
      </c>
      <c r="B654" s="7">
        <v>43388</v>
      </c>
      <c r="C654" s="6" t="s">
        <v>1</v>
      </c>
      <c r="D654" s="45">
        <v>0.4017</v>
      </c>
      <c r="E654" s="45">
        <v>0.47210000000000002</v>
      </c>
      <c r="F654" s="45">
        <v>0.3967</v>
      </c>
      <c r="G654" s="45">
        <v>0.44729999999999998</v>
      </c>
      <c r="H654" s="45">
        <v>1041470000</v>
      </c>
      <c r="I654" s="45">
        <v>17891581828</v>
      </c>
    </row>
    <row r="655" spans="1:9" ht="16" x14ac:dyDescent="0.2">
      <c r="A655" s="6">
        <v>654</v>
      </c>
      <c r="B655" s="7">
        <v>43389</v>
      </c>
      <c r="C655" s="6" t="s">
        <v>7</v>
      </c>
      <c r="D655" s="45">
        <v>0.4481</v>
      </c>
      <c r="E655" s="45">
        <v>0.47099999999999997</v>
      </c>
      <c r="F655" s="45">
        <v>0.44529999999999997</v>
      </c>
      <c r="G655" s="45">
        <v>0.4703</v>
      </c>
      <c r="H655" s="45">
        <v>605102000</v>
      </c>
      <c r="I655" s="45">
        <v>18809007568</v>
      </c>
    </row>
    <row r="656" spans="1:9" ht="16" x14ac:dyDescent="0.2">
      <c r="A656" s="6">
        <v>655</v>
      </c>
      <c r="B656" s="7">
        <v>43390</v>
      </c>
      <c r="C656" s="6" t="s">
        <v>6</v>
      </c>
      <c r="D656" s="45">
        <v>0.46970000000000001</v>
      </c>
      <c r="E656" s="45">
        <v>0.47849999999999998</v>
      </c>
      <c r="F656" s="45">
        <v>0.46029999999999999</v>
      </c>
      <c r="G656" s="45">
        <v>0.46820000000000001</v>
      </c>
      <c r="H656" s="45">
        <v>526538000</v>
      </c>
      <c r="I656" s="45">
        <v>18726772432</v>
      </c>
    </row>
    <row r="657" spans="1:9" ht="16" x14ac:dyDescent="0.2">
      <c r="A657" s="6">
        <v>656</v>
      </c>
      <c r="B657" s="7">
        <v>43391</v>
      </c>
      <c r="C657" s="6" t="s">
        <v>2</v>
      </c>
      <c r="D657" s="45">
        <v>0.4677</v>
      </c>
      <c r="E657" s="45">
        <v>0.47460000000000002</v>
      </c>
      <c r="F657" s="45">
        <v>0.44729999999999998</v>
      </c>
      <c r="G657" s="45">
        <v>0.4577</v>
      </c>
      <c r="H657" s="45">
        <v>476876000</v>
      </c>
      <c r="I657" s="45">
        <v>18307917204</v>
      </c>
    </row>
    <row r="658" spans="1:9" ht="16" x14ac:dyDescent="0.2">
      <c r="A658" s="6">
        <v>657</v>
      </c>
      <c r="B658" s="7">
        <v>43392</v>
      </c>
      <c r="C658" s="6" t="s">
        <v>4</v>
      </c>
      <c r="D658" s="45">
        <v>0.45729999999999998</v>
      </c>
      <c r="E658" s="45">
        <v>0.46060000000000001</v>
      </c>
      <c r="F658" s="45">
        <v>0.45040000000000002</v>
      </c>
      <c r="G658" s="45">
        <v>0.45419999999999999</v>
      </c>
      <c r="H658" s="45">
        <v>303401000</v>
      </c>
      <c r="I658" s="45">
        <v>18166045595</v>
      </c>
    </row>
    <row r="659" spans="1:9" ht="16" x14ac:dyDescent="0.2">
      <c r="A659" s="6">
        <v>658</v>
      </c>
      <c r="B659" s="7">
        <v>43393</v>
      </c>
      <c r="C659" s="6" t="s">
        <v>5</v>
      </c>
      <c r="D659" s="45">
        <v>0.45390000000000003</v>
      </c>
      <c r="E659" s="45">
        <v>0.46189999999999998</v>
      </c>
      <c r="F659" s="45">
        <v>0.4511</v>
      </c>
      <c r="G659" s="45">
        <v>0.4592</v>
      </c>
      <c r="H659" s="45">
        <v>277061000</v>
      </c>
      <c r="I659" s="45">
        <v>18364953831</v>
      </c>
    </row>
    <row r="660" spans="1:9" ht="16" x14ac:dyDescent="0.2">
      <c r="A660" s="6">
        <v>659</v>
      </c>
      <c r="B660" s="7">
        <v>43394</v>
      </c>
      <c r="C660" s="6" t="s">
        <v>3</v>
      </c>
      <c r="D660" s="45">
        <v>0.45889999999999997</v>
      </c>
      <c r="E660" s="45">
        <v>0.46360000000000001</v>
      </c>
      <c r="F660" s="45">
        <v>0.45540000000000003</v>
      </c>
      <c r="G660" s="45">
        <v>0.45669999999999999</v>
      </c>
      <c r="H660" s="45">
        <v>262867000</v>
      </c>
      <c r="I660" s="45">
        <v>18266679643</v>
      </c>
    </row>
    <row r="661" spans="1:9" ht="16" x14ac:dyDescent="0.2">
      <c r="A661" s="6">
        <v>660</v>
      </c>
      <c r="B661" s="7">
        <v>43395</v>
      </c>
      <c r="C661" s="6" t="s">
        <v>1</v>
      </c>
      <c r="D661" s="45">
        <v>0.45610000000000001</v>
      </c>
      <c r="E661" s="45">
        <v>0.4582</v>
      </c>
      <c r="F661" s="45">
        <v>0.4506</v>
      </c>
      <c r="G661" s="45">
        <v>0.4531</v>
      </c>
      <c r="H661" s="45">
        <v>249302000</v>
      </c>
      <c r="I661" s="45">
        <v>18123288124</v>
      </c>
    </row>
    <row r="662" spans="1:9" ht="16" x14ac:dyDescent="0.2">
      <c r="A662" s="6">
        <v>661</v>
      </c>
      <c r="B662" s="7">
        <v>43396</v>
      </c>
      <c r="C662" s="6" t="s">
        <v>7</v>
      </c>
      <c r="D662" s="45">
        <v>0.4531</v>
      </c>
      <c r="E662" s="45">
        <v>0.47160000000000002</v>
      </c>
      <c r="F662" s="45">
        <v>0.43959999999999999</v>
      </c>
      <c r="G662" s="45">
        <v>0.46210000000000001</v>
      </c>
      <c r="H662" s="45">
        <v>445238000</v>
      </c>
      <c r="I662" s="45">
        <v>18481226954</v>
      </c>
    </row>
    <row r="663" spans="1:9" ht="16" x14ac:dyDescent="0.2">
      <c r="A663" s="6">
        <v>662</v>
      </c>
      <c r="B663" s="7">
        <v>43397</v>
      </c>
      <c r="C663" s="6" t="s">
        <v>6</v>
      </c>
      <c r="D663" s="45">
        <v>0.46150000000000002</v>
      </c>
      <c r="E663" s="45">
        <v>0.46710000000000002</v>
      </c>
      <c r="F663" s="45">
        <v>0.45450000000000002</v>
      </c>
      <c r="G663" s="45">
        <v>0.4572</v>
      </c>
      <c r="H663" s="45">
        <v>295115000</v>
      </c>
      <c r="I663" s="45">
        <v>18288398359</v>
      </c>
    </row>
    <row r="664" spans="1:9" ht="16" x14ac:dyDescent="0.2">
      <c r="A664" s="6">
        <v>663</v>
      </c>
      <c r="B664" s="7">
        <v>43398</v>
      </c>
      <c r="C664" s="6" t="s">
        <v>2</v>
      </c>
      <c r="D664" s="45">
        <v>0.45579999999999998</v>
      </c>
      <c r="E664" s="45">
        <v>0.46279999999999999</v>
      </c>
      <c r="F664" s="45">
        <v>0.45269999999999999</v>
      </c>
      <c r="G664" s="45">
        <v>0.45810000000000001</v>
      </c>
      <c r="H664" s="45">
        <v>273380000</v>
      </c>
      <c r="I664" s="45">
        <v>18416216084</v>
      </c>
    </row>
    <row r="665" spans="1:9" ht="16" x14ac:dyDescent="0.2">
      <c r="A665" s="6">
        <v>664</v>
      </c>
      <c r="B665" s="7">
        <v>43399</v>
      </c>
      <c r="C665" s="6" t="s">
        <v>4</v>
      </c>
      <c r="D665" s="45">
        <v>0.45700000000000002</v>
      </c>
      <c r="E665" s="45">
        <v>0.46029999999999999</v>
      </c>
      <c r="F665" s="45">
        <v>0.4536</v>
      </c>
      <c r="G665" s="45">
        <v>0.45929999999999999</v>
      </c>
      <c r="H665" s="45">
        <v>235514000</v>
      </c>
      <c r="I665" s="45">
        <v>18465910099</v>
      </c>
    </row>
    <row r="666" spans="1:9" ht="16" x14ac:dyDescent="0.2">
      <c r="A666" s="6">
        <v>665</v>
      </c>
      <c r="B666" s="7">
        <v>43400</v>
      </c>
      <c r="C666" s="6" t="s">
        <v>5</v>
      </c>
      <c r="D666" s="45">
        <v>0.4592</v>
      </c>
      <c r="E666" s="45">
        <v>0.46039999999999998</v>
      </c>
      <c r="F666" s="45">
        <v>0.45529999999999998</v>
      </c>
      <c r="G666" s="45">
        <v>0.45629999999999998</v>
      </c>
      <c r="H666" s="45">
        <v>211006000</v>
      </c>
      <c r="I666" s="45">
        <v>18347705888</v>
      </c>
    </row>
    <row r="667" spans="1:9" ht="16" x14ac:dyDescent="0.2">
      <c r="A667" s="6">
        <v>666</v>
      </c>
      <c r="B667" s="7">
        <v>43401</v>
      </c>
      <c r="C667" s="6" t="s">
        <v>3</v>
      </c>
      <c r="D667" s="45">
        <v>0.4572</v>
      </c>
      <c r="E667" s="45">
        <v>0.46389999999999998</v>
      </c>
      <c r="F667" s="45">
        <v>0.45550000000000002</v>
      </c>
      <c r="G667" s="45">
        <v>0.46239999999999998</v>
      </c>
      <c r="H667" s="45">
        <v>280005000</v>
      </c>
      <c r="I667" s="45">
        <v>18591270891</v>
      </c>
    </row>
    <row r="668" spans="1:9" ht="16" x14ac:dyDescent="0.2">
      <c r="A668" s="6">
        <v>667</v>
      </c>
      <c r="B668" s="7">
        <v>43402</v>
      </c>
      <c r="C668" s="6" t="s">
        <v>1</v>
      </c>
      <c r="D668" s="45">
        <v>0.46160000000000001</v>
      </c>
      <c r="E668" s="45">
        <v>0.46210000000000001</v>
      </c>
      <c r="F668" s="45">
        <v>0.43709999999999999</v>
      </c>
      <c r="G668" s="45">
        <v>0.4415</v>
      </c>
      <c r="H668" s="45">
        <v>341648000</v>
      </c>
      <c r="I668" s="45">
        <v>17751297294</v>
      </c>
    </row>
    <row r="669" spans="1:9" ht="16" x14ac:dyDescent="0.2">
      <c r="A669" s="6">
        <v>668</v>
      </c>
      <c r="B669" s="7">
        <v>43403</v>
      </c>
      <c r="C669" s="6" t="s">
        <v>7</v>
      </c>
      <c r="D669" s="45">
        <v>0.442</v>
      </c>
      <c r="E669" s="45">
        <v>0.44829999999999998</v>
      </c>
      <c r="F669" s="45">
        <v>0.44090000000000001</v>
      </c>
      <c r="G669" s="45">
        <v>0.44479999999999997</v>
      </c>
      <c r="H669" s="45">
        <v>245858000</v>
      </c>
      <c r="I669" s="45">
        <v>17881764186</v>
      </c>
    </row>
    <row r="670" spans="1:9" ht="16" x14ac:dyDescent="0.2">
      <c r="A670" s="6">
        <v>669</v>
      </c>
      <c r="B670" s="7">
        <v>43404</v>
      </c>
      <c r="C670" s="6" t="s">
        <v>6</v>
      </c>
      <c r="D670" s="45">
        <v>0.44529999999999997</v>
      </c>
      <c r="E670" s="45">
        <v>0.45040000000000002</v>
      </c>
      <c r="F670" s="45">
        <v>0.43880000000000002</v>
      </c>
      <c r="G670" s="45">
        <v>0.44840000000000002</v>
      </c>
      <c r="H670" s="45">
        <v>367008000</v>
      </c>
      <c r="I670" s="45">
        <v>18027428764</v>
      </c>
    </row>
    <row r="671" spans="1:9" ht="16" x14ac:dyDescent="0.2">
      <c r="A671" s="6">
        <v>670</v>
      </c>
      <c r="B671" s="7">
        <v>43405</v>
      </c>
      <c r="C671" s="6" t="s">
        <v>2</v>
      </c>
      <c r="D671" s="45">
        <v>0.4486</v>
      </c>
      <c r="E671" s="45">
        <v>0.45629999999999998</v>
      </c>
      <c r="F671" s="45">
        <v>0.4461</v>
      </c>
      <c r="G671" s="45">
        <v>0.45569999999999999</v>
      </c>
      <c r="H671" s="45">
        <v>346501000</v>
      </c>
      <c r="I671" s="45">
        <v>18322537236</v>
      </c>
    </row>
    <row r="672" spans="1:9" ht="16" x14ac:dyDescent="0.2">
      <c r="A672" s="6">
        <v>671</v>
      </c>
      <c r="B672" s="7">
        <v>43406</v>
      </c>
      <c r="C672" s="6" t="s">
        <v>4</v>
      </c>
      <c r="D672" s="45">
        <v>0.45650000000000002</v>
      </c>
      <c r="E672" s="45">
        <v>0.46150000000000002</v>
      </c>
      <c r="F672" s="45">
        <v>0.45569999999999999</v>
      </c>
      <c r="G672" s="45">
        <v>0.4587</v>
      </c>
      <c r="H672" s="45">
        <v>401300000</v>
      </c>
      <c r="I672" s="45">
        <v>18441666174</v>
      </c>
    </row>
    <row r="673" spans="1:9" ht="16" x14ac:dyDescent="0.2">
      <c r="A673" s="6">
        <v>672</v>
      </c>
      <c r="B673" s="7">
        <v>43407</v>
      </c>
      <c r="C673" s="6" t="s">
        <v>5</v>
      </c>
      <c r="D673" s="45">
        <v>0.45889999999999997</v>
      </c>
      <c r="E673" s="45">
        <v>0.45910000000000001</v>
      </c>
      <c r="F673" s="45">
        <v>0.45450000000000002</v>
      </c>
      <c r="G673" s="45">
        <v>0.45569999999999999</v>
      </c>
      <c r="H673" s="45">
        <v>275311000</v>
      </c>
      <c r="I673" s="45">
        <v>18320325933</v>
      </c>
    </row>
    <row r="674" spans="1:9" ht="16" x14ac:dyDescent="0.2">
      <c r="A674" s="6">
        <v>673</v>
      </c>
      <c r="B674" s="7">
        <v>43408</v>
      </c>
      <c r="C674" s="6" t="s">
        <v>3</v>
      </c>
      <c r="D674" s="45">
        <v>0.45519999999999999</v>
      </c>
      <c r="E674" s="45">
        <v>0.47070000000000001</v>
      </c>
      <c r="F674" s="45">
        <v>0.44990000000000002</v>
      </c>
      <c r="G674" s="45">
        <v>0.4627</v>
      </c>
      <c r="H674" s="45">
        <v>429629000</v>
      </c>
      <c r="I674" s="45">
        <v>18602729463</v>
      </c>
    </row>
    <row r="675" spans="1:9" ht="16" x14ac:dyDescent="0.2">
      <c r="A675" s="6">
        <v>674</v>
      </c>
      <c r="B675" s="7">
        <v>43409</v>
      </c>
      <c r="C675" s="6" t="s">
        <v>1</v>
      </c>
      <c r="D675" s="45">
        <v>0.46139999999999998</v>
      </c>
      <c r="E675" s="45">
        <v>0.49740000000000001</v>
      </c>
      <c r="F675" s="45">
        <v>0.46079999999999999</v>
      </c>
      <c r="G675" s="45">
        <v>0.49740000000000001</v>
      </c>
      <c r="H675" s="45">
        <v>556519000</v>
      </c>
      <c r="I675" s="45">
        <v>19998705113</v>
      </c>
    </row>
    <row r="676" spans="1:9" ht="16" x14ac:dyDescent="0.2">
      <c r="A676" s="6">
        <v>675</v>
      </c>
      <c r="B676" s="7">
        <v>43410</v>
      </c>
      <c r="C676" s="6" t="s">
        <v>7</v>
      </c>
      <c r="D676" s="45">
        <v>0.49709999999999999</v>
      </c>
      <c r="E676" s="45">
        <v>0.5605</v>
      </c>
      <c r="F676" s="45">
        <v>0.49709999999999999</v>
      </c>
      <c r="G676" s="45">
        <v>0.54910000000000003</v>
      </c>
      <c r="H676" s="45">
        <v>1333160000</v>
      </c>
      <c r="I676" s="45">
        <v>21639288294</v>
      </c>
    </row>
    <row r="677" spans="1:9" ht="16" x14ac:dyDescent="0.2">
      <c r="A677" s="6">
        <v>676</v>
      </c>
      <c r="B677" s="7">
        <v>43411</v>
      </c>
      <c r="C677" s="6" t="s">
        <v>6</v>
      </c>
      <c r="D677" s="45">
        <v>0.54930000000000001</v>
      </c>
      <c r="E677" s="45">
        <v>0.54930000000000001</v>
      </c>
      <c r="F677" s="45">
        <v>0.52500000000000002</v>
      </c>
      <c r="G677" s="45">
        <v>0.53569999999999995</v>
      </c>
      <c r="H677" s="45">
        <v>631230000</v>
      </c>
      <c r="I677" s="45">
        <v>21538372467</v>
      </c>
    </row>
    <row r="678" spans="1:9" ht="16" x14ac:dyDescent="0.2">
      <c r="A678" s="6">
        <v>677</v>
      </c>
      <c r="B678" s="7">
        <v>43412</v>
      </c>
      <c r="C678" s="6" t="s">
        <v>2</v>
      </c>
      <c r="D678" s="45">
        <v>0.53659999999999997</v>
      </c>
      <c r="E678" s="45">
        <v>0.5393</v>
      </c>
      <c r="F678" s="45">
        <v>0.49130000000000001</v>
      </c>
      <c r="G678" s="45">
        <v>0.49349999999999999</v>
      </c>
      <c r="H678" s="45">
        <v>686221000</v>
      </c>
      <c r="I678" s="45">
        <v>19841740204</v>
      </c>
    </row>
    <row r="679" spans="1:9" ht="16" x14ac:dyDescent="0.2">
      <c r="A679" s="6">
        <v>678</v>
      </c>
      <c r="B679" s="7">
        <v>43413</v>
      </c>
      <c r="C679" s="6" t="s">
        <v>4</v>
      </c>
      <c r="D679" s="45">
        <v>0.49280000000000002</v>
      </c>
      <c r="E679" s="45">
        <v>0.51549999999999996</v>
      </c>
      <c r="F679" s="45">
        <v>0.49280000000000002</v>
      </c>
      <c r="G679" s="45">
        <v>0.50070000000000003</v>
      </c>
      <c r="H679" s="45">
        <v>509865000</v>
      </c>
      <c r="I679" s="45">
        <v>20129611646</v>
      </c>
    </row>
    <row r="680" spans="1:9" ht="16" x14ac:dyDescent="0.2">
      <c r="A680" s="6">
        <v>679</v>
      </c>
      <c r="B680" s="7">
        <v>43414</v>
      </c>
      <c r="C680" s="6" t="s">
        <v>5</v>
      </c>
      <c r="D680" s="45">
        <v>0.50029999999999997</v>
      </c>
      <c r="E680" s="45">
        <v>0.51119999999999999</v>
      </c>
      <c r="F680" s="45">
        <v>0.49980000000000002</v>
      </c>
      <c r="G680" s="45">
        <v>0.50670000000000004</v>
      </c>
      <c r="H680" s="45">
        <v>328038000</v>
      </c>
      <c r="I680" s="45">
        <v>20372050864</v>
      </c>
    </row>
    <row r="681" spans="1:9" ht="16" x14ac:dyDescent="0.2">
      <c r="A681" s="6">
        <v>680</v>
      </c>
      <c r="B681" s="7">
        <v>43415</v>
      </c>
      <c r="C681" s="6" t="s">
        <v>3</v>
      </c>
      <c r="D681" s="45">
        <v>0.50690000000000002</v>
      </c>
      <c r="E681" s="45">
        <v>0.50829999999999997</v>
      </c>
      <c r="F681" s="45">
        <v>0.49690000000000001</v>
      </c>
      <c r="G681" s="45">
        <v>0.50590000000000002</v>
      </c>
      <c r="H681" s="45">
        <v>292675000</v>
      </c>
      <c r="I681" s="45">
        <v>20340489540</v>
      </c>
    </row>
    <row r="682" spans="1:9" ht="16" x14ac:dyDescent="0.2">
      <c r="A682" s="6">
        <v>681</v>
      </c>
      <c r="B682" s="7">
        <v>43416</v>
      </c>
      <c r="C682" s="6" t="s">
        <v>1</v>
      </c>
      <c r="D682" s="45">
        <v>0.50780000000000003</v>
      </c>
      <c r="E682" s="45">
        <v>0.52549999999999997</v>
      </c>
      <c r="F682" s="45">
        <v>0.50080000000000002</v>
      </c>
      <c r="G682" s="45">
        <v>0.51719999999999999</v>
      </c>
      <c r="H682" s="45">
        <v>605042000</v>
      </c>
      <c r="I682" s="45">
        <v>20792881924</v>
      </c>
    </row>
    <row r="683" spans="1:9" ht="16" x14ac:dyDescent="0.2">
      <c r="A683" s="6">
        <v>682</v>
      </c>
      <c r="B683" s="7">
        <v>43417</v>
      </c>
      <c r="C683" s="6" t="s">
        <v>7</v>
      </c>
      <c r="D683" s="45">
        <v>0.51670000000000005</v>
      </c>
      <c r="E683" s="45">
        <v>0.52510000000000001</v>
      </c>
      <c r="F683" s="45">
        <v>0.50549999999999995</v>
      </c>
      <c r="G683" s="45">
        <v>0.5101</v>
      </c>
      <c r="H683" s="45">
        <v>521675000</v>
      </c>
      <c r="I683" s="45">
        <v>20509312471</v>
      </c>
    </row>
    <row r="684" spans="1:9" ht="16" x14ac:dyDescent="0.2">
      <c r="A684" s="6">
        <v>683</v>
      </c>
      <c r="B684" s="7">
        <v>43418</v>
      </c>
      <c r="C684" s="6" t="s">
        <v>6</v>
      </c>
      <c r="D684" s="45">
        <v>0.50839999999999996</v>
      </c>
      <c r="E684" s="45">
        <v>0.51060000000000005</v>
      </c>
      <c r="F684" s="45">
        <v>0.4304</v>
      </c>
      <c r="G684" s="45">
        <v>0.47439999999999999</v>
      </c>
      <c r="H684" s="45">
        <v>980604000</v>
      </c>
      <c r="I684" s="45">
        <v>19103790091</v>
      </c>
    </row>
    <row r="685" spans="1:9" ht="16" x14ac:dyDescent="0.2">
      <c r="A685" s="6">
        <v>684</v>
      </c>
      <c r="B685" s="7">
        <v>43419</v>
      </c>
      <c r="C685" s="6" t="s">
        <v>2</v>
      </c>
      <c r="D685" s="45">
        <v>0.47239999999999999</v>
      </c>
      <c r="E685" s="45">
        <v>0.48459999999999998</v>
      </c>
      <c r="F685" s="45">
        <v>0.43269999999999997</v>
      </c>
      <c r="G685" s="45">
        <v>0.48170000000000002</v>
      </c>
      <c r="H685" s="45">
        <v>965997000</v>
      </c>
      <c r="I685" s="45">
        <v>19399223642</v>
      </c>
    </row>
    <row r="686" spans="1:9" ht="16" x14ac:dyDescent="0.2">
      <c r="A686" s="6">
        <v>685</v>
      </c>
      <c r="B686" s="7">
        <v>43420</v>
      </c>
      <c r="C686" s="6" t="s">
        <v>4</v>
      </c>
      <c r="D686" s="45">
        <v>0.47920000000000001</v>
      </c>
      <c r="E686" s="45">
        <v>0.48509999999999998</v>
      </c>
      <c r="F686" s="45">
        <v>0.46379999999999999</v>
      </c>
      <c r="G686" s="45">
        <v>0.47160000000000002</v>
      </c>
      <c r="H686" s="45">
        <v>593572000</v>
      </c>
      <c r="I686" s="45">
        <v>18992519249</v>
      </c>
    </row>
    <row r="687" spans="1:9" ht="16" x14ac:dyDescent="0.2">
      <c r="A687" s="6">
        <v>686</v>
      </c>
      <c r="B687" s="7">
        <v>43421</v>
      </c>
      <c r="C687" s="6" t="s">
        <v>5</v>
      </c>
      <c r="D687" s="45">
        <v>0.4723</v>
      </c>
      <c r="E687" s="45">
        <v>0.49669999999999997</v>
      </c>
      <c r="F687" s="45">
        <v>0.46679999999999999</v>
      </c>
      <c r="G687" s="45">
        <v>0.49170000000000003</v>
      </c>
      <c r="H687" s="45">
        <v>607453000</v>
      </c>
      <c r="I687" s="45">
        <v>19799766457</v>
      </c>
    </row>
    <row r="688" spans="1:9" ht="16" x14ac:dyDescent="0.2">
      <c r="A688" s="6">
        <v>687</v>
      </c>
      <c r="B688" s="7">
        <v>43422</v>
      </c>
      <c r="C688" s="6" t="s">
        <v>3</v>
      </c>
      <c r="D688" s="45">
        <v>0.49340000000000001</v>
      </c>
      <c r="E688" s="45">
        <v>0.52210000000000001</v>
      </c>
      <c r="F688" s="45">
        <v>0.49030000000000001</v>
      </c>
      <c r="G688" s="45">
        <v>0.51049999999999995</v>
      </c>
      <c r="H688" s="45">
        <v>884280000</v>
      </c>
      <c r="I688" s="45">
        <v>20557640500</v>
      </c>
    </row>
    <row r="689" spans="1:9" ht="16" x14ac:dyDescent="0.2">
      <c r="A689" s="6">
        <v>688</v>
      </c>
      <c r="B689" s="7">
        <v>43423</v>
      </c>
      <c r="C689" s="6" t="s">
        <v>1</v>
      </c>
      <c r="D689" s="45">
        <v>0.5101</v>
      </c>
      <c r="E689" s="45">
        <v>0.5101</v>
      </c>
      <c r="F689" s="45">
        <v>0.4723</v>
      </c>
      <c r="G689" s="45">
        <v>0.47820000000000001</v>
      </c>
      <c r="H689" s="45">
        <v>1297340000</v>
      </c>
      <c r="I689" s="45">
        <v>19283163673</v>
      </c>
    </row>
    <row r="690" spans="1:9" ht="16" x14ac:dyDescent="0.2">
      <c r="A690" s="6">
        <v>689</v>
      </c>
      <c r="B690" s="7">
        <v>43424</v>
      </c>
      <c r="C690" s="6" t="s">
        <v>7</v>
      </c>
      <c r="D690" s="45">
        <v>0.4803</v>
      </c>
      <c r="E690" s="45">
        <v>0.4965</v>
      </c>
      <c r="F690" s="45">
        <v>0.42370000000000002</v>
      </c>
      <c r="G690" s="45">
        <v>0.43469999999999998</v>
      </c>
      <c r="H690" s="45">
        <v>1538310000</v>
      </c>
      <c r="I690" s="45">
        <v>17531343950</v>
      </c>
    </row>
    <row r="691" spans="1:9" ht="16" x14ac:dyDescent="0.2">
      <c r="A691" s="6">
        <v>690</v>
      </c>
      <c r="B691" s="7">
        <v>43425</v>
      </c>
      <c r="C691" s="6" t="s">
        <v>6</v>
      </c>
      <c r="D691" s="45">
        <v>0.4365</v>
      </c>
      <c r="E691" s="45">
        <v>0.45610000000000001</v>
      </c>
      <c r="F691" s="45">
        <v>0.4168</v>
      </c>
      <c r="G691" s="45">
        <v>0.44769999999999999</v>
      </c>
      <c r="H691" s="45">
        <v>858303000</v>
      </c>
      <c r="I691" s="45">
        <v>18052574841</v>
      </c>
    </row>
    <row r="692" spans="1:9" ht="16" x14ac:dyDescent="0.2">
      <c r="A692" s="6">
        <v>691</v>
      </c>
      <c r="B692" s="7">
        <v>43426</v>
      </c>
      <c r="C692" s="6" t="s">
        <v>2</v>
      </c>
      <c r="D692" s="45">
        <v>0.44790000000000002</v>
      </c>
      <c r="E692" s="45">
        <v>0.44819999999999999</v>
      </c>
      <c r="F692" s="45">
        <v>0.42609999999999998</v>
      </c>
      <c r="G692" s="45">
        <v>0.42609999999999998</v>
      </c>
      <c r="H692" s="45">
        <v>480044000</v>
      </c>
      <c r="I692" s="45">
        <v>17182673753</v>
      </c>
    </row>
    <row r="693" spans="1:9" ht="16" x14ac:dyDescent="0.2">
      <c r="A693" s="6">
        <v>692</v>
      </c>
      <c r="B693" s="7">
        <v>43427</v>
      </c>
      <c r="C693" s="6" t="s">
        <v>4</v>
      </c>
      <c r="D693" s="45">
        <v>0.42520000000000002</v>
      </c>
      <c r="E693" s="45">
        <v>0.42820000000000003</v>
      </c>
      <c r="F693" s="45">
        <v>0.39800000000000002</v>
      </c>
      <c r="G693" s="45">
        <v>0.40739999999999998</v>
      </c>
      <c r="H693" s="45">
        <v>774083000</v>
      </c>
      <c r="I693" s="45">
        <v>16430488176</v>
      </c>
    </row>
    <row r="694" spans="1:9" ht="16" x14ac:dyDescent="0.2">
      <c r="A694" s="6">
        <v>693</v>
      </c>
      <c r="B694" s="7">
        <v>43428</v>
      </c>
      <c r="C694" s="6" t="s">
        <v>5</v>
      </c>
      <c r="D694" s="45">
        <v>0.4078</v>
      </c>
      <c r="E694" s="45">
        <v>0.4168</v>
      </c>
      <c r="F694" s="45">
        <v>0.3674</v>
      </c>
      <c r="G694" s="45">
        <v>0.37530000000000002</v>
      </c>
      <c r="H694" s="45">
        <v>626279000</v>
      </c>
      <c r="I694" s="45">
        <v>15136303126</v>
      </c>
    </row>
    <row r="695" spans="1:9" ht="16" x14ac:dyDescent="0.2">
      <c r="A695" s="6">
        <v>694</v>
      </c>
      <c r="B695" s="7">
        <v>43429</v>
      </c>
      <c r="C695" s="6" t="s">
        <v>3</v>
      </c>
      <c r="D695" s="45">
        <v>0.3745</v>
      </c>
      <c r="E695" s="45">
        <v>0.38629999999999998</v>
      </c>
      <c r="F695" s="45">
        <v>0.32500000000000001</v>
      </c>
      <c r="G695" s="45">
        <v>0.37459999999999999</v>
      </c>
      <c r="H695" s="45">
        <v>1296590000</v>
      </c>
      <c r="I695" s="45">
        <v>15104646163</v>
      </c>
    </row>
    <row r="696" spans="1:9" ht="16" x14ac:dyDescent="0.2">
      <c r="A696" s="6">
        <v>695</v>
      </c>
      <c r="B696" s="7">
        <v>43430</v>
      </c>
      <c r="C696" s="6" t="s">
        <v>1</v>
      </c>
      <c r="D696" s="45">
        <v>0.37559999999999999</v>
      </c>
      <c r="E696" s="45">
        <v>0.38869999999999999</v>
      </c>
      <c r="F696" s="45">
        <v>0.34200000000000003</v>
      </c>
      <c r="G696" s="45">
        <v>0.35549999999999998</v>
      </c>
      <c r="H696" s="45">
        <v>1032000000</v>
      </c>
      <c r="I696" s="45">
        <v>14334393936</v>
      </c>
    </row>
    <row r="697" spans="1:9" ht="16" x14ac:dyDescent="0.2">
      <c r="A697" s="6">
        <v>696</v>
      </c>
      <c r="B697" s="7">
        <v>43431</v>
      </c>
      <c r="C697" s="6" t="s">
        <v>7</v>
      </c>
      <c r="D697" s="45">
        <v>0.35399999999999998</v>
      </c>
      <c r="E697" s="45">
        <v>0.36759999999999998</v>
      </c>
      <c r="F697" s="45">
        <v>0.34300000000000003</v>
      </c>
      <c r="G697" s="45">
        <v>0.36020000000000002</v>
      </c>
      <c r="H697" s="45">
        <v>600169000</v>
      </c>
      <c r="I697" s="45">
        <v>14524416370</v>
      </c>
    </row>
    <row r="698" spans="1:9" ht="16" x14ac:dyDescent="0.2">
      <c r="A698" s="6">
        <v>697</v>
      </c>
      <c r="B698" s="7">
        <v>43432</v>
      </c>
      <c r="C698" s="6" t="s">
        <v>6</v>
      </c>
      <c r="D698" s="45">
        <v>0.36030000000000001</v>
      </c>
      <c r="E698" s="45">
        <v>0.40160000000000001</v>
      </c>
      <c r="F698" s="45">
        <v>0.36030000000000001</v>
      </c>
      <c r="G698" s="45">
        <v>0.3906</v>
      </c>
      <c r="H698" s="45">
        <v>774818000</v>
      </c>
      <c r="I698" s="45">
        <v>15750125594</v>
      </c>
    </row>
    <row r="699" spans="1:9" ht="16" x14ac:dyDescent="0.2">
      <c r="A699" s="6">
        <v>698</v>
      </c>
      <c r="B699" s="7">
        <v>43433</v>
      </c>
      <c r="C699" s="6" t="s">
        <v>2</v>
      </c>
      <c r="D699" s="45">
        <v>0.39190000000000003</v>
      </c>
      <c r="E699" s="45">
        <v>0.39250000000000002</v>
      </c>
      <c r="F699" s="45">
        <v>0.37380000000000002</v>
      </c>
      <c r="G699" s="45">
        <v>0.37959999999999999</v>
      </c>
      <c r="H699" s="45">
        <v>629900577</v>
      </c>
      <c r="I699" s="45">
        <v>15306739230</v>
      </c>
    </row>
    <row r="700" spans="1:9" ht="16" x14ac:dyDescent="0.2">
      <c r="A700" s="6">
        <v>699</v>
      </c>
      <c r="B700" s="7">
        <v>43434</v>
      </c>
      <c r="C700" s="6" t="s">
        <v>4</v>
      </c>
      <c r="D700" s="45">
        <v>0.3805</v>
      </c>
      <c r="E700" s="45">
        <v>0.38100000000000001</v>
      </c>
      <c r="F700" s="45">
        <v>0.35520000000000002</v>
      </c>
      <c r="G700" s="45">
        <v>0.36249999999999999</v>
      </c>
      <c r="H700" s="45">
        <v>512041152</v>
      </c>
      <c r="I700" s="45">
        <v>14616841112</v>
      </c>
    </row>
    <row r="701" spans="1:9" ht="16" x14ac:dyDescent="0.2">
      <c r="A701" s="6">
        <v>700</v>
      </c>
      <c r="B701" s="7">
        <v>43435</v>
      </c>
      <c r="C701" s="6" t="s">
        <v>5</v>
      </c>
      <c r="D701" s="45">
        <v>0.36259999999999998</v>
      </c>
      <c r="E701" s="45">
        <v>0.37709999999999999</v>
      </c>
      <c r="F701" s="45">
        <v>0.35709999999999997</v>
      </c>
      <c r="G701" s="45">
        <v>0.37290000000000001</v>
      </c>
      <c r="H701" s="45">
        <v>397266566</v>
      </c>
      <c r="I701" s="45">
        <v>15038289184</v>
      </c>
    </row>
    <row r="702" spans="1:9" ht="16" x14ac:dyDescent="0.2">
      <c r="A702" s="6">
        <v>701</v>
      </c>
      <c r="B702" s="7">
        <v>43436</v>
      </c>
      <c r="C702" s="6" t="s">
        <v>3</v>
      </c>
      <c r="D702" s="45">
        <v>0.37219999999999998</v>
      </c>
      <c r="E702" s="45">
        <v>0.37840000000000001</v>
      </c>
      <c r="F702" s="45">
        <v>0.36570000000000003</v>
      </c>
      <c r="G702" s="45">
        <v>0.36759999999999998</v>
      </c>
      <c r="H702" s="45">
        <v>335732170</v>
      </c>
      <c r="I702" s="45">
        <v>14825428858</v>
      </c>
    </row>
    <row r="703" spans="1:9" ht="16" x14ac:dyDescent="0.2">
      <c r="A703" s="6">
        <v>702</v>
      </c>
      <c r="B703" s="7">
        <v>43437</v>
      </c>
      <c r="C703" s="6" t="s">
        <v>1</v>
      </c>
      <c r="D703" s="45">
        <v>0.36859999999999998</v>
      </c>
      <c r="E703" s="45">
        <v>0.36859999999999998</v>
      </c>
      <c r="F703" s="45">
        <v>0.34699999999999998</v>
      </c>
      <c r="G703" s="45">
        <v>0.3488</v>
      </c>
      <c r="H703" s="45">
        <v>392651603</v>
      </c>
      <c r="I703" s="45">
        <v>14064337569</v>
      </c>
    </row>
    <row r="704" spans="1:9" ht="16" x14ac:dyDescent="0.2">
      <c r="A704" s="6">
        <v>703</v>
      </c>
      <c r="B704" s="7">
        <v>43438</v>
      </c>
      <c r="C704" s="6" t="s">
        <v>7</v>
      </c>
      <c r="D704" s="45">
        <v>0.34849999999999998</v>
      </c>
      <c r="E704" s="45">
        <v>0.3614</v>
      </c>
      <c r="F704" s="45">
        <v>0.34250000000000003</v>
      </c>
      <c r="G704" s="45">
        <v>0.35220000000000001</v>
      </c>
      <c r="H704" s="45">
        <v>445334425</v>
      </c>
      <c r="I704" s="45">
        <v>14204552399</v>
      </c>
    </row>
    <row r="705" spans="1:9" ht="16" x14ac:dyDescent="0.2">
      <c r="A705" s="6">
        <v>704</v>
      </c>
      <c r="B705" s="7">
        <v>43439</v>
      </c>
      <c r="C705" s="6" t="s">
        <v>6</v>
      </c>
      <c r="D705" s="45">
        <v>0.35239999999999999</v>
      </c>
      <c r="E705" s="45">
        <v>0.3533</v>
      </c>
      <c r="F705" s="45">
        <v>0.3382</v>
      </c>
      <c r="G705" s="45">
        <v>0.3382</v>
      </c>
      <c r="H705" s="45">
        <v>400526135</v>
      </c>
      <c r="I705" s="45">
        <v>13640400736</v>
      </c>
    </row>
    <row r="706" spans="1:9" ht="16" x14ac:dyDescent="0.2">
      <c r="A706" s="6">
        <v>705</v>
      </c>
      <c r="B706" s="7">
        <v>43440</v>
      </c>
      <c r="C706" s="6" t="s">
        <v>2</v>
      </c>
      <c r="D706" s="45">
        <v>0.33710000000000001</v>
      </c>
      <c r="E706" s="45">
        <v>0.34250000000000003</v>
      </c>
      <c r="F706" s="45">
        <v>0.31040000000000001</v>
      </c>
      <c r="G706" s="45">
        <v>0.31090000000000001</v>
      </c>
      <c r="H706" s="45">
        <v>517551018</v>
      </c>
      <c r="I706" s="45">
        <v>12539238458</v>
      </c>
    </row>
    <row r="707" spans="1:9" ht="16" x14ac:dyDescent="0.2">
      <c r="A707" s="6">
        <v>706</v>
      </c>
      <c r="B707" s="7">
        <v>43441</v>
      </c>
      <c r="C707" s="6" t="s">
        <v>4</v>
      </c>
      <c r="D707" s="45">
        <v>0.31080000000000002</v>
      </c>
      <c r="E707" s="45">
        <v>0.31109999999999999</v>
      </c>
      <c r="F707" s="45">
        <v>0.29139999999999999</v>
      </c>
      <c r="G707" s="45">
        <v>0.30199999999999999</v>
      </c>
      <c r="H707" s="45">
        <v>667331347</v>
      </c>
      <c r="I707" s="45">
        <v>12359838916</v>
      </c>
    </row>
    <row r="708" spans="1:9" ht="16" x14ac:dyDescent="0.2">
      <c r="A708" s="6">
        <v>707</v>
      </c>
      <c r="B708" s="7">
        <v>43442</v>
      </c>
      <c r="C708" s="6" t="s">
        <v>5</v>
      </c>
      <c r="D708" s="45">
        <v>0.3024</v>
      </c>
      <c r="E708" s="45">
        <v>0.31819999999999998</v>
      </c>
      <c r="F708" s="45">
        <v>0.29720000000000002</v>
      </c>
      <c r="G708" s="45">
        <v>0.30730000000000002</v>
      </c>
      <c r="H708" s="45">
        <v>463529471</v>
      </c>
      <c r="I708" s="45">
        <v>12575595451</v>
      </c>
    </row>
    <row r="709" spans="1:9" ht="16" x14ac:dyDescent="0.2">
      <c r="A709" s="6">
        <v>708</v>
      </c>
      <c r="B709" s="7">
        <v>43443</v>
      </c>
      <c r="C709" s="6" t="s">
        <v>3</v>
      </c>
      <c r="D709" s="45">
        <v>0.30649999999999999</v>
      </c>
      <c r="E709" s="45">
        <v>0.3201</v>
      </c>
      <c r="F709" s="45">
        <v>0.30470000000000003</v>
      </c>
      <c r="G709" s="45">
        <v>0.31340000000000001</v>
      </c>
      <c r="H709" s="45">
        <v>430122747</v>
      </c>
      <c r="I709" s="45">
        <v>12825284624</v>
      </c>
    </row>
    <row r="710" spans="1:9" ht="16" x14ac:dyDescent="0.2">
      <c r="A710" s="6">
        <v>709</v>
      </c>
      <c r="B710" s="7">
        <v>43444</v>
      </c>
      <c r="C710" s="6" t="s">
        <v>1</v>
      </c>
      <c r="D710" s="45">
        <v>0.3135</v>
      </c>
      <c r="E710" s="45">
        <v>0.31619999999999998</v>
      </c>
      <c r="F710" s="45">
        <v>0.30059999999999998</v>
      </c>
      <c r="G710" s="45">
        <v>0.30380000000000001</v>
      </c>
      <c r="H710" s="45">
        <v>386627711</v>
      </c>
      <c r="I710" s="45">
        <v>12432208489</v>
      </c>
    </row>
    <row r="711" spans="1:9" ht="16" x14ac:dyDescent="0.2">
      <c r="A711" s="6">
        <v>710</v>
      </c>
      <c r="B711" s="7">
        <v>43445</v>
      </c>
      <c r="C711" s="6" t="s">
        <v>7</v>
      </c>
      <c r="D711" s="45">
        <v>0.30309999999999998</v>
      </c>
      <c r="E711" s="45">
        <v>0.31030000000000002</v>
      </c>
      <c r="F711" s="45">
        <v>0.29809999999999998</v>
      </c>
      <c r="G711" s="45">
        <v>0.30130000000000001</v>
      </c>
      <c r="H711" s="45">
        <v>394872461</v>
      </c>
      <c r="I711" s="45">
        <v>12333147092</v>
      </c>
    </row>
    <row r="712" spans="1:9" ht="16" x14ac:dyDescent="0.2">
      <c r="A712" s="6">
        <v>711</v>
      </c>
      <c r="B712" s="7">
        <v>43446</v>
      </c>
      <c r="C712" s="6" t="s">
        <v>6</v>
      </c>
      <c r="D712" s="45">
        <v>0.30070000000000002</v>
      </c>
      <c r="E712" s="45">
        <v>0.31109999999999999</v>
      </c>
      <c r="F712" s="45">
        <v>0.30070000000000002</v>
      </c>
      <c r="G712" s="45">
        <v>0.30730000000000002</v>
      </c>
      <c r="H712" s="45">
        <v>370325300</v>
      </c>
      <c r="I712" s="45">
        <v>12577803841</v>
      </c>
    </row>
    <row r="713" spans="1:9" ht="16" x14ac:dyDescent="0.2">
      <c r="A713" s="6">
        <v>712</v>
      </c>
      <c r="B713" s="7">
        <v>43447</v>
      </c>
      <c r="C713" s="6" t="s">
        <v>2</v>
      </c>
      <c r="D713" s="45">
        <v>0.30769999999999997</v>
      </c>
      <c r="E713" s="45">
        <v>0.30780000000000002</v>
      </c>
      <c r="F713" s="45">
        <v>0.29809999999999998</v>
      </c>
      <c r="G713" s="45">
        <v>0.3</v>
      </c>
      <c r="H713" s="45">
        <v>303413883</v>
      </c>
      <c r="I713" s="45">
        <v>12279148093</v>
      </c>
    </row>
    <row r="714" spans="1:9" ht="16" x14ac:dyDescent="0.2">
      <c r="A714" s="6">
        <v>713</v>
      </c>
      <c r="B714" s="7">
        <v>43448</v>
      </c>
      <c r="C714" s="6" t="s">
        <v>4</v>
      </c>
      <c r="D714" s="45">
        <v>0.3</v>
      </c>
      <c r="E714" s="45">
        <v>0.30009999999999998</v>
      </c>
      <c r="F714" s="45">
        <v>0.28510000000000002</v>
      </c>
      <c r="G714" s="45">
        <v>0.2888</v>
      </c>
      <c r="H714" s="45">
        <v>320266797</v>
      </c>
      <c r="I714" s="45">
        <v>11819314866</v>
      </c>
    </row>
    <row r="715" spans="1:9" ht="16" x14ac:dyDescent="0.2">
      <c r="A715" s="6">
        <v>714</v>
      </c>
      <c r="B715" s="7">
        <v>43449</v>
      </c>
      <c r="C715" s="6" t="s">
        <v>5</v>
      </c>
      <c r="D715" s="45">
        <v>0.28870000000000001</v>
      </c>
      <c r="E715" s="45">
        <v>0.29139999999999999</v>
      </c>
      <c r="F715" s="45">
        <v>0.28249999999999997</v>
      </c>
      <c r="G715" s="45">
        <v>0.28589999999999999</v>
      </c>
      <c r="H715" s="45">
        <v>277696890</v>
      </c>
      <c r="I715" s="45">
        <v>11700328892</v>
      </c>
    </row>
    <row r="716" spans="1:9" ht="16" x14ac:dyDescent="0.2">
      <c r="A716" s="6">
        <v>715</v>
      </c>
      <c r="B716" s="7">
        <v>43450</v>
      </c>
      <c r="C716" s="6" t="s">
        <v>3</v>
      </c>
      <c r="D716" s="45">
        <v>0.28589999999999999</v>
      </c>
      <c r="E716" s="45">
        <v>0.29420000000000002</v>
      </c>
      <c r="F716" s="45">
        <v>0.28589999999999999</v>
      </c>
      <c r="G716" s="45">
        <v>0.28789999999999999</v>
      </c>
      <c r="H716" s="45">
        <v>316135928</v>
      </c>
      <c r="I716" s="45">
        <v>11784050729</v>
      </c>
    </row>
    <row r="717" spans="1:9" ht="16" x14ac:dyDescent="0.2">
      <c r="A717" s="6">
        <v>716</v>
      </c>
      <c r="B717" s="7">
        <v>43451</v>
      </c>
      <c r="C717" s="6" t="s">
        <v>1</v>
      </c>
      <c r="D717" s="45">
        <v>0.28810000000000002</v>
      </c>
      <c r="E717" s="45">
        <v>0.33650000000000002</v>
      </c>
      <c r="F717" s="45">
        <v>0.28689999999999999</v>
      </c>
      <c r="G717" s="45">
        <v>0.32850000000000001</v>
      </c>
      <c r="H717" s="45">
        <v>639336585</v>
      </c>
      <c r="I717" s="45">
        <v>13388520904</v>
      </c>
    </row>
    <row r="718" spans="1:9" ht="16" x14ac:dyDescent="0.2">
      <c r="A718" s="6">
        <v>717</v>
      </c>
      <c r="B718" s="7">
        <v>43452</v>
      </c>
      <c r="C718" s="6" t="s">
        <v>7</v>
      </c>
      <c r="D718" s="45">
        <v>0.32900000000000001</v>
      </c>
      <c r="E718" s="45">
        <v>0.35020000000000001</v>
      </c>
      <c r="F718" s="45">
        <v>0.32529999999999998</v>
      </c>
      <c r="G718" s="45">
        <v>0.35020000000000001</v>
      </c>
      <c r="H718" s="45">
        <v>753758217</v>
      </c>
      <c r="I718" s="45">
        <v>14273429559</v>
      </c>
    </row>
    <row r="719" spans="1:9" ht="16" x14ac:dyDescent="0.2">
      <c r="A719" s="6">
        <v>718</v>
      </c>
      <c r="B719" s="7">
        <v>43453</v>
      </c>
      <c r="C719" s="6" t="s">
        <v>6</v>
      </c>
      <c r="D719" s="45">
        <v>0.35510000000000003</v>
      </c>
      <c r="E719" s="45">
        <v>0.39329999999999998</v>
      </c>
      <c r="F719" s="45">
        <v>0.34820000000000001</v>
      </c>
      <c r="G719" s="45">
        <v>0.35199999999999998</v>
      </c>
      <c r="H719" s="45">
        <v>1041279272</v>
      </c>
      <c r="I719" s="45">
        <v>14346541679</v>
      </c>
    </row>
    <row r="720" spans="1:9" ht="16" x14ac:dyDescent="0.2">
      <c r="A720" s="6">
        <v>719</v>
      </c>
      <c r="B720" s="7">
        <v>43454</v>
      </c>
      <c r="C720" s="6" t="s">
        <v>2</v>
      </c>
      <c r="D720" s="45">
        <v>0.34739999999999999</v>
      </c>
      <c r="E720" s="45">
        <v>0.38900000000000001</v>
      </c>
      <c r="F720" s="45">
        <v>0.34710000000000002</v>
      </c>
      <c r="G720" s="45">
        <v>0.37819999999999998</v>
      </c>
      <c r="H720" s="45">
        <v>1006287680</v>
      </c>
      <c r="I720" s="45">
        <v>15416266366</v>
      </c>
    </row>
    <row r="721" spans="1:9" ht="16" x14ac:dyDescent="0.2">
      <c r="A721" s="6">
        <v>720</v>
      </c>
      <c r="B721" s="7">
        <v>43455</v>
      </c>
      <c r="C721" s="6" t="s">
        <v>4</v>
      </c>
      <c r="D721" s="45">
        <v>0.37680000000000002</v>
      </c>
      <c r="E721" s="45">
        <v>0.3841</v>
      </c>
      <c r="F721" s="45">
        <v>0.35399999999999998</v>
      </c>
      <c r="G721" s="45">
        <v>0.35859999999999997</v>
      </c>
      <c r="H721" s="45">
        <v>724747471</v>
      </c>
      <c r="I721" s="45">
        <v>14627554926</v>
      </c>
    </row>
    <row r="722" spans="1:9" ht="16" x14ac:dyDescent="0.2">
      <c r="A722" s="6">
        <v>721</v>
      </c>
      <c r="B722" s="7">
        <v>43456</v>
      </c>
      <c r="C722" s="6" t="s">
        <v>5</v>
      </c>
      <c r="D722" s="45">
        <v>0.3589</v>
      </c>
      <c r="E722" s="45">
        <v>0.36299999999999999</v>
      </c>
      <c r="F722" s="45">
        <v>0.34989999999999999</v>
      </c>
      <c r="G722" s="45">
        <v>0.36230000000000001</v>
      </c>
      <c r="H722" s="45">
        <v>487175830</v>
      </c>
      <c r="I722" s="45">
        <v>14780047340</v>
      </c>
    </row>
    <row r="723" spans="1:9" ht="16" x14ac:dyDescent="0.2">
      <c r="A723" s="6">
        <v>722</v>
      </c>
      <c r="B723" s="7">
        <v>43457</v>
      </c>
      <c r="C723" s="6" t="s">
        <v>3</v>
      </c>
      <c r="D723" s="45">
        <v>0.36299999999999999</v>
      </c>
      <c r="E723" s="45">
        <v>0.38150000000000001</v>
      </c>
      <c r="F723" s="45">
        <v>0.36180000000000001</v>
      </c>
      <c r="G723" s="45">
        <v>0.37130000000000002</v>
      </c>
      <c r="H723" s="45">
        <v>634162707</v>
      </c>
      <c r="I723" s="45">
        <v>15145652798</v>
      </c>
    </row>
    <row r="724" spans="1:9" ht="16" x14ac:dyDescent="0.2">
      <c r="A724" s="6">
        <v>723</v>
      </c>
      <c r="B724" s="7">
        <v>43458</v>
      </c>
      <c r="C724" s="6" t="s">
        <v>1</v>
      </c>
      <c r="D724" s="45">
        <v>0.37240000000000001</v>
      </c>
      <c r="E724" s="45">
        <v>0.44850000000000001</v>
      </c>
      <c r="F724" s="45">
        <v>0.37240000000000001</v>
      </c>
      <c r="G724" s="45">
        <v>0.40679999999999999</v>
      </c>
      <c r="H724" s="45">
        <v>1688430313</v>
      </c>
      <c r="I724" s="45">
        <v>16594994618</v>
      </c>
    </row>
    <row r="725" spans="1:9" ht="16" x14ac:dyDescent="0.2">
      <c r="A725" s="6">
        <v>724</v>
      </c>
      <c r="B725" s="7">
        <v>43459</v>
      </c>
      <c r="C725" s="6" t="s">
        <v>7</v>
      </c>
      <c r="D725" s="45">
        <v>0.40839999999999999</v>
      </c>
      <c r="E725" s="45">
        <v>0.40839999999999999</v>
      </c>
      <c r="F725" s="45">
        <v>0.36940000000000001</v>
      </c>
      <c r="G725" s="45">
        <v>0.38090000000000002</v>
      </c>
      <c r="H725" s="45">
        <v>955306080</v>
      </c>
      <c r="I725" s="45">
        <v>15537325695</v>
      </c>
    </row>
    <row r="726" spans="1:9" ht="16" x14ac:dyDescent="0.2">
      <c r="A726" s="6">
        <v>725</v>
      </c>
      <c r="B726" s="7">
        <v>43460</v>
      </c>
      <c r="C726" s="6" t="s">
        <v>6</v>
      </c>
      <c r="D726" s="45">
        <v>0.38</v>
      </c>
      <c r="E726" s="45">
        <v>0.39129999999999998</v>
      </c>
      <c r="F726" s="45">
        <v>0.3634</v>
      </c>
      <c r="G726" s="45">
        <v>0.37869999999999998</v>
      </c>
      <c r="H726" s="45">
        <v>690588635</v>
      </c>
      <c r="I726" s="45">
        <v>15448432552</v>
      </c>
    </row>
    <row r="727" spans="1:9" ht="16" x14ac:dyDescent="0.2">
      <c r="A727" s="6">
        <v>726</v>
      </c>
      <c r="B727" s="7">
        <v>43461</v>
      </c>
      <c r="C727" s="6" t="s">
        <v>2</v>
      </c>
      <c r="D727" s="45">
        <v>0.37909999999999999</v>
      </c>
      <c r="E727" s="45">
        <v>0.37959999999999999</v>
      </c>
      <c r="F727" s="45">
        <v>0.33629999999999999</v>
      </c>
      <c r="G727" s="45">
        <v>0.3412</v>
      </c>
      <c r="H727" s="45">
        <v>575821047</v>
      </c>
      <c r="I727" s="45">
        <v>13917404309</v>
      </c>
    </row>
    <row r="728" spans="1:9" ht="16" x14ac:dyDescent="0.2">
      <c r="A728" s="6">
        <v>727</v>
      </c>
      <c r="B728" s="7">
        <v>43462</v>
      </c>
      <c r="C728" s="6" t="s">
        <v>4</v>
      </c>
      <c r="D728" s="45">
        <v>0.34179999999999999</v>
      </c>
      <c r="E728" s="45">
        <v>0.37940000000000002</v>
      </c>
      <c r="F728" s="45">
        <v>0.33910000000000001</v>
      </c>
      <c r="G728" s="45">
        <v>0.37690000000000001</v>
      </c>
      <c r="H728" s="45">
        <v>765420103</v>
      </c>
      <c r="I728" s="45">
        <v>15373342678</v>
      </c>
    </row>
    <row r="729" spans="1:9" ht="16" x14ac:dyDescent="0.2">
      <c r="A729" s="6">
        <v>728</v>
      </c>
      <c r="B729" s="7">
        <v>43463</v>
      </c>
      <c r="C729" s="6" t="s">
        <v>5</v>
      </c>
      <c r="D729" s="45">
        <v>0.37830000000000003</v>
      </c>
      <c r="E729" s="45">
        <v>0.38390000000000002</v>
      </c>
      <c r="F729" s="45">
        <v>0.36709999999999998</v>
      </c>
      <c r="G729" s="45">
        <v>0.36730000000000002</v>
      </c>
      <c r="H729" s="45">
        <v>617892297</v>
      </c>
      <c r="I729" s="45">
        <v>14981716068</v>
      </c>
    </row>
    <row r="730" spans="1:9" ht="16" x14ac:dyDescent="0.2">
      <c r="A730" s="6">
        <v>729</v>
      </c>
      <c r="B730" s="7">
        <v>43464</v>
      </c>
      <c r="C730" s="6" t="s">
        <v>3</v>
      </c>
      <c r="D730" s="45">
        <v>0.36520000000000002</v>
      </c>
      <c r="E730" s="45">
        <v>0.37109999999999999</v>
      </c>
      <c r="F730" s="45">
        <v>0.36230000000000001</v>
      </c>
      <c r="G730" s="45">
        <v>0.36959999999999998</v>
      </c>
      <c r="H730" s="45">
        <v>486955034</v>
      </c>
      <c r="I730" s="45">
        <v>15076740856</v>
      </c>
    </row>
    <row r="731" spans="1:9" ht="16" x14ac:dyDescent="0.2">
      <c r="A731" s="6">
        <v>730</v>
      </c>
      <c r="B731" s="7">
        <v>43465</v>
      </c>
      <c r="C731" s="6" t="s">
        <v>1</v>
      </c>
      <c r="D731" s="45">
        <v>0.37109999999999999</v>
      </c>
      <c r="E731" s="45">
        <v>0.37380000000000002</v>
      </c>
      <c r="F731" s="45">
        <v>0.3508</v>
      </c>
      <c r="G731" s="45">
        <v>0.35270000000000001</v>
      </c>
      <c r="H731" s="45">
        <v>501793515</v>
      </c>
      <c r="I731" s="45">
        <v>14388351240</v>
      </c>
    </row>
    <row r="732" spans="1:9" ht="16" x14ac:dyDescent="0.2">
      <c r="A732" s="6">
        <v>731</v>
      </c>
      <c r="B732" s="7">
        <v>43466</v>
      </c>
      <c r="C732" s="6" t="s">
        <v>7</v>
      </c>
      <c r="D732" s="45">
        <v>0.35249999999999998</v>
      </c>
      <c r="E732" s="45">
        <v>0.36480000000000001</v>
      </c>
      <c r="F732" s="45">
        <v>0.35039999999999999</v>
      </c>
      <c r="G732" s="45">
        <v>0.36480000000000001</v>
      </c>
      <c r="H732" s="45">
        <v>449347622</v>
      </c>
      <c r="I732" s="45">
        <v>14880496658</v>
      </c>
    </row>
    <row r="733" spans="1:9" ht="16" x14ac:dyDescent="0.2">
      <c r="A733" s="6">
        <v>732</v>
      </c>
      <c r="B733" s="7">
        <v>43467</v>
      </c>
      <c r="C733" s="6" t="s">
        <v>6</v>
      </c>
      <c r="D733" s="45">
        <v>0.36570000000000003</v>
      </c>
      <c r="E733" s="45">
        <v>0.378</v>
      </c>
      <c r="F733" s="45">
        <v>0.35959999999999998</v>
      </c>
      <c r="G733" s="45">
        <v>0.37519999999999998</v>
      </c>
      <c r="H733" s="45">
        <v>543216669</v>
      </c>
      <c r="I733" s="45">
        <v>15307691624</v>
      </c>
    </row>
    <row r="734" spans="1:9" ht="16" x14ac:dyDescent="0.2">
      <c r="A734" s="6">
        <v>733</v>
      </c>
      <c r="B734" s="7">
        <v>43468</v>
      </c>
      <c r="C734" s="6" t="s">
        <v>2</v>
      </c>
      <c r="D734" s="45">
        <v>0.3745</v>
      </c>
      <c r="E734" s="45">
        <v>0.3745</v>
      </c>
      <c r="F734" s="45">
        <v>0.35770000000000002</v>
      </c>
      <c r="G734" s="45">
        <v>0.36020000000000002</v>
      </c>
      <c r="H734" s="45">
        <v>438873803</v>
      </c>
      <c r="I734" s="45">
        <v>14695011676</v>
      </c>
    </row>
    <row r="735" spans="1:9" ht="16" x14ac:dyDescent="0.2">
      <c r="A735" s="6">
        <v>734</v>
      </c>
      <c r="B735" s="7">
        <v>43469</v>
      </c>
      <c r="C735" s="6" t="s">
        <v>4</v>
      </c>
      <c r="D735" s="45">
        <v>0.35980000000000001</v>
      </c>
      <c r="E735" s="45">
        <v>0.36459999999999998</v>
      </c>
      <c r="F735" s="45">
        <v>0.3528</v>
      </c>
      <c r="G735" s="45">
        <v>0.35670000000000002</v>
      </c>
      <c r="H735" s="45">
        <v>450633876</v>
      </c>
      <c r="I735" s="45">
        <v>14553198221</v>
      </c>
    </row>
    <row r="736" spans="1:9" ht="16" x14ac:dyDescent="0.2">
      <c r="A736" s="6">
        <v>735</v>
      </c>
      <c r="B736" s="7">
        <v>43470</v>
      </c>
      <c r="C736" s="6" t="s">
        <v>5</v>
      </c>
      <c r="D736" s="45">
        <v>0.35630000000000001</v>
      </c>
      <c r="E736" s="45">
        <v>0.36109999999999998</v>
      </c>
      <c r="F736" s="45">
        <v>0.35399999999999998</v>
      </c>
      <c r="G736" s="45">
        <v>0.3553</v>
      </c>
      <c r="H736" s="45">
        <v>452090239</v>
      </c>
      <c r="I736" s="45">
        <v>14493133457</v>
      </c>
    </row>
    <row r="737" spans="1:9" ht="16" x14ac:dyDescent="0.2">
      <c r="A737" s="6">
        <v>736</v>
      </c>
      <c r="B737" s="7">
        <v>43471</v>
      </c>
      <c r="C737" s="6" t="s">
        <v>3</v>
      </c>
      <c r="D737" s="45">
        <v>0.35470000000000002</v>
      </c>
      <c r="E737" s="45">
        <v>0.36969999999999997</v>
      </c>
      <c r="F737" s="45">
        <v>0.35260000000000002</v>
      </c>
      <c r="G737" s="45">
        <v>0.36840000000000001</v>
      </c>
      <c r="H737" s="45">
        <v>492558794</v>
      </c>
      <c r="I737" s="45">
        <v>15028369642</v>
      </c>
    </row>
    <row r="738" spans="1:9" ht="16" x14ac:dyDescent="0.2">
      <c r="A738" s="6">
        <v>737</v>
      </c>
      <c r="B738" s="7">
        <v>43472</v>
      </c>
      <c r="C738" s="6" t="s">
        <v>1</v>
      </c>
      <c r="D738" s="45">
        <v>0.36890000000000001</v>
      </c>
      <c r="E738" s="45">
        <v>0.37790000000000001</v>
      </c>
      <c r="F738" s="45">
        <v>0.3634</v>
      </c>
      <c r="G738" s="45">
        <v>0.36430000000000001</v>
      </c>
      <c r="H738" s="45">
        <v>499028522</v>
      </c>
      <c r="I738" s="45">
        <v>14863201414</v>
      </c>
    </row>
    <row r="739" spans="1:9" ht="16" x14ac:dyDescent="0.2">
      <c r="A739" s="6">
        <v>738</v>
      </c>
      <c r="B739" s="7">
        <v>43473</v>
      </c>
      <c r="C739" s="6" t="s">
        <v>7</v>
      </c>
      <c r="D739" s="45">
        <v>0.3644</v>
      </c>
      <c r="E739" s="45">
        <v>0.371</v>
      </c>
      <c r="F739" s="45">
        <v>0.36070000000000002</v>
      </c>
      <c r="G739" s="45">
        <v>0.36530000000000001</v>
      </c>
      <c r="H739" s="45">
        <v>499493490</v>
      </c>
      <c r="I739" s="45">
        <v>14902699115</v>
      </c>
    </row>
    <row r="740" spans="1:9" ht="16" x14ac:dyDescent="0.2">
      <c r="A740" s="6">
        <v>739</v>
      </c>
      <c r="B740" s="7">
        <v>43474</v>
      </c>
      <c r="C740" s="6" t="s">
        <v>6</v>
      </c>
      <c r="D740" s="45">
        <v>0.3659</v>
      </c>
      <c r="E740" s="45">
        <v>0.3735</v>
      </c>
      <c r="F740" s="45">
        <v>0.36480000000000001</v>
      </c>
      <c r="G740" s="45">
        <v>0.37090000000000001</v>
      </c>
      <c r="H740" s="45">
        <v>455908708</v>
      </c>
      <c r="I740" s="45">
        <v>15130140419</v>
      </c>
    </row>
    <row r="741" spans="1:9" ht="16" x14ac:dyDescent="0.2">
      <c r="A741" s="6">
        <v>740</v>
      </c>
      <c r="B741" s="7">
        <v>43475</v>
      </c>
      <c r="C741" s="6" t="s">
        <v>2</v>
      </c>
      <c r="D741" s="45">
        <v>0.3715</v>
      </c>
      <c r="E741" s="45">
        <v>0.38190000000000002</v>
      </c>
      <c r="F741" s="45">
        <v>0.32719999999999999</v>
      </c>
      <c r="G741" s="45">
        <v>0.3327</v>
      </c>
      <c r="H741" s="45">
        <v>839535352</v>
      </c>
      <c r="I741" s="45">
        <v>13652158155</v>
      </c>
    </row>
    <row r="742" spans="1:9" ht="16" x14ac:dyDescent="0.2">
      <c r="A742" s="6">
        <v>741</v>
      </c>
      <c r="B742" s="7">
        <v>43476</v>
      </c>
      <c r="C742" s="6" t="s">
        <v>4</v>
      </c>
      <c r="D742" s="45">
        <v>0.33129999999999998</v>
      </c>
      <c r="E742" s="45">
        <v>0.3377</v>
      </c>
      <c r="F742" s="45">
        <v>0.32790000000000002</v>
      </c>
      <c r="G742" s="45">
        <v>0.33289999999999997</v>
      </c>
      <c r="H742" s="45">
        <v>501054509</v>
      </c>
      <c r="I742" s="45">
        <v>13662512032</v>
      </c>
    </row>
    <row r="743" spans="1:9" ht="16" x14ac:dyDescent="0.2">
      <c r="A743" s="6">
        <v>742</v>
      </c>
      <c r="B743" s="7">
        <v>43477</v>
      </c>
      <c r="C743" s="6" t="s">
        <v>5</v>
      </c>
      <c r="D743" s="45">
        <v>0.33300000000000002</v>
      </c>
      <c r="E743" s="45">
        <v>0.33639999999999998</v>
      </c>
      <c r="F743" s="45">
        <v>0.32800000000000001</v>
      </c>
      <c r="G743" s="45">
        <v>0.32879999999999998</v>
      </c>
      <c r="H743" s="45">
        <v>376386863</v>
      </c>
      <c r="I743" s="45">
        <v>13494075804</v>
      </c>
    </row>
    <row r="744" spans="1:9" ht="16" x14ac:dyDescent="0.2">
      <c r="A744" s="6">
        <v>743</v>
      </c>
      <c r="B744" s="7">
        <v>43478</v>
      </c>
      <c r="C744" s="6" t="s">
        <v>3</v>
      </c>
      <c r="D744" s="45">
        <v>0.32869999999999999</v>
      </c>
      <c r="E744" s="45">
        <v>0.33360000000000001</v>
      </c>
      <c r="F744" s="45">
        <v>0.31709999999999999</v>
      </c>
      <c r="G744" s="45">
        <v>0.31790000000000002</v>
      </c>
      <c r="H744" s="45">
        <v>452358902</v>
      </c>
      <c r="I744" s="45">
        <v>13045216854</v>
      </c>
    </row>
    <row r="745" spans="1:9" ht="16" x14ac:dyDescent="0.2">
      <c r="A745" s="6">
        <v>744</v>
      </c>
      <c r="B745" s="7">
        <v>43479</v>
      </c>
      <c r="C745" s="6" t="s">
        <v>1</v>
      </c>
      <c r="D745" s="45">
        <v>0.31840000000000002</v>
      </c>
      <c r="E745" s="45">
        <v>0.33789999999999998</v>
      </c>
      <c r="F745" s="45">
        <v>0.31840000000000002</v>
      </c>
      <c r="G745" s="45">
        <v>0.33379999999999999</v>
      </c>
      <c r="H745" s="45">
        <v>545540174</v>
      </c>
      <c r="I745" s="45">
        <v>13697899741</v>
      </c>
    </row>
    <row r="746" spans="1:9" ht="16" x14ac:dyDescent="0.2">
      <c r="A746" s="6">
        <v>745</v>
      </c>
      <c r="B746" s="7">
        <v>43480</v>
      </c>
      <c r="C746" s="6" t="s">
        <v>7</v>
      </c>
      <c r="D746" s="45">
        <v>0.33389999999999997</v>
      </c>
      <c r="E746" s="45">
        <v>0.33650000000000002</v>
      </c>
      <c r="F746" s="45">
        <v>0.32400000000000001</v>
      </c>
      <c r="G746" s="45">
        <v>0.32719999999999999</v>
      </c>
      <c r="H746" s="45">
        <v>429283720</v>
      </c>
      <c r="I746" s="45">
        <v>13427555274</v>
      </c>
    </row>
    <row r="747" spans="1:9" ht="16" x14ac:dyDescent="0.2">
      <c r="A747" s="6">
        <v>746</v>
      </c>
      <c r="B747" s="7">
        <v>43481</v>
      </c>
      <c r="C747" s="6" t="s">
        <v>6</v>
      </c>
      <c r="D747" s="45">
        <v>0.32690000000000002</v>
      </c>
      <c r="E747" s="45">
        <v>0.33479999999999999</v>
      </c>
      <c r="F747" s="45">
        <v>0.32619999999999999</v>
      </c>
      <c r="G747" s="45">
        <v>0.32969999999999999</v>
      </c>
      <c r="H747" s="45">
        <v>438731638</v>
      </c>
      <c r="I747" s="45">
        <v>13531060365</v>
      </c>
    </row>
    <row r="748" spans="1:9" ht="16" x14ac:dyDescent="0.2">
      <c r="A748" s="6">
        <v>747</v>
      </c>
      <c r="B748" s="7">
        <v>43482</v>
      </c>
      <c r="C748" s="6" t="s">
        <v>2</v>
      </c>
      <c r="D748" s="45">
        <v>0.32969999999999999</v>
      </c>
      <c r="E748" s="45">
        <v>0.33019999999999999</v>
      </c>
      <c r="F748" s="45">
        <v>0.32569999999999999</v>
      </c>
      <c r="G748" s="45">
        <v>0.32940000000000003</v>
      </c>
      <c r="H748" s="45">
        <v>433446502</v>
      </c>
      <c r="I748" s="45">
        <v>13516769990</v>
      </c>
    </row>
    <row r="749" spans="1:9" ht="16" x14ac:dyDescent="0.2">
      <c r="A749" s="6">
        <v>748</v>
      </c>
      <c r="B749" s="7">
        <v>43483</v>
      </c>
      <c r="C749" s="6" t="s">
        <v>4</v>
      </c>
      <c r="D749" s="45">
        <v>0.32919999999999999</v>
      </c>
      <c r="E749" s="45">
        <v>0.32950000000000002</v>
      </c>
      <c r="F749" s="45">
        <v>0.32190000000000002</v>
      </c>
      <c r="G749" s="45">
        <v>0.32429999999999998</v>
      </c>
      <c r="H749" s="45">
        <v>376280714</v>
      </c>
      <c r="I749" s="45">
        <v>13308451031</v>
      </c>
    </row>
    <row r="750" spans="1:9" ht="16" x14ac:dyDescent="0.2">
      <c r="A750" s="6">
        <v>749</v>
      </c>
      <c r="B750" s="7">
        <v>43484</v>
      </c>
      <c r="C750" s="6" t="s">
        <v>5</v>
      </c>
      <c r="D750" s="45">
        <v>0.32569999999999999</v>
      </c>
      <c r="E750" s="45">
        <v>0.3337</v>
      </c>
      <c r="F750" s="45">
        <v>0.32490000000000002</v>
      </c>
      <c r="G750" s="45">
        <v>0.33100000000000002</v>
      </c>
      <c r="H750" s="45">
        <v>420070097</v>
      </c>
      <c r="I750" s="45">
        <v>13584427086</v>
      </c>
    </row>
    <row r="751" spans="1:9" ht="16" x14ac:dyDescent="0.2">
      <c r="A751" s="6">
        <v>750</v>
      </c>
      <c r="B751" s="7">
        <v>43485</v>
      </c>
      <c r="C751" s="6" t="s">
        <v>3</v>
      </c>
      <c r="D751" s="45">
        <v>0.33119999999999999</v>
      </c>
      <c r="E751" s="45">
        <v>0.33210000000000001</v>
      </c>
      <c r="F751" s="45">
        <v>0.31759999999999999</v>
      </c>
      <c r="G751" s="45">
        <v>0.32119999999999999</v>
      </c>
      <c r="H751" s="45">
        <v>407205881</v>
      </c>
      <c r="I751" s="45">
        <v>13181215054</v>
      </c>
    </row>
    <row r="752" spans="1:9" ht="16" x14ac:dyDescent="0.2">
      <c r="A752" s="6">
        <v>751</v>
      </c>
      <c r="B752" s="7">
        <v>43486</v>
      </c>
      <c r="C752" s="6" t="s">
        <v>1</v>
      </c>
      <c r="D752" s="45">
        <v>0.32119999999999999</v>
      </c>
      <c r="E752" s="45">
        <v>0.3226</v>
      </c>
      <c r="F752" s="45">
        <v>0.31740000000000002</v>
      </c>
      <c r="G752" s="45">
        <v>0.32079999999999997</v>
      </c>
      <c r="H752" s="45">
        <v>363940431</v>
      </c>
      <c r="I752" s="45">
        <v>13165341827</v>
      </c>
    </row>
    <row r="753" spans="1:9" ht="16" x14ac:dyDescent="0.2">
      <c r="A753" s="6">
        <v>752</v>
      </c>
      <c r="B753" s="7">
        <v>43487</v>
      </c>
      <c r="C753" s="6" t="s">
        <v>7</v>
      </c>
      <c r="D753" s="45">
        <v>0.3211</v>
      </c>
      <c r="E753" s="45">
        <v>0.3211</v>
      </c>
      <c r="F753" s="45">
        <v>0.3135</v>
      </c>
      <c r="G753" s="45">
        <v>0.31950000000000001</v>
      </c>
      <c r="H753" s="45">
        <v>434125854</v>
      </c>
      <c r="I753" s="45">
        <v>13112032408</v>
      </c>
    </row>
    <row r="754" spans="1:9" ht="16" x14ac:dyDescent="0.2">
      <c r="A754" s="6">
        <v>753</v>
      </c>
      <c r="B754" s="7">
        <v>43488</v>
      </c>
      <c r="C754" s="6" t="s">
        <v>6</v>
      </c>
      <c r="D754" s="45">
        <v>0.3196</v>
      </c>
      <c r="E754" s="45">
        <v>0.32029999999999997</v>
      </c>
      <c r="F754" s="45">
        <v>0.31490000000000001</v>
      </c>
      <c r="G754" s="45">
        <v>0.3165</v>
      </c>
      <c r="H754" s="45">
        <v>375671478</v>
      </c>
      <c r="I754" s="45">
        <v>12988961767</v>
      </c>
    </row>
    <row r="755" spans="1:9" ht="16" x14ac:dyDescent="0.2">
      <c r="A755" s="6">
        <v>754</v>
      </c>
      <c r="B755" s="7">
        <v>43489</v>
      </c>
      <c r="C755" s="6" t="s">
        <v>2</v>
      </c>
      <c r="D755" s="45">
        <v>0.31640000000000001</v>
      </c>
      <c r="E755" s="45">
        <v>0.31890000000000002</v>
      </c>
      <c r="F755" s="45">
        <v>0.31440000000000001</v>
      </c>
      <c r="G755" s="45">
        <v>0.31759999999999999</v>
      </c>
      <c r="H755" s="45">
        <v>344960253</v>
      </c>
      <c r="I755" s="45">
        <v>13034332606</v>
      </c>
    </row>
    <row r="756" spans="1:9" ht="16" x14ac:dyDescent="0.2">
      <c r="A756" s="6">
        <v>755</v>
      </c>
      <c r="B756" s="7">
        <v>43490</v>
      </c>
      <c r="C756" s="6" t="s">
        <v>4</v>
      </c>
      <c r="D756" s="45">
        <v>0.31790000000000002</v>
      </c>
      <c r="E756" s="45">
        <v>0.31909999999999999</v>
      </c>
      <c r="F756" s="45">
        <v>0.31380000000000002</v>
      </c>
      <c r="G756" s="45">
        <v>0.31719999999999998</v>
      </c>
      <c r="H756" s="45">
        <v>360076505</v>
      </c>
      <c r="I756" s="45">
        <v>13016563843</v>
      </c>
    </row>
    <row r="757" spans="1:9" ht="16" x14ac:dyDescent="0.2">
      <c r="A757" s="6">
        <v>756</v>
      </c>
      <c r="B757" s="7">
        <v>43491</v>
      </c>
      <c r="C757" s="6" t="s">
        <v>5</v>
      </c>
      <c r="D757" s="45">
        <v>0.31730000000000003</v>
      </c>
      <c r="E757" s="45">
        <v>0.31929999999999997</v>
      </c>
      <c r="F757" s="45">
        <v>0.31419999999999998</v>
      </c>
      <c r="G757" s="45">
        <v>0.31419999999999998</v>
      </c>
      <c r="H757" s="45">
        <v>346413648</v>
      </c>
      <c r="I757" s="45">
        <v>12935008078</v>
      </c>
    </row>
    <row r="758" spans="1:9" ht="16" x14ac:dyDescent="0.2">
      <c r="A758" s="6">
        <v>757</v>
      </c>
      <c r="B758" s="7">
        <v>43492</v>
      </c>
      <c r="C758" s="6" t="s">
        <v>3</v>
      </c>
      <c r="D758" s="45">
        <v>0.31490000000000001</v>
      </c>
      <c r="E758" s="45">
        <v>0.31530000000000002</v>
      </c>
      <c r="F758" s="45">
        <v>0.30840000000000001</v>
      </c>
      <c r="G758" s="45">
        <v>0.30940000000000001</v>
      </c>
      <c r="H758" s="45">
        <v>362599965</v>
      </c>
      <c r="I758" s="45">
        <v>12737591539</v>
      </c>
    </row>
    <row r="759" spans="1:9" ht="16" x14ac:dyDescent="0.2">
      <c r="A759" s="6">
        <v>758</v>
      </c>
      <c r="B759" s="7">
        <v>43493</v>
      </c>
      <c r="C759" s="6" t="s">
        <v>1</v>
      </c>
      <c r="D759" s="45">
        <v>0.30940000000000001</v>
      </c>
      <c r="E759" s="45">
        <v>0.30990000000000001</v>
      </c>
      <c r="F759" s="45">
        <v>0.28660000000000002</v>
      </c>
      <c r="G759" s="45">
        <v>0.2949</v>
      </c>
      <c r="H759" s="45">
        <v>584796818</v>
      </c>
      <c r="I759" s="45">
        <v>12137576987</v>
      </c>
    </row>
    <row r="760" spans="1:9" ht="16" x14ac:dyDescent="0.2">
      <c r="A760" s="6">
        <v>759</v>
      </c>
      <c r="B760" s="7">
        <v>43494</v>
      </c>
      <c r="C760" s="6" t="s">
        <v>7</v>
      </c>
      <c r="D760" s="45">
        <v>0.29509999999999997</v>
      </c>
      <c r="E760" s="45">
        <v>0.29620000000000002</v>
      </c>
      <c r="F760" s="45">
        <v>0.28589999999999999</v>
      </c>
      <c r="G760" s="45">
        <v>0.28960000000000002</v>
      </c>
      <c r="H760" s="45">
        <v>454631055</v>
      </c>
      <c r="I760" s="45">
        <v>11919217295</v>
      </c>
    </row>
    <row r="761" spans="1:9" ht="16" x14ac:dyDescent="0.2">
      <c r="A761" s="6">
        <v>760</v>
      </c>
      <c r="B761" s="7">
        <v>43495</v>
      </c>
      <c r="C761" s="6" t="s">
        <v>6</v>
      </c>
      <c r="D761" s="45">
        <v>0.28939999999999999</v>
      </c>
      <c r="E761" s="45">
        <v>0.3241</v>
      </c>
      <c r="F761" s="45">
        <v>0.28789999999999999</v>
      </c>
      <c r="G761" s="45">
        <v>0.32050000000000001</v>
      </c>
      <c r="H761" s="45">
        <v>753787392</v>
      </c>
      <c r="I761" s="45">
        <v>13191291588</v>
      </c>
    </row>
    <row r="762" spans="1:9" ht="16" x14ac:dyDescent="0.2">
      <c r="A762" s="6">
        <v>761</v>
      </c>
      <c r="B762" s="7">
        <v>43496</v>
      </c>
      <c r="C762" s="6" t="s">
        <v>2</v>
      </c>
      <c r="D762" s="45">
        <v>0.32069999999999999</v>
      </c>
      <c r="E762" s="45">
        <v>0.33379999999999999</v>
      </c>
      <c r="F762" s="45">
        <v>0.30590000000000001</v>
      </c>
      <c r="G762" s="45">
        <v>0.31</v>
      </c>
      <c r="H762" s="45">
        <v>780304474</v>
      </c>
      <c r="I762" s="45">
        <v>12762148539</v>
      </c>
    </row>
    <row r="763" spans="1:9" ht="16" x14ac:dyDescent="0.2">
      <c r="A763" s="6">
        <v>762</v>
      </c>
      <c r="B763" s="7">
        <v>43497</v>
      </c>
      <c r="C763" s="6" t="s">
        <v>4</v>
      </c>
      <c r="D763" s="45">
        <v>0.31080000000000002</v>
      </c>
      <c r="E763" s="45">
        <v>0.31190000000000001</v>
      </c>
      <c r="F763" s="45">
        <v>0.2994</v>
      </c>
      <c r="G763" s="45">
        <v>0.3085</v>
      </c>
      <c r="H763" s="45">
        <v>564486615</v>
      </c>
      <c r="I763" s="45">
        <v>12699646520</v>
      </c>
    </row>
    <row r="764" spans="1:9" ht="16" x14ac:dyDescent="0.2">
      <c r="A764" s="6">
        <v>763</v>
      </c>
      <c r="B764" s="7">
        <v>43498</v>
      </c>
      <c r="C764" s="6" t="s">
        <v>5</v>
      </c>
      <c r="D764" s="45">
        <v>0.30830000000000002</v>
      </c>
      <c r="E764" s="45">
        <v>0.31159999999999999</v>
      </c>
      <c r="F764" s="45">
        <v>0.30520000000000003</v>
      </c>
      <c r="G764" s="45">
        <v>0.31090000000000001</v>
      </c>
      <c r="H764" s="45">
        <v>429425320</v>
      </c>
      <c r="I764" s="45">
        <v>12798226062</v>
      </c>
    </row>
    <row r="765" spans="1:9" ht="16" x14ac:dyDescent="0.2">
      <c r="A765" s="6">
        <v>764</v>
      </c>
      <c r="B765" s="7">
        <v>43499</v>
      </c>
      <c r="C765" s="6" t="s">
        <v>3</v>
      </c>
      <c r="D765" s="45">
        <v>0.31040000000000001</v>
      </c>
      <c r="E765" s="45">
        <v>0.31119999999999998</v>
      </c>
      <c r="F765" s="45">
        <v>0.2994</v>
      </c>
      <c r="G765" s="45">
        <v>0.3024</v>
      </c>
      <c r="H765" s="45">
        <v>438357004</v>
      </c>
      <c r="I765" s="45">
        <v>12445862137</v>
      </c>
    </row>
    <row r="766" spans="1:9" ht="16" x14ac:dyDescent="0.2">
      <c r="A766" s="6">
        <v>765</v>
      </c>
      <c r="B766" s="7">
        <v>43500</v>
      </c>
      <c r="C766" s="6" t="s">
        <v>1</v>
      </c>
      <c r="D766" s="45">
        <v>0.30259999999999998</v>
      </c>
      <c r="E766" s="45">
        <v>0.30509999999999998</v>
      </c>
      <c r="F766" s="45">
        <v>0.2994</v>
      </c>
      <c r="G766" s="45">
        <v>0.30020000000000002</v>
      </c>
      <c r="H766" s="45">
        <v>418384497</v>
      </c>
      <c r="I766" s="45">
        <v>12358907415</v>
      </c>
    </row>
    <row r="767" spans="1:9" ht="16" x14ac:dyDescent="0.2">
      <c r="A767" s="6">
        <v>766</v>
      </c>
      <c r="B767" s="7">
        <v>43501</v>
      </c>
      <c r="C767" s="6" t="s">
        <v>7</v>
      </c>
      <c r="D767" s="45">
        <v>0.29980000000000001</v>
      </c>
      <c r="E767" s="45">
        <v>0.30130000000000001</v>
      </c>
      <c r="F767" s="45">
        <v>0.29720000000000002</v>
      </c>
      <c r="G767" s="45">
        <v>0.29920000000000002</v>
      </c>
      <c r="H767" s="45">
        <v>424722760</v>
      </c>
      <c r="I767" s="45">
        <v>12319438868</v>
      </c>
    </row>
    <row r="768" spans="1:9" ht="16" x14ac:dyDescent="0.2">
      <c r="A768" s="6">
        <v>767</v>
      </c>
      <c r="B768" s="7">
        <v>43502</v>
      </c>
      <c r="C768" s="6" t="s">
        <v>6</v>
      </c>
      <c r="D768" s="45">
        <v>0.2994</v>
      </c>
      <c r="E768" s="45">
        <v>0.29949999999999999</v>
      </c>
      <c r="F768" s="45">
        <v>0.29039999999999999</v>
      </c>
      <c r="G768" s="45">
        <v>0.29070000000000001</v>
      </c>
      <c r="H768" s="45">
        <v>456205130</v>
      </c>
      <c r="I768" s="45">
        <v>11969011802</v>
      </c>
    </row>
    <row r="769" spans="1:9" ht="16" x14ac:dyDescent="0.2">
      <c r="A769" s="6">
        <v>768</v>
      </c>
      <c r="B769" s="7">
        <v>43503</v>
      </c>
      <c r="C769" s="6" t="s">
        <v>2</v>
      </c>
      <c r="D769" s="45">
        <v>0.29070000000000001</v>
      </c>
      <c r="E769" s="45">
        <v>0.29459999999999997</v>
      </c>
      <c r="F769" s="45">
        <v>0.29039999999999999</v>
      </c>
      <c r="G769" s="45">
        <v>0.29160000000000003</v>
      </c>
      <c r="H769" s="45">
        <v>368034283</v>
      </c>
      <c r="I769" s="45">
        <v>12005682182</v>
      </c>
    </row>
    <row r="770" spans="1:9" ht="16" x14ac:dyDescent="0.2">
      <c r="A770" s="6">
        <v>769</v>
      </c>
      <c r="B770" s="7">
        <v>43504</v>
      </c>
      <c r="C770" s="6" t="s">
        <v>4</v>
      </c>
      <c r="D770" s="45">
        <v>0.29170000000000001</v>
      </c>
      <c r="E770" s="45">
        <v>0.31530000000000002</v>
      </c>
      <c r="F770" s="45">
        <v>0.29010000000000002</v>
      </c>
      <c r="G770" s="45">
        <v>0.31169999999999998</v>
      </c>
      <c r="H770" s="45">
        <v>683014535</v>
      </c>
      <c r="I770" s="45">
        <v>12831745667</v>
      </c>
    </row>
    <row r="771" spans="1:9" ht="16" x14ac:dyDescent="0.2">
      <c r="A771" s="6">
        <v>770</v>
      </c>
      <c r="B771" s="7">
        <v>43505</v>
      </c>
      <c r="C771" s="6" t="s">
        <v>5</v>
      </c>
      <c r="D771" s="45">
        <v>0.31159999999999999</v>
      </c>
      <c r="E771" s="45">
        <v>0.31340000000000001</v>
      </c>
      <c r="F771" s="45">
        <v>0.30759999999999998</v>
      </c>
      <c r="G771" s="45">
        <v>0.31130000000000002</v>
      </c>
      <c r="H771" s="45">
        <v>461638795</v>
      </c>
      <c r="I771" s="45">
        <v>12815309888</v>
      </c>
    </row>
    <row r="772" spans="1:9" ht="16" x14ac:dyDescent="0.2">
      <c r="A772" s="6">
        <v>771</v>
      </c>
      <c r="B772" s="7">
        <v>43506</v>
      </c>
      <c r="C772" s="6" t="s">
        <v>3</v>
      </c>
      <c r="D772" s="45">
        <v>0.31130000000000002</v>
      </c>
      <c r="E772" s="45">
        <v>0.31130000000000002</v>
      </c>
      <c r="F772" s="45">
        <v>0.30209999999999998</v>
      </c>
      <c r="G772" s="45">
        <v>0.30990000000000001</v>
      </c>
      <c r="H772" s="45">
        <v>495640831</v>
      </c>
      <c r="I772" s="45">
        <v>12758715490</v>
      </c>
    </row>
    <row r="773" spans="1:9" ht="16" x14ac:dyDescent="0.2">
      <c r="A773" s="6">
        <v>772</v>
      </c>
      <c r="B773" s="7">
        <v>43507</v>
      </c>
      <c r="C773" s="6" t="s">
        <v>1</v>
      </c>
      <c r="D773" s="45">
        <v>0.31</v>
      </c>
      <c r="E773" s="45">
        <v>0.31</v>
      </c>
      <c r="F773" s="45">
        <v>0.30270000000000002</v>
      </c>
      <c r="G773" s="45">
        <v>0.30270000000000002</v>
      </c>
      <c r="H773" s="45">
        <v>474495062</v>
      </c>
      <c r="I773" s="45">
        <v>12475397374</v>
      </c>
    </row>
    <row r="774" spans="1:9" ht="16" x14ac:dyDescent="0.2">
      <c r="A774" s="6">
        <v>773</v>
      </c>
      <c r="B774" s="7">
        <v>43508</v>
      </c>
      <c r="C774" s="6" t="s">
        <v>7</v>
      </c>
      <c r="D774" s="45">
        <v>0.30259999999999998</v>
      </c>
      <c r="E774" s="45">
        <v>0.3075</v>
      </c>
      <c r="F774" s="45">
        <v>0.29959999999999998</v>
      </c>
      <c r="G774" s="45">
        <v>0.30520000000000003</v>
      </c>
      <c r="H774" s="45">
        <v>472806810</v>
      </c>
      <c r="I774" s="45">
        <v>12576315747</v>
      </c>
    </row>
    <row r="775" spans="1:9" ht="16" x14ac:dyDescent="0.2">
      <c r="A775" s="6">
        <v>774</v>
      </c>
      <c r="B775" s="7">
        <v>43509</v>
      </c>
      <c r="C775" s="6" t="s">
        <v>6</v>
      </c>
      <c r="D775" s="45">
        <v>0.3054</v>
      </c>
      <c r="E775" s="45">
        <v>0.31130000000000002</v>
      </c>
      <c r="F775" s="45">
        <v>0.30220000000000002</v>
      </c>
      <c r="G775" s="45">
        <v>0.30430000000000001</v>
      </c>
      <c r="H775" s="45">
        <v>494653115</v>
      </c>
      <c r="I775" s="45">
        <v>12538960413</v>
      </c>
    </row>
    <row r="776" spans="1:9" ht="16" x14ac:dyDescent="0.2">
      <c r="A776" s="6">
        <v>775</v>
      </c>
      <c r="B776" s="7">
        <v>43510</v>
      </c>
      <c r="C776" s="6" t="s">
        <v>2</v>
      </c>
      <c r="D776" s="45">
        <v>0.30399999999999999</v>
      </c>
      <c r="E776" s="45">
        <v>0.30609999999999998</v>
      </c>
      <c r="F776" s="45">
        <v>0.30149999999999999</v>
      </c>
      <c r="G776" s="45">
        <v>0.3019</v>
      </c>
      <c r="H776" s="45">
        <v>418928960</v>
      </c>
      <c r="I776" s="45">
        <v>12441105391</v>
      </c>
    </row>
    <row r="777" spans="1:9" ht="16" x14ac:dyDescent="0.2">
      <c r="A777" s="6">
        <v>776</v>
      </c>
      <c r="B777" s="7">
        <v>43511</v>
      </c>
      <c r="C777" s="6" t="s">
        <v>4</v>
      </c>
      <c r="D777" s="45">
        <v>0.30209999999999998</v>
      </c>
      <c r="E777" s="45">
        <v>0.30459999999999998</v>
      </c>
      <c r="F777" s="45">
        <v>0.29959999999999998</v>
      </c>
      <c r="G777" s="45">
        <v>0.30180000000000001</v>
      </c>
      <c r="H777" s="45">
        <v>426310729</v>
      </c>
      <c r="I777" s="45">
        <v>12434893660</v>
      </c>
    </row>
    <row r="778" spans="1:9" ht="16" x14ac:dyDescent="0.2">
      <c r="A778" s="6">
        <v>777</v>
      </c>
      <c r="B778" s="7">
        <v>43512</v>
      </c>
      <c r="C778" s="6" t="s">
        <v>5</v>
      </c>
      <c r="D778" s="45">
        <v>0.30159999999999998</v>
      </c>
      <c r="E778" s="45">
        <v>0.30349999999999999</v>
      </c>
      <c r="F778" s="45">
        <v>0.30070000000000002</v>
      </c>
      <c r="G778" s="45">
        <v>0.30170000000000002</v>
      </c>
      <c r="H778" s="45">
        <v>379011431</v>
      </c>
      <c r="I778" s="45">
        <v>12432602528</v>
      </c>
    </row>
    <row r="779" spans="1:9" ht="16" x14ac:dyDescent="0.2">
      <c r="A779" s="6">
        <v>778</v>
      </c>
      <c r="B779" s="7">
        <v>43513</v>
      </c>
      <c r="C779" s="6" t="s">
        <v>3</v>
      </c>
      <c r="D779" s="45">
        <v>0.30159999999999998</v>
      </c>
      <c r="E779" s="45">
        <v>0.3049</v>
      </c>
      <c r="F779" s="45">
        <v>0.29920000000000002</v>
      </c>
      <c r="G779" s="45">
        <v>0.3034</v>
      </c>
      <c r="H779" s="45">
        <v>427237164</v>
      </c>
      <c r="I779" s="45">
        <v>12501307769</v>
      </c>
    </row>
    <row r="780" spans="1:9" ht="16" x14ac:dyDescent="0.2">
      <c r="A780" s="6">
        <v>779</v>
      </c>
      <c r="B780" s="7">
        <v>43514</v>
      </c>
      <c r="C780" s="6" t="s">
        <v>1</v>
      </c>
      <c r="D780" s="45">
        <v>0.30309999999999998</v>
      </c>
      <c r="E780" s="45">
        <v>0.32769999999999999</v>
      </c>
      <c r="F780" s="45">
        <v>0.30259999999999998</v>
      </c>
      <c r="G780" s="45">
        <v>0.3216</v>
      </c>
      <c r="H780" s="45">
        <v>887187377</v>
      </c>
      <c r="I780" s="45">
        <v>13251207947</v>
      </c>
    </row>
    <row r="781" spans="1:9" ht="16" x14ac:dyDescent="0.2">
      <c r="A781" s="6">
        <v>780</v>
      </c>
      <c r="B781" s="7">
        <v>43515</v>
      </c>
      <c r="C781" s="6" t="s">
        <v>7</v>
      </c>
      <c r="D781" s="45">
        <v>0.32140000000000002</v>
      </c>
      <c r="E781" s="45">
        <v>0.34370000000000001</v>
      </c>
      <c r="F781" s="45">
        <v>0.32090000000000002</v>
      </c>
      <c r="G781" s="45">
        <v>0.32379999999999998</v>
      </c>
      <c r="H781" s="45">
        <v>1135384190</v>
      </c>
      <c r="I781" s="45">
        <v>13374527524</v>
      </c>
    </row>
    <row r="782" spans="1:9" ht="16" x14ac:dyDescent="0.2">
      <c r="A782" s="6">
        <v>781</v>
      </c>
      <c r="B782" s="7">
        <v>43516</v>
      </c>
      <c r="C782" s="6" t="s">
        <v>6</v>
      </c>
      <c r="D782" s="45">
        <v>0.3236</v>
      </c>
      <c r="E782" s="45">
        <v>0.33360000000000001</v>
      </c>
      <c r="F782" s="45">
        <v>0.32100000000000001</v>
      </c>
      <c r="G782" s="45">
        <v>0.33289999999999997</v>
      </c>
      <c r="H782" s="45">
        <v>777173685</v>
      </c>
      <c r="I782" s="45">
        <v>13750925866</v>
      </c>
    </row>
    <row r="783" spans="1:9" ht="16" x14ac:dyDescent="0.2">
      <c r="A783" s="6">
        <v>782</v>
      </c>
      <c r="B783" s="7">
        <v>43517</v>
      </c>
      <c r="C783" s="6" t="s">
        <v>2</v>
      </c>
      <c r="D783" s="45">
        <v>0.33289999999999997</v>
      </c>
      <c r="E783" s="45">
        <v>0.33289999999999997</v>
      </c>
      <c r="F783" s="45">
        <v>0.31919999999999998</v>
      </c>
      <c r="G783" s="45">
        <v>0.32129999999999997</v>
      </c>
      <c r="H783" s="45">
        <v>634536385</v>
      </c>
      <c r="I783" s="45">
        <v>13272215549</v>
      </c>
    </row>
    <row r="784" spans="1:9" ht="16" x14ac:dyDescent="0.2">
      <c r="A784" s="6">
        <v>783</v>
      </c>
      <c r="B784" s="7">
        <v>43518</v>
      </c>
      <c r="C784" s="6" t="s">
        <v>4</v>
      </c>
      <c r="D784" s="45">
        <v>0.32140000000000002</v>
      </c>
      <c r="E784" s="45">
        <v>0.32340000000000002</v>
      </c>
      <c r="F784" s="45">
        <v>0.31819999999999998</v>
      </c>
      <c r="G784" s="45">
        <v>0.32190000000000002</v>
      </c>
      <c r="H784" s="45">
        <v>570898964</v>
      </c>
      <c r="I784" s="45">
        <v>13315770282</v>
      </c>
    </row>
    <row r="785" spans="1:9" ht="16" x14ac:dyDescent="0.2">
      <c r="A785" s="6">
        <v>784</v>
      </c>
      <c r="B785" s="7">
        <v>43519</v>
      </c>
      <c r="C785" s="6" t="s">
        <v>5</v>
      </c>
      <c r="D785" s="45">
        <v>0.32129999999999997</v>
      </c>
      <c r="E785" s="45">
        <v>0.33389999999999997</v>
      </c>
      <c r="F785" s="45">
        <v>0.31819999999999998</v>
      </c>
      <c r="G785" s="45">
        <v>0.33260000000000001</v>
      </c>
      <c r="H785" s="45">
        <v>638747256</v>
      </c>
      <c r="I785" s="45">
        <v>13759017838</v>
      </c>
    </row>
    <row r="786" spans="1:9" ht="16" x14ac:dyDescent="0.2">
      <c r="A786" s="6">
        <v>785</v>
      </c>
      <c r="B786" s="7">
        <v>43520</v>
      </c>
      <c r="C786" s="6" t="s">
        <v>3</v>
      </c>
      <c r="D786" s="45">
        <v>0.33289999999999997</v>
      </c>
      <c r="E786" s="45">
        <v>0.34160000000000001</v>
      </c>
      <c r="F786" s="45">
        <v>0.29930000000000001</v>
      </c>
      <c r="G786" s="45">
        <v>0.3014</v>
      </c>
      <c r="H786" s="45">
        <v>1117884486</v>
      </c>
      <c r="I786" s="45">
        <v>12469397085</v>
      </c>
    </row>
    <row r="787" spans="1:9" ht="16" x14ac:dyDescent="0.2">
      <c r="A787" s="6">
        <v>786</v>
      </c>
      <c r="B787" s="7">
        <v>43521</v>
      </c>
      <c r="C787" s="6" t="s">
        <v>1</v>
      </c>
      <c r="D787" s="45">
        <v>0.30070000000000002</v>
      </c>
      <c r="E787" s="45">
        <v>0.33789999999999998</v>
      </c>
      <c r="F787" s="45">
        <v>0.30070000000000002</v>
      </c>
      <c r="G787" s="45">
        <v>0.32850000000000001</v>
      </c>
      <c r="H787" s="45">
        <v>1060838440</v>
      </c>
      <c r="I787" s="45">
        <v>13589015145</v>
      </c>
    </row>
    <row r="788" spans="1:9" ht="16" x14ac:dyDescent="0.2">
      <c r="A788" s="6">
        <v>787</v>
      </c>
      <c r="B788" s="7">
        <v>43522</v>
      </c>
      <c r="C788" s="6" t="s">
        <v>7</v>
      </c>
      <c r="D788" s="45">
        <v>0.32779999999999998</v>
      </c>
      <c r="E788" s="45">
        <v>0.33429999999999999</v>
      </c>
      <c r="F788" s="45">
        <v>0.31690000000000002</v>
      </c>
      <c r="G788" s="45">
        <v>0.31950000000000001</v>
      </c>
      <c r="H788" s="45">
        <v>881257178</v>
      </c>
      <c r="I788" s="45">
        <v>13215356893</v>
      </c>
    </row>
    <row r="789" spans="1:9" ht="16" x14ac:dyDescent="0.2">
      <c r="A789" s="6">
        <v>788</v>
      </c>
      <c r="B789" s="7">
        <v>43523</v>
      </c>
      <c r="C789" s="6" t="s">
        <v>6</v>
      </c>
      <c r="D789" s="45">
        <v>0.31969999999999998</v>
      </c>
      <c r="E789" s="45">
        <v>0.32240000000000002</v>
      </c>
      <c r="F789" s="45">
        <v>0.30869999999999997</v>
      </c>
      <c r="G789" s="45">
        <v>0.31309999999999999</v>
      </c>
      <c r="H789" s="45">
        <v>716326029</v>
      </c>
      <c r="I789" s="45">
        <v>12951843120</v>
      </c>
    </row>
    <row r="790" spans="1:9" ht="16" x14ac:dyDescent="0.2">
      <c r="A790" s="6">
        <v>789</v>
      </c>
      <c r="B790" s="7">
        <v>43524</v>
      </c>
      <c r="C790" s="6" t="s">
        <v>2</v>
      </c>
      <c r="D790" s="45">
        <v>0.31309999999999999</v>
      </c>
      <c r="E790" s="45">
        <v>0.317</v>
      </c>
      <c r="F790" s="45">
        <v>0.31140000000000001</v>
      </c>
      <c r="G790" s="45">
        <v>0.31509999999999999</v>
      </c>
      <c r="H790" s="45">
        <v>734041245</v>
      </c>
      <c r="I790" s="45">
        <v>13033383006</v>
      </c>
    </row>
    <row r="791" spans="1:9" ht="16" x14ac:dyDescent="0.2">
      <c r="A791" s="6">
        <v>790</v>
      </c>
      <c r="B791" s="7">
        <v>43525</v>
      </c>
      <c r="C791" s="6" t="s">
        <v>4</v>
      </c>
      <c r="D791" s="45">
        <v>0.31509999999999999</v>
      </c>
      <c r="E791" s="45">
        <v>0.32390000000000002</v>
      </c>
      <c r="F791" s="45">
        <v>0.31359999999999999</v>
      </c>
      <c r="G791" s="45">
        <v>0.31730000000000003</v>
      </c>
      <c r="H791" s="45">
        <v>752723591</v>
      </c>
      <c r="I791" s="45">
        <v>13146898194</v>
      </c>
    </row>
    <row r="792" spans="1:9" ht="16" x14ac:dyDescent="0.2">
      <c r="A792" s="6">
        <v>791</v>
      </c>
      <c r="B792" s="7">
        <v>43526</v>
      </c>
      <c r="C792" s="6" t="s">
        <v>5</v>
      </c>
      <c r="D792" s="45">
        <v>0.31690000000000002</v>
      </c>
      <c r="E792" s="45">
        <v>0.31929999999999997</v>
      </c>
      <c r="F792" s="45">
        <v>0.31269999999999998</v>
      </c>
      <c r="G792" s="45">
        <v>0.31509999999999999</v>
      </c>
      <c r="H792" s="45">
        <v>604560086</v>
      </c>
      <c r="I792" s="45">
        <v>13056329959</v>
      </c>
    </row>
    <row r="793" spans="1:9" ht="16" x14ac:dyDescent="0.2">
      <c r="A793" s="6">
        <v>792</v>
      </c>
      <c r="B793" s="7">
        <v>43527</v>
      </c>
      <c r="C793" s="6" t="s">
        <v>3</v>
      </c>
      <c r="D793" s="45">
        <v>0.31490000000000001</v>
      </c>
      <c r="E793" s="45">
        <v>0.3165</v>
      </c>
      <c r="F793" s="45">
        <v>0.31090000000000001</v>
      </c>
      <c r="G793" s="45">
        <v>0.31259999999999999</v>
      </c>
      <c r="H793" s="45">
        <v>548503372</v>
      </c>
      <c r="I793" s="45">
        <v>12949767221</v>
      </c>
    </row>
    <row r="794" spans="1:9" ht="16" x14ac:dyDescent="0.2">
      <c r="A794" s="6">
        <v>793</v>
      </c>
      <c r="B794" s="7">
        <v>43528</v>
      </c>
      <c r="C794" s="6" t="s">
        <v>1</v>
      </c>
      <c r="D794" s="45">
        <v>0.312</v>
      </c>
      <c r="E794" s="45">
        <v>0.31309999999999999</v>
      </c>
      <c r="F794" s="45">
        <v>0.30270000000000002</v>
      </c>
      <c r="G794" s="45">
        <v>0.30509999999999998</v>
      </c>
      <c r="H794" s="45">
        <v>647905632</v>
      </c>
      <c r="I794" s="45">
        <v>12642316836</v>
      </c>
    </row>
    <row r="795" spans="1:9" ht="16" x14ac:dyDescent="0.2">
      <c r="A795" s="6">
        <v>794</v>
      </c>
      <c r="B795" s="7">
        <v>43529</v>
      </c>
      <c r="C795" s="6" t="s">
        <v>7</v>
      </c>
      <c r="D795" s="45">
        <v>0.30509999999999998</v>
      </c>
      <c r="E795" s="45">
        <v>0.31790000000000002</v>
      </c>
      <c r="F795" s="45">
        <v>0.30409999999999998</v>
      </c>
      <c r="G795" s="45">
        <v>0.3165</v>
      </c>
      <c r="H795" s="45">
        <v>786832982</v>
      </c>
      <c r="I795" s="45">
        <v>13113543971</v>
      </c>
    </row>
    <row r="796" spans="1:9" ht="16" x14ac:dyDescent="0.2">
      <c r="A796" s="6">
        <v>795</v>
      </c>
      <c r="B796" s="7">
        <v>43530</v>
      </c>
      <c r="C796" s="6" t="s">
        <v>6</v>
      </c>
      <c r="D796" s="45">
        <v>0.31669999999999998</v>
      </c>
      <c r="E796" s="45">
        <v>0.32079999999999997</v>
      </c>
      <c r="F796" s="45">
        <v>0.312</v>
      </c>
      <c r="G796" s="45">
        <v>0.317</v>
      </c>
      <c r="H796" s="45">
        <v>750399371</v>
      </c>
      <c r="I796" s="45">
        <v>13135275499</v>
      </c>
    </row>
    <row r="797" spans="1:9" ht="16" x14ac:dyDescent="0.2">
      <c r="A797" s="6">
        <v>796</v>
      </c>
      <c r="B797" s="7">
        <v>43531</v>
      </c>
      <c r="C797" s="6" t="s">
        <v>2</v>
      </c>
      <c r="D797" s="45">
        <v>0.31719999999999998</v>
      </c>
      <c r="E797" s="45">
        <v>0.31990000000000002</v>
      </c>
      <c r="F797" s="45">
        <v>0.3145</v>
      </c>
      <c r="G797" s="45">
        <v>0.31480000000000002</v>
      </c>
      <c r="H797" s="45">
        <v>716447226</v>
      </c>
      <c r="I797" s="45">
        <v>13041438381</v>
      </c>
    </row>
    <row r="798" spans="1:9" ht="16" x14ac:dyDescent="0.2">
      <c r="A798" s="6">
        <v>797</v>
      </c>
      <c r="B798" s="7">
        <v>43532</v>
      </c>
      <c r="C798" s="6" t="s">
        <v>4</v>
      </c>
      <c r="D798" s="45">
        <v>0.315</v>
      </c>
      <c r="E798" s="45">
        <v>0.31640000000000001</v>
      </c>
      <c r="F798" s="45">
        <v>0.30880000000000002</v>
      </c>
      <c r="G798" s="45">
        <v>0.31009999999999999</v>
      </c>
      <c r="H798" s="45">
        <v>680461375</v>
      </c>
      <c r="I798" s="45">
        <v>12847588532</v>
      </c>
    </row>
    <row r="799" spans="1:9" ht="16" x14ac:dyDescent="0.2">
      <c r="A799" s="6">
        <v>798</v>
      </c>
      <c r="B799" s="7">
        <v>43533</v>
      </c>
      <c r="C799" s="6" t="s">
        <v>5</v>
      </c>
      <c r="D799" s="45">
        <v>0.30980000000000002</v>
      </c>
      <c r="E799" s="45">
        <v>0.31769999999999998</v>
      </c>
      <c r="F799" s="45">
        <v>0.30940000000000001</v>
      </c>
      <c r="G799" s="45">
        <v>0.31380000000000002</v>
      </c>
      <c r="H799" s="45">
        <v>763946051</v>
      </c>
      <c r="I799" s="45">
        <v>13002493406</v>
      </c>
    </row>
    <row r="800" spans="1:9" ht="16" x14ac:dyDescent="0.2">
      <c r="A800" s="6">
        <v>799</v>
      </c>
      <c r="B800" s="7">
        <v>43534</v>
      </c>
      <c r="C800" s="6" t="s">
        <v>3</v>
      </c>
      <c r="D800" s="45">
        <v>0.31430000000000002</v>
      </c>
      <c r="E800" s="45">
        <v>0.31580000000000003</v>
      </c>
      <c r="F800" s="45">
        <v>0.31109999999999999</v>
      </c>
      <c r="G800" s="45">
        <v>0.31309999999999999</v>
      </c>
      <c r="H800" s="45">
        <v>620043949</v>
      </c>
      <c r="I800" s="45">
        <v>12972692491</v>
      </c>
    </row>
    <row r="801" spans="1:9" ht="16" x14ac:dyDescent="0.2">
      <c r="A801" s="6">
        <v>800</v>
      </c>
      <c r="B801" s="7">
        <v>43535</v>
      </c>
      <c r="C801" s="6" t="s">
        <v>1</v>
      </c>
      <c r="D801" s="45">
        <v>0.31319999999999998</v>
      </c>
      <c r="E801" s="45">
        <v>0.31459999999999999</v>
      </c>
      <c r="F801" s="45">
        <v>0.30940000000000001</v>
      </c>
      <c r="G801" s="45">
        <v>0.31109999999999999</v>
      </c>
      <c r="H801" s="45">
        <v>671951311</v>
      </c>
      <c r="I801" s="45">
        <v>12888076063</v>
      </c>
    </row>
    <row r="802" spans="1:9" ht="16" x14ac:dyDescent="0.2">
      <c r="A802" s="6">
        <v>801</v>
      </c>
      <c r="B802" s="7">
        <v>43536</v>
      </c>
      <c r="C802" s="6" t="s">
        <v>7</v>
      </c>
      <c r="D802" s="45">
        <v>0.31109999999999999</v>
      </c>
      <c r="E802" s="45">
        <v>0.31180000000000002</v>
      </c>
      <c r="F802" s="45">
        <v>0.3075</v>
      </c>
      <c r="G802" s="45">
        <v>0.31019999999999998</v>
      </c>
      <c r="H802" s="45">
        <v>581106367</v>
      </c>
      <c r="I802" s="45">
        <v>12852289140</v>
      </c>
    </row>
    <row r="803" spans="1:9" ht="16" x14ac:dyDescent="0.2">
      <c r="A803" s="6">
        <v>802</v>
      </c>
      <c r="B803" s="7">
        <v>43537</v>
      </c>
      <c r="C803" s="6" t="s">
        <v>6</v>
      </c>
      <c r="D803" s="45">
        <v>0.31059999999999999</v>
      </c>
      <c r="E803" s="45">
        <v>0.3201</v>
      </c>
      <c r="F803" s="45">
        <v>0.30869999999999997</v>
      </c>
      <c r="G803" s="45">
        <v>0.31409999999999999</v>
      </c>
      <c r="H803" s="45">
        <v>827163024</v>
      </c>
      <c r="I803" s="45">
        <v>13013743791</v>
      </c>
    </row>
    <row r="804" spans="1:9" ht="16" x14ac:dyDescent="0.2">
      <c r="A804" s="6">
        <v>803</v>
      </c>
      <c r="B804" s="7">
        <v>43538</v>
      </c>
      <c r="C804" s="6" t="s">
        <v>2</v>
      </c>
      <c r="D804" s="45">
        <v>0.31390000000000001</v>
      </c>
      <c r="E804" s="45">
        <v>0.31640000000000001</v>
      </c>
      <c r="F804" s="45">
        <v>0.31130000000000002</v>
      </c>
      <c r="G804" s="45">
        <v>0.313</v>
      </c>
      <c r="H804" s="45">
        <v>706966032</v>
      </c>
      <c r="I804" s="45">
        <v>12966405951</v>
      </c>
    </row>
    <row r="805" spans="1:9" ht="16" x14ac:dyDescent="0.2">
      <c r="A805" s="6">
        <v>804</v>
      </c>
      <c r="B805" s="7">
        <v>43539</v>
      </c>
      <c r="C805" s="6" t="s">
        <v>4</v>
      </c>
      <c r="D805" s="45">
        <v>0.31269999999999998</v>
      </c>
      <c r="E805" s="45">
        <v>0.31609999999999999</v>
      </c>
      <c r="F805" s="45">
        <v>0.31159999999999999</v>
      </c>
      <c r="G805" s="45">
        <v>0.31509999999999999</v>
      </c>
      <c r="H805" s="45">
        <v>636037517</v>
      </c>
      <c r="I805" s="45">
        <v>13053269086</v>
      </c>
    </row>
    <row r="806" spans="1:9" ht="16" x14ac:dyDescent="0.2">
      <c r="A806" s="6">
        <v>805</v>
      </c>
      <c r="B806" s="7">
        <v>43540</v>
      </c>
      <c r="C806" s="6" t="s">
        <v>5</v>
      </c>
      <c r="D806" s="45">
        <v>0.31509999999999999</v>
      </c>
      <c r="E806" s="45">
        <v>0.32240000000000002</v>
      </c>
      <c r="F806" s="45">
        <v>0.31480000000000002</v>
      </c>
      <c r="G806" s="45">
        <v>0.32050000000000001</v>
      </c>
      <c r="H806" s="45">
        <v>759396360</v>
      </c>
      <c r="I806" s="45">
        <v>13277693053</v>
      </c>
    </row>
    <row r="807" spans="1:9" ht="16" x14ac:dyDescent="0.2">
      <c r="A807" s="6">
        <v>806</v>
      </c>
      <c r="B807" s="7">
        <v>43541</v>
      </c>
      <c r="C807" s="6" t="s">
        <v>3</v>
      </c>
      <c r="D807" s="45">
        <v>0.32040000000000002</v>
      </c>
      <c r="E807" s="45">
        <v>0.32069999999999999</v>
      </c>
      <c r="F807" s="45">
        <v>0.3165</v>
      </c>
      <c r="G807" s="45">
        <v>0.31759999999999999</v>
      </c>
      <c r="H807" s="45">
        <v>530234054</v>
      </c>
      <c r="I807" s="45">
        <v>13159356178</v>
      </c>
    </row>
    <row r="808" spans="1:9" ht="16" x14ac:dyDescent="0.2">
      <c r="A808" s="6">
        <v>807</v>
      </c>
      <c r="B808" s="7">
        <v>43542</v>
      </c>
      <c r="C808" s="6" t="s">
        <v>1</v>
      </c>
      <c r="D808" s="45">
        <v>0.31769999999999998</v>
      </c>
      <c r="E808" s="45">
        <v>0.32069999999999999</v>
      </c>
      <c r="F808" s="45">
        <v>0.31469999999999998</v>
      </c>
      <c r="G808" s="45">
        <v>0.31740000000000002</v>
      </c>
      <c r="H808" s="45">
        <v>692176696</v>
      </c>
      <c r="I808" s="45">
        <v>13152224850</v>
      </c>
    </row>
    <row r="809" spans="1:9" ht="16" x14ac:dyDescent="0.2">
      <c r="A809" s="6">
        <v>808</v>
      </c>
      <c r="B809" s="7">
        <v>43543</v>
      </c>
      <c r="C809" s="6" t="s">
        <v>7</v>
      </c>
      <c r="D809" s="45">
        <v>0.31680000000000003</v>
      </c>
      <c r="E809" s="45">
        <v>0.3206</v>
      </c>
      <c r="F809" s="45">
        <v>0.31540000000000001</v>
      </c>
      <c r="G809" s="45">
        <v>0.31929999999999997</v>
      </c>
      <c r="H809" s="45">
        <v>672954616</v>
      </c>
      <c r="I809" s="45">
        <v>13228510122</v>
      </c>
    </row>
    <row r="810" spans="1:9" ht="16" x14ac:dyDescent="0.2">
      <c r="A810" s="6">
        <v>809</v>
      </c>
      <c r="B810" s="7">
        <v>43544</v>
      </c>
      <c r="C810" s="6" t="s">
        <v>6</v>
      </c>
      <c r="D810" s="45">
        <v>0.31929999999999997</v>
      </c>
      <c r="E810" s="45">
        <v>0.32079999999999997</v>
      </c>
      <c r="F810" s="45">
        <v>0.31480000000000002</v>
      </c>
      <c r="G810" s="45">
        <v>0.3196</v>
      </c>
      <c r="H810" s="45">
        <v>794566633</v>
      </c>
      <c r="I810" s="45">
        <v>13316885397</v>
      </c>
    </row>
    <row r="811" spans="1:9" ht="16" x14ac:dyDescent="0.2">
      <c r="A811" s="6">
        <v>810</v>
      </c>
      <c r="B811" s="7">
        <v>43545</v>
      </c>
      <c r="C811" s="6" t="s">
        <v>2</v>
      </c>
      <c r="D811" s="45">
        <v>0.32</v>
      </c>
      <c r="E811" s="45">
        <v>0.32090000000000002</v>
      </c>
      <c r="F811" s="45">
        <v>0.30930000000000002</v>
      </c>
      <c r="G811" s="45">
        <v>0.31269999999999998</v>
      </c>
      <c r="H811" s="45">
        <v>824129023</v>
      </c>
      <c r="I811" s="45">
        <v>13029696678</v>
      </c>
    </row>
    <row r="812" spans="1:9" ht="16" x14ac:dyDescent="0.2">
      <c r="A812" s="6">
        <v>811</v>
      </c>
      <c r="B812" s="7">
        <v>43546</v>
      </c>
      <c r="C812" s="6" t="s">
        <v>4</v>
      </c>
      <c r="D812" s="45">
        <v>0.31130000000000002</v>
      </c>
      <c r="E812" s="45">
        <v>0.31509999999999999</v>
      </c>
      <c r="F812" s="45">
        <v>0.31009999999999999</v>
      </c>
      <c r="G812" s="45">
        <v>0.3115</v>
      </c>
      <c r="H812" s="45">
        <v>687711343</v>
      </c>
      <c r="I812" s="45">
        <v>12980675768</v>
      </c>
    </row>
    <row r="813" spans="1:9" ht="16" x14ac:dyDescent="0.2">
      <c r="A813" s="6">
        <v>812</v>
      </c>
      <c r="B813" s="7">
        <v>43547</v>
      </c>
      <c r="C813" s="6" t="s">
        <v>5</v>
      </c>
      <c r="D813" s="45">
        <v>0.31130000000000002</v>
      </c>
      <c r="E813" s="45">
        <v>0.31369999999999998</v>
      </c>
      <c r="F813" s="45">
        <v>0.31009999999999999</v>
      </c>
      <c r="G813" s="45">
        <v>0.31240000000000001</v>
      </c>
      <c r="H813" s="45">
        <v>611853725</v>
      </c>
      <c r="I813" s="45">
        <v>13014768156</v>
      </c>
    </row>
    <row r="814" spans="1:9" ht="16" x14ac:dyDescent="0.2">
      <c r="A814" s="6">
        <v>813</v>
      </c>
      <c r="B814" s="7">
        <v>43548</v>
      </c>
      <c r="C814" s="6" t="s">
        <v>3</v>
      </c>
      <c r="D814" s="45">
        <v>0.31240000000000001</v>
      </c>
      <c r="E814" s="45">
        <v>0.3125</v>
      </c>
      <c r="F814" s="45">
        <v>0.30819999999999997</v>
      </c>
      <c r="G814" s="45">
        <v>0.309</v>
      </c>
      <c r="H814" s="45">
        <v>649754894</v>
      </c>
      <c r="I814" s="45">
        <v>12874448652</v>
      </c>
    </row>
    <row r="815" spans="1:9" ht="16" x14ac:dyDescent="0.2">
      <c r="A815" s="6">
        <v>814</v>
      </c>
      <c r="B815" s="7">
        <v>43549</v>
      </c>
      <c r="C815" s="6" t="s">
        <v>1</v>
      </c>
      <c r="D815" s="45">
        <v>0.30940000000000001</v>
      </c>
      <c r="E815" s="45">
        <v>0.30969999999999998</v>
      </c>
      <c r="F815" s="45">
        <v>0.30149999999999999</v>
      </c>
      <c r="G815" s="45">
        <v>0.30409999999999998</v>
      </c>
      <c r="H815" s="45">
        <v>750245385</v>
      </c>
      <c r="I815" s="45">
        <v>12681109120</v>
      </c>
    </row>
    <row r="816" spans="1:9" ht="16" x14ac:dyDescent="0.2">
      <c r="A816" s="6">
        <v>815</v>
      </c>
      <c r="B816" s="7">
        <v>43550</v>
      </c>
      <c r="C816" s="6" t="s">
        <v>7</v>
      </c>
      <c r="D816" s="45">
        <v>0.30380000000000001</v>
      </c>
      <c r="E816" s="45">
        <v>0.30509999999999998</v>
      </c>
      <c r="F816" s="45">
        <v>0.29899999999999999</v>
      </c>
      <c r="G816" s="45">
        <v>0.30509999999999998</v>
      </c>
      <c r="H816" s="45">
        <v>761000017</v>
      </c>
      <c r="I816" s="45">
        <v>12722986423</v>
      </c>
    </row>
    <row r="817" spans="1:9" ht="16" x14ac:dyDescent="0.2">
      <c r="A817" s="6">
        <v>816</v>
      </c>
      <c r="B817" s="7">
        <v>43551</v>
      </c>
      <c r="C817" s="6" t="s">
        <v>6</v>
      </c>
      <c r="D817" s="45">
        <v>0.3054</v>
      </c>
      <c r="E817" s="45">
        <v>0.31259999999999999</v>
      </c>
      <c r="F817" s="45">
        <v>0.30409999999999998</v>
      </c>
      <c r="G817" s="45">
        <v>0.3125</v>
      </c>
      <c r="H817" s="45">
        <v>781951318</v>
      </c>
      <c r="I817" s="45">
        <v>13031827698</v>
      </c>
    </row>
    <row r="818" spans="1:9" ht="16" x14ac:dyDescent="0.2">
      <c r="A818" s="6">
        <v>817</v>
      </c>
      <c r="B818" s="7">
        <v>43552</v>
      </c>
      <c r="C818" s="6" t="s">
        <v>2</v>
      </c>
      <c r="D818" s="45">
        <v>0.31240000000000001</v>
      </c>
      <c r="E818" s="45">
        <v>0.3125</v>
      </c>
      <c r="F818" s="45">
        <v>0.30709999999999998</v>
      </c>
      <c r="G818" s="45">
        <v>0.30919999999999997</v>
      </c>
      <c r="H818" s="45">
        <v>677929379</v>
      </c>
      <c r="I818" s="45">
        <v>12897607540</v>
      </c>
    </row>
    <row r="819" spans="1:9" ht="16" x14ac:dyDescent="0.2">
      <c r="A819" s="6">
        <v>818</v>
      </c>
      <c r="B819" s="7">
        <v>43553</v>
      </c>
      <c r="C819" s="6" t="s">
        <v>4</v>
      </c>
      <c r="D819" s="45">
        <v>0.30930000000000002</v>
      </c>
      <c r="E819" s="45">
        <v>0.31159999999999999</v>
      </c>
      <c r="F819" s="45">
        <v>0.30620000000000003</v>
      </c>
      <c r="G819" s="45">
        <v>0.30790000000000001</v>
      </c>
      <c r="H819" s="45">
        <v>854583316</v>
      </c>
      <c r="I819" s="45">
        <v>12842645325</v>
      </c>
    </row>
    <row r="820" spans="1:9" ht="16" x14ac:dyDescent="0.2">
      <c r="A820" s="6">
        <v>819</v>
      </c>
      <c r="B820" s="7">
        <v>43554</v>
      </c>
      <c r="C820" s="6" t="s">
        <v>5</v>
      </c>
      <c r="D820" s="45">
        <v>0.30769999999999997</v>
      </c>
      <c r="E820" s="45">
        <v>0.32679999999999998</v>
      </c>
      <c r="F820" s="45">
        <v>0.30690000000000001</v>
      </c>
      <c r="G820" s="45">
        <v>0.31059999999999999</v>
      </c>
      <c r="H820" s="45">
        <v>929122633</v>
      </c>
      <c r="I820" s="45">
        <v>12955391175</v>
      </c>
    </row>
    <row r="821" spans="1:9" ht="16" x14ac:dyDescent="0.2">
      <c r="A821" s="6">
        <v>820</v>
      </c>
      <c r="B821" s="7">
        <v>43555</v>
      </c>
      <c r="C821" s="6" t="s">
        <v>3</v>
      </c>
      <c r="D821" s="45">
        <v>0.31069999999999998</v>
      </c>
      <c r="E821" s="45">
        <v>0.31119999999999998</v>
      </c>
      <c r="F821" s="45">
        <v>0.30809999999999998</v>
      </c>
      <c r="G821" s="45">
        <v>0.30919999999999997</v>
      </c>
      <c r="H821" s="45">
        <v>652757652</v>
      </c>
      <c r="I821" s="45">
        <v>12896872922</v>
      </c>
    </row>
    <row r="822" spans="1:9" ht="16" x14ac:dyDescent="0.2">
      <c r="A822" s="6">
        <v>821</v>
      </c>
      <c r="B822" s="7">
        <v>43556</v>
      </c>
      <c r="C822" s="6" t="s">
        <v>1</v>
      </c>
      <c r="D822" s="45">
        <v>0.30919999999999997</v>
      </c>
      <c r="E822" s="45">
        <v>0.31380000000000002</v>
      </c>
      <c r="F822" s="45">
        <v>0.30890000000000001</v>
      </c>
      <c r="G822" s="45">
        <v>0.31269999999999998</v>
      </c>
      <c r="H822" s="45">
        <v>836123225</v>
      </c>
      <c r="I822" s="45">
        <v>13043585711</v>
      </c>
    </row>
    <row r="823" spans="1:9" ht="16" x14ac:dyDescent="0.2">
      <c r="A823" s="6">
        <v>822</v>
      </c>
      <c r="B823" s="7">
        <v>43557</v>
      </c>
      <c r="C823" s="6" t="s">
        <v>7</v>
      </c>
      <c r="D823" s="45">
        <v>0.31280000000000002</v>
      </c>
      <c r="E823" s="45">
        <v>0.35589999999999999</v>
      </c>
      <c r="F823" s="45">
        <v>0.312</v>
      </c>
      <c r="G823" s="45">
        <v>0.35149999999999998</v>
      </c>
      <c r="H823" s="45">
        <v>2400198268</v>
      </c>
      <c r="I823" s="45">
        <v>14672900148</v>
      </c>
    </row>
    <row r="824" spans="1:9" ht="16" x14ac:dyDescent="0.2">
      <c r="A824" s="6">
        <v>823</v>
      </c>
      <c r="B824" s="7">
        <v>43558</v>
      </c>
      <c r="C824" s="6" t="s">
        <v>6</v>
      </c>
      <c r="D824" s="45">
        <v>0.3513</v>
      </c>
      <c r="E824" s="45">
        <v>0.37130000000000002</v>
      </c>
      <c r="F824" s="45">
        <v>0.3337</v>
      </c>
      <c r="G824" s="45">
        <v>0.3422</v>
      </c>
      <c r="H824" s="45">
        <v>2544122431</v>
      </c>
      <c r="I824" s="45">
        <v>14286134859</v>
      </c>
    </row>
    <row r="825" spans="1:9" ht="16" x14ac:dyDescent="0.2">
      <c r="A825" s="6">
        <v>824</v>
      </c>
      <c r="B825" s="7">
        <v>43559</v>
      </c>
      <c r="C825" s="6" t="s">
        <v>2</v>
      </c>
      <c r="D825" s="45">
        <v>0.34229999999999999</v>
      </c>
      <c r="E825" s="45">
        <v>0.34899999999999998</v>
      </c>
      <c r="F825" s="45">
        <v>0.3291</v>
      </c>
      <c r="G825" s="45">
        <v>0.33250000000000002</v>
      </c>
      <c r="H825" s="45">
        <v>1599115419</v>
      </c>
      <c r="I825" s="45">
        <v>13880340560</v>
      </c>
    </row>
    <row r="826" spans="1:9" ht="16" x14ac:dyDescent="0.2">
      <c r="A826" s="6">
        <v>825</v>
      </c>
      <c r="B826" s="7">
        <v>43560</v>
      </c>
      <c r="C826" s="6" t="s">
        <v>4</v>
      </c>
      <c r="D826" s="45">
        <v>0.3327</v>
      </c>
      <c r="E826" s="45">
        <v>0.37409999999999999</v>
      </c>
      <c r="F826" s="45">
        <v>0.33260000000000001</v>
      </c>
      <c r="G826" s="45">
        <v>0.36180000000000001</v>
      </c>
      <c r="H826" s="45">
        <v>2359353481</v>
      </c>
      <c r="I826" s="45">
        <v>15103004666</v>
      </c>
    </row>
    <row r="827" spans="1:9" ht="16" x14ac:dyDescent="0.2">
      <c r="A827" s="6">
        <v>826</v>
      </c>
      <c r="B827" s="7">
        <v>43561</v>
      </c>
      <c r="C827" s="6" t="s">
        <v>5</v>
      </c>
      <c r="D827" s="45">
        <v>0.36180000000000001</v>
      </c>
      <c r="E827" s="45">
        <v>0.3634</v>
      </c>
      <c r="F827" s="45">
        <v>0.35120000000000001</v>
      </c>
      <c r="G827" s="45">
        <v>0.35439999999999999</v>
      </c>
      <c r="H827" s="45">
        <v>1440643534</v>
      </c>
      <c r="I827" s="45">
        <v>14794185026</v>
      </c>
    </row>
    <row r="828" spans="1:9" ht="16" x14ac:dyDescent="0.2">
      <c r="A828" s="6">
        <v>827</v>
      </c>
      <c r="B828" s="7">
        <v>43562</v>
      </c>
      <c r="C828" s="6" t="s">
        <v>3</v>
      </c>
      <c r="D828" s="45">
        <v>0.35439999999999999</v>
      </c>
      <c r="E828" s="45">
        <v>0.3654</v>
      </c>
      <c r="F828" s="45">
        <v>0.35170000000000001</v>
      </c>
      <c r="G828" s="45">
        <v>0.3599</v>
      </c>
      <c r="H828" s="45">
        <v>1398086395</v>
      </c>
      <c r="I828" s="45">
        <v>15021731305</v>
      </c>
    </row>
    <row r="829" spans="1:9" ht="16" x14ac:dyDescent="0.2">
      <c r="A829" s="6">
        <v>828</v>
      </c>
      <c r="B829" s="7">
        <v>43563</v>
      </c>
      <c r="C829" s="6" t="s">
        <v>1</v>
      </c>
      <c r="D829" s="45">
        <v>0.36109999999999998</v>
      </c>
      <c r="E829" s="45">
        <v>0.36699999999999999</v>
      </c>
      <c r="F829" s="45">
        <v>0.35160000000000002</v>
      </c>
      <c r="G829" s="45">
        <v>0.35820000000000002</v>
      </c>
      <c r="H829" s="45">
        <v>1513421926</v>
      </c>
      <c r="I829" s="45">
        <v>14971342083</v>
      </c>
    </row>
    <row r="830" spans="1:9" ht="16" x14ac:dyDescent="0.2">
      <c r="A830" s="6">
        <v>829</v>
      </c>
      <c r="B830" s="7">
        <v>43564</v>
      </c>
      <c r="C830" s="6" t="s">
        <v>7</v>
      </c>
      <c r="D830" s="45">
        <v>0.35830000000000001</v>
      </c>
      <c r="E830" s="45">
        <v>0.35830000000000001</v>
      </c>
      <c r="F830" s="45">
        <v>0.34849999999999998</v>
      </c>
      <c r="G830" s="45">
        <v>0.34949999999999998</v>
      </c>
      <c r="H830" s="45">
        <v>1076688924</v>
      </c>
      <c r="I830" s="45">
        <v>14604743889</v>
      </c>
    </row>
    <row r="831" spans="1:9" ht="16" x14ac:dyDescent="0.2">
      <c r="A831" s="6">
        <v>830</v>
      </c>
      <c r="B831" s="7">
        <v>43565</v>
      </c>
      <c r="C831" s="6" t="s">
        <v>6</v>
      </c>
      <c r="D831" s="45">
        <v>0.34939999999999999</v>
      </c>
      <c r="E831" s="45">
        <v>0.35980000000000001</v>
      </c>
      <c r="F831" s="45">
        <v>0.34870000000000001</v>
      </c>
      <c r="G831" s="45">
        <v>0.3548</v>
      </c>
      <c r="H831" s="45">
        <v>1213341089</v>
      </c>
      <c r="I831" s="45">
        <v>14827516669</v>
      </c>
    </row>
    <row r="832" spans="1:9" ht="16" x14ac:dyDescent="0.2">
      <c r="A832" s="6">
        <v>831</v>
      </c>
      <c r="B832" s="7">
        <v>43566</v>
      </c>
      <c r="C832" s="6" t="s">
        <v>2</v>
      </c>
      <c r="D832" s="45">
        <v>0.3548</v>
      </c>
      <c r="E832" s="45">
        <v>0.35489999999999999</v>
      </c>
      <c r="F832" s="45">
        <v>0.32679999999999998</v>
      </c>
      <c r="G832" s="45">
        <v>0.33100000000000002</v>
      </c>
      <c r="H832" s="45">
        <v>1641951210</v>
      </c>
      <c r="I832" s="45">
        <v>13832528015</v>
      </c>
    </row>
    <row r="833" spans="1:9" ht="16" x14ac:dyDescent="0.2">
      <c r="A833" s="6">
        <v>832</v>
      </c>
      <c r="B833" s="7">
        <v>43567</v>
      </c>
      <c r="C833" s="6" t="s">
        <v>4</v>
      </c>
      <c r="D833" s="45">
        <v>0.33069999999999999</v>
      </c>
      <c r="E833" s="45">
        <v>0.33090000000000003</v>
      </c>
      <c r="F833" s="45">
        <v>0.32119999999999999</v>
      </c>
      <c r="G833" s="45">
        <v>0.32629999999999998</v>
      </c>
      <c r="H833" s="45">
        <v>1076074031</v>
      </c>
      <c r="I833" s="45">
        <v>13638700669</v>
      </c>
    </row>
    <row r="834" spans="1:9" ht="16" x14ac:dyDescent="0.2">
      <c r="A834" s="6">
        <v>833</v>
      </c>
      <c r="B834" s="7">
        <v>43568</v>
      </c>
      <c r="C834" s="6" t="s">
        <v>5</v>
      </c>
      <c r="D834" s="45">
        <v>0.32640000000000002</v>
      </c>
      <c r="E834" s="45">
        <v>0.33439999999999998</v>
      </c>
      <c r="F834" s="45">
        <v>0.32369999999999999</v>
      </c>
      <c r="G834" s="45">
        <v>0.32600000000000001</v>
      </c>
      <c r="H834" s="45">
        <v>976688780</v>
      </c>
      <c r="I834" s="45">
        <v>13625508289</v>
      </c>
    </row>
    <row r="835" spans="1:9" ht="16" x14ac:dyDescent="0.2">
      <c r="A835" s="6">
        <v>834</v>
      </c>
      <c r="B835" s="7">
        <v>43569</v>
      </c>
      <c r="C835" s="6" t="s">
        <v>3</v>
      </c>
      <c r="D835" s="45">
        <v>0.32619999999999999</v>
      </c>
      <c r="E835" s="45">
        <v>0.32940000000000003</v>
      </c>
      <c r="F835" s="45">
        <v>0.32419999999999999</v>
      </c>
      <c r="G835" s="45">
        <v>0.32879999999999998</v>
      </c>
      <c r="H835" s="45">
        <v>746765729</v>
      </c>
      <c r="I835" s="45">
        <v>13741639599</v>
      </c>
    </row>
    <row r="836" spans="1:9" ht="16" x14ac:dyDescent="0.2">
      <c r="A836" s="6">
        <v>835</v>
      </c>
      <c r="B836" s="7">
        <v>43570</v>
      </c>
      <c r="C836" s="6" t="s">
        <v>1</v>
      </c>
      <c r="D836" s="45">
        <v>0.32879999999999998</v>
      </c>
      <c r="E836" s="45">
        <v>0.33160000000000001</v>
      </c>
      <c r="F836" s="45">
        <v>0.31809999999999999</v>
      </c>
      <c r="G836" s="45">
        <v>0.32090000000000002</v>
      </c>
      <c r="H836" s="45">
        <v>934107164</v>
      </c>
      <c r="I836" s="45">
        <v>13468978197</v>
      </c>
    </row>
    <row r="837" spans="1:9" ht="16" x14ac:dyDescent="0.2">
      <c r="A837" s="6">
        <v>836</v>
      </c>
      <c r="B837" s="7">
        <v>43571</v>
      </c>
      <c r="C837" s="6" t="s">
        <v>7</v>
      </c>
      <c r="D837" s="45">
        <v>0.32100000000000001</v>
      </c>
      <c r="E837" s="45">
        <v>0.32729999999999998</v>
      </c>
      <c r="F837" s="45">
        <v>0.31929999999999997</v>
      </c>
      <c r="G837" s="45">
        <v>0.32719999999999999</v>
      </c>
      <c r="H837" s="45">
        <v>799796781</v>
      </c>
      <c r="I837" s="45">
        <v>13733570917</v>
      </c>
    </row>
    <row r="838" spans="1:9" ht="16" x14ac:dyDescent="0.2">
      <c r="A838" s="6">
        <v>837</v>
      </c>
      <c r="B838" s="7">
        <v>43572</v>
      </c>
      <c r="C838" s="6" t="s">
        <v>6</v>
      </c>
      <c r="D838" s="45">
        <v>0.32719999999999999</v>
      </c>
      <c r="E838" s="45">
        <v>0.34029999999999999</v>
      </c>
      <c r="F838" s="45">
        <v>0.32240000000000002</v>
      </c>
      <c r="G838" s="45">
        <v>0.33550000000000002</v>
      </c>
      <c r="H838" s="45">
        <v>1137811633</v>
      </c>
      <c r="I838" s="45">
        <v>14079207980</v>
      </c>
    </row>
    <row r="839" spans="1:9" ht="16" x14ac:dyDescent="0.2">
      <c r="A839" s="6">
        <v>838</v>
      </c>
      <c r="B839" s="7">
        <v>43573</v>
      </c>
      <c r="C839" s="6" t="s">
        <v>2</v>
      </c>
      <c r="D839" s="45">
        <v>0.33550000000000002</v>
      </c>
      <c r="E839" s="45">
        <v>0.3453</v>
      </c>
      <c r="F839" s="45">
        <v>0.33529999999999999</v>
      </c>
      <c r="G839" s="45">
        <v>0.33710000000000001</v>
      </c>
      <c r="H839" s="45">
        <v>1092731769</v>
      </c>
      <c r="I839" s="45">
        <v>14146855828</v>
      </c>
    </row>
    <row r="840" spans="1:9" ht="16" x14ac:dyDescent="0.2">
      <c r="A840" s="6">
        <v>839</v>
      </c>
      <c r="B840" s="7">
        <v>43574</v>
      </c>
      <c r="C840" s="6" t="s">
        <v>4</v>
      </c>
      <c r="D840" s="45">
        <v>0.33710000000000001</v>
      </c>
      <c r="E840" s="45">
        <v>0.33710000000000001</v>
      </c>
      <c r="F840" s="45">
        <v>0.3296</v>
      </c>
      <c r="G840" s="45">
        <v>0.33189999999999997</v>
      </c>
      <c r="H840" s="45">
        <v>1025167554</v>
      </c>
      <c r="I840" s="45">
        <v>13930181415</v>
      </c>
    </row>
    <row r="841" spans="1:9" ht="16" x14ac:dyDescent="0.2">
      <c r="A841" s="6">
        <v>840</v>
      </c>
      <c r="B841" s="7">
        <v>43575</v>
      </c>
      <c r="C841" s="6" t="s">
        <v>5</v>
      </c>
      <c r="D841" s="45">
        <v>0.33189999999999997</v>
      </c>
      <c r="E841" s="45">
        <v>0.3332</v>
      </c>
      <c r="F841" s="45">
        <v>0.32500000000000001</v>
      </c>
      <c r="G841" s="45">
        <v>0.32850000000000001</v>
      </c>
      <c r="H841" s="45">
        <v>931570799</v>
      </c>
      <c r="I841" s="45">
        <v>13786384592</v>
      </c>
    </row>
    <row r="842" spans="1:9" ht="16" x14ac:dyDescent="0.2">
      <c r="A842" s="6">
        <v>841</v>
      </c>
      <c r="B842" s="7">
        <v>43576</v>
      </c>
      <c r="C842" s="6" t="s">
        <v>3</v>
      </c>
      <c r="D842" s="45">
        <v>0.32869999999999999</v>
      </c>
      <c r="E842" s="45">
        <v>0.3296</v>
      </c>
      <c r="F842" s="45">
        <v>0.31869999999999998</v>
      </c>
      <c r="G842" s="45">
        <v>0.32240000000000002</v>
      </c>
      <c r="H842" s="45">
        <v>1005803846</v>
      </c>
      <c r="I842" s="45">
        <v>13533407430</v>
      </c>
    </row>
    <row r="843" spans="1:9" ht="16" x14ac:dyDescent="0.2">
      <c r="A843" s="6">
        <v>842</v>
      </c>
      <c r="B843" s="7">
        <v>43577</v>
      </c>
      <c r="C843" s="6" t="s">
        <v>1</v>
      </c>
      <c r="D843" s="45">
        <v>0.32229999999999998</v>
      </c>
      <c r="E843" s="45">
        <v>0.32929999999999998</v>
      </c>
      <c r="F843" s="45">
        <v>0.32019999999999998</v>
      </c>
      <c r="G843" s="45">
        <v>0.32390000000000002</v>
      </c>
      <c r="H843" s="45">
        <v>1131094080</v>
      </c>
      <c r="I843" s="45">
        <v>13606823301</v>
      </c>
    </row>
    <row r="844" spans="1:9" ht="16" x14ac:dyDescent="0.2">
      <c r="A844" s="6">
        <v>843</v>
      </c>
      <c r="B844" s="7">
        <v>43578</v>
      </c>
      <c r="C844" s="6" t="s">
        <v>7</v>
      </c>
      <c r="D844" s="45">
        <v>0.32379999999999998</v>
      </c>
      <c r="E844" s="45">
        <v>0.32840000000000003</v>
      </c>
      <c r="F844" s="45">
        <v>0.32090000000000002</v>
      </c>
      <c r="G844" s="45">
        <v>0.32119999999999999</v>
      </c>
      <c r="H844" s="45">
        <v>1077333990</v>
      </c>
      <c r="I844" s="45">
        <v>13492933875</v>
      </c>
    </row>
    <row r="845" spans="1:9" ht="16" x14ac:dyDescent="0.2">
      <c r="A845" s="6">
        <v>844</v>
      </c>
      <c r="B845" s="7">
        <v>43579</v>
      </c>
      <c r="C845" s="6" t="s">
        <v>6</v>
      </c>
      <c r="D845" s="45">
        <v>0.3211</v>
      </c>
      <c r="E845" s="45">
        <v>0.32129999999999997</v>
      </c>
      <c r="F845" s="45">
        <v>0.29699999999999999</v>
      </c>
      <c r="G845" s="45">
        <v>0.30230000000000001</v>
      </c>
      <c r="H845" s="45">
        <v>1517791002</v>
      </c>
      <c r="I845" s="45">
        <v>12698877293</v>
      </c>
    </row>
    <row r="846" spans="1:9" ht="16" x14ac:dyDescent="0.2">
      <c r="A846" s="6">
        <v>845</v>
      </c>
      <c r="B846" s="7">
        <v>43580</v>
      </c>
      <c r="C846" s="6" t="s">
        <v>2</v>
      </c>
      <c r="D846" s="45">
        <v>0.30220000000000002</v>
      </c>
      <c r="E846" s="45">
        <v>0.30620000000000003</v>
      </c>
      <c r="F846" s="45">
        <v>0.28770000000000001</v>
      </c>
      <c r="G846" s="45">
        <v>0.28939999999999999</v>
      </c>
      <c r="H846" s="45">
        <v>1191205196</v>
      </c>
      <c r="I846" s="45">
        <v>12155572105</v>
      </c>
    </row>
    <row r="847" spans="1:9" ht="16" x14ac:dyDescent="0.2">
      <c r="A847" s="6">
        <v>846</v>
      </c>
      <c r="B847" s="7">
        <v>43581</v>
      </c>
      <c r="C847" s="6" t="s">
        <v>4</v>
      </c>
      <c r="D847" s="45">
        <v>0.2898</v>
      </c>
      <c r="E847" s="45">
        <v>0.29899999999999999</v>
      </c>
      <c r="F847" s="45">
        <v>0.28749999999999998</v>
      </c>
      <c r="G847" s="45">
        <v>0.29849999999999999</v>
      </c>
      <c r="H847" s="45">
        <v>1226933036</v>
      </c>
      <c r="I847" s="45">
        <v>12538573521</v>
      </c>
    </row>
    <row r="848" spans="1:9" ht="16" x14ac:dyDescent="0.2">
      <c r="A848" s="6">
        <v>847</v>
      </c>
      <c r="B848" s="7">
        <v>43582</v>
      </c>
      <c r="C848" s="6" t="s">
        <v>5</v>
      </c>
      <c r="D848" s="45">
        <v>0.29849999999999999</v>
      </c>
      <c r="E848" s="45">
        <v>0.30030000000000001</v>
      </c>
      <c r="F848" s="45">
        <v>0.29530000000000001</v>
      </c>
      <c r="G848" s="45">
        <v>0.29670000000000002</v>
      </c>
      <c r="H848" s="45">
        <v>785963315</v>
      </c>
      <c r="I848" s="45">
        <v>12464603664</v>
      </c>
    </row>
    <row r="849" spans="1:9" ht="16" x14ac:dyDescent="0.2">
      <c r="A849" s="6">
        <v>848</v>
      </c>
      <c r="B849" s="7">
        <v>43583</v>
      </c>
      <c r="C849" s="6" t="s">
        <v>3</v>
      </c>
      <c r="D849" s="45">
        <v>0.2969</v>
      </c>
      <c r="E849" s="45">
        <v>0.30049999999999999</v>
      </c>
      <c r="F849" s="45">
        <v>0.29530000000000001</v>
      </c>
      <c r="G849" s="45">
        <v>0.2974</v>
      </c>
      <c r="H849" s="45">
        <v>721572911</v>
      </c>
      <c r="I849" s="45">
        <v>12493351058</v>
      </c>
    </row>
    <row r="850" spans="1:9" ht="16" x14ac:dyDescent="0.2">
      <c r="A850" s="6">
        <v>849</v>
      </c>
      <c r="B850" s="7">
        <v>43584</v>
      </c>
      <c r="C850" s="6" t="s">
        <v>1</v>
      </c>
      <c r="D850" s="45">
        <v>0.2974</v>
      </c>
      <c r="E850" s="45">
        <v>0.29980000000000001</v>
      </c>
      <c r="F850" s="45">
        <v>0.29170000000000001</v>
      </c>
      <c r="G850" s="45">
        <v>0.29430000000000001</v>
      </c>
      <c r="H850" s="45">
        <v>890911784</v>
      </c>
      <c r="I850" s="45">
        <v>12361611828</v>
      </c>
    </row>
    <row r="851" spans="1:9" ht="16" x14ac:dyDescent="0.2">
      <c r="A851" s="6">
        <v>850</v>
      </c>
      <c r="B851" s="7">
        <v>43585</v>
      </c>
      <c r="C851" s="6" t="s">
        <v>7</v>
      </c>
      <c r="D851" s="45">
        <v>0.29430000000000001</v>
      </c>
      <c r="E851" s="45">
        <v>0.31159999999999999</v>
      </c>
      <c r="F851" s="45">
        <v>0.29349999999999998</v>
      </c>
      <c r="G851" s="45">
        <v>0.3095</v>
      </c>
      <c r="H851" s="45">
        <v>1229331267</v>
      </c>
      <c r="I851" s="45">
        <v>12999538690</v>
      </c>
    </row>
    <row r="852" spans="1:9" ht="16" x14ac:dyDescent="0.2">
      <c r="A852" s="6">
        <v>851</v>
      </c>
      <c r="B852" s="7">
        <v>43586</v>
      </c>
      <c r="C852" s="6" t="s">
        <v>6</v>
      </c>
      <c r="D852" s="45">
        <v>0.3095</v>
      </c>
      <c r="E852" s="45">
        <v>0.31159999999999999</v>
      </c>
      <c r="F852" s="45">
        <v>0.30230000000000001</v>
      </c>
      <c r="G852" s="45">
        <v>0.30470000000000003</v>
      </c>
      <c r="H852" s="45">
        <v>914654614</v>
      </c>
      <c r="I852" s="45">
        <v>12798744397</v>
      </c>
    </row>
    <row r="853" spans="1:9" ht="16" x14ac:dyDescent="0.2">
      <c r="A853" s="6">
        <v>852</v>
      </c>
      <c r="B853" s="7">
        <v>43587</v>
      </c>
      <c r="C853" s="6" t="s">
        <v>2</v>
      </c>
      <c r="D853" s="45">
        <v>0.30470000000000003</v>
      </c>
      <c r="E853" s="45">
        <v>0.30559999999999998</v>
      </c>
      <c r="F853" s="45">
        <v>0.30259999999999998</v>
      </c>
      <c r="G853" s="45">
        <v>0.30320000000000003</v>
      </c>
      <c r="H853" s="45">
        <v>890538619</v>
      </c>
      <c r="I853" s="45">
        <v>12737560179</v>
      </c>
    </row>
    <row r="854" spans="1:9" ht="16" x14ac:dyDescent="0.2">
      <c r="A854" s="6">
        <v>853</v>
      </c>
      <c r="B854" s="7">
        <v>43588</v>
      </c>
      <c r="C854" s="6" t="s">
        <v>4</v>
      </c>
      <c r="D854" s="45">
        <v>0.30320000000000003</v>
      </c>
      <c r="E854" s="45">
        <v>0.31330000000000002</v>
      </c>
      <c r="F854" s="45">
        <v>0.30149999999999999</v>
      </c>
      <c r="G854" s="45">
        <v>0.30819999999999997</v>
      </c>
      <c r="H854" s="45">
        <v>1221399046</v>
      </c>
      <c r="I854" s="45">
        <v>12972165512</v>
      </c>
    </row>
    <row r="855" spans="1:9" ht="16" x14ac:dyDescent="0.2">
      <c r="A855" s="6">
        <v>854</v>
      </c>
      <c r="B855" s="7">
        <v>43589</v>
      </c>
      <c r="C855" s="6" t="s">
        <v>5</v>
      </c>
      <c r="D855" s="45">
        <v>0.30819999999999997</v>
      </c>
      <c r="E855" s="45">
        <v>0.31569999999999998</v>
      </c>
      <c r="F855" s="45">
        <v>0.30080000000000001</v>
      </c>
      <c r="G855" s="45">
        <v>0.30459999999999998</v>
      </c>
      <c r="H855" s="45">
        <v>1162919063</v>
      </c>
      <c r="I855" s="45">
        <v>12817676080</v>
      </c>
    </row>
    <row r="856" spans="1:9" ht="16" x14ac:dyDescent="0.2">
      <c r="A856" s="6">
        <v>855</v>
      </c>
      <c r="B856" s="7">
        <v>43590</v>
      </c>
      <c r="C856" s="6" t="s">
        <v>3</v>
      </c>
      <c r="D856" s="45">
        <v>0.30459999999999998</v>
      </c>
      <c r="E856" s="45">
        <v>0.30549999999999999</v>
      </c>
      <c r="F856" s="45">
        <v>0.29959999999999998</v>
      </c>
      <c r="G856" s="45">
        <v>0.30230000000000001</v>
      </c>
      <c r="H856" s="45">
        <v>805245812</v>
      </c>
      <c r="I856" s="45">
        <v>12724692457</v>
      </c>
    </row>
    <row r="857" spans="1:9" ht="16" x14ac:dyDescent="0.2">
      <c r="A857" s="6">
        <v>856</v>
      </c>
      <c r="B857" s="7">
        <v>43591</v>
      </c>
      <c r="C857" s="6" t="s">
        <v>1</v>
      </c>
      <c r="D857" s="45">
        <v>0.30230000000000001</v>
      </c>
      <c r="E857" s="45">
        <v>0.30580000000000002</v>
      </c>
      <c r="F857" s="45">
        <v>0.2964</v>
      </c>
      <c r="G857" s="45">
        <v>0.3024</v>
      </c>
      <c r="H857" s="45">
        <v>1048970512</v>
      </c>
      <c r="I857" s="45">
        <v>12726677734</v>
      </c>
    </row>
    <row r="858" spans="1:9" ht="16" x14ac:dyDescent="0.2">
      <c r="A858" s="6">
        <v>857</v>
      </c>
      <c r="B858" s="7">
        <v>43592</v>
      </c>
      <c r="C858" s="6" t="s">
        <v>7</v>
      </c>
      <c r="D858" s="45">
        <v>0.30209999999999998</v>
      </c>
      <c r="E858" s="45">
        <v>0.30640000000000001</v>
      </c>
      <c r="F858" s="45">
        <v>0.29949999999999999</v>
      </c>
      <c r="G858" s="45">
        <v>0.29970000000000002</v>
      </c>
      <c r="H858" s="45">
        <v>1082385112</v>
      </c>
      <c r="I858" s="45">
        <v>12626698623</v>
      </c>
    </row>
    <row r="859" spans="1:9" ht="16" x14ac:dyDescent="0.2">
      <c r="A859" s="6">
        <v>858</v>
      </c>
      <c r="B859" s="7">
        <v>43593</v>
      </c>
      <c r="C859" s="6" t="s">
        <v>6</v>
      </c>
      <c r="D859" s="45">
        <v>0.29899999999999999</v>
      </c>
      <c r="E859" s="45">
        <v>0.30149999999999999</v>
      </c>
      <c r="F859" s="45">
        <v>0.29749999999999999</v>
      </c>
      <c r="G859" s="45">
        <v>0.30070000000000002</v>
      </c>
      <c r="H859" s="45">
        <v>927526280</v>
      </c>
      <c r="I859" s="45">
        <v>12670380604</v>
      </c>
    </row>
    <row r="860" spans="1:9" ht="16" x14ac:dyDescent="0.2">
      <c r="A860" s="6">
        <v>859</v>
      </c>
      <c r="B860" s="7">
        <v>43594</v>
      </c>
      <c r="C860" s="6" t="s">
        <v>2</v>
      </c>
      <c r="D860" s="45">
        <v>0.30059999999999998</v>
      </c>
      <c r="E860" s="45">
        <v>0.30220000000000002</v>
      </c>
      <c r="F860" s="45">
        <v>0.2944</v>
      </c>
      <c r="G860" s="45">
        <v>0.29649999999999999</v>
      </c>
      <c r="H860" s="45">
        <v>857521678</v>
      </c>
      <c r="I860" s="45">
        <v>12492913760</v>
      </c>
    </row>
    <row r="861" spans="1:9" ht="16" x14ac:dyDescent="0.2">
      <c r="A861" s="6">
        <v>860</v>
      </c>
      <c r="B861" s="7">
        <v>43595</v>
      </c>
      <c r="C861" s="6" t="s">
        <v>4</v>
      </c>
      <c r="D861" s="45">
        <v>0.29649999999999999</v>
      </c>
      <c r="E861" s="45">
        <v>0.30220000000000002</v>
      </c>
      <c r="F861" s="45">
        <v>0.29409999999999997</v>
      </c>
      <c r="G861" s="45">
        <v>0.3004</v>
      </c>
      <c r="H861" s="45">
        <v>1057594529</v>
      </c>
      <c r="I861" s="45">
        <v>12656310572</v>
      </c>
    </row>
    <row r="862" spans="1:9" ht="16" x14ac:dyDescent="0.2">
      <c r="A862" s="6">
        <v>861</v>
      </c>
      <c r="B862" s="7">
        <v>43596</v>
      </c>
      <c r="C862" s="6" t="s">
        <v>5</v>
      </c>
      <c r="D862" s="45">
        <v>0.30030000000000001</v>
      </c>
      <c r="E862" s="45">
        <v>0.33629999999999999</v>
      </c>
      <c r="F862" s="45">
        <v>0.30020000000000002</v>
      </c>
      <c r="G862" s="45">
        <v>0.32450000000000001</v>
      </c>
      <c r="H862" s="45">
        <v>2226303541</v>
      </c>
      <c r="I862" s="45">
        <v>13674087917</v>
      </c>
    </row>
    <row r="863" spans="1:9" ht="16" x14ac:dyDescent="0.2">
      <c r="A863" s="6">
        <v>862</v>
      </c>
      <c r="B863" s="7">
        <v>43597</v>
      </c>
      <c r="C863" s="6" t="s">
        <v>3</v>
      </c>
      <c r="D863" s="45">
        <v>0.32429999999999998</v>
      </c>
      <c r="E863" s="45">
        <v>0.32769999999999999</v>
      </c>
      <c r="F863" s="45">
        <v>0.30730000000000002</v>
      </c>
      <c r="G863" s="45">
        <v>0.31009999999999999</v>
      </c>
      <c r="H863" s="45">
        <v>2000224167</v>
      </c>
      <c r="I863" s="45">
        <v>13064438400</v>
      </c>
    </row>
    <row r="864" spans="1:9" ht="16" x14ac:dyDescent="0.2">
      <c r="A864" s="6">
        <v>863</v>
      </c>
      <c r="B864" s="7">
        <v>43598</v>
      </c>
      <c r="C864" s="6" t="s">
        <v>1</v>
      </c>
      <c r="D864" s="45">
        <v>0.31009999999999999</v>
      </c>
      <c r="E864" s="45">
        <v>0.33050000000000002</v>
      </c>
      <c r="F864" s="45">
        <v>0.30840000000000001</v>
      </c>
      <c r="G864" s="45">
        <v>0.32550000000000001</v>
      </c>
      <c r="H864" s="45">
        <v>1973949373</v>
      </c>
      <c r="I864" s="45">
        <v>13713341569</v>
      </c>
    </row>
    <row r="865" spans="1:9" ht="16" x14ac:dyDescent="0.2">
      <c r="A865" s="6">
        <v>864</v>
      </c>
      <c r="B865" s="7">
        <v>43599</v>
      </c>
      <c r="C865" s="6" t="s">
        <v>7</v>
      </c>
      <c r="D865" s="45">
        <v>0.3251</v>
      </c>
      <c r="E865" s="45">
        <v>0.4173</v>
      </c>
      <c r="F865" s="45">
        <v>0.32379999999999998</v>
      </c>
      <c r="G865" s="45">
        <v>0.40910000000000002</v>
      </c>
      <c r="H865" s="45">
        <v>5834207845</v>
      </c>
      <c r="I865" s="45">
        <v>17235125077</v>
      </c>
    </row>
    <row r="866" spans="1:9" ht="16" x14ac:dyDescent="0.2">
      <c r="A866" s="6">
        <v>865</v>
      </c>
      <c r="B866" s="7">
        <v>43600</v>
      </c>
      <c r="C866" s="6" t="s">
        <v>6</v>
      </c>
      <c r="D866" s="45">
        <v>0.40870000000000001</v>
      </c>
      <c r="E866" s="45">
        <v>0.46079999999999999</v>
      </c>
      <c r="F866" s="45">
        <v>0.4073</v>
      </c>
      <c r="G866" s="45">
        <v>0.45600000000000002</v>
      </c>
      <c r="H866" s="45">
        <v>4535603094</v>
      </c>
      <c r="I866" s="45">
        <v>19212993088</v>
      </c>
    </row>
    <row r="867" spans="1:9" ht="16" x14ac:dyDescent="0.2">
      <c r="A867" s="6">
        <v>866</v>
      </c>
      <c r="B867" s="7">
        <v>43601</v>
      </c>
      <c r="C867" s="6" t="s">
        <v>2</v>
      </c>
      <c r="D867" s="45">
        <v>0.45569999999999999</v>
      </c>
      <c r="E867" s="45">
        <v>0.47460000000000002</v>
      </c>
      <c r="F867" s="45">
        <v>0.40139999999999998</v>
      </c>
      <c r="G867" s="45">
        <v>0.41970000000000002</v>
      </c>
      <c r="H867" s="45">
        <v>4730708975</v>
      </c>
      <c r="I867" s="45">
        <v>17683635997</v>
      </c>
    </row>
    <row r="868" spans="1:9" ht="16" x14ac:dyDescent="0.2">
      <c r="A868" s="6">
        <v>867</v>
      </c>
      <c r="B868" s="7">
        <v>43602</v>
      </c>
      <c r="C868" s="6" t="s">
        <v>4</v>
      </c>
      <c r="D868" s="45">
        <v>0.41970000000000002</v>
      </c>
      <c r="E868" s="45">
        <v>0.42349999999999999</v>
      </c>
      <c r="F868" s="45">
        <v>0.3664</v>
      </c>
      <c r="G868" s="45">
        <v>0.38619999999999999</v>
      </c>
      <c r="H868" s="45">
        <v>3644156225</v>
      </c>
      <c r="I868" s="45">
        <v>16271598326</v>
      </c>
    </row>
    <row r="869" spans="1:9" ht="16" x14ac:dyDescent="0.2">
      <c r="A869" s="6">
        <v>868</v>
      </c>
      <c r="B869" s="7">
        <v>43603</v>
      </c>
      <c r="C869" s="6" t="s">
        <v>5</v>
      </c>
      <c r="D869" s="45">
        <v>0.3886</v>
      </c>
      <c r="E869" s="45">
        <v>0.39150000000000001</v>
      </c>
      <c r="F869" s="45">
        <v>0.36820000000000003</v>
      </c>
      <c r="G869" s="45">
        <v>0.37269999999999998</v>
      </c>
      <c r="H869" s="45">
        <v>1866646601</v>
      </c>
      <c r="I869" s="45">
        <v>15704580785</v>
      </c>
    </row>
    <row r="870" spans="1:9" ht="16" x14ac:dyDescent="0.2">
      <c r="A870" s="6">
        <v>869</v>
      </c>
      <c r="B870" s="7">
        <v>43604</v>
      </c>
      <c r="C870" s="6" t="s">
        <v>3</v>
      </c>
      <c r="D870" s="45">
        <v>0.37259999999999999</v>
      </c>
      <c r="E870" s="45">
        <v>0.4234</v>
      </c>
      <c r="F870" s="45">
        <v>0.37090000000000001</v>
      </c>
      <c r="G870" s="45">
        <v>0.41770000000000002</v>
      </c>
      <c r="H870" s="45">
        <v>2803922255</v>
      </c>
      <c r="I870" s="45">
        <v>17599092589</v>
      </c>
    </row>
    <row r="871" spans="1:9" ht="16" x14ac:dyDescent="0.2">
      <c r="A871" s="6">
        <v>870</v>
      </c>
      <c r="B871" s="7">
        <v>43605</v>
      </c>
      <c r="C871" s="6" t="s">
        <v>1</v>
      </c>
      <c r="D871" s="45">
        <v>0.41749999999999998</v>
      </c>
      <c r="E871" s="45">
        <v>0.41749999999999998</v>
      </c>
      <c r="F871" s="45">
        <v>0.3846</v>
      </c>
      <c r="G871" s="45">
        <v>0.39800000000000002</v>
      </c>
      <c r="H871" s="45">
        <v>2258366889</v>
      </c>
      <c r="I871" s="45">
        <v>16762548744</v>
      </c>
    </row>
    <row r="872" spans="1:9" ht="16" x14ac:dyDescent="0.2">
      <c r="A872" s="6">
        <v>871</v>
      </c>
      <c r="B872" s="7">
        <v>43606</v>
      </c>
      <c r="C872" s="6" t="s">
        <v>7</v>
      </c>
      <c r="D872" s="45">
        <v>0.3982</v>
      </c>
      <c r="E872" s="45">
        <v>0.40310000000000001</v>
      </c>
      <c r="F872" s="45">
        <v>0.38929999999999998</v>
      </c>
      <c r="G872" s="45">
        <v>0.39760000000000001</v>
      </c>
      <c r="H872" s="45">
        <v>1811582122</v>
      </c>
      <c r="I872" s="45">
        <v>16745727273</v>
      </c>
    </row>
    <row r="873" spans="1:9" ht="16" x14ac:dyDescent="0.2">
      <c r="A873" s="6">
        <v>872</v>
      </c>
      <c r="B873" s="7">
        <v>43607</v>
      </c>
      <c r="C873" s="6" t="s">
        <v>6</v>
      </c>
      <c r="D873" s="45">
        <v>0.39750000000000002</v>
      </c>
      <c r="E873" s="45">
        <v>0.40739999999999998</v>
      </c>
      <c r="F873" s="45">
        <v>0.37390000000000001</v>
      </c>
      <c r="G873" s="45">
        <v>0.37659999999999999</v>
      </c>
      <c r="H873" s="45">
        <v>2028827460</v>
      </c>
      <c r="I873" s="45">
        <v>15862699533</v>
      </c>
    </row>
    <row r="874" spans="1:9" ht="16" x14ac:dyDescent="0.2">
      <c r="A874" s="6">
        <v>873</v>
      </c>
      <c r="B874" s="7">
        <v>43608</v>
      </c>
      <c r="C874" s="6" t="s">
        <v>2</v>
      </c>
      <c r="D874" s="45">
        <v>0.37669999999999998</v>
      </c>
      <c r="E874" s="45">
        <v>0.3831</v>
      </c>
      <c r="F874" s="45">
        <v>0.36680000000000001</v>
      </c>
      <c r="G874" s="45">
        <v>0.38119999999999998</v>
      </c>
      <c r="H874" s="45">
        <v>1595345471</v>
      </c>
      <c r="I874" s="45">
        <v>16055052179</v>
      </c>
    </row>
    <row r="875" spans="1:9" ht="16" x14ac:dyDescent="0.2">
      <c r="A875" s="6">
        <v>874</v>
      </c>
      <c r="B875" s="7">
        <v>43609</v>
      </c>
      <c r="C875" s="6" t="s">
        <v>4</v>
      </c>
      <c r="D875" s="45">
        <v>0.38129999999999997</v>
      </c>
      <c r="E875" s="45">
        <v>0.39269999999999999</v>
      </c>
      <c r="F875" s="45">
        <v>0.3745</v>
      </c>
      <c r="G875" s="45">
        <v>0.38450000000000001</v>
      </c>
      <c r="H875" s="45">
        <v>1872678192</v>
      </c>
      <c r="I875" s="45">
        <v>16195609303</v>
      </c>
    </row>
    <row r="876" spans="1:9" ht="16" x14ac:dyDescent="0.2">
      <c r="A876" s="6">
        <v>875</v>
      </c>
      <c r="B876" s="7">
        <v>43610</v>
      </c>
      <c r="C876" s="6" t="s">
        <v>5</v>
      </c>
      <c r="D876" s="45">
        <v>0.38479999999999998</v>
      </c>
      <c r="E876" s="45">
        <v>0.39360000000000001</v>
      </c>
      <c r="F876" s="45">
        <v>0.38350000000000001</v>
      </c>
      <c r="G876" s="45">
        <v>0.38700000000000001</v>
      </c>
      <c r="H876" s="45">
        <v>1363572843</v>
      </c>
      <c r="I876" s="45">
        <v>16300831593</v>
      </c>
    </row>
    <row r="877" spans="1:9" ht="16" x14ac:dyDescent="0.2">
      <c r="A877" s="6">
        <v>876</v>
      </c>
      <c r="B877" s="7">
        <v>43611</v>
      </c>
      <c r="C877" s="6" t="s">
        <v>3</v>
      </c>
      <c r="D877" s="45">
        <v>0.3871</v>
      </c>
      <c r="E877" s="45">
        <v>0.40989999999999999</v>
      </c>
      <c r="F877" s="45">
        <v>0.37940000000000002</v>
      </c>
      <c r="G877" s="45">
        <v>0.40839999999999999</v>
      </c>
      <c r="H877" s="45">
        <v>1848938650</v>
      </c>
      <c r="I877" s="45">
        <v>17200982210</v>
      </c>
    </row>
    <row r="878" spans="1:9" ht="16" x14ac:dyDescent="0.2">
      <c r="A878" s="6">
        <v>877</v>
      </c>
      <c r="B878" s="7">
        <v>43612</v>
      </c>
      <c r="C878" s="6" t="s">
        <v>1</v>
      </c>
      <c r="D878" s="45">
        <v>0.40839999999999999</v>
      </c>
      <c r="E878" s="45">
        <v>0.44040000000000001</v>
      </c>
      <c r="F878" s="45">
        <v>0.40699999999999997</v>
      </c>
      <c r="G878" s="45">
        <v>0.43419999999999997</v>
      </c>
      <c r="H878" s="45">
        <v>2736949591</v>
      </c>
      <c r="I878" s="45">
        <v>18285708015</v>
      </c>
    </row>
    <row r="879" spans="1:9" ht="16" x14ac:dyDescent="0.2">
      <c r="A879" s="6">
        <v>878</v>
      </c>
      <c r="B879" s="7">
        <v>43613</v>
      </c>
      <c r="C879" s="6" t="s">
        <v>7</v>
      </c>
      <c r="D879" s="45">
        <v>0.43380000000000002</v>
      </c>
      <c r="E879" s="45">
        <v>0.45390000000000003</v>
      </c>
      <c r="F879" s="45">
        <v>0.42099999999999999</v>
      </c>
      <c r="G879" s="45">
        <v>0.44650000000000001</v>
      </c>
      <c r="H879" s="45">
        <v>3193961851</v>
      </c>
      <c r="I879" s="45">
        <v>18807161864</v>
      </c>
    </row>
    <row r="880" spans="1:9" ht="16" x14ac:dyDescent="0.2">
      <c r="A880" s="6">
        <v>879</v>
      </c>
      <c r="B880" s="7">
        <v>43614</v>
      </c>
      <c r="C880" s="6" t="s">
        <v>6</v>
      </c>
      <c r="D880" s="45">
        <v>0.44669999999999999</v>
      </c>
      <c r="E880" s="45">
        <v>0.45329999999999998</v>
      </c>
      <c r="F880" s="45">
        <v>0.42430000000000001</v>
      </c>
      <c r="G880" s="45">
        <v>0.44369999999999998</v>
      </c>
      <c r="H880" s="45">
        <v>2538438749</v>
      </c>
      <c r="I880" s="45">
        <v>18687708968</v>
      </c>
    </row>
    <row r="881" spans="1:9" ht="16" x14ac:dyDescent="0.2">
      <c r="A881" s="6">
        <v>880</v>
      </c>
      <c r="B881" s="7">
        <v>43615</v>
      </c>
      <c r="C881" s="6" t="s">
        <v>2</v>
      </c>
      <c r="D881" s="45">
        <v>0.44379999999999997</v>
      </c>
      <c r="E881" s="45">
        <v>0.46949999999999997</v>
      </c>
      <c r="F881" s="45">
        <v>0.41370000000000001</v>
      </c>
      <c r="G881" s="45">
        <v>0.4224</v>
      </c>
      <c r="H881" s="45">
        <v>3527827315</v>
      </c>
      <c r="I881" s="45">
        <v>17789891580</v>
      </c>
    </row>
    <row r="882" spans="1:9" ht="16" x14ac:dyDescent="0.2">
      <c r="A882" s="6">
        <v>881</v>
      </c>
      <c r="B882" s="7">
        <v>43616</v>
      </c>
      <c r="C882" s="6" t="s">
        <v>4</v>
      </c>
      <c r="D882" s="45">
        <v>0.42230000000000001</v>
      </c>
      <c r="E882" s="45">
        <v>0.44019999999999998</v>
      </c>
      <c r="F882" s="45">
        <v>0.41289999999999999</v>
      </c>
      <c r="G882" s="45">
        <v>0.43859999999999999</v>
      </c>
      <c r="H882" s="45">
        <v>2225730799</v>
      </c>
      <c r="I882" s="45">
        <v>18499916713</v>
      </c>
    </row>
    <row r="883" spans="1:9" ht="16" x14ac:dyDescent="0.2">
      <c r="A883" s="6">
        <v>882</v>
      </c>
      <c r="B883" s="7">
        <v>43617</v>
      </c>
      <c r="C883" s="6" t="s">
        <v>5</v>
      </c>
      <c r="D883" s="45">
        <v>0.43869999999999998</v>
      </c>
      <c r="E883" s="45">
        <v>0.44080000000000003</v>
      </c>
      <c r="F883" s="45">
        <v>0.42420000000000002</v>
      </c>
      <c r="G883" s="45">
        <v>0.43059999999999998</v>
      </c>
      <c r="H883" s="45">
        <v>1740720642</v>
      </c>
      <c r="I883" s="45">
        <v>18162849086</v>
      </c>
    </row>
    <row r="884" spans="1:9" ht="16" x14ac:dyDescent="0.2">
      <c r="A884" s="6">
        <v>883</v>
      </c>
      <c r="B884" s="7">
        <v>43618</v>
      </c>
      <c r="C884" s="6" t="s">
        <v>3</v>
      </c>
      <c r="D884" s="45">
        <v>0.43099999999999999</v>
      </c>
      <c r="E884" s="45">
        <v>0.44590000000000002</v>
      </c>
      <c r="F884" s="45">
        <v>0.42980000000000002</v>
      </c>
      <c r="G884" s="45">
        <v>0.44479999999999997</v>
      </c>
      <c r="H884" s="45">
        <v>1595105832</v>
      </c>
      <c r="I884" s="45">
        <v>18761924960</v>
      </c>
    </row>
    <row r="885" spans="1:9" ht="16" x14ac:dyDescent="0.2">
      <c r="A885" s="6">
        <v>884</v>
      </c>
      <c r="B885" s="7">
        <v>43619</v>
      </c>
      <c r="C885" s="6" t="s">
        <v>1</v>
      </c>
      <c r="D885" s="45">
        <v>0.44469999999999998</v>
      </c>
      <c r="E885" s="45">
        <v>0.45960000000000001</v>
      </c>
      <c r="F885" s="45">
        <v>0.4249</v>
      </c>
      <c r="G885" s="45">
        <v>0.42580000000000001</v>
      </c>
      <c r="H885" s="45">
        <v>2544969218</v>
      </c>
      <c r="I885" s="45">
        <v>17959558304</v>
      </c>
    </row>
    <row r="886" spans="1:9" ht="16" x14ac:dyDescent="0.2">
      <c r="A886" s="6">
        <v>885</v>
      </c>
      <c r="B886" s="7">
        <v>43620</v>
      </c>
      <c r="C886" s="6" t="s">
        <v>7</v>
      </c>
      <c r="D886" s="45">
        <v>0.4254</v>
      </c>
      <c r="E886" s="45">
        <v>0.4254</v>
      </c>
      <c r="F886" s="45">
        <v>0.3911</v>
      </c>
      <c r="G886" s="45">
        <v>0.4007</v>
      </c>
      <c r="H886" s="45">
        <v>2537240038</v>
      </c>
      <c r="I886" s="45">
        <v>16900917006</v>
      </c>
    </row>
    <row r="887" spans="1:9" ht="16" x14ac:dyDescent="0.2">
      <c r="A887" s="6">
        <v>886</v>
      </c>
      <c r="B887" s="7">
        <v>43621</v>
      </c>
      <c r="C887" s="6" t="s">
        <v>6</v>
      </c>
      <c r="D887" s="45">
        <v>0.40029999999999999</v>
      </c>
      <c r="E887" s="45">
        <v>0.40720000000000001</v>
      </c>
      <c r="F887" s="45">
        <v>0.39269999999999999</v>
      </c>
      <c r="G887" s="45">
        <v>0.4027</v>
      </c>
      <c r="H887" s="45">
        <v>1768216479</v>
      </c>
      <c r="I887" s="45">
        <v>16988033342</v>
      </c>
    </row>
    <row r="888" spans="1:9" ht="16" x14ac:dyDescent="0.2">
      <c r="A888" s="6">
        <v>887</v>
      </c>
      <c r="B888" s="7">
        <v>43622</v>
      </c>
      <c r="C888" s="6" t="s">
        <v>2</v>
      </c>
      <c r="D888" s="45">
        <v>0.40229999999999999</v>
      </c>
      <c r="E888" s="45">
        <v>0.42059999999999997</v>
      </c>
      <c r="F888" s="45">
        <v>0.39489999999999997</v>
      </c>
      <c r="G888" s="45">
        <v>0.41949999999999998</v>
      </c>
      <c r="H888" s="45">
        <v>2014934546</v>
      </c>
      <c r="I888" s="45">
        <v>17720913432</v>
      </c>
    </row>
    <row r="889" spans="1:9" ht="16" x14ac:dyDescent="0.2">
      <c r="A889" s="6">
        <v>888</v>
      </c>
      <c r="B889" s="7">
        <v>43623</v>
      </c>
      <c r="C889" s="6" t="s">
        <v>4</v>
      </c>
      <c r="D889" s="45">
        <v>0.41949999999999998</v>
      </c>
      <c r="E889" s="45">
        <v>0.43049999999999999</v>
      </c>
      <c r="F889" s="45">
        <v>0.41599999999999998</v>
      </c>
      <c r="G889" s="45">
        <v>0.42309999999999998</v>
      </c>
      <c r="H889" s="45">
        <v>1659632775</v>
      </c>
      <c r="I889" s="45">
        <v>17872581318</v>
      </c>
    </row>
    <row r="890" spans="1:9" ht="16" x14ac:dyDescent="0.2">
      <c r="A890" s="6">
        <v>889</v>
      </c>
      <c r="B890" s="7">
        <v>43624</v>
      </c>
      <c r="C890" s="6" t="s">
        <v>5</v>
      </c>
      <c r="D890" s="45">
        <v>0.42330000000000001</v>
      </c>
      <c r="E890" s="45">
        <v>0.42509999999999998</v>
      </c>
      <c r="F890" s="45">
        <v>0.40770000000000001</v>
      </c>
      <c r="G890" s="45">
        <v>0.41239999999999999</v>
      </c>
      <c r="H890" s="45">
        <v>1244578044</v>
      </c>
      <c r="I890" s="45">
        <v>17419805679</v>
      </c>
    </row>
    <row r="891" spans="1:9" ht="16" x14ac:dyDescent="0.2">
      <c r="A891" s="6">
        <v>890</v>
      </c>
      <c r="B891" s="7">
        <v>43625</v>
      </c>
      <c r="C891" s="6" t="s">
        <v>3</v>
      </c>
      <c r="D891" s="45">
        <v>0.41270000000000001</v>
      </c>
      <c r="E891" s="45">
        <v>0.41360000000000002</v>
      </c>
      <c r="F891" s="45">
        <v>0.38</v>
      </c>
      <c r="G891" s="45">
        <v>0.38829999999999998</v>
      </c>
      <c r="H891" s="45">
        <v>1575002838</v>
      </c>
      <c r="I891" s="45">
        <v>16399949893</v>
      </c>
    </row>
    <row r="892" spans="1:9" ht="16" x14ac:dyDescent="0.2">
      <c r="A892" s="6">
        <v>891</v>
      </c>
      <c r="B892" s="7">
        <v>43626</v>
      </c>
      <c r="C892" s="6" t="s">
        <v>1</v>
      </c>
      <c r="D892" s="45">
        <v>0.38819999999999999</v>
      </c>
      <c r="E892" s="45">
        <v>0.4047</v>
      </c>
      <c r="F892" s="45">
        <v>0.38390000000000002</v>
      </c>
      <c r="G892" s="45">
        <v>0.40039999999999998</v>
      </c>
      <c r="H892" s="45">
        <v>1477656039</v>
      </c>
      <c r="I892" s="45">
        <v>16913630345</v>
      </c>
    </row>
    <row r="893" spans="1:9" ht="16" x14ac:dyDescent="0.2">
      <c r="A893" s="6">
        <v>892</v>
      </c>
      <c r="B893" s="7">
        <v>43627</v>
      </c>
      <c r="C893" s="6" t="s">
        <v>7</v>
      </c>
      <c r="D893" s="45">
        <v>0.4007</v>
      </c>
      <c r="E893" s="45">
        <v>0.40210000000000001</v>
      </c>
      <c r="F893" s="45">
        <v>0.38719999999999999</v>
      </c>
      <c r="G893" s="45">
        <v>0.39429999999999998</v>
      </c>
      <c r="H893" s="45">
        <v>1186383476</v>
      </c>
      <c r="I893" s="45">
        <v>16653166702</v>
      </c>
    </row>
    <row r="894" spans="1:9" ht="16" x14ac:dyDescent="0.2">
      <c r="A894" s="6">
        <v>893</v>
      </c>
      <c r="B894" s="7">
        <v>43628</v>
      </c>
      <c r="C894" s="6" t="s">
        <v>6</v>
      </c>
      <c r="D894" s="45">
        <v>0.39439999999999997</v>
      </c>
      <c r="E894" s="45">
        <v>0.4032</v>
      </c>
      <c r="F894" s="45">
        <v>0.3906</v>
      </c>
      <c r="G894" s="45">
        <v>0.40179999999999999</v>
      </c>
      <c r="H894" s="45">
        <v>1221700743</v>
      </c>
      <c r="I894" s="45">
        <v>17075593029</v>
      </c>
    </row>
    <row r="895" spans="1:9" ht="16" x14ac:dyDescent="0.2">
      <c r="A895" s="6">
        <v>894</v>
      </c>
      <c r="B895" s="7">
        <v>43629</v>
      </c>
      <c r="C895" s="6" t="s">
        <v>2</v>
      </c>
      <c r="D895" s="45">
        <v>0.4017</v>
      </c>
      <c r="E895" s="45">
        <v>0.40749999999999997</v>
      </c>
      <c r="F895" s="45">
        <v>0.39939999999999998</v>
      </c>
      <c r="G895" s="45">
        <v>0.40089999999999998</v>
      </c>
      <c r="H895" s="45">
        <v>1209093571</v>
      </c>
      <c r="I895" s="45">
        <v>17038475489</v>
      </c>
    </row>
    <row r="896" spans="1:9" ht="16" x14ac:dyDescent="0.2">
      <c r="A896" s="6">
        <v>895</v>
      </c>
      <c r="B896" s="7">
        <v>43630</v>
      </c>
      <c r="C896" s="6" t="s">
        <v>4</v>
      </c>
      <c r="D896" s="45">
        <v>0.40079999999999999</v>
      </c>
      <c r="E896" s="45">
        <v>0.40749999999999997</v>
      </c>
      <c r="F896" s="45">
        <v>0.39379999999999998</v>
      </c>
      <c r="G896" s="45">
        <v>0.40589999999999998</v>
      </c>
      <c r="H896" s="45">
        <v>1262403987</v>
      </c>
      <c r="I896" s="45">
        <v>17252452725</v>
      </c>
    </row>
    <row r="897" spans="1:9" ht="16" x14ac:dyDescent="0.2">
      <c r="A897" s="6">
        <v>896</v>
      </c>
      <c r="B897" s="7">
        <v>43631</v>
      </c>
      <c r="C897" s="6" t="s">
        <v>5</v>
      </c>
      <c r="D897" s="45">
        <v>0.40579999999999999</v>
      </c>
      <c r="E897" s="45">
        <v>0.41289999999999999</v>
      </c>
      <c r="F897" s="45">
        <v>0.40350000000000003</v>
      </c>
      <c r="G897" s="45">
        <v>0.41039999999999999</v>
      </c>
      <c r="H897" s="45">
        <v>1344741903</v>
      </c>
      <c r="I897" s="45">
        <v>17443622689</v>
      </c>
    </row>
    <row r="898" spans="1:9" ht="16" x14ac:dyDescent="0.2">
      <c r="A898" s="6">
        <v>897</v>
      </c>
      <c r="B898" s="7">
        <v>43632</v>
      </c>
      <c r="C898" s="6" t="s">
        <v>3</v>
      </c>
      <c r="D898" s="45">
        <v>0.41049999999999998</v>
      </c>
      <c r="E898" s="45">
        <v>0.43890000000000001</v>
      </c>
      <c r="F898" s="45">
        <v>0.4083</v>
      </c>
      <c r="G898" s="45">
        <v>0.42749999999999999</v>
      </c>
      <c r="H898" s="45">
        <v>1981370152</v>
      </c>
      <c r="I898" s="45">
        <v>18170284661</v>
      </c>
    </row>
    <row r="899" spans="1:9" ht="16" x14ac:dyDescent="0.2">
      <c r="A899" s="6">
        <v>898</v>
      </c>
      <c r="B899" s="7">
        <v>43633</v>
      </c>
      <c r="C899" s="6" t="s">
        <v>1</v>
      </c>
      <c r="D899" s="45">
        <v>0.42720000000000002</v>
      </c>
      <c r="E899" s="45">
        <v>0.45939999999999998</v>
      </c>
      <c r="F899" s="45">
        <v>0.42709999999999998</v>
      </c>
      <c r="G899" s="45">
        <v>0.4481</v>
      </c>
      <c r="H899" s="45">
        <v>1979014573</v>
      </c>
      <c r="I899" s="45">
        <v>19044270772</v>
      </c>
    </row>
    <row r="900" spans="1:9" ht="16" x14ac:dyDescent="0.2">
      <c r="A900" s="6">
        <v>899</v>
      </c>
      <c r="B900" s="7">
        <v>43634</v>
      </c>
      <c r="C900" s="6" t="s">
        <v>7</v>
      </c>
      <c r="D900" s="45">
        <v>0.44779999999999998</v>
      </c>
      <c r="E900" s="45">
        <v>0.45450000000000002</v>
      </c>
      <c r="F900" s="45">
        <v>0.42359999999999998</v>
      </c>
      <c r="G900" s="45">
        <v>0.42880000000000001</v>
      </c>
      <c r="H900" s="45">
        <v>1832910177</v>
      </c>
      <c r="I900" s="45">
        <v>18223194815</v>
      </c>
    </row>
    <row r="901" spans="1:9" ht="16" x14ac:dyDescent="0.2">
      <c r="A901" s="6">
        <v>900</v>
      </c>
      <c r="B901" s="7">
        <v>43635</v>
      </c>
      <c r="C901" s="6" t="s">
        <v>6</v>
      </c>
      <c r="D901" s="45">
        <v>0.42880000000000001</v>
      </c>
      <c r="E901" s="45">
        <v>0.43809999999999999</v>
      </c>
      <c r="F901" s="45">
        <v>0.4264</v>
      </c>
      <c r="G901" s="45">
        <v>0.43680000000000002</v>
      </c>
      <c r="H901" s="45">
        <v>1150637870</v>
      </c>
      <c r="I901" s="45">
        <v>18565554265</v>
      </c>
    </row>
    <row r="902" spans="1:9" ht="16" x14ac:dyDescent="0.2">
      <c r="A902" s="6">
        <v>901</v>
      </c>
      <c r="B902" s="7">
        <v>43636</v>
      </c>
      <c r="C902" s="6" t="s">
        <v>2</v>
      </c>
      <c r="D902" s="45">
        <v>0.43659999999999999</v>
      </c>
      <c r="E902" s="45">
        <v>0.43669999999999998</v>
      </c>
      <c r="F902" s="45">
        <v>0.42349999999999999</v>
      </c>
      <c r="G902" s="45">
        <v>0.42980000000000002</v>
      </c>
      <c r="H902" s="45">
        <v>1296288449</v>
      </c>
      <c r="I902" s="45">
        <v>18268310634</v>
      </c>
    </row>
    <row r="903" spans="1:9" ht="16" x14ac:dyDescent="0.2">
      <c r="A903" s="6">
        <v>902</v>
      </c>
      <c r="B903" s="7">
        <v>43637</v>
      </c>
      <c r="C903" s="6" t="s">
        <v>4</v>
      </c>
      <c r="D903" s="45">
        <v>0.42980000000000002</v>
      </c>
      <c r="E903" s="45">
        <v>0.44629999999999997</v>
      </c>
      <c r="F903" s="45">
        <v>0.42949999999999999</v>
      </c>
      <c r="G903" s="45">
        <v>0.44319999999999998</v>
      </c>
      <c r="H903" s="45">
        <v>1546835769</v>
      </c>
      <c r="I903" s="45">
        <v>18836369764</v>
      </c>
    </row>
    <row r="904" spans="1:9" ht="16" x14ac:dyDescent="0.2">
      <c r="A904" s="6">
        <v>903</v>
      </c>
      <c r="B904" s="7">
        <v>43638</v>
      </c>
      <c r="C904" s="6" t="s">
        <v>5</v>
      </c>
      <c r="D904" s="45">
        <v>0.44359999999999999</v>
      </c>
      <c r="E904" s="45">
        <v>0.50549999999999995</v>
      </c>
      <c r="F904" s="45">
        <v>0.44259999999999999</v>
      </c>
      <c r="G904" s="45">
        <v>0.4748</v>
      </c>
      <c r="H904" s="45">
        <v>3641363867</v>
      </c>
      <c r="I904" s="45">
        <v>20178408968</v>
      </c>
    </row>
    <row r="905" spans="1:9" ht="16" x14ac:dyDescent="0.2">
      <c r="A905" s="6">
        <v>904</v>
      </c>
      <c r="B905" s="7">
        <v>43639</v>
      </c>
      <c r="C905" s="6" t="s">
        <v>3</v>
      </c>
      <c r="D905" s="45">
        <v>0.47489999999999999</v>
      </c>
      <c r="E905" s="45">
        <v>0.48809999999999998</v>
      </c>
      <c r="F905" s="45">
        <v>0.46539999999999998</v>
      </c>
      <c r="G905" s="45">
        <v>0.46829999999999999</v>
      </c>
      <c r="H905" s="45">
        <v>2114801632</v>
      </c>
      <c r="I905" s="45">
        <v>19903281582</v>
      </c>
    </row>
    <row r="906" spans="1:9" ht="16" x14ac:dyDescent="0.2">
      <c r="A906" s="6">
        <v>905</v>
      </c>
      <c r="B906" s="7">
        <v>43640</v>
      </c>
      <c r="C906" s="6" t="s">
        <v>1</v>
      </c>
      <c r="D906" s="45">
        <v>0.46860000000000002</v>
      </c>
      <c r="E906" s="45">
        <v>0.47220000000000001</v>
      </c>
      <c r="F906" s="45">
        <v>0.45219999999999999</v>
      </c>
      <c r="G906" s="45">
        <v>0.47010000000000002</v>
      </c>
      <c r="H906" s="45">
        <v>1641873591</v>
      </c>
      <c r="I906" s="45">
        <v>20010034989</v>
      </c>
    </row>
    <row r="907" spans="1:9" ht="16" x14ac:dyDescent="0.2">
      <c r="A907" s="6">
        <v>906</v>
      </c>
      <c r="B907" s="7">
        <v>43641</v>
      </c>
      <c r="C907" s="6" t="s">
        <v>7</v>
      </c>
      <c r="D907" s="45">
        <v>0.47049999999999997</v>
      </c>
      <c r="E907" s="45">
        <v>0.47360000000000002</v>
      </c>
      <c r="F907" s="45">
        <v>0.45889999999999997</v>
      </c>
      <c r="G907" s="45">
        <v>0.46820000000000001</v>
      </c>
      <c r="H907" s="45">
        <v>1958460938</v>
      </c>
      <c r="I907" s="45">
        <v>19930916236</v>
      </c>
    </row>
    <row r="908" spans="1:9" ht="16" x14ac:dyDescent="0.2">
      <c r="A908" s="6">
        <v>907</v>
      </c>
      <c r="B908" s="7">
        <v>43642</v>
      </c>
      <c r="C908" s="6" t="s">
        <v>6</v>
      </c>
      <c r="D908" s="45">
        <v>0.46839999999999998</v>
      </c>
      <c r="E908" s="45">
        <v>0.49430000000000002</v>
      </c>
      <c r="F908" s="45">
        <v>0.46079999999999999</v>
      </c>
      <c r="G908" s="45">
        <v>0.46750000000000003</v>
      </c>
      <c r="H908" s="45">
        <v>3581004665</v>
      </c>
      <c r="I908" s="45">
        <v>19897799407</v>
      </c>
    </row>
    <row r="909" spans="1:9" ht="16" x14ac:dyDescent="0.2">
      <c r="A909" s="6">
        <v>908</v>
      </c>
      <c r="B909" s="7">
        <v>43643</v>
      </c>
      <c r="C909" s="6" t="s">
        <v>2</v>
      </c>
      <c r="D909" s="45">
        <v>0.4677</v>
      </c>
      <c r="E909" s="45">
        <v>0.47060000000000002</v>
      </c>
      <c r="F909" s="45">
        <v>0.39539999999999997</v>
      </c>
      <c r="G909" s="45">
        <v>0.4088</v>
      </c>
      <c r="H909" s="45">
        <v>3038678719</v>
      </c>
      <c r="I909" s="45">
        <v>17399283014</v>
      </c>
    </row>
    <row r="910" spans="1:9" ht="16" x14ac:dyDescent="0.2">
      <c r="A910" s="6">
        <v>909</v>
      </c>
      <c r="B910" s="7">
        <v>43644</v>
      </c>
      <c r="C910" s="6" t="s">
        <v>4</v>
      </c>
      <c r="D910" s="45">
        <v>0.40899999999999997</v>
      </c>
      <c r="E910" s="45">
        <v>0.42799999999999999</v>
      </c>
      <c r="F910" s="45">
        <v>0.4022</v>
      </c>
      <c r="G910" s="45">
        <v>0.42730000000000001</v>
      </c>
      <c r="H910" s="45">
        <v>1974643651</v>
      </c>
      <c r="I910" s="45">
        <v>18189360758</v>
      </c>
    </row>
    <row r="911" spans="1:9" ht="16" x14ac:dyDescent="0.2">
      <c r="A911" s="6">
        <v>910</v>
      </c>
      <c r="B911" s="7">
        <v>43645</v>
      </c>
      <c r="C911" s="6" t="s">
        <v>5</v>
      </c>
      <c r="D911" s="45">
        <v>0.4279</v>
      </c>
      <c r="E911" s="45">
        <v>0.42970000000000003</v>
      </c>
      <c r="F911" s="45">
        <v>0.40600000000000003</v>
      </c>
      <c r="G911" s="45">
        <v>0.4294</v>
      </c>
      <c r="H911" s="45">
        <v>1775096156</v>
      </c>
      <c r="I911" s="45">
        <v>18277144071</v>
      </c>
    </row>
    <row r="912" spans="1:9" ht="16" x14ac:dyDescent="0.2">
      <c r="A912" s="6">
        <v>911</v>
      </c>
      <c r="B912" s="7">
        <v>43646</v>
      </c>
      <c r="C912" s="6" t="s">
        <v>3</v>
      </c>
      <c r="D912" s="45">
        <v>0.42920000000000003</v>
      </c>
      <c r="E912" s="45">
        <v>0.42920000000000003</v>
      </c>
      <c r="F912" s="45">
        <v>0.39639999999999997</v>
      </c>
      <c r="G912" s="45">
        <v>0.39639999999999997</v>
      </c>
      <c r="H912" s="45">
        <v>1570726856</v>
      </c>
      <c r="I912" s="45">
        <v>16873846275</v>
      </c>
    </row>
    <row r="913" spans="1:9" ht="16" x14ac:dyDescent="0.2">
      <c r="A913" s="6">
        <v>912</v>
      </c>
      <c r="B913" s="7">
        <v>43647</v>
      </c>
      <c r="C913" s="6" t="s">
        <v>1</v>
      </c>
      <c r="D913" s="45">
        <v>0.39589999999999997</v>
      </c>
      <c r="E913" s="45">
        <v>0.41760000000000003</v>
      </c>
      <c r="F913" s="45">
        <v>0.38969999999999999</v>
      </c>
      <c r="G913" s="45">
        <v>0.40689999999999998</v>
      </c>
      <c r="H913" s="45">
        <v>1783852226</v>
      </c>
      <c r="I913" s="45">
        <v>17318727257</v>
      </c>
    </row>
    <row r="914" spans="1:9" ht="16" x14ac:dyDescent="0.2">
      <c r="A914" s="6">
        <v>913</v>
      </c>
      <c r="B914" s="7">
        <v>43648</v>
      </c>
      <c r="C914" s="6" t="s">
        <v>7</v>
      </c>
      <c r="D914" s="45">
        <v>0.40639999999999998</v>
      </c>
      <c r="E914" s="45">
        <v>0.40970000000000001</v>
      </c>
      <c r="F914" s="45">
        <v>0.38450000000000001</v>
      </c>
      <c r="G914" s="45">
        <v>0.4002</v>
      </c>
      <c r="H914" s="45">
        <v>1676193189</v>
      </c>
      <c r="I914" s="45">
        <v>17035325314</v>
      </c>
    </row>
    <row r="915" spans="1:9" ht="16" x14ac:dyDescent="0.2">
      <c r="A915" s="6">
        <v>914</v>
      </c>
      <c r="B915" s="7">
        <v>43649</v>
      </c>
      <c r="C915" s="6" t="s">
        <v>6</v>
      </c>
      <c r="D915" s="45">
        <v>0.4002</v>
      </c>
      <c r="E915" s="45">
        <v>0.40920000000000001</v>
      </c>
      <c r="F915" s="45">
        <v>0.3967</v>
      </c>
      <c r="G915" s="45">
        <v>0.40849999999999997</v>
      </c>
      <c r="H915" s="45">
        <v>1436716899</v>
      </c>
      <c r="I915" s="45">
        <v>17389810699</v>
      </c>
    </row>
    <row r="916" spans="1:9" ht="16" x14ac:dyDescent="0.2">
      <c r="A916" s="6">
        <v>915</v>
      </c>
      <c r="B916" s="7">
        <v>43650</v>
      </c>
      <c r="C916" s="6" t="s">
        <v>2</v>
      </c>
      <c r="D916" s="45">
        <v>0.4083</v>
      </c>
      <c r="E916" s="45">
        <v>0.40870000000000001</v>
      </c>
      <c r="F916" s="45">
        <v>0.38800000000000001</v>
      </c>
      <c r="G916" s="45">
        <v>0.38869999999999999</v>
      </c>
      <c r="H916" s="45">
        <v>1385563454</v>
      </c>
      <c r="I916" s="45">
        <v>16546425930</v>
      </c>
    </row>
    <row r="917" spans="1:9" ht="16" x14ac:dyDescent="0.2">
      <c r="A917" s="6">
        <v>916</v>
      </c>
      <c r="B917" s="7">
        <v>43651</v>
      </c>
      <c r="C917" s="6" t="s">
        <v>4</v>
      </c>
      <c r="D917" s="45">
        <v>0.38869999999999999</v>
      </c>
      <c r="E917" s="45">
        <v>0.38869999999999999</v>
      </c>
      <c r="F917" s="45">
        <v>0.37559999999999999</v>
      </c>
      <c r="G917" s="45">
        <v>0.379</v>
      </c>
      <c r="H917" s="45">
        <v>1286860595</v>
      </c>
      <c r="I917" s="45">
        <v>16131219596</v>
      </c>
    </row>
    <row r="918" spans="1:9" ht="16" x14ac:dyDescent="0.2">
      <c r="A918" s="6">
        <v>917</v>
      </c>
      <c r="B918" s="7">
        <v>43652</v>
      </c>
      <c r="C918" s="6" t="s">
        <v>5</v>
      </c>
      <c r="D918" s="45">
        <v>0.37909999999999999</v>
      </c>
      <c r="E918" s="45">
        <v>0.40839999999999999</v>
      </c>
      <c r="F918" s="45">
        <v>0.3785</v>
      </c>
      <c r="G918" s="45">
        <v>0.3891</v>
      </c>
      <c r="H918" s="45">
        <v>1521409875</v>
      </c>
      <c r="I918" s="45">
        <v>16560748581</v>
      </c>
    </row>
    <row r="919" spans="1:9" ht="16" x14ac:dyDescent="0.2">
      <c r="A919" s="6">
        <v>918</v>
      </c>
      <c r="B919" s="7">
        <v>43653</v>
      </c>
      <c r="C919" s="6" t="s">
        <v>3</v>
      </c>
      <c r="D919" s="45">
        <v>0.38950000000000001</v>
      </c>
      <c r="E919" s="45">
        <v>0.39889999999999998</v>
      </c>
      <c r="F919" s="45">
        <v>0.3876</v>
      </c>
      <c r="G919" s="45">
        <v>0.39700000000000002</v>
      </c>
      <c r="H919" s="45">
        <v>1210813690</v>
      </c>
      <c r="I919" s="45">
        <v>16900947895</v>
      </c>
    </row>
    <row r="920" spans="1:9" ht="16" x14ac:dyDescent="0.2">
      <c r="A920" s="6">
        <v>919</v>
      </c>
      <c r="B920" s="7">
        <v>43654</v>
      </c>
      <c r="C920" s="6" t="s">
        <v>1</v>
      </c>
      <c r="D920" s="45">
        <v>0.39729999999999999</v>
      </c>
      <c r="E920" s="45">
        <v>0.4027</v>
      </c>
      <c r="F920" s="45">
        <v>0.39229999999999998</v>
      </c>
      <c r="G920" s="45">
        <v>0.40150000000000002</v>
      </c>
      <c r="H920" s="45">
        <v>1253488309</v>
      </c>
      <c r="I920" s="45">
        <v>17091878214</v>
      </c>
    </row>
    <row r="921" spans="1:9" ht="16" x14ac:dyDescent="0.2">
      <c r="A921" s="6">
        <v>920</v>
      </c>
      <c r="B921" s="7">
        <v>43655</v>
      </c>
      <c r="C921" s="6" t="s">
        <v>7</v>
      </c>
      <c r="D921" s="45">
        <v>0.40160000000000001</v>
      </c>
      <c r="E921" s="45">
        <v>0.40649999999999997</v>
      </c>
      <c r="F921" s="45">
        <v>0.39129999999999998</v>
      </c>
      <c r="G921" s="45">
        <v>0.39419999999999999</v>
      </c>
      <c r="H921" s="45">
        <v>1413299253</v>
      </c>
      <c r="I921" s="45">
        <v>16778394835</v>
      </c>
    </row>
    <row r="922" spans="1:9" ht="16" x14ac:dyDescent="0.2">
      <c r="A922" s="6">
        <v>921</v>
      </c>
      <c r="B922" s="7">
        <v>43656</v>
      </c>
      <c r="C922" s="6" t="s">
        <v>6</v>
      </c>
      <c r="D922" s="45">
        <v>0.39489999999999997</v>
      </c>
      <c r="E922" s="45">
        <v>0.39789999999999998</v>
      </c>
      <c r="F922" s="45">
        <v>0.35210000000000002</v>
      </c>
      <c r="G922" s="45">
        <v>0.36380000000000001</v>
      </c>
      <c r="H922" s="45">
        <v>2300685763</v>
      </c>
      <c r="I922" s="45">
        <v>15484656712</v>
      </c>
    </row>
    <row r="923" spans="1:9" ht="16" x14ac:dyDescent="0.2">
      <c r="A923" s="6">
        <v>922</v>
      </c>
      <c r="B923" s="7">
        <v>43657</v>
      </c>
      <c r="C923" s="6" t="s">
        <v>2</v>
      </c>
      <c r="D923" s="45">
        <v>0.3634</v>
      </c>
      <c r="E923" s="45">
        <v>0.36359999999999998</v>
      </c>
      <c r="F923" s="45">
        <v>0.32290000000000002</v>
      </c>
      <c r="G923" s="45">
        <v>0.33029999999999998</v>
      </c>
      <c r="H923" s="45">
        <v>2056220396</v>
      </c>
      <c r="I923" s="45">
        <v>14061255160</v>
      </c>
    </row>
    <row r="924" spans="1:9" ht="16" x14ac:dyDescent="0.2">
      <c r="A924" s="6">
        <v>923</v>
      </c>
      <c r="B924" s="7">
        <v>43658</v>
      </c>
      <c r="C924" s="6" t="s">
        <v>4</v>
      </c>
      <c r="D924" s="45">
        <v>0.33029999999999998</v>
      </c>
      <c r="E924" s="45">
        <v>0.3498</v>
      </c>
      <c r="F924" s="45">
        <v>0.32329999999999998</v>
      </c>
      <c r="G924" s="45">
        <v>0.34410000000000002</v>
      </c>
      <c r="H924" s="45">
        <v>1641965115</v>
      </c>
      <c r="I924" s="45">
        <v>14647922420</v>
      </c>
    </row>
    <row r="925" spans="1:9" ht="16" x14ac:dyDescent="0.2">
      <c r="A925" s="6">
        <v>924</v>
      </c>
      <c r="B925" s="7">
        <v>43659</v>
      </c>
      <c r="C925" s="6" t="s">
        <v>5</v>
      </c>
      <c r="D925" s="45">
        <v>0.34470000000000001</v>
      </c>
      <c r="E925" s="45">
        <v>0.34510000000000002</v>
      </c>
      <c r="F925" s="45">
        <v>0.32529999999999998</v>
      </c>
      <c r="G925" s="45">
        <v>0.3322</v>
      </c>
      <c r="H925" s="45">
        <v>1076509239</v>
      </c>
      <c r="I925" s="45">
        <v>14139724265</v>
      </c>
    </row>
    <row r="926" spans="1:9" ht="16" x14ac:dyDescent="0.2">
      <c r="A926" s="6">
        <v>925</v>
      </c>
      <c r="B926" s="7">
        <v>43660</v>
      </c>
      <c r="C926" s="6" t="s">
        <v>3</v>
      </c>
      <c r="D926" s="45">
        <v>0.3327</v>
      </c>
      <c r="E926" s="45">
        <v>0.33489999999999998</v>
      </c>
      <c r="F926" s="45">
        <v>0.30530000000000002</v>
      </c>
      <c r="G926" s="45">
        <v>0.30640000000000001</v>
      </c>
      <c r="H926" s="45">
        <v>1365358144</v>
      </c>
      <c r="I926" s="45">
        <v>13043521742</v>
      </c>
    </row>
    <row r="927" spans="1:9" ht="16" x14ac:dyDescent="0.2">
      <c r="A927" s="6">
        <v>926</v>
      </c>
      <c r="B927" s="7">
        <v>43661</v>
      </c>
      <c r="C927" s="6" t="s">
        <v>1</v>
      </c>
      <c r="D927" s="45">
        <v>0.30659999999999998</v>
      </c>
      <c r="E927" s="45">
        <v>0.32179999999999997</v>
      </c>
      <c r="F927" s="45">
        <v>0.29870000000000002</v>
      </c>
      <c r="G927" s="45">
        <v>0.31530000000000002</v>
      </c>
      <c r="H927" s="45">
        <v>1638295919</v>
      </c>
      <c r="I927" s="45">
        <v>13421671800</v>
      </c>
    </row>
    <row r="928" spans="1:9" ht="16" x14ac:dyDescent="0.2">
      <c r="A928" s="6">
        <v>927</v>
      </c>
      <c r="B928" s="7">
        <v>43662</v>
      </c>
      <c r="C928" s="6" t="s">
        <v>7</v>
      </c>
      <c r="D928" s="45">
        <v>0.31519999999999998</v>
      </c>
      <c r="E928" s="45">
        <v>0.32019999999999998</v>
      </c>
      <c r="F928" s="45">
        <v>0.2913</v>
      </c>
      <c r="G928" s="45">
        <v>0.29670000000000002</v>
      </c>
      <c r="H928" s="45">
        <v>1527503243</v>
      </c>
      <c r="I928" s="45">
        <v>12630613062</v>
      </c>
    </row>
    <row r="929" spans="1:9" ht="16" x14ac:dyDescent="0.2">
      <c r="A929" s="6">
        <v>928</v>
      </c>
      <c r="B929" s="7">
        <v>43663</v>
      </c>
      <c r="C929" s="6" t="s">
        <v>6</v>
      </c>
      <c r="D929" s="45">
        <v>0.29680000000000001</v>
      </c>
      <c r="E929" s="45">
        <v>0.32219999999999999</v>
      </c>
      <c r="F929" s="45">
        <v>0.29449999999999998</v>
      </c>
      <c r="G929" s="45">
        <v>0.31059999999999999</v>
      </c>
      <c r="H929" s="45">
        <v>2478342585</v>
      </c>
      <c r="I929" s="45">
        <v>13304378913</v>
      </c>
    </row>
    <row r="930" spans="1:9" ht="16" x14ac:dyDescent="0.2">
      <c r="A930" s="6">
        <v>929</v>
      </c>
      <c r="B930" s="7">
        <v>43664</v>
      </c>
      <c r="C930" s="6" t="s">
        <v>2</v>
      </c>
      <c r="D930" s="45">
        <v>0.31069999999999998</v>
      </c>
      <c r="E930" s="45">
        <v>0.32650000000000001</v>
      </c>
      <c r="F930" s="45">
        <v>0.30659999999999998</v>
      </c>
      <c r="G930" s="45">
        <v>0.32319999999999999</v>
      </c>
      <c r="H930" s="45">
        <v>1460358426</v>
      </c>
      <c r="I930" s="45">
        <v>13842515320</v>
      </c>
    </row>
    <row r="931" spans="1:9" ht="16" x14ac:dyDescent="0.2">
      <c r="A931" s="6">
        <v>930</v>
      </c>
      <c r="B931" s="7">
        <v>43665</v>
      </c>
      <c r="C931" s="6" t="s">
        <v>4</v>
      </c>
      <c r="D931" s="45">
        <v>0.32300000000000001</v>
      </c>
      <c r="E931" s="45">
        <v>0.32450000000000001</v>
      </c>
      <c r="F931" s="45">
        <v>0.31409999999999999</v>
      </c>
      <c r="G931" s="45">
        <v>0.3206</v>
      </c>
      <c r="H931" s="45">
        <v>1181194676</v>
      </c>
      <c r="I931" s="45">
        <v>13732383140</v>
      </c>
    </row>
    <row r="932" spans="1:9" ht="16" x14ac:dyDescent="0.2">
      <c r="A932" s="6">
        <v>931</v>
      </c>
      <c r="B932" s="7">
        <v>43666</v>
      </c>
      <c r="C932" s="6" t="s">
        <v>5</v>
      </c>
      <c r="D932" s="45">
        <v>0.32050000000000001</v>
      </c>
      <c r="E932" s="45">
        <v>0.34050000000000002</v>
      </c>
      <c r="F932" s="45">
        <v>0.3201</v>
      </c>
      <c r="G932" s="45">
        <v>0.3332</v>
      </c>
      <c r="H932" s="45">
        <v>1288327249</v>
      </c>
      <c r="I932" s="45">
        <v>14272232666</v>
      </c>
    </row>
    <row r="933" spans="1:9" ht="16" x14ac:dyDescent="0.2">
      <c r="A933" s="6">
        <v>932</v>
      </c>
      <c r="B933" s="7">
        <v>43667</v>
      </c>
      <c r="C933" s="6" t="s">
        <v>3</v>
      </c>
      <c r="D933" s="45">
        <v>0.3337</v>
      </c>
      <c r="E933" s="45">
        <v>0.33589999999999998</v>
      </c>
      <c r="F933" s="45">
        <v>0.32329999999999998</v>
      </c>
      <c r="G933" s="45">
        <v>0.33129999999999998</v>
      </c>
      <c r="H933" s="45">
        <v>1045044900</v>
      </c>
      <c r="I933" s="45">
        <v>14190843704</v>
      </c>
    </row>
    <row r="934" spans="1:9" ht="16" x14ac:dyDescent="0.2">
      <c r="A934" s="6">
        <v>933</v>
      </c>
      <c r="B934" s="7">
        <v>43668</v>
      </c>
      <c r="C934" s="6" t="s">
        <v>1</v>
      </c>
      <c r="D934" s="45">
        <v>0.33139999999999997</v>
      </c>
      <c r="E934" s="45">
        <v>0.33169999999999999</v>
      </c>
      <c r="F934" s="45">
        <v>0.31809999999999999</v>
      </c>
      <c r="G934" s="45">
        <v>0.3221</v>
      </c>
      <c r="H934" s="45">
        <v>1079720970</v>
      </c>
      <c r="I934" s="45">
        <v>13796653786</v>
      </c>
    </row>
    <row r="935" spans="1:9" ht="16" x14ac:dyDescent="0.2">
      <c r="A935" s="6">
        <v>934</v>
      </c>
      <c r="B935" s="7">
        <v>43669</v>
      </c>
      <c r="C935" s="6" t="s">
        <v>7</v>
      </c>
      <c r="D935" s="45">
        <v>0.32229999999999998</v>
      </c>
      <c r="E935" s="45">
        <v>0.32229999999999998</v>
      </c>
      <c r="F935" s="45">
        <v>0.30769999999999997</v>
      </c>
      <c r="G935" s="45">
        <v>0.30990000000000001</v>
      </c>
      <c r="H935" s="45">
        <v>1015322888</v>
      </c>
      <c r="I935" s="45">
        <v>13274967598</v>
      </c>
    </row>
    <row r="936" spans="1:9" ht="16" x14ac:dyDescent="0.2">
      <c r="A936" s="6">
        <v>935</v>
      </c>
      <c r="B936" s="7">
        <v>43670</v>
      </c>
      <c r="C936" s="6" t="s">
        <v>6</v>
      </c>
      <c r="D936" s="45">
        <v>0.30990000000000001</v>
      </c>
      <c r="E936" s="45">
        <v>0.3165</v>
      </c>
      <c r="F936" s="45">
        <v>0.30530000000000002</v>
      </c>
      <c r="G936" s="45">
        <v>0.31590000000000001</v>
      </c>
      <c r="H936" s="45">
        <v>1222619064</v>
      </c>
      <c r="I936" s="45">
        <v>13532870285</v>
      </c>
    </row>
    <row r="937" spans="1:9" ht="16" x14ac:dyDescent="0.2">
      <c r="A937" s="6">
        <v>936</v>
      </c>
      <c r="B937" s="7">
        <v>43671</v>
      </c>
      <c r="C937" s="6" t="s">
        <v>2</v>
      </c>
      <c r="D937" s="45">
        <v>0.31590000000000001</v>
      </c>
      <c r="E937" s="45">
        <v>0.32140000000000002</v>
      </c>
      <c r="F937" s="45">
        <v>0.31390000000000001</v>
      </c>
      <c r="G937" s="45">
        <v>0.31480000000000002</v>
      </c>
      <c r="H937" s="45">
        <v>1086214216</v>
      </c>
      <c r="I937" s="45">
        <v>13484184546</v>
      </c>
    </row>
    <row r="938" spans="1:9" ht="16" x14ac:dyDescent="0.2">
      <c r="A938" s="6">
        <v>937</v>
      </c>
      <c r="B938" s="7">
        <v>43672</v>
      </c>
      <c r="C938" s="6" t="s">
        <v>4</v>
      </c>
      <c r="D938" s="45">
        <v>0.31469999999999998</v>
      </c>
      <c r="E938" s="45">
        <v>0.32450000000000001</v>
      </c>
      <c r="F938" s="45">
        <v>0.30969999999999998</v>
      </c>
      <c r="G938" s="45">
        <v>0.32350000000000001</v>
      </c>
      <c r="H938" s="45">
        <v>1039753781</v>
      </c>
      <c r="I938" s="45">
        <v>13857657307</v>
      </c>
    </row>
    <row r="939" spans="1:9" ht="16" x14ac:dyDescent="0.2">
      <c r="A939" s="6">
        <v>938</v>
      </c>
      <c r="B939" s="7">
        <v>43673</v>
      </c>
      <c r="C939" s="6" t="s">
        <v>5</v>
      </c>
      <c r="D939" s="45">
        <v>0.32350000000000001</v>
      </c>
      <c r="E939" s="45">
        <v>0.32629999999999998</v>
      </c>
      <c r="F939" s="45">
        <v>0.30730000000000002</v>
      </c>
      <c r="G939" s="45">
        <v>0.3105</v>
      </c>
      <c r="H939" s="45">
        <v>1163969614</v>
      </c>
      <c r="I939" s="45">
        <v>13300742951</v>
      </c>
    </row>
    <row r="940" spans="1:9" ht="16" x14ac:dyDescent="0.2">
      <c r="A940" s="6">
        <v>939</v>
      </c>
      <c r="B940" s="7">
        <v>43674</v>
      </c>
      <c r="C940" s="6" t="s">
        <v>3</v>
      </c>
      <c r="D940" s="45">
        <v>0.31059999999999999</v>
      </c>
      <c r="E940" s="45">
        <v>0.31280000000000002</v>
      </c>
      <c r="F940" s="45">
        <v>0.30409999999999998</v>
      </c>
      <c r="G940" s="45">
        <v>0.31230000000000002</v>
      </c>
      <c r="H940" s="45">
        <v>846655034</v>
      </c>
      <c r="I940" s="45">
        <v>13376153627</v>
      </c>
    </row>
    <row r="941" spans="1:9" ht="16" x14ac:dyDescent="0.2">
      <c r="A941" s="6">
        <v>940</v>
      </c>
      <c r="B941" s="7">
        <v>43675</v>
      </c>
      <c r="C941" s="6" t="s">
        <v>1</v>
      </c>
      <c r="D941" s="45">
        <v>0.312</v>
      </c>
      <c r="E941" s="45">
        <v>0.31380000000000002</v>
      </c>
      <c r="F941" s="45">
        <v>0.308</v>
      </c>
      <c r="G941" s="45">
        <v>0.31069999999999998</v>
      </c>
      <c r="H941" s="45">
        <v>807093679</v>
      </c>
      <c r="I941" s="45">
        <v>13318731525</v>
      </c>
    </row>
    <row r="942" spans="1:9" ht="16" x14ac:dyDescent="0.2">
      <c r="A942" s="6">
        <v>941</v>
      </c>
      <c r="B942" s="7">
        <v>43676</v>
      </c>
      <c r="C942" s="6" t="s">
        <v>7</v>
      </c>
      <c r="D942" s="45">
        <v>0.31109999999999999</v>
      </c>
      <c r="E942" s="45">
        <v>0.32040000000000002</v>
      </c>
      <c r="F942" s="45">
        <v>0.30790000000000001</v>
      </c>
      <c r="G942" s="45">
        <v>0.31850000000000001</v>
      </c>
      <c r="H942" s="45">
        <v>928714010</v>
      </c>
      <c r="I942" s="45">
        <v>13653644725</v>
      </c>
    </row>
    <row r="943" spans="1:9" ht="16" x14ac:dyDescent="0.2">
      <c r="A943" s="6">
        <v>942</v>
      </c>
      <c r="B943" s="7">
        <v>43677</v>
      </c>
      <c r="C943" s="6" t="s">
        <v>6</v>
      </c>
      <c r="D943" s="45">
        <v>0.31790000000000002</v>
      </c>
      <c r="E943" s="45">
        <v>0.32250000000000001</v>
      </c>
      <c r="F943" s="45">
        <v>0.31719999999999998</v>
      </c>
      <c r="G943" s="45">
        <v>0.32090000000000002</v>
      </c>
      <c r="H943" s="45">
        <v>996700948</v>
      </c>
      <c r="I943" s="45">
        <v>13758215467</v>
      </c>
    </row>
    <row r="944" spans="1:9" ht="16" x14ac:dyDescent="0.2">
      <c r="A944" s="6">
        <v>943</v>
      </c>
      <c r="B944" s="7">
        <v>43678</v>
      </c>
      <c r="C944" s="6" t="s">
        <v>2</v>
      </c>
      <c r="D944" s="45">
        <v>0.32069999999999999</v>
      </c>
      <c r="E944" s="45">
        <v>0.32090000000000002</v>
      </c>
      <c r="F944" s="45">
        <v>0.31309999999999999</v>
      </c>
      <c r="G944" s="45">
        <v>0.31790000000000002</v>
      </c>
      <c r="H944" s="45">
        <v>882867288</v>
      </c>
      <c r="I944" s="45">
        <v>13629460730</v>
      </c>
    </row>
    <row r="945" spans="1:9" ht="16" x14ac:dyDescent="0.2">
      <c r="A945" s="6">
        <v>944</v>
      </c>
      <c r="B945" s="7">
        <v>43679</v>
      </c>
      <c r="C945" s="6" t="s">
        <v>4</v>
      </c>
      <c r="D945" s="45">
        <v>0.31780000000000003</v>
      </c>
      <c r="E945" s="45">
        <v>0.31890000000000002</v>
      </c>
      <c r="F945" s="45">
        <v>0.31080000000000002</v>
      </c>
      <c r="G945" s="45">
        <v>0.31240000000000001</v>
      </c>
      <c r="H945" s="45">
        <v>816728848</v>
      </c>
      <c r="I945" s="45">
        <v>13393149204</v>
      </c>
    </row>
    <row r="946" spans="1:9" ht="16" x14ac:dyDescent="0.2">
      <c r="A946" s="6">
        <v>945</v>
      </c>
      <c r="B946" s="7">
        <v>43680</v>
      </c>
      <c r="C946" s="6" t="s">
        <v>5</v>
      </c>
      <c r="D946" s="45">
        <v>0.3125</v>
      </c>
      <c r="E946" s="45">
        <v>0.31969999999999998</v>
      </c>
      <c r="F946" s="45">
        <v>0.31169999999999998</v>
      </c>
      <c r="G946" s="45">
        <v>0.31680000000000003</v>
      </c>
      <c r="H946" s="45">
        <v>789419360</v>
      </c>
      <c r="I946" s="45">
        <v>13580218029</v>
      </c>
    </row>
    <row r="947" spans="1:9" ht="16" x14ac:dyDescent="0.2">
      <c r="A947" s="6">
        <v>946</v>
      </c>
      <c r="B947" s="7">
        <v>43681</v>
      </c>
      <c r="C947" s="6" t="s">
        <v>3</v>
      </c>
      <c r="D947" s="45">
        <v>0.31690000000000002</v>
      </c>
      <c r="E947" s="45">
        <v>0.32290000000000002</v>
      </c>
      <c r="F947" s="45">
        <v>0.31230000000000002</v>
      </c>
      <c r="G947" s="45">
        <v>0.31979999999999997</v>
      </c>
      <c r="H947" s="45">
        <v>926896287</v>
      </c>
      <c r="I947" s="45">
        <v>13712472285</v>
      </c>
    </row>
    <row r="948" spans="1:9" ht="16" x14ac:dyDescent="0.2">
      <c r="A948" s="6">
        <v>947</v>
      </c>
      <c r="B948" s="7">
        <v>43682</v>
      </c>
      <c r="C948" s="6" t="s">
        <v>1</v>
      </c>
      <c r="D948" s="45">
        <v>0.31969999999999998</v>
      </c>
      <c r="E948" s="45">
        <v>0.33139999999999997</v>
      </c>
      <c r="F948" s="45">
        <v>0.31940000000000002</v>
      </c>
      <c r="G948" s="45">
        <v>0.3236</v>
      </c>
      <c r="H948" s="45">
        <v>1203381139</v>
      </c>
      <c r="I948" s="45">
        <v>13872050658</v>
      </c>
    </row>
    <row r="949" spans="1:9" ht="16" x14ac:dyDescent="0.2">
      <c r="A949" s="6">
        <v>948</v>
      </c>
      <c r="B949" s="7">
        <v>43683</v>
      </c>
      <c r="C949" s="6" t="s">
        <v>7</v>
      </c>
      <c r="D949" s="45">
        <v>0.32400000000000001</v>
      </c>
      <c r="E949" s="45">
        <v>0.32490000000000002</v>
      </c>
      <c r="F949" s="45">
        <v>0.30890000000000001</v>
      </c>
      <c r="G949" s="45">
        <v>0.31130000000000002</v>
      </c>
      <c r="H949" s="45">
        <v>1069603911</v>
      </c>
      <c r="I949" s="45">
        <v>13347360882</v>
      </c>
    </row>
    <row r="950" spans="1:9" ht="16" x14ac:dyDescent="0.2">
      <c r="A950" s="6">
        <v>949</v>
      </c>
      <c r="B950" s="7">
        <v>43684</v>
      </c>
      <c r="C950" s="6" t="s">
        <v>6</v>
      </c>
      <c r="D950" s="45">
        <v>0.3115</v>
      </c>
      <c r="E950" s="45">
        <v>0.31559999999999999</v>
      </c>
      <c r="F950" s="45">
        <v>0.30869999999999997</v>
      </c>
      <c r="G950" s="45">
        <v>0.312</v>
      </c>
      <c r="H950" s="45">
        <v>967534123</v>
      </c>
      <c r="I950" s="45">
        <v>13374954845</v>
      </c>
    </row>
    <row r="951" spans="1:9" ht="16" x14ac:dyDescent="0.2">
      <c r="A951" s="6">
        <v>950</v>
      </c>
      <c r="B951" s="7">
        <v>43685</v>
      </c>
      <c r="C951" s="6" t="s">
        <v>2</v>
      </c>
      <c r="D951" s="45">
        <v>0.31180000000000002</v>
      </c>
      <c r="E951" s="45">
        <v>0.31259999999999999</v>
      </c>
      <c r="F951" s="45">
        <v>0.30509999999999998</v>
      </c>
      <c r="G951" s="45">
        <v>0.30769999999999997</v>
      </c>
      <c r="H951" s="45">
        <v>907305889</v>
      </c>
      <c r="I951" s="45">
        <v>13190251227</v>
      </c>
    </row>
    <row r="952" spans="1:9" ht="16" x14ac:dyDescent="0.2">
      <c r="A952" s="6">
        <v>951</v>
      </c>
      <c r="B952" s="7">
        <v>43686</v>
      </c>
      <c r="C952" s="6" t="s">
        <v>4</v>
      </c>
      <c r="D952" s="45">
        <v>0.30759999999999998</v>
      </c>
      <c r="E952" s="45">
        <v>0.30819999999999997</v>
      </c>
      <c r="F952" s="45">
        <v>0.29330000000000001</v>
      </c>
      <c r="G952" s="45">
        <v>0.29730000000000001</v>
      </c>
      <c r="H952" s="45">
        <v>1021136188</v>
      </c>
      <c r="I952" s="45">
        <v>12747895720</v>
      </c>
    </row>
    <row r="953" spans="1:9" ht="16" x14ac:dyDescent="0.2">
      <c r="A953" s="6">
        <v>952</v>
      </c>
      <c r="B953" s="7">
        <v>43687</v>
      </c>
      <c r="C953" s="6" t="s">
        <v>5</v>
      </c>
      <c r="D953" s="45">
        <v>0.29720000000000002</v>
      </c>
      <c r="E953" s="45">
        <v>0.30470000000000003</v>
      </c>
      <c r="F953" s="45">
        <v>0.29339999999999999</v>
      </c>
      <c r="G953" s="45">
        <v>0.29870000000000002</v>
      </c>
      <c r="H953" s="45">
        <v>1077459339</v>
      </c>
      <c r="I953" s="45">
        <v>12806941381</v>
      </c>
    </row>
    <row r="954" spans="1:9" ht="16" x14ac:dyDescent="0.2">
      <c r="A954" s="6">
        <v>953</v>
      </c>
      <c r="B954" s="7">
        <v>43688</v>
      </c>
      <c r="C954" s="6" t="s">
        <v>3</v>
      </c>
      <c r="D954" s="45">
        <v>0.29859999999999998</v>
      </c>
      <c r="E954" s="45">
        <v>0.30620000000000003</v>
      </c>
      <c r="F954" s="45">
        <v>0.2969</v>
      </c>
      <c r="G954" s="45">
        <v>0.3019</v>
      </c>
      <c r="H954" s="45">
        <v>838671654</v>
      </c>
      <c r="I954" s="45">
        <v>12943909474</v>
      </c>
    </row>
    <row r="955" spans="1:9" ht="16" x14ac:dyDescent="0.2">
      <c r="A955" s="6">
        <v>954</v>
      </c>
      <c r="B955" s="7">
        <v>43689</v>
      </c>
      <c r="C955" s="6" t="s">
        <v>1</v>
      </c>
      <c r="D955" s="45">
        <v>0.30220000000000002</v>
      </c>
      <c r="E955" s="45">
        <v>0.30349999999999999</v>
      </c>
      <c r="F955" s="45">
        <v>0.29849999999999999</v>
      </c>
      <c r="G955" s="45">
        <v>0.30030000000000001</v>
      </c>
      <c r="H955" s="45">
        <v>762308356</v>
      </c>
      <c r="I955" s="45">
        <v>12881006909</v>
      </c>
    </row>
    <row r="956" spans="1:9" ht="16" x14ac:dyDescent="0.2">
      <c r="A956" s="6">
        <v>955</v>
      </c>
      <c r="B956" s="7">
        <v>43690</v>
      </c>
      <c r="C956" s="6" t="s">
        <v>7</v>
      </c>
      <c r="D956" s="45">
        <v>0.30070000000000002</v>
      </c>
      <c r="E956" s="45">
        <v>0.30120000000000002</v>
      </c>
      <c r="F956" s="45">
        <v>0.29360000000000003</v>
      </c>
      <c r="G956" s="45">
        <v>0.29659999999999997</v>
      </c>
      <c r="H956" s="45">
        <v>853175560</v>
      </c>
      <c r="I956" s="45">
        <v>12723035972</v>
      </c>
    </row>
    <row r="957" spans="1:9" ht="16" x14ac:dyDescent="0.2">
      <c r="A957" s="6">
        <v>956</v>
      </c>
      <c r="B957" s="7">
        <v>43691</v>
      </c>
      <c r="C957" s="6" t="s">
        <v>6</v>
      </c>
      <c r="D957" s="45">
        <v>0.29670000000000002</v>
      </c>
      <c r="E957" s="45">
        <v>0.29720000000000002</v>
      </c>
      <c r="F957" s="45">
        <v>0.25240000000000001</v>
      </c>
      <c r="G957" s="45">
        <v>0.26329999999999998</v>
      </c>
      <c r="H957" s="45">
        <v>1794754610</v>
      </c>
      <c r="I957" s="45">
        <v>11294964982</v>
      </c>
    </row>
    <row r="958" spans="1:9" ht="16" x14ac:dyDescent="0.2">
      <c r="A958" s="6">
        <v>957</v>
      </c>
      <c r="B958" s="7">
        <v>43692</v>
      </c>
      <c r="C958" s="6" t="s">
        <v>2</v>
      </c>
      <c r="D958" s="45">
        <v>0.26369999999999999</v>
      </c>
      <c r="E958" s="45">
        <v>0.26819999999999999</v>
      </c>
      <c r="F958" s="45">
        <v>0.25609999999999999</v>
      </c>
      <c r="G958" s="45">
        <v>0.26490000000000002</v>
      </c>
      <c r="H958" s="45">
        <v>1342788578</v>
      </c>
      <c r="I958" s="45">
        <v>11360984400</v>
      </c>
    </row>
    <row r="959" spans="1:9" ht="16" x14ac:dyDescent="0.2">
      <c r="A959" s="6">
        <v>958</v>
      </c>
      <c r="B959" s="7">
        <v>43693</v>
      </c>
      <c r="C959" s="6" t="s">
        <v>4</v>
      </c>
      <c r="D959" s="45">
        <v>0.2651</v>
      </c>
      <c r="E959" s="45">
        <v>0.26550000000000001</v>
      </c>
      <c r="F959" s="45">
        <v>0.25700000000000001</v>
      </c>
      <c r="G959" s="45">
        <v>0.26200000000000001</v>
      </c>
      <c r="H959" s="45">
        <v>1133224404</v>
      </c>
      <c r="I959" s="45">
        <v>11236137963</v>
      </c>
    </row>
    <row r="960" spans="1:9" ht="16" x14ac:dyDescent="0.2">
      <c r="A960" s="6">
        <v>959</v>
      </c>
      <c r="B960" s="7">
        <v>43694</v>
      </c>
      <c r="C960" s="6" t="s">
        <v>5</v>
      </c>
      <c r="D960" s="45">
        <v>0.26190000000000002</v>
      </c>
      <c r="E960" s="45">
        <v>0.26800000000000002</v>
      </c>
      <c r="F960" s="45">
        <v>0.25929999999999997</v>
      </c>
      <c r="G960" s="45">
        <v>0.26569999999999999</v>
      </c>
      <c r="H960" s="45">
        <v>1004931822</v>
      </c>
      <c r="I960" s="45">
        <v>11396948393</v>
      </c>
    </row>
    <row r="961" spans="1:9" ht="16" x14ac:dyDescent="0.2">
      <c r="A961" s="6">
        <v>960</v>
      </c>
      <c r="B961" s="7">
        <v>43695</v>
      </c>
      <c r="C961" s="6" t="s">
        <v>3</v>
      </c>
      <c r="D961" s="45">
        <v>0.26569999999999999</v>
      </c>
      <c r="E961" s="45">
        <v>0.28870000000000001</v>
      </c>
      <c r="F961" s="45">
        <v>0.2636</v>
      </c>
      <c r="G961" s="45">
        <v>0.28260000000000002</v>
      </c>
      <c r="H961" s="45">
        <v>1216547019</v>
      </c>
      <c r="I961" s="45">
        <v>12122901988</v>
      </c>
    </row>
    <row r="962" spans="1:9" ht="16" x14ac:dyDescent="0.2">
      <c r="A962" s="6">
        <v>961</v>
      </c>
      <c r="B962" s="7">
        <v>43696</v>
      </c>
      <c r="C962" s="6" t="s">
        <v>1</v>
      </c>
      <c r="D962" s="45">
        <v>0.2823</v>
      </c>
      <c r="E962" s="45">
        <v>0.28910000000000002</v>
      </c>
      <c r="F962" s="45">
        <v>0.27839999999999998</v>
      </c>
      <c r="G962" s="45">
        <v>0.2833</v>
      </c>
      <c r="H962" s="45">
        <v>1241578947</v>
      </c>
      <c r="I962" s="45">
        <v>12152144825</v>
      </c>
    </row>
    <row r="963" spans="1:9" ht="16" x14ac:dyDescent="0.2">
      <c r="A963" s="6">
        <v>962</v>
      </c>
      <c r="B963" s="7">
        <v>43697</v>
      </c>
      <c r="C963" s="6" t="s">
        <v>7</v>
      </c>
      <c r="D963" s="45">
        <v>0.28320000000000001</v>
      </c>
      <c r="E963" s="45">
        <v>0.28320000000000001</v>
      </c>
      <c r="F963" s="45">
        <v>0.27339999999999998</v>
      </c>
      <c r="G963" s="45">
        <v>0.27579999999999999</v>
      </c>
      <c r="H963" s="45">
        <v>1056822925</v>
      </c>
      <c r="I963" s="45">
        <v>11829516782</v>
      </c>
    </row>
    <row r="964" spans="1:9" ht="16" x14ac:dyDescent="0.2">
      <c r="A964" s="6">
        <v>963</v>
      </c>
      <c r="B964" s="7">
        <v>43698</v>
      </c>
      <c r="C964" s="6" t="s">
        <v>6</v>
      </c>
      <c r="D964" s="45">
        <v>0.27579999999999999</v>
      </c>
      <c r="E964" s="45">
        <v>0.27579999999999999</v>
      </c>
      <c r="F964" s="45">
        <v>0.26069999999999999</v>
      </c>
      <c r="G964" s="45">
        <v>0.26629999999999998</v>
      </c>
      <c r="H964" s="45">
        <v>1164536124</v>
      </c>
      <c r="I964" s="45">
        <v>11420125836</v>
      </c>
    </row>
    <row r="965" spans="1:9" ht="16" x14ac:dyDescent="0.2">
      <c r="A965" s="6">
        <v>964</v>
      </c>
      <c r="B965" s="7">
        <v>43699</v>
      </c>
      <c r="C965" s="6" t="s">
        <v>2</v>
      </c>
      <c r="D965" s="45">
        <v>0.26579999999999998</v>
      </c>
      <c r="E965" s="45">
        <v>0.27329999999999999</v>
      </c>
      <c r="F965" s="45">
        <v>0.26200000000000001</v>
      </c>
      <c r="G965" s="45">
        <v>0.27089999999999997</v>
      </c>
      <c r="H965" s="45">
        <v>1065712731</v>
      </c>
      <c r="I965" s="45">
        <v>11620983953</v>
      </c>
    </row>
    <row r="966" spans="1:9" ht="16" x14ac:dyDescent="0.2">
      <c r="A966" s="6">
        <v>965</v>
      </c>
      <c r="B966" s="7">
        <v>43700</v>
      </c>
      <c r="C966" s="6" t="s">
        <v>4</v>
      </c>
      <c r="D966" s="45">
        <v>0.27060000000000001</v>
      </c>
      <c r="E966" s="45">
        <v>0.27760000000000001</v>
      </c>
      <c r="F966" s="45">
        <v>0.26860000000000001</v>
      </c>
      <c r="G966" s="45">
        <v>0.27650000000000002</v>
      </c>
      <c r="H966" s="45">
        <v>999419343</v>
      </c>
      <c r="I966" s="45">
        <v>11866405277</v>
      </c>
    </row>
    <row r="967" spans="1:9" ht="16" x14ac:dyDescent="0.2">
      <c r="A967" s="6">
        <v>966</v>
      </c>
      <c r="B967" s="7">
        <v>43701</v>
      </c>
      <c r="C967" s="6" t="s">
        <v>5</v>
      </c>
      <c r="D967" s="45">
        <v>0.27650000000000002</v>
      </c>
      <c r="E967" s="45">
        <v>0.27650000000000002</v>
      </c>
      <c r="F967" s="45">
        <v>0.26750000000000002</v>
      </c>
      <c r="G967" s="45">
        <v>0.27260000000000001</v>
      </c>
      <c r="H967" s="45">
        <v>934380519</v>
      </c>
      <c r="I967" s="45">
        <v>11695124196</v>
      </c>
    </row>
    <row r="968" spans="1:9" ht="16" x14ac:dyDescent="0.2">
      <c r="A968" s="6">
        <v>967</v>
      </c>
      <c r="B968" s="7">
        <v>43702</v>
      </c>
      <c r="C968" s="6" t="s">
        <v>3</v>
      </c>
      <c r="D968" s="45">
        <v>0.27260000000000001</v>
      </c>
      <c r="E968" s="45">
        <v>0.27489999999999998</v>
      </c>
      <c r="F968" s="45">
        <v>0.26800000000000002</v>
      </c>
      <c r="G968" s="45">
        <v>0.27010000000000001</v>
      </c>
      <c r="H968" s="45">
        <v>964693737</v>
      </c>
      <c r="I968" s="45">
        <v>11589356109</v>
      </c>
    </row>
    <row r="969" spans="1:9" ht="16" x14ac:dyDescent="0.2">
      <c r="A969" s="6">
        <v>968</v>
      </c>
      <c r="B969" s="7">
        <v>43703</v>
      </c>
      <c r="C969" s="6" t="s">
        <v>1</v>
      </c>
      <c r="D969" s="45">
        <v>0.26989999999999997</v>
      </c>
      <c r="E969" s="45">
        <v>0.27739999999999998</v>
      </c>
      <c r="F969" s="45">
        <v>0.26860000000000001</v>
      </c>
      <c r="G969" s="45">
        <v>0.27079999999999999</v>
      </c>
      <c r="H969" s="45">
        <v>1332395984</v>
      </c>
      <c r="I969" s="45">
        <v>11625706519</v>
      </c>
    </row>
    <row r="970" spans="1:9" ht="16" x14ac:dyDescent="0.2">
      <c r="A970" s="6">
        <v>969</v>
      </c>
      <c r="B970" s="7">
        <v>43704</v>
      </c>
      <c r="C970" s="6" t="s">
        <v>7</v>
      </c>
      <c r="D970" s="45">
        <v>0.27089999999999997</v>
      </c>
      <c r="E970" s="45">
        <v>0.27100000000000002</v>
      </c>
      <c r="F970" s="45">
        <v>0.26619999999999999</v>
      </c>
      <c r="G970" s="45">
        <v>0.26960000000000001</v>
      </c>
      <c r="H970" s="45">
        <v>1028940804</v>
      </c>
      <c r="I970" s="45">
        <v>11575485111</v>
      </c>
    </row>
    <row r="971" spans="1:9" ht="16" x14ac:dyDescent="0.2">
      <c r="A971" s="6">
        <v>970</v>
      </c>
      <c r="B971" s="7">
        <v>43705</v>
      </c>
      <c r="C971" s="6" t="s">
        <v>6</v>
      </c>
      <c r="D971" s="45">
        <v>0.26960000000000001</v>
      </c>
      <c r="E971" s="45">
        <v>0.27029999999999998</v>
      </c>
      <c r="F971" s="45">
        <v>0.25290000000000001</v>
      </c>
      <c r="G971" s="45">
        <v>0.25740000000000002</v>
      </c>
      <c r="H971" s="45">
        <v>1275267910</v>
      </c>
      <c r="I971" s="45">
        <v>11053053032</v>
      </c>
    </row>
    <row r="972" spans="1:9" ht="16" x14ac:dyDescent="0.2">
      <c r="A972" s="6">
        <v>971</v>
      </c>
      <c r="B972" s="7">
        <v>43706</v>
      </c>
      <c r="C972" s="6" t="s">
        <v>2</v>
      </c>
      <c r="D972" s="45">
        <v>0.25750000000000001</v>
      </c>
      <c r="E972" s="45">
        <v>0.2611</v>
      </c>
      <c r="F972" s="45">
        <v>0.25</v>
      </c>
      <c r="G972" s="45">
        <v>0.25700000000000001</v>
      </c>
      <c r="H972" s="45">
        <v>1279995807</v>
      </c>
      <c r="I972" s="45">
        <v>11035685652</v>
      </c>
    </row>
    <row r="973" spans="1:9" ht="16" x14ac:dyDescent="0.2">
      <c r="A973" s="6">
        <v>972</v>
      </c>
      <c r="B973" s="7">
        <v>43707</v>
      </c>
      <c r="C973" s="6" t="s">
        <v>4</v>
      </c>
      <c r="D973" s="45">
        <v>0.25700000000000001</v>
      </c>
      <c r="E973" s="45">
        <v>0.25729999999999997</v>
      </c>
      <c r="F973" s="45">
        <v>0.25269999999999998</v>
      </c>
      <c r="G973" s="45">
        <v>0.25619999999999998</v>
      </c>
      <c r="H973" s="45">
        <v>997071647</v>
      </c>
      <c r="I973" s="45">
        <v>11013445816</v>
      </c>
    </row>
    <row r="974" spans="1:9" ht="16" x14ac:dyDescent="0.2">
      <c r="A974" s="6">
        <v>973</v>
      </c>
      <c r="B974" s="7">
        <v>43708</v>
      </c>
      <c r="C974" s="6" t="s">
        <v>5</v>
      </c>
      <c r="D974" s="45">
        <v>0.25619999999999998</v>
      </c>
      <c r="E974" s="45">
        <v>0.26050000000000001</v>
      </c>
      <c r="F974" s="45">
        <v>0.2555</v>
      </c>
      <c r="G974" s="45">
        <v>0.25919999999999999</v>
      </c>
      <c r="H974" s="45">
        <v>845142390</v>
      </c>
      <c r="I974" s="45">
        <v>11141812866</v>
      </c>
    </row>
    <row r="975" spans="1:9" ht="16" x14ac:dyDescent="0.2">
      <c r="A975" s="6">
        <v>974</v>
      </c>
      <c r="B975" s="7">
        <v>43709</v>
      </c>
      <c r="C975" s="6" t="s">
        <v>3</v>
      </c>
      <c r="D975" s="45">
        <v>0.25919999999999999</v>
      </c>
      <c r="E975" s="45">
        <v>0.25969999999999999</v>
      </c>
      <c r="F975" s="45">
        <v>0.25430000000000003</v>
      </c>
      <c r="G975" s="45">
        <v>0.2581</v>
      </c>
      <c r="H975" s="45">
        <v>825579908</v>
      </c>
      <c r="I975" s="45">
        <v>11092364972</v>
      </c>
    </row>
    <row r="976" spans="1:9" ht="16" x14ac:dyDescent="0.2">
      <c r="A976" s="6">
        <v>975</v>
      </c>
      <c r="B976" s="7">
        <v>43710</v>
      </c>
      <c r="C976" s="6" t="s">
        <v>1</v>
      </c>
      <c r="D976" s="45">
        <v>0.2581</v>
      </c>
      <c r="E976" s="45">
        <v>0.26250000000000001</v>
      </c>
      <c r="F976" s="45">
        <v>0.25440000000000002</v>
      </c>
      <c r="G976" s="45">
        <v>0.26079999999999998</v>
      </c>
      <c r="H976" s="45">
        <v>1044772829</v>
      </c>
      <c r="I976" s="45">
        <v>11211279067</v>
      </c>
    </row>
    <row r="977" spans="1:9" ht="16" x14ac:dyDescent="0.2">
      <c r="A977" s="6">
        <v>976</v>
      </c>
      <c r="B977" s="7">
        <v>43711</v>
      </c>
      <c r="C977" s="6" t="s">
        <v>7</v>
      </c>
      <c r="D977" s="45">
        <v>0.26079999999999998</v>
      </c>
      <c r="E977" s="45">
        <v>0.26529999999999998</v>
      </c>
      <c r="F977" s="45">
        <v>0.25819999999999999</v>
      </c>
      <c r="G977" s="45">
        <v>0.2631</v>
      </c>
      <c r="H977" s="45">
        <v>1162545093</v>
      </c>
      <c r="I977" s="45">
        <v>11310944375</v>
      </c>
    </row>
    <row r="978" spans="1:9" ht="16" x14ac:dyDescent="0.2">
      <c r="A978" s="6">
        <v>977</v>
      </c>
      <c r="B978" s="7">
        <v>43712</v>
      </c>
      <c r="C978" s="6" t="s">
        <v>6</v>
      </c>
      <c r="D978" s="45">
        <v>0.26319999999999999</v>
      </c>
      <c r="E978" s="45">
        <v>0.26319999999999999</v>
      </c>
      <c r="F978" s="45">
        <v>0.25819999999999999</v>
      </c>
      <c r="G978" s="45">
        <v>0.25990000000000002</v>
      </c>
      <c r="H978" s="45">
        <v>1068332805</v>
      </c>
      <c r="I978" s="45">
        <v>11171918974</v>
      </c>
    </row>
    <row r="979" spans="1:9" ht="16" x14ac:dyDescent="0.2">
      <c r="A979" s="6">
        <v>978</v>
      </c>
      <c r="B979" s="7">
        <v>43713</v>
      </c>
      <c r="C979" s="6" t="s">
        <v>2</v>
      </c>
      <c r="D979" s="45">
        <v>0.25990000000000002</v>
      </c>
      <c r="E979" s="45">
        <v>0.26069999999999999</v>
      </c>
      <c r="F979" s="45">
        <v>0.255</v>
      </c>
      <c r="G979" s="45">
        <v>0.25629999999999997</v>
      </c>
      <c r="H979" s="45">
        <v>1050490375</v>
      </c>
      <c r="I979" s="45">
        <v>11018940997</v>
      </c>
    </row>
    <row r="980" spans="1:9" ht="16" x14ac:dyDescent="0.2">
      <c r="A980" s="6">
        <v>979</v>
      </c>
      <c r="B980" s="7">
        <v>43714</v>
      </c>
      <c r="C980" s="6" t="s">
        <v>4</v>
      </c>
      <c r="D980" s="45">
        <v>0.25629999999999997</v>
      </c>
      <c r="E980" s="45">
        <v>0.25929999999999997</v>
      </c>
      <c r="F980" s="45">
        <v>0.25080000000000002</v>
      </c>
      <c r="G980" s="45">
        <v>0.25230000000000002</v>
      </c>
      <c r="H980" s="45">
        <v>1063044201</v>
      </c>
      <c r="I980" s="45">
        <v>10846757543</v>
      </c>
    </row>
    <row r="981" spans="1:9" ht="16" x14ac:dyDescent="0.2">
      <c r="A981" s="6">
        <v>980</v>
      </c>
      <c r="B981" s="7">
        <v>43715</v>
      </c>
      <c r="C981" s="6" t="s">
        <v>5</v>
      </c>
      <c r="D981" s="45">
        <v>0.25240000000000001</v>
      </c>
      <c r="E981" s="45">
        <v>0.26250000000000001</v>
      </c>
      <c r="F981" s="45">
        <v>0.25130000000000002</v>
      </c>
      <c r="G981" s="45">
        <v>0.26069999999999999</v>
      </c>
      <c r="H981" s="45">
        <v>962765309</v>
      </c>
      <c r="I981" s="45">
        <v>11205531353</v>
      </c>
    </row>
    <row r="982" spans="1:9" ht="16" x14ac:dyDescent="0.2">
      <c r="A982" s="6">
        <v>981</v>
      </c>
      <c r="B982" s="7">
        <v>43716</v>
      </c>
      <c r="C982" s="6" t="s">
        <v>3</v>
      </c>
      <c r="D982" s="45">
        <v>0.26079999999999998</v>
      </c>
      <c r="E982" s="45">
        <v>0.26500000000000001</v>
      </c>
      <c r="F982" s="45">
        <v>0.25929999999999997</v>
      </c>
      <c r="G982" s="45">
        <v>0.2631</v>
      </c>
      <c r="H982" s="45">
        <v>1043077809</v>
      </c>
      <c r="I982" s="45">
        <v>11308589245</v>
      </c>
    </row>
    <row r="983" spans="1:9" ht="16" x14ac:dyDescent="0.2">
      <c r="A983" s="6">
        <v>982</v>
      </c>
      <c r="B983" s="7">
        <v>43717</v>
      </c>
      <c r="C983" s="6" t="s">
        <v>1</v>
      </c>
      <c r="D983" s="45">
        <v>0.26319999999999999</v>
      </c>
      <c r="E983" s="45">
        <v>0.26369999999999999</v>
      </c>
      <c r="F983" s="45">
        <v>0.2576</v>
      </c>
      <c r="G983" s="45">
        <v>0.2596</v>
      </c>
      <c r="H983" s="45">
        <v>1157441363</v>
      </c>
      <c r="I983" s="45">
        <v>11157198091</v>
      </c>
    </row>
    <row r="984" spans="1:9" ht="16" x14ac:dyDescent="0.2">
      <c r="A984" s="6">
        <v>983</v>
      </c>
      <c r="B984" s="7">
        <v>43718</v>
      </c>
      <c r="C984" s="6" t="s">
        <v>7</v>
      </c>
      <c r="D984" s="45">
        <v>0.25969999999999999</v>
      </c>
      <c r="E984" s="45">
        <v>0.2636</v>
      </c>
      <c r="F984" s="45">
        <v>0.25609999999999999</v>
      </c>
      <c r="G984" s="45">
        <v>0.25869999999999999</v>
      </c>
      <c r="H984" s="45">
        <v>975503111</v>
      </c>
      <c r="I984" s="45">
        <v>11129180970</v>
      </c>
    </row>
    <row r="985" spans="1:9" ht="16" x14ac:dyDescent="0.2">
      <c r="A985" s="6">
        <v>984</v>
      </c>
      <c r="B985" s="7">
        <v>43719</v>
      </c>
      <c r="C985" s="6" t="s">
        <v>6</v>
      </c>
      <c r="D985" s="45">
        <v>0.25869999999999999</v>
      </c>
      <c r="E985" s="45">
        <v>0.25979999999999998</v>
      </c>
      <c r="F985" s="45">
        <v>0.25340000000000001</v>
      </c>
      <c r="G985" s="45">
        <v>0.25600000000000001</v>
      </c>
      <c r="H985" s="45">
        <v>992565704</v>
      </c>
      <c r="I985" s="45">
        <v>11012382024</v>
      </c>
    </row>
    <row r="986" spans="1:9" ht="16" x14ac:dyDescent="0.2">
      <c r="A986" s="6">
        <v>985</v>
      </c>
      <c r="B986" s="7">
        <v>43720</v>
      </c>
      <c r="C986" s="6" t="s">
        <v>2</v>
      </c>
      <c r="D986" s="45">
        <v>0.25600000000000001</v>
      </c>
      <c r="E986" s="45">
        <v>0.25700000000000001</v>
      </c>
      <c r="F986" s="45">
        <v>0.25259999999999999</v>
      </c>
      <c r="G986" s="45">
        <v>0.25480000000000003</v>
      </c>
      <c r="H986" s="45">
        <v>974717877</v>
      </c>
      <c r="I986" s="45">
        <v>10963094269</v>
      </c>
    </row>
    <row r="987" spans="1:9" ht="16" x14ac:dyDescent="0.2">
      <c r="A987" s="6">
        <v>986</v>
      </c>
      <c r="B987" s="7">
        <v>43721</v>
      </c>
      <c r="C987" s="6" t="s">
        <v>4</v>
      </c>
      <c r="D987" s="45">
        <v>0.25480000000000003</v>
      </c>
      <c r="E987" s="45">
        <v>0.25629999999999997</v>
      </c>
      <c r="F987" s="45">
        <v>0.25309999999999999</v>
      </c>
      <c r="G987" s="45">
        <v>0.25559999999999999</v>
      </c>
      <c r="H987" s="45">
        <v>869481607</v>
      </c>
      <c r="I987" s="45">
        <v>10994948160</v>
      </c>
    </row>
    <row r="988" spans="1:9" ht="16" x14ac:dyDescent="0.2">
      <c r="A988" s="6">
        <v>987</v>
      </c>
      <c r="B988" s="7">
        <v>43722</v>
      </c>
      <c r="C988" s="6" t="s">
        <v>5</v>
      </c>
      <c r="D988" s="45">
        <v>0.2555</v>
      </c>
      <c r="E988" s="45">
        <v>0.26450000000000001</v>
      </c>
      <c r="F988" s="45">
        <v>0.25480000000000003</v>
      </c>
      <c r="G988" s="45">
        <v>0.26119999999999999</v>
      </c>
      <c r="H988" s="45">
        <v>1005057194</v>
      </c>
      <c r="I988" s="45">
        <v>11236551220</v>
      </c>
    </row>
    <row r="989" spans="1:9" ht="16" x14ac:dyDescent="0.2">
      <c r="A989" s="6">
        <v>988</v>
      </c>
      <c r="B989" s="7">
        <v>43723</v>
      </c>
      <c r="C989" s="6" t="s">
        <v>3</v>
      </c>
      <c r="D989" s="45">
        <v>0.26119999999999999</v>
      </c>
      <c r="E989" s="45">
        <v>0.26490000000000002</v>
      </c>
      <c r="F989" s="45">
        <v>0.25969999999999999</v>
      </c>
      <c r="G989" s="45">
        <v>0.2616</v>
      </c>
      <c r="H989" s="45">
        <v>859761210</v>
      </c>
      <c r="I989" s="45">
        <v>11256389684</v>
      </c>
    </row>
    <row r="990" spans="1:9" ht="16" x14ac:dyDescent="0.2">
      <c r="A990" s="6">
        <v>989</v>
      </c>
      <c r="B990" s="7">
        <v>43724</v>
      </c>
      <c r="C990" s="6" t="s">
        <v>1</v>
      </c>
      <c r="D990" s="45">
        <v>0.2616</v>
      </c>
      <c r="E990" s="45">
        <v>0.26390000000000002</v>
      </c>
      <c r="F990" s="45">
        <v>0.25919999999999999</v>
      </c>
      <c r="G990" s="45">
        <v>0.26100000000000001</v>
      </c>
      <c r="H990" s="45">
        <v>878264190</v>
      </c>
      <c r="I990" s="45">
        <v>11227300186</v>
      </c>
    </row>
    <row r="991" spans="1:9" ht="16" x14ac:dyDescent="0.2">
      <c r="A991" s="6">
        <v>990</v>
      </c>
      <c r="B991" s="7">
        <v>43725</v>
      </c>
      <c r="C991" s="6" t="s">
        <v>7</v>
      </c>
      <c r="D991" s="45">
        <v>0.26090000000000002</v>
      </c>
      <c r="E991" s="45">
        <v>0.29459999999999997</v>
      </c>
      <c r="F991" s="45">
        <v>0.26029999999999998</v>
      </c>
      <c r="G991" s="45">
        <v>0.28499999999999998</v>
      </c>
      <c r="H991" s="45">
        <v>1981364786</v>
      </c>
      <c r="I991" s="45">
        <v>12262515974</v>
      </c>
    </row>
    <row r="992" spans="1:9" ht="16" x14ac:dyDescent="0.2">
      <c r="A992" s="6">
        <v>991</v>
      </c>
      <c r="B992" s="7">
        <v>43726</v>
      </c>
      <c r="C992" s="6" t="s">
        <v>6</v>
      </c>
      <c r="D992" s="45">
        <v>0.28420000000000001</v>
      </c>
      <c r="E992" s="45">
        <v>0.32200000000000001</v>
      </c>
      <c r="F992" s="45">
        <v>0.28389999999999999</v>
      </c>
      <c r="G992" s="45">
        <v>0.31380000000000002</v>
      </c>
      <c r="H992" s="45">
        <v>2548478917</v>
      </c>
      <c r="I992" s="45">
        <v>13509644789</v>
      </c>
    </row>
    <row r="993" spans="1:9" ht="16" x14ac:dyDescent="0.2">
      <c r="A993" s="6">
        <v>992</v>
      </c>
      <c r="B993" s="7">
        <v>43727</v>
      </c>
      <c r="C993" s="6" t="s">
        <v>2</v>
      </c>
      <c r="D993" s="45">
        <v>0.31369999999999998</v>
      </c>
      <c r="E993" s="45">
        <v>0.31380000000000002</v>
      </c>
      <c r="F993" s="45">
        <v>0.28710000000000002</v>
      </c>
      <c r="G993" s="45">
        <v>0.3024</v>
      </c>
      <c r="H993" s="45">
        <v>2314376584</v>
      </c>
      <c r="I993" s="45">
        <v>13021616393</v>
      </c>
    </row>
    <row r="994" spans="1:9" ht="16" x14ac:dyDescent="0.2">
      <c r="A994" s="6">
        <v>993</v>
      </c>
      <c r="B994" s="7">
        <v>43728</v>
      </c>
      <c r="C994" s="6" t="s">
        <v>4</v>
      </c>
      <c r="D994" s="45">
        <v>0.30249999999999999</v>
      </c>
      <c r="E994" s="45">
        <v>0.30249999999999999</v>
      </c>
      <c r="F994" s="45">
        <v>0.28870000000000001</v>
      </c>
      <c r="G994" s="45">
        <v>0.29449999999999998</v>
      </c>
      <c r="H994" s="45">
        <v>1558069366</v>
      </c>
      <c r="I994" s="45">
        <v>12678417604</v>
      </c>
    </row>
    <row r="995" spans="1:9" ht="16" x14ac:dyDescent="0.2">
      <c r="A995" s="6">
        <v>994</v>
      </c>
      <c r="B995" s="7">
        <v>43729</v>
      </c>
      <c r="C995" s="6" t="s">
        <v>5</v>
      </c>
      <c r="D995" s="45">
        <v>0.29449999999999998</v>
      </c>
      <c r="E995" s="45">
        <v>0.29759999999999998</v>
      </c>
      <c r="F995" s="45">
        <v>0.2878</v>
      </c>
      <c r="G995" s="45">
        <v>0.28939999999999999</v>
      </c>
      <c r="H995" s="45">
        <v>1266771269</v>
      </c>
      <c r="I995" s="45">
        <v>12461952068</v>
      </c>
    </row>
    <row r="996" spans="1:9" ht="16" x14ac:dyDescent="0.2">
      <c r="A996" s="6">
        <v>995</v>
      </c>
      <c r="B996" s="7">
        <v>43730</v>
      </c>
      <c r="C996" s="6" t="s">
        <v>3</v>
      </c>
      <c r="D996" s="45">
        <v>0.28949999999999998</v>
      </c>
      <c r="E996" s="45">
        <v>0.28970000000000001</v>
      </c>
      <c r="F996" s="45">
        <v>0.27429999999999999</v>
      </c>
      <c r="G996" s="45">
        <v>0.27889999999999998</v>
      </c>
      <c r="H996" s="45">
        <v>1242282758</v>
      </c>
      <c r="I996" s="45">
        <v>12009356968</v>
      </c>
    </row>
    <row r="997" spans="1:9" ht="16" x14ac:dyDescent="0.2">
      <c r="A997" s="6">
        <v>996</v>
      </c>
      <c r="B997" s="7">
        <v>43731</v>
      </c>
      <c r="C997" s="6" t="s">
        <v>1</v>
      </c>
      <c r="D997" s="45">
        <v>0.27860000000000001</v>
      </c>
      <c r="E997" s="45">
        <v>0.28610000000000002</v>
      </c>
      <c r="F997" s="45">
        <v>0.26860000000000001</v>
      </c>
      <c r="G997" s="45">
        <v>0.26869999999999999</v>
      </c>
      <c r="H997" s="45">
        <v>1484938724</v>
      </c>
      <c r="I997" s="45">
        <v>11574524621</v>
      </c>
    </row>
    <row r="998" spans="1:9" ht="16" x14ac:dyDescent="0.2">
      <c r="A998" s="6">
        <v>997</v>
      </c>
      <c r="B998" s="7">
        <v>43732</v>
      </c>
      <c r="C998" s="6" t="s">
        <v>7</v>
      </c>
      <c r="D998" s="45">
        <v>0.26869999999999999</v>
      </c>
      <c r="E998" s="45">
        <v>0.27289999999999998</v>
      </c>
      <c r="F998" s="45">
        <v>0.2271</v>
      </c>
      <c r="G998" s="45">
        <v>0.23519999999999999</v>
      </c>
      <c r="H998" s="45">
        <v>2114210733</v>
      </c>
      <c r="I998" s="45">
        <v>10133548682</v>
      </c>
    </row>
    <row r="999" spans="1:9" ht="16" x14ac:dyDescent="0.2">
      <c r="A999" s="6">
        <v>998</v>
      </c>
      <c r="B999" s="7">
        <v>43733</v>
      </c>
      <c r="C999" s="6" t="s">
        <v>6</v>
      </c>
      <c r="D999" s="45">
        <v>0.23549999999999999</v>
      </c>
      <c r="E999" s="45">
        <v>0.249</v>
      </c>
      <c r="F999" s="45">
        <v>0.2349</v>
      </c>
      <c r="G999" s="45">
        <v>0.24640000000000001</v>
      </c>
      <c r="H999" s="45">
        <v>1800796894</v>
      </c>
      <c r="I999" s="45">
        <v>10616698451</v>
      </c>
    </row>
    <row r="1000" spans="1:9" ht="16" x14ac:dyDescent="0.2">
      <c r="A1000" s="6">
        <v>999</v>
      </c>
      <c r="B1000" s="7">
        <v>43734</v>
      </c>
      <c r="C1000" s="6" t="s">
        <v>2</v>
      </c>
      <c r="D1000" s="45">
        <v>0.24640000000000001</v>
      </c>
      <c r="E1000" s="45">
        <v>0.2505</v>
      </c>
      <c r="F1000" s="45">
        <v>0.23400000000000001</v>
      </c>
      <c r="G1000" s="45">
        <v>0.24379999999999999</v>
      </c>
      <c r="H1000" s="45">
        <v>1387714462</v>
      </c>
      <c r="I1000" s="45">
        <v>10502200054</v>
      </c>
    </row>
    <row r="1001" spans="1:9" ht="16" x14ac:dyDescent="0.2">
      <c r="A1001" s="6">
        <v>1000</v>
      </c>
      <c r="B1001" s="7">
        <v>43735</v>
      </c>
      <c r="C1001" s="6" t="s">
        <v>4</v>
      </c>
      <c r="D1001" s="45">
        <v>0.2437</v>
      </c>
      <c r="E1001" s="45">
        <v>0.24629999999999999</v>
      </c>
      <c r="F1001" s="45">
        <v>0.23669999999999999</v>
      </c>
      <c r="G1001" s="45">
        <v>0.24399999999999999</v>
      </c>
      <c r="H1001" s="45">
        <v>1277746422</v>
      </c>
      <c r="I1001" s="45">
        <v>10512410924</v>
      </c>
    </row>
    <row r="1002" spans="1:9" ht="16" x14ac:dyDescent="0.2">
      <c r="A1002" s="6">
        <v>1001</v>
      </c>
      <c r="B1002" s="7">
        <v>43736</v>
      </c>
      <c r="C1002" s="6" t="s">
        <v>5</v>
      </c>
      <c r="D1002" s="45">
        <v>0.24399999999999999</v>
      </c>
      <c r="E1002" s="45">
        <v>0.245</v>
      </c>
      <c r="F1002" s="45">
        <v>0.24079999999999999</v>
      </c>
      <c r="G1002" s="45">
        <v>0.24260000000000001</v>
      </c>
      <c r="H1002" s="45">
        <v>978211509</v>
      </c>
      <c r="I1002" s="45">
        <v>10449975028</v>
      </c>
    </row>
    <row r="1003" spans="1:9" ht="16" x14ac:dyDescent="0.2">
      <c r="A1003" s="6">
        <v>1002</v>
      </c>
      <c r="B1003" s="7">
        <v>43737</v>
      </c>
      <c r="C1003" s="6" t="s">
        <v>3</v>
      </c>
      <c r="D1003" s="45">
        <v>0.24260000000000001</v>
      </c>
      <c r="E1003" s="45">
        <v>0.24329999999999999</v>
      </c>
      <c r="F1003" s="45">
        <v>0.23749999999999999</v>
      </c>
      <c r="G1003" s="45">
        <v>0.2414</v>
      </c>
      <c r="H1003" s="45">
        <v>931369885</v>
      </c>
      <c r="I1003" s="45">
        <v>10399003153</v>
      </c>
    </row>
    <row r="1004" spans="1:9" ht="16" x14ac:dyDescent="0.2">
      <c r="A1004" s="6">
        <v>1003</v>
      </c>
      <c r="B1004" s="7">
        <v>43738</v>
      </c>
      <c r="C1004" s="6" t="s">
        <v>1</v>
      </c>
      <c r="D1004" s="45">
        <v>0.2414</v>
      </c>
      <c r="E1004" s="45">
        <v>0.2601</v>
      </c>
      <c r="F1004" s="45">
        <v>0.23830000000000001</v>
      </c>
      <c r="G1004" s="45">
        <v>0.25590000000000002</v>
      </c>
      <c r="H1004" s="45">
        <v>1662002377</v>
      </c>
      <c r="I1004" s="45">
        <v>11036254662</v>
      </c>
    </row>
    <row r="1005" spans="1:9" ht="16" x14ac:dyDescent="0.2">
      <c r="A1005" s="6">
        <v>1004</v>
      </c>
      <c r="B1005" s="7">
        <v>43739</v>
      </c>
      <c r="C1005" s="6" t="s">
        <v>7</v>
      </c>
      <c r="D1005" s="45">
        <v>0.25619999999999998</v>
      </c>
      <c r="E1005" s="45">
        <v>0.26050000000000001</v>
      </c>
      <c r="F1005" s="45">
        <v>0.24779999999999999</v>
      </c>
      <c r="G1005" s="45">
        <v>0.24959999999999999</v>
      </c>
      <c r="H1005" s="45">
        <v>1319433697</v>
      </c>
      <c r="I1005" s="45">
        <v>10761681803</v>
      </c>
    </row>
    <row r="1006" spans="1:9" ht="16" x14ac:dyDescent="0.2">
      <c r="A1006" s="6">
        <v>1005</v>
      </c>
      <c r="B1006" s="7">
        <v>43740</v>
      </c>
      <c r="C1006" s="6" t="s">
        <v>6</v>
      </c>
      <c r="D1006" s="45">
        <v>0.24959999999999999</v>
      </c>
      <c r="E1006" s="45">
        <v>0.25490000000000002</v>
      </c>
      <c r="F1006" s="45">
        <v>0.24679999999999999</v>
      </c>
      <c r="G1006" s="45">
        <v>0.2535</v>
      </c>
      <c r="H1006" s="45">
        <v>1093145013</v>
      </c>
      <c r="I1006" s="45">
        <v>10933024350</v>
      </c>
    </row>
    <row r="1007" spans="1:9" ht="16" x14ac:dyDescent="0.2">
      <c r="A1007" s="6">
        <v>1006</v>
      </c>
      <c r="B1007" s="7">
        <v>43741</v>
      </c>
      <c r="C1007" s="6" t="s">
        <v>2</v>
      </c>
      <c r="D1007" s="45">
        <v>0.2535</v>
      </c>
      <c r="E1007" s="45">
        <v>0.2535</v>
      </c>
      <c r="F1007" s="45">
        <v>0.24440000000000001</v>
      </c>
      <c r="G1007" s="45">
        <v>0.24790000000000001</v>
      </c>
      <c r="H1007" s="45">
        <v>1043933395</v>
      </c>
      <c r="I1007" s="45">
        <v>10688160807</v>
      </c>
    </row>
    <row r="1008" spans="1:9" ht="16" x14ac:dyDescent="0.2">
      <c r="A1008" s="6">
        <v>1007</v>
      </c>
      <c r="B1008" s="7">
        <v>43742</v>
      </c>
      <c r="C1008" s="6" t="s">
        <v>4</v>
      </c>
      <c r="D1008" s="45">
        <v>0.24790000000000001</v>
      </c>
      <c r="E1008" s="45">
        <v>0.25619999999999998</v>
      </c>
      <c r="F1008" s="45">
        <v>0.24740000000000001</v>
      </c>
      <c r="G1008" s="45">
        <v>0.25390000000000001</v>
      </c>
      <c r="H1008" s="45">
        <v>1078860456</v>
      </c>
      <c r="I1008" s="45">
        <v>10950104521</v>
      </c>
    </row>
    <row r="1009" spans="1:9" ht="16" x14ac:dyDescent="0.2">
      <c r="A1009" s="6">
        <v>1008</v>
      </c>
      <c r="B1009" s="7">
        <v>43743</v>
      </c>
      <c r="C1009" s="6" t="s">
        <v>5</v>
      </c>
      <c r="D1009" s="45">
        <v>0.25359999999999999</v>
      </c>
      <c r="E1009" s="45">
        <v>0.25650000000000001</v>
      </c>
      <c r="F1009" s="45">
        <v>0.24940000000000001</v>
      </c>
      <c r="G1009" s="45">
        <v>0.2535</v>
      </c>
      <c r="H1009" s="45">
        <v>944304199</v>
      </c>
      <c r="I1009" s="45">
        <v>10929504865</v>
      </c>
    </row>
    <row r="1010" spans="1:9" ht="16" x14ac:dyDescent="0.2">
      <c r="A1010" s="6">
        <v>1009</v>
      </c>
      <c r="B1010" s="7">
        <v>43744</v>
      </c>
      <c r="C1010" s="6" t="s">
        <v>3</v>
      </c>
      <c r="D1010" s="45">
        <v>0.25340000000000001</v>
      </c>
      <c r="E1010" s="45">
        <v>0.25769999999999998</v>
      </c>
      <c r="F1010" s="45">
        <v>0.25230000000000002</v>
      </c>
      <c r="G1010" s="45">
        <v>0.25769999999999998</v>
      </c>
      <c r="H1010" s="45">
        <v>965338466</v>
      </c>
      <c r="I1010" s="45">
        <v>11112666133</v>
      </c>
    </row>
    <row r="1011" spans="1:9" ht="16" x14ac:dyDescent="0.2">
      <c r="A1011" s="6">
        <v>1010</v>
      </c>
      <c r="B1011" s="7">
        <v>43745</v>
      </c>
      <c r="C1011" s="6" t="s">
        <v>1</v>
      </c>
      <c r="D1011" s="45">
        <v>0.2576</v>
      </c>
      <c r="E1011" s="45">
        <v>0.27910000000000001</v>
      </c>
      <c r="F1011" s="45">
        <v>0.25559999999999999</v>
      </c>
      <c r="G1011" s="45">
        <v>0.2757</v>
      </c>
      <c r="H1011" s="45">
        <v>1938984643</v>
      </c>
      <c r="I1011" s="45">
        <v>11900420320</v>
      </c>
    </row>
    <row r="1012" spans="1:9" ht="16" x14ac:dyDescent="0.2">
      <c r="A1012" s="6">
        <v>1011</v>
      </c>
      <c r="B1012" s="7">
        <v>43746</v>
      </c>
      <c r="C1012" s="6" t="s">
        <v>7</v>
      </c>
      <c r="D1012" s="45">
        <v>0.27579999999999999</v>
      </c>
      <c r="E1012" s="45">
        <v>0.28360000000000002</v>
      </c>
      <c r="F1012" s="45">
        <v>0.2717</v>
      </c>
      <c r="G1012" s="45">
        <v>0.27850000000000003</v>
      </c>
      <c r="H1012" s="45">
        <v>1518125769</v>
      </c>
      <c r="I1012" s="45">
        <v>12020170580</v>
      </c>
    </row>
    <row r="1013" spans="1:9" ht="16" x14ac:dyDescent="0.2">
      <c r="A1013" s="6">
        <v>1012</v>
      </c>
      <c r="B1013" s="7">
        <v>43747</v>
      </c>
      <c r="C1013" s="6" t="s">
        <v>6</v>
      </c>
      <c r="D1013" s="45">
        <v>0.27839999999999998</v>
      </c>
      <c r="E1013" s="45">
        <v>0.28370000000000001</v>
      </c>
      <c r="F1013" s="45">
        <v>0.27489999999999998</v>
      </c>
      <c r="G1013" s="45">
        <v>0.28160000000000002</v>
      </c>
      <c r="H1013" s="45">
        <v>1579225264</v>
      </c>
      <c r="I1013" s="45">
        <v>12156932944</v>
      </c>
    </row>
    <row r="1014" spans="1:9" ht="16" x14ac:dyDescent="0.2">
      <c r="A1014" s="6">
        <v>1013</v>
      </c>
      <c r="B1014" s="7">
        <v>43748</v>
      </c>
      <c r="C1014" s="6" t="s">
        <v>2</v>
      </c>
      <c r="D1014" s="45">
        <v>0.28160000000000002</v>
      </c>
      <c r="E1014" s="45">
        <v>0.28160000000000002</v>
      </c>
      <c r="F1014" s="45">
        <v>0.26889999999999997</v>
      </c>
      <c r="G1014" s="45">
        <v>0.27210000000000001</v>
      </c>
      <c r="H1014" s="45">
        <v>1383555182</v>
      </c>
      <c r="I1014" s="45">
        <v>11744507007</v>
      </c>
    </row>
    <row r="1015" spans="1:9" ht="16" x14ac:dyDescent="0.2">
      <c r="A1015" s="6">
        <v>1014</v>
      </c>
      <c r="B1015" s="7">
        <v>43749</v>
      </c>
      <c r="C1015" s="6" t="s">
        <v>4</v>
      </c>
      <c r="D1015" s="45">
        <v>0.27210000000000001</v>
      </c>
      <c r="E1015" s="45">
        <v>0.27589999999999998</v>
      </c>
      <c r="F1015" s="45">
        <v>0.26860000000000001</v>
      </c>
      <c r="G1015" s="45">
        <v>0.27110000000000001</v>
      </c>
      <c r="H1015" s="45">
        <v>1265760690</v>
      </c>
      <c r="I1015" s="45">
        <v>11702493149</v>
      </c>
    </row>
    <row r="1016" spans="1:9" ht="16" x14ac:dyDescent="0.2">
      <c r="A1016" s="6">
        <v>1015</v>
      </c>
      <c r="B1016" s="7">
        <v>43750</v>
      </c>
      <c r="C1016" s="6" t="s">
        <v>5</v>
      </c>
      <c r="D1016" s="45">
        <v>0.27110000000000001</v>
      </c>
      <c r="E1016" s="45">
        <v>0.27900000000000003</v>
      </c>
      <c r="F1016" s="45">
        <v>0.27110000000000001</v>
      </c>
      <c r="G1016" s="45">
        <v>0.2732</v>
      </c>
      <c r="H1016" s="45">
        <v>1100066310</v>
      </c>
      <c r="I1016" s="45">
        <v>11792798089</v>
      </c>
    </row>
    <row r="1017" spans="1:9" ht="16" x14ac:dyDescent="0.2">
      <c r="A1017" s="6">
        <v>1016</v>
      </c>
      <c r="B1017" s="7">
        <v>43751</v>
      </c>
      <c r="C1017" s="6" t="s">
        <v>3</v>
      </c>
      <c r="D1017" s="45">
        <v>0.27310000000000001</v>
      </c>
      <c r="E1017" s="45">
        <v>0.28170000000000001</v>
      </c>
      <c r="F1017" s="45">
        <v>0.27239999999999998</v>
      </c>
      <c r="G1017" s="45">
        <v>0.27779999999999999</v>
      </c>
      <c r="H1017" s="45">
        <v>1176911158</v>
      </c>
      <c r="I1017" s="45">
        <v>11990204703</v>
      </c>
    </row>
    <row r="1018" spans="1:9" ht="16" x14ac:dyDescent="0.2">
      <c r="A1018" s="6">
        <v>1017</v>
      </c>
      <c r="B1018" s="7">
        <v>43752</v>
      </c>
      <c r="C1018" s="6" t="s">
        <v>1</v>
      </c>
      <c r="D1018" s="45">
        <v>0.27760000000000001</v>
      </c>
      <c r="E1018" s="45">
        <v>0.29659999999999997</v>
      </c>
      <c r="F1018" s="45">
        <v>0.2767</v>
      </c>
      <c r="G1018" s="45">
        <v>0.29649999999999999</v>
      </c>
      <c r="H1018" s="45">
        <v>1685629956</v>
      </c>
      <c r="I1018" s="45">
        <v>12799942425</v>
      </c>
    </row>
    <row r="1019" spans="1:9" ht="16" x14ac:dyDescent="0.2">
      <c r="A1019" s="6">
        <v>1018</v>
      </c>
      <c r="B1019" s="7">
        <v>43753</v>
      </c>
      <c r="C1019" s="6" t="s">
        <v>7</v>
      </c>
      <c r="D1019" s="45">
        <v>0.2964</v>
      </c>
      <c r="E1019" s="45">
        <v>0.29830000000000001</v>
      </c>
      <c r="F1019" s="45">
        <v>0.28420000000000001</v>
      </c>
      <c r="G1019" s="45">
        <v>0.28870000000000001</v>
      </c>
      <c r="H1019" s="45">
        <v>1686563830</v>
      </c>
      <c r="I1019" s="45">
        <v>12462323338</v>
      </c>
    </row>
    <row r="1020" spans="1:9" ht="16" x14ac:dyDescent="0.2">
      <c r="A1020" s="6">
        <v>1019</v>
      </c>
      <c r="B1020" s="7">
        <v>43754</v>
      </c>
      <c r="C1020" s="6" t="s">
        <v>6</v>
      </c>
      <c r="D1020" s="45">
        <v>0.28889999999999999</v>
      </c>
      <c r="E1020" s="45">
        <v>0.29210000000000003</v>
      </c>
      <c r="F1020" s="45">
        <v>0.28100000000000003</v>
      </c>
      <c r="G1020" s="45">
        <v>0.28460000000000002</v>
      </c>
      <c r="H1020" s="45">
        <v>1626378642</v>
      </c>
      <c r="I1020" s="45">
        <v>12286985753</v>
      </c>
    </row>
    <row r="1021" spans="1:9" ht="16" x14ac:dyDescent="0.2">
      <c r="A1021" s="6">
        <v>1020</v>
      </c>
      <c r="B1021" s="7">
        <v>43755</v>
      </c>
      <c r="C1021" s="6" t="s">
        <v>2</v>
      </c>
      <c r="D1021" s="45">
        <v>0.28460000000000002</v>
      </c>
      <c r="E1021" s="45">
        <v>0.30249999999999999</v>
      </c>
      <c r="F1021" s="45">
        <v>0.28260000000000002</v>
      </c>
      <c r="G1021" s="45">
        <v>0.30230000000000001</v>
      </c>
      <c r="H1021" s="45">
        <v>1807694164</v>
      </c>
      <c r="I1021" s="45">
        <v>13049972343</v>
      </c>
    </row>
    <row r="1022" spans="1:9" ht="16" x14ac:dyDescent="0.2">
      <c r="A1022" s="6">
        <v>1021</v>
      </c>
      <c r="B1022" s="7">
        <v>43756</v>
      </c>
      <c r="C1022" s="6" t="s">
        <v>4</v>
      </c>
      <c r="D1022" s="45">
        <v>0.30230000000000001</v>
      </c>
      <c r="E1022" s="45">
        <v>0.30230000000000001</v>
      </c>
      <c r="F1022" s="45">
        <v>0.28699999999999998</v>
      </c>
      <c r="G1022" s="45">
        <v>0.29499999999999998</v>
      </c>
      <c r="H1022" s="45">
        <v>1809664285</v>
      </c>
      <c r="I1022" s="45">
        <v>12756788002</v>
      </c>
    </row>
    <row r="1023" spans="1:9" ht="16" x14ac:dyDescent="0.2">
      <c r="A1023" s="6">
        <v>1022</v>
      </c>
      <c r="B1023" s="7">
        <v>43757</v>
      </c>
      <c r="C1023" s="6" t="s">
        <v>5</v>
      </c>
      <c r="D1023" s="45">
        <v>0.2949</v>
      </c>
      <c r="E1023" s="45">
        <v>0.29920000000000002</v>
      </c>
      <c r="F1023" s="45">
        <v>0.28989999999999999</v>
      </c>
      <c r="G1023" s="45">
        <v>0.29299999999999998</v>
      </c>
      <c r="H1023" s="45">
        <v>1768492071</v>
      </c>
      <c r="I1023" s="45">
        <v>12671070331</v>
      </c>
    </row>
    <row r="1024" spans="1:9" ht="16" x14ac:dyDescent="0.2">
      <c r="A1024" s="6">
        <v>1023</v>
      </c>
      <c r="B1024" s="7">
        <v>43758</v>
      </c>
      <c r="C1024" s="6" t="s">
        <v>3</v>
      </c>
      <c r="D1024" s="45">
        <v>0.29299999999999998</v>
      </c>
      <c r="E1024" s="45">
        <v>0.29709999999999998</v>
      </c>
      <c r="F1024" s="45">
        <v>0.2858</v>
      </c>
      <c r="G1024" s="45">
        <v>0.29420000000000002</v>
      </c>
      <c r="H1024" s="45">
        <v>1804228003</v>
      </c>
      <c r="I1024" s="45">
        <v>12721101190</v>
      </c>
    </row>
    <row r="1025" spans="1:9" ht="16" x14ac:dyDescent="0.2">
      <c r="A1025" s="6">
        <v>1024</v>
      </c>
      <c r="B1025" s="7">
        <v>43759</v>
      </c>
      <c r="C1025" s="6" t="s">
        <v>1</v>
      </c>
      <c r="D1025" s="45">
        <v>0.29430000000000001</v>
      </c>
      <c r="E1025" s="45">
        <v>0.29470000000000002</v>
      </c>
      <c r="F1025" s="45">
        <v>0.2898</v>
      </c>
      <c r="G1025" s="45">
        <v>0.29299999999999998</v>
      </c>
      <c r="H1025" s="45">
        <v>1609355490</v>
      </c>
      <c r="I1025" s="45">
        <v>12669199713</v>
      </c>
    </row>
    <row r="1026" spans="1:9" ht="16" x14ac:dyDescent="0.2">
      <c r="A1026" s="6">
        <v>1025</v>
      </c>
      <c r="B1026" s="7">
        <v>43760</v>
      </c>
      <c r="C1026" s="6" t="s">
        <v>7</v>
      </c>
      <c r="D1026" s="45">
        <v>0.29299999999999998</v>
      </c>
      <c r="E1026" s="45">
        <v>0.30149999999999999</v>
      </c>
      <c r="F1026" s="45">
        <v>0.29110000000000003</v>
      </c>
      <c r="G1026" s="45">
        <v>0.29160000000000003</v>
      </c>
      <c r="H1026" s="45">
        <v>1632212674</v>
      </c>
      <c r="I1026" s="45">
        <v>12609856226</v>
      </c>
    </row>
    <row r="1027" spans="1:9" ht="16" x14ac:dyDescent="0.2">
      <c r="A1027" s="6">
        <v>1026</v>
      </c>
      <c r="B1027" s="7">
        <v>43761</v>
      </c>
      <c r="C1027" s="6" t="s">
        <v>6</v>
      </c>
      <c r="D1027" s="45">
        <v>0.29160000000000003</v>
      </c>
      <c r="E1027" s="45">
        <v>0.29270000000000002</v>
      </c>
      <c r="F1027" s="45">
        <v>0.2601</v>
      </c>
      <c r="G1027" s="45">
        <v>0.27410000000000001</v>
      </c>
      <c r="H1027" s="45">
        <v>2172985938</v>
      </c>
      <c r="I1027" s="45">
        <v>11854650118</v>
      </c>
    </row>
    <row r="1028" spans="1:9" ht="16" x14ac:dyDescent="0.2">
      <c r="A1028" s="6">
        <v>1027</v>
      </c>
      <c r="B1028" s="7">
        <v>43762</v>
      </c>
      <c r="C1028" s="6" t="s">
        <v>2</v>
      </c>
      <c r="D1028" s="45">
        <v>0.27410000000000001</v>
      </c>
      <c r="E1028" s="45">
        <v>0.28129999999999999</v>
      </c>
      <c r="F1028" s="45">
        <v>0.26929999999999998</v>
      </c>
      <c r="G1028" s="45">
        <v>0.27850000000000003</v>
      </c>
      <c r="H1028" s="45">
        <v>1638078551</v>
      </c>
      <c r="I1028" s="45">
        <v>12042668475</v>
      </c>
    </row>
    <row r="1029" spans="1:9" ht="16" x14ac:dyDescent="0.2">
      <c r="A1029" s="6">
        <v>1028</v>
      </c>
      <c r="B1029" s="7">
        <v>43763</v>
      </c>
      <c r="C1029" s="6" t="s">
        <v>4</v>
      </c>
      <c r="D1029" s="45">
        <v>0.27860000000000001</v>
      </c>
      <c r="E1029" s="45">
        <v>0.2999</v>
      </c>
      <c r="F1029" s="45">
        <v>0.2772</v>
      </c>
      <c r="G1029" s="45">
        <v>0.29820000000000002</v>
      </c>
      <c r="H1029" s="45">
        <v>2486979029</v>
      </c>
      <c r="I1029" s="45">
        <v>12895056501</v>
      </c>
    </row>
    <row r="1030" spans="1:9" ht="16" x14ac:dyDescent="0.2">
      <c r="A1030" s="6">
        <v>1029</v>
      </c>
      <c r="B1030" s="7">
        <v>43764</v>
      </c>
      <c r="C1030" s="6" t="s">
        <v>5</v>
      </c>
      <c r="D1030" s="45">
        <v>0.29799999999999999</v>
      </c>
      <c r="E1030" s="45">
        <v>0.31030000000000002</v>
      </c>
      <c r="F1030" s="45">
        <v>0.2868</v>
      </c>
      <c r="G1030" s="45">
        <v>0.29370000000000002</v>
      </c>
      <c r="H1030" s="45">
        <v>3122465894</v>
      </c>
      <c r="I1030" s="45">
        <v>12701942701</v>
      </c>
    </row>
    <row r="1031" spans="1:9" ht="16" x14ac:dyDescent="0.2">
      <c r="A1031" s="6">
        <v>1030</v>
      </c>
      <c r="B1031" s="7">
        <v>43765</v>
      </c>
      <c r="C1031" s="6" t="s">
        <v>3</v>
      </c>
      <c r="D1031" s="45">
        <v>0.29389999999999999</v>
      </c>
      <c r="E1031" s="45">
        <v>0.30149999999999999</v>
      </c>
      <c r="F1031" s="45">
        <v>0.28989999999999999</v>
      </c>
      <c r="G1031" s="45">
        <v>0.29809999999999998</v>
      </c>
      <c r="H1031" s="45">
        <v>2237941946</v>
      </c>
      <c r="I1031" s="45">
        <v>12892254871</v>
      </c>
    </row>
    <row r="1032" spans="1:9" ht="16" x14ac:dyDescent="0.2">
      <c r="A1032" s="6">
        <v>1031</v>
      </c>
      <c r="B1032" s="7">
        <v>43766</v>
      </c>
      <c r="C1032" s="6" t="s">
        <v>1</v>
      </c>
      <c r="D1032" s="45">
        <v>0.29809999999999998</v>
      </c>
      <c r="E1032" s="45">
        <v>0.30280000000000001</v>
      </c>
      <c r="F1032" s="45">
        <v>0.29360000000000003</v>
      </c>
      <c r="G1032" s="45">
        <v>0.29599999999999999</v>
      </c>
      <c r="H1032" s="45">
        <v>2061536473</v>
      </c>
      <c r="I1032" s="45">
        <v>12801729616</v>
      </c>
    </row>
    <row r="1033" spans="1:9" ht="16" x14ac:dyDescent="0.2">
      <c r="A1033" s="6">
        <v>1032</v>
      </c>
      <c r="B1033" s="7">
        <v>43767</v>
      </c>
      <c r="C1033" s="6" t="s">
        <v>7</v>
      </c>
      <c r="D1033" s="45">
        <v>0.29599999999999999</v>
      </c>
      <c r="E1033" s="45">
        <v>0.308</v>
      </c>
      <c r="F1033" s="45">
        <v>0.2954</v>
      </c>
      <c r="G1033" s="45">
        <v>0.30199999999999999</v>
      </c>
      <c r="H1033" s="45">
        <v>2125813360</v>
      </c>
      <c r="I1033" s="45">
        <v>13058999924</v>
      </c>
    </row>
    <row r="1034" spans="1:9" ht="16" x14ac:dyDescent="0.2">
      <c r="A1034" s="6">
        <v>1033</v>
      </c>
      <c r="B1034" s="7">
        <v>43768</v>
      </c>
      <c r="C1034" s="6" t="s">
        <v>6</v>
      </c>
      <c r="D1034" s="45">
        <v>0.3019</v>
      </c>
      <c r="E1034" s="45">
        <v>0.30520000000000003</v>
      </c>
      <c r="F1034" s="45">
        <v>0.29239999999999999</v>
      </c>
      <c r="G1034" s="45">
        <v>0.29659999999999997</v>
      </c>
      <c r="H1034" s="45">
        <v>1883224296</v>
      </c>
      <c r="I1034" s="45">
        <v>12825432798</v>
      </c>
    </row>
    <row r="1035" spans="1:9" ht="16" x14ac:dyDescent="0.2">
      <c r="A1035" s="6">
        <v>1034</v>
      </c>
      <c r="B1035" s="7">
        <v>43769</v>
      </c>
      <c r="C1035" s="6" t="s">
        <v>2</v>
      </c>
      <c r="D1035" s="45">
        <v>0.29649999999999999</v>
      </c>
      <c r="E1035" s="45">
        <v>0.3024</v>
      </c>
      <c r="F1035" s="45">
        <v>0.29089999999999999</v>
      </c>
      <c r="G1035" s="45">
        <v>0.2964</v>
      </c>
      <c r="H1035" s="45">
        <v>1666132252</v>
      </c>
      <c r="I1035" s="45">
        <v>12816900825</v>
      </c>
    </row>
    <row r="1036" spans="1:9" ht="16" x14ac:dyDescent="0.2">
      <c r="A1036" s="6">
        <v>1035</v>
      </c>
      <c r="B1036" s="7">
        <v>43770</v>
      </c>
      <c r="C1036" s="6" t="s">
        <v>4</v>
      </c>
      <c r="D1036" s="45">
        <v>0.2964</v>
      </c>
      <c r="E1036" s="45">
        <v>0.29649999999999999</v>
      </c>
      <c r="F1036" s="45">
        <v>0.28889999999999999</v>
      </c>
      <c r="G1036" s="45">
        <v>0.29260000000000003</v>
      </c>
      <c r="H1036" s="45">
        <v>1572251058</v>
      </c>
      <c r="I1036" s="45">
        <v>12656190134</v>
      </c>
    </row>
    <row r="1037" spans="1:9" ht="16" x14ac:dyDescent="0.2">
      <c r="A1037" s="6">
        <v>1036</v>
      </c>
      <c r="B1037" s="7">
        <v>43771</v>
      </c>
      <c r="C1037" s="6" t="s">
        <v>5</v>
      </c>
      <c r="D1037" s="45">
        <v>0.29270000000000002</v>
      </c>
      <c r="E1037" s="45">
        <v>0.29899999999999999</v>
      </c>
      <c r="F1037" s="45">
        <v>0.29249999999999998</v>
      </c>
      <c r="G1037" s="45">
        <v>0.29630000000000001</v>
      </c>
      <c r="H1037" s="45">
        <v>1460243469</v>
      </c>
      <c r="I1037" s="45">
        <v>12812796808</v>
      </c>
    </row>
    <row r="1038" spans="1:9" ht="16" x14ac:dyDescent="0.2">
      <c r="A1038" s="6">
        <v>1037</v>
      </c>
      <c r="B1038" s="7">
        <v>43772</v>
      </c>
      <c r="C1038" s="6" t="s">
        <v>3</v>
      </c>
      <c r="D1038" s="45">
        <v>0.29630000000000001</v>
      </c>
      <c r="E1038" s="45">
        <v>0.29720000000000002</v>
      </c>
      <c r="F1038" s="45">
        <v>0.2888</v>
      </c>
      <c r="G1038" s="45">
        <v>0.2913</v>
      </c>
      <c r="H1038" s="45">
        <v>1381510371</v>
      </c>
      <c r="I1038" s="45">
        <v>12596463117</v>
      </c>
    </row>
    <row r="1039" spans="1:9" ht="16" x14ac:dyDescent="0.2">
      <c r="A1039" s="6">
        <v>1038</v>
      </c>
      <c r="B1039" s="7">
        <v>43773</v>
      </c>
      <c r="C1039" s="6" t="s">
        <v>1</v>
      </c>
      <c r="D1039" s="45">
        <v>0.29120000000000001</v>
      </c>
      <c r="E1039" s="45">
        <v>0.2999</v>
      </c>
      <c r="F1039" s="45">
        <v>0.29089999999999999</v>
      </c>
      <c r="G1039" s="45">
        <v>0.2999</v>
      </c>
      <c r="H1039" s="45">
        <v>1647597869</v>
      </c>
      <c r="I1039" s="45">
        <v>12971721432</v>
      </c>
    </row>
    <row r="1040" spans="1:9" ht="16" x14ac:dyDescent="0.2">
      <c r="A1040" s="6">
        <v>1039</v>
      </c>
      <c r="B1040" s="7">
        <v>43774</v>
      </c>
      <c r="C1040" s="6" t="s">
        <v>7</v>
      </c>
      <c r="D1040" s="45">
        <v>0.2999</v>
      </c>
      <c r="E1040" s="45">
        <v>0.30449999999999999</v>
      </c>
      <c r="F1040" s="45">
        <v>0.2979</v>
      </c>
      <c r="G1040" s="45">
        <v>0.30130000000000001</v>
      </c>
      <c r="H1040" s="45">
        <v>1964177330</v>
      </c>
      <c r="I1040" s="45">
        <v>13028715563</v>
      </c>
    </row>
    <row r="1041" spans="1:9" ht="16" x14ac:dyDescent="0.2">
      <c r="A1041" s="6">
        <v>1040</v>
      </c>
      <c r="B1041" s="7">
        <v>43775</v>
      </c>
      <c r="C1041" s="6" t="s">
        <v>6</v>
      </c>
      <c r="D1041" s="45">
        <v>0.30109999999999998</v>
      </c>
      <c r="E1041" s="45">
        <v>0.31159999999999999</v>
      </c>
      <c r="F1041" s="45">
        <v>0.29870000000000002</v>
      </c>
      <c r="G1041" s="45">
        <v>0.31009999999999999</v>
      </c>
      <c r="H1041" s="45">
        <v>1790567871</v>
      </c>
      <c r="I1041" s="45">
        <v>13410631514</v>
      </c>
    </row>
    <row r="1042" spans="1:9" ht="16" x14ac:dyDescent="0.2">
      <c r="A1042" s="6">
        <v>1041</v>
      </c>
      <c r="B1042" s="7">
        <v>43776</v>
      </c>
      <c r="C1042" s="6" t="s">
        <v>2</v>
      </c>
      <c r="D1042" s="45">
        <v>0.31019999999999998</v>
      </c>
      <c r="E1042" s="45">
        <v>0.31330000000000002</v>
      </c>
      <c r="F1042" s="45">
        <v>0.28339999999999999</v>
      </c>
      <c r="G1042" s="45">
        <v>0.29239999999999999</v>
      </c>
      <c r="H1042" s="45">
        <v>2430065390</v>
      </c>
      <c r="I1042" s="45">
        <v>12647080586</v>
      </c>
    </row>
    <row r="1043" spans="1:9" ht="16" x14ac:dyDescent="0.2">
      <c r="A1043" s="6">
        <v>1042</v>
      </c>
      <c r="B1043" s="7">
        <v>43777</v>
      </c>
      <c r="C1043" s="6" t="s">
        <v>4</v>
      </c>
      <c r="D1043" s="45">
        <v>0.29239999999999999</v>
      </c>
      <c r="E1043" s="45">
        <v>0.29260000000000003</v>
      </c>
      <c r="F1043" s="45">
        <v>0.27400000000000002</v>
      </c>
      <c r="G1043" s="45">
        <v>0.27700000000000002</v>
      </c>
      <c r="H1043" s="45">
        <v>2026687432</v>
      </c>
      <c r="I1043" s="45">
        <v>11977697598</v>
      </c>
    </row>
    <row r="1044" spans="1:9" ht="16" x14ac:dyDescent="0.2">
      <c r="A1044" s="6">
        <v>1043</v>
      </c>
      <c r="B1044" s="7">
        <v>43778</v>
      </c>
      <c r="C1044" s="6" t="s">
        <v>5</v>
      </c>
      <c r="D1044" s="45">
        <v>0.27689999999999998</v>
      </c>
      <c r="E1044" s="45">
        <v>0.28249999999999997</v>
      </c>
      <c r="F1044" s="45">
        <v>0.27629999999999999</v>
      </c>
      <c r="G1044" s="45">
        <v>0.2802</v>
      </c>
      <c r="H1044" s="45">
        <v>1449652131</v>
      </c>
      <c r="I1044" s="45">
        <v>12117941815</v>
      </c>
    </row>
    <row r="1045" spans="1:9" ht="16" x14ac:dyDescent="0.2">
      <c r="A1045" s="6">
        <v>1044</v>
      </c>
      <c r="B1045" s="7">
        <v>43779</v>
      </c>
      <c r="C1045" s="6" t="s">
        <v>3</v>
      </c>
      <c r="D1045" s="45">
        <v>0.28029999999999999</v>
      </c>
      <c r="E1045" s="45">
        <v>0.28310000000000002</v>
      </c>
      <c r="F1045" s="45">
        <v>0.2767</v>
      </c>
      <c r="G1045" s="45">
        <v>0.2802</v>
      </c>
      <c r="H1045" s="45">
        <v>1557437413</v>
      </c>
      <c r="I1045" s="45">
        <v>12132388502</v>
      </c>
    </row>
    <row r="1046" spans="1:9" ht="16" x14ac:dyDescent="0.2">
      <c r="A1046" s="6">
        <v>1045</v>
      </c>
      <c r="B1046" s="7">
        <v>43780</v>
      </c>
      <c r="C1046" s="6" t="s">
        <v>1</v>
      </c>
      <c r="D1046" s="45">
        <v>0.2802</v>
      </c>
      <c r="E1046" s="45">
        <v>0.28170000000000001</v>
      </c>
      <c r="F1046" s="45">
        <v>0.27200000000000002</v>
      </c>
      <c r="G1046" s="45">
        <v>0.27510000000000001</v>
      </c>
      <c r="H1046" s="45">
        <v>1437677669</v>
      </c>
      <c r="I1046" s="45">
        <v>11910794571</v>
      </c>
    </row>
    <row r="1047" spans="1:9" ht="16" x14ac:dyDescent="0.2">
      <c r="A1047" s="6">
        <v>1046</v>
      </c>
      <c r="B1047" s="7">
        <v>43781</v>
      </c>
      <c r="C1047" s="6" t="s">
        <v>7</v>
      </c>
      <c r="D1047" s="45">
        <v>0.2752</v>
      </c>
      <c r="E1047" s="45">
        <v>0.27700000000000002</v>
      </c>
      <c r="F1047" s="45">
        <v>0.27079999999999999</v>
      </c>
      <c r="G1047" s="45">
        <v>0.27239999999999998</v>
      </c>
      <c r="H1047" s="45">
        <v>1404766289</v>
      </c>
      <c r="I1047" s="45">
        <v>11795294866</v>
      </c>
    </row>
    <row r="1048" spans="1:9" ht="16" x14ac:dyDescent="0.2">
      <c r="A1048" s="6">
        <v>1047</v>
      </c>
      <c r="B1048" s="7">
        <v>43782</v>
      </c>
      <c r="C1048" s="6" t="s">
        <v>6</v>
      </c>
      <c r="D1048" s="45">
        <v>0.27239999999999998</v>
      </c>
      <c r="E1048" s="45">
        <v>0.2757</v>
      </c>
      <c r="F1048" s="45">
        <v>0.27129999999999999</v>
      </c>
      <c r="G1048" s="45">
        <v>0.27300000000000002</v>
      </c>
      <c r="H1048" s="45">
        <v>1278922350</v>
      </c>
      <c r="I1048" s="45">
        <v>11822051383</v>
      </c>
    </row>
    <row r="1049" spans="1:9" ht="16" x14ac:dyDescent="0.2">
      <c r="A1049" s="6">
        <v>1048</v>
      </c>
      <c r="B1049" s="7">
        <v>43783</v>
      </c>
      <c r="C1049" s="6" t="s">
        <v>2</v>
      </c>
      <c r="D1049" s="45">
        <v>0.27289999999999998</v>
      </c>
      <c r="E1049" s="45">
        <v>0.27389999999999998</v>
      </c>
      <c r="F1049" s="45">
        <v>0.2681</v>
      </c>
      <c r="G1049" s="45">
        <v>0.27039999999999997</v>
      </c>
      <c r="H1049" s="45">
        <v>1264478184</v>
      </c>
      <c r="I1049" s="45">
        <v>11707513880</v>
      </c>
    </row>
    <row r="1050" spans="1:9" ht="16" x14ac:dyDescent="0.2">
      <c r="A1050" s="6">
        <v>1049</v>
      </c>
      <c r="B1050" s="7">
        <v>43784</v>
      </c>
      <c r="C1050" s="6" t="s">
        <v>4</v>
      </c>
      <c r="D1050" s="45">
        <v>0.27050000000000002</v>
      </c>
      <c r="E1050" s="45">
        <v>0.27100000000000002</v>
      </c>
      <c r="F1050" s="45">
        <v>0.25990000000000002</v>
      </c>
      <c r="G1050" s="45">
        <v>0.26169999999999999</v>
      </c>
      <c r="H1050" s="45">
        <v>1548251349</v>
      </c>
      <c r="I1050" s="45">
        <v>11329241896</v>
      </c>
    </row>
    <row r="1051" spans="1:9" ht="16" x14ac:dyDescent="0.2">
      <c r="A1051" s="6">
        <v>1050</v>
      </c>
      <c r="B1051" s="7">
        <v>43785</v>
      </c>
      <c r="C1051" s="6" t="s">
        <v>5</v>
      </c>
      <c r="D1051" s="45">
        <v>0.26169999999999999</v>
      </c>
      <c r="E1051" s="45">
        <v>0.26540000000000002</v>
      </c>
      <c r="F1051" s="45">
        <v>0.2606</v>
      </c>
      <c r="G1051" s="45">
        <v>0.26390000000000002</v>
      </c>
      <c r="H1051" s="45">
        <v>1195333401</v>
      </c>
      <c r="I1051" s="45">
        <v>11425884645</v>
      </c>
    </row>
    <row r="1052" spans="1:9" ht="16" x14ac:dyDescent="0.2">
      <c r="A1052" s="6">
        <v>1051</v>
      </c>
      <c r="B1052" s="7">
        <v>43786</v>
      </c>
      <c r="C1052" s="6" t="s">
        <v>3</v>
      </c>
      <c r="D1052" s="45">
        <v>0.26400000000000001</v>
      </c>
      <c r="E1052" s="45">
        <v>0.26939999999999997</v>
      </c>
      <c r="F1052" s="45">
        <v>0.26279999999999998</v>
      </c>
      <c r="G1052" s="45">
        <v>0.26529999999999998</v>
      </c>
      <c r="H1052" s="45">
        <v>1273573229</v>
      </c>
      <c r="I1052" s="45">
        <v>11485052604</v>
      </c>
    </row>
    <row r="1053" spans="1:9" ht="16" x14ac:dyDescent="0.2">
      <c r="A1053" s="6">
        <v>1052</v>
      </c>
      <c r="B1053" s="7">
        <v>43787</v>
      </c>
      <c r="C1053" s="6" t="s">
        <v>1</v>
      </c>
      <c r="D1053" s="45">
        <v>0.2651</v>
      </c>
      <c r="E1053" s="45">
        <v>0.26550000000000001</v>
      </c>
      <c r="F1053" s="45">
        <v>0.24979999999999999</v>
      </c>
      <c r="G1053" s="45">
        <v>0.25569999999999998</v>
      </c>
      <c r="H1053" s="45">
        <v>1452996115</v>
      </c>
      <c r="I1053" s="45">
        <v>11069403326</v>
      </c>
    </row>
    <row r="1054" spans="1:9" ht="16" x14ac:dyDescent="0.2">
      <c r="A1054" s="6">
        <v>1053</v>
      </c>
      <c r="B1054" s="7">
        <v>43788</v>
      </c>
      <c r="C1054" s="6" t="s">
        <v>7</v>
      </c>
      <c r="D1054" s="45">
        <v>0.25559999999999999</v>
      </c>
      <c r="E1054" s="45">
        <v>0.2586</v>
      </c>
      <c r="F1054" s="45">
        <v>0.247</v>
      </c>
      <c r="G1054" s="45">
        <v>0.25650000000000001</v>
      </c>
      <c r="H1054" s="45">
        <v>1420685334</v>
      </c>
      <c r="I1054" s="45">
        <v>11106437807</v>
      </c>
    </row>
    <row r="1055" spans="1:9" ht="16" x14ac:dyDescent="0.2">
      <c r="A1055" s="6">
        <v>1054</v>
      </c>
      <c r="B1055" s="7">
        <v>43789</v>
      </c>
      <c r="C1055" s="6" t="s">
        <v>6</v>
      </c>
      <c r="D1055" s="45">
        <v>0.25650000000000001</v>
      </c>
      <c r="E1055" s="45">
        <v>0.2591</v>
      </c>
      <c r="F1055" s="45">
        <v>0.25030000000000002</v>
      </c>
      <c r="G1055" s="45">
        <v>0.25140000000000001</v>
      </c>
      <c r="H1055" s="45">
        <v>1319069498</v>
      </c>
      <c r="I1055" s="45">
        <v>10884017518</v>
      </c>
    </row>
    <row r="1056" spans="1:9" ht="16" x14ac:dyDescent="0.2">
      <c r="A1056" s="6">
        <v>1055</v>
      </c>
      <c r="B1056" s="7">
        <v>43790</v>
      </c>
      <c r="C1056" s="6" t="s">
        <v>2</v>
      </c>
      <c r="D1056" s="45">
        <v>0.25130000000000002</v>
      </c>
      <c r="E1056" s="45">
        <v>0.2535</v>
      </c>
      <c r="F1056" s="45">
        <v>0.24079999999999999</v>
      </c>
      <c r="G1056" s="45">
        <v>0.24379999999999999</v>
      </c>
      <c r="H1056" s="45">
        <v>1586333624</v>
      </c>
      <c r="I1056" s="45">
        <v>10555043277</v>
      </c>
    </row>
    <row r="1057" spans="1:9" ht="16" x14ac:dyDescent="0.2">
      <c r="A1057" s="6">
        <v>1056</v>
      </c>
      <c r="B1057" s="7">
        <v>43791</v>
      </c>
      <c r="C1057" s="6" t="s">
        <v>4</v>
      </c>
      <c r="D1057" s="45">
        <v>0.24379999999999999</v>
      </c>
      <c r="E1057" s="45">
        <v>0.24640000000000001</v>
      </c>
      <c r="F1057" s="45">
        <v>0.22570000000000001</v>
      </c>
      <c r="G1057" s="45">
        <v>0.2316</v>
      </c>
      <c r="H1057" s="45">
        <v>2012230945</v>
      </c>
      <c r="I1057" s="45">
        <v>10028238451</v>
      </c>
    </row>
    <row r="1058" spans="1:9" ht="16" x14ac:dyDescent="0.2">
      <c r="A1058" s="6">
        <v>1057</v>
      </c>
      <c r="B1058" s="7">
        <v>43792</v>
      </c>
      <c r="C1058" s="6" t="s">
        <v>5</v>
      </c>
      <c r="D1058" s="45">
        <v>0.2316</v>
      </c>
      <c r="E1058" s="45">
        <v>0.23619999999999999</v>
      </c>
      <c r="F1058" s="45">
        <v>0.22770000000000001</v>
      </c>
      <c r="G1058" s="45">
        <v>0.23619999999999999</v>
      </c>
      <c r="H1058" s="45">
        <v>1480512363</v>
      </c>
      <c r="I1058" s="45">
        <v>10226933084</v>
      </c>
    </row>
    <row r="1059" spans="1:9" ht="16" x14ac:dyDescent="0.2">
      <c r="A1059" s="6">
        <v>1058</v>
      </c>
      <c r="B1059" s="7">
        <v>43793</v>
      </c>
      <c r="C1059" s="6" t="s">
        <v>3</v>
      </c>
      <c r="D1059" s="45">
        <v>0.23619999999999999</v>
      </c>
      <c r="E1059" s="45">
        <v>0.2364</v>
      </c>
      <c r="F1059" s="45">
        <v>0.22320000000000001</v>
      </c>
      <c r="G1059" s="45">
        <v>0.22320000000000001</v>
      </c>
      <c r="H1059" s="45">
        <v>2932397174</v>
      </c>
      <c r="I1059" s="45">
        <v>9663857831</v>
      </c>
    </row>
    <row r="1060" spans="1:9" ht="16" x14ac:dyDescent="0.2">
      <c r="A1060" s="6">
        <v>1059</v>
      </c>
      <c r="B1060" s="7">
        <v>43794</v>
      </c>
      <c r="C1060" s="6" t="s">
        <v>1</v>
      </c>
      <c r="D1060" s="45">
        <v>0.2228</v>
      </c>
      <c r="E1060" s="45">
        <v>0.22589999999999999</v>
      </c>
      <c r="F1060" s="45">
        <v>0.20699999999999999</v>
      </c>
      <c r="G1060" s="45">
        <v>0.21859999999999999</v>
      </c>
      <c r="H1060" s="45">
        <v>9415068271</v>
      </c>
      <c r="I1060" s="45">
        <v>9466286656</v>
      </c>
    </row>
    <row r="1061" spans="1:9" ht="16" x14ac:dyDescent="0.2">
      <c r="A1061" s="6">
        <v>1060</v>
      </c>
      <c r="B1061" s="7">
        <v>43795</v>
      </c>
      <c r="C1061" s="6" t="s">
        <v>7</v>
      </c>
      <c r="D1061" s="45">
        <v>0.2185</v>
      </c>
      <c r="E1061" s="45">
        <v>0.22320000000000001</v>
      </c>
      <c r="F1061" s="45">
        <v>0.215</v>
      </c>
      <c r="G1061" s="45">
        <v>0.22209999999999999</v>
      </c>
      <c r="H1061" s="45">
        <v>1322723640</v>
      </c>
      <c r="I1061" s="45">
        <v>9618843673</v>
      </c>
    </row>
    <row r="1062" spans="1:9" ht="16" x14ac:dyDescent="0.2">
      <c r="A1062" s="6">
        <v>1061</v>
      </c>
      <c r="B1062" s="7">
        <v>43796</v>
      </c>
      <c r="C1062" s="6" t="s">
        <v>6</v>
      </c>
      <c r="D1062" s="45">
        <v>0.2218</v>
      </c>
      <c r="E1062" s="45">
        <v>0.22850000000000001</v>
      </c>
      <c r="F1062" s="45">
        <v>0.2162</v>
      </c>
      <c r="G1062" s="45">
        <v>0.22509999999999999</v>
      </c>
      <c r="H1062" s="45">
        <v>1608881984</v>
      </c>
      <c r="I1062" s="45">
        <v>9745970911</v>
      </c>
    </row>
    <row r="1063" spans="1:9" ht="16" x14ac:dyDescent="0.2">
      <c r="A1063" s="6">
        <v>1062</v>
      </c>
      <c r="B1063" s="7">
        <v>43797</v>
      </c>
      <c r="C1063" s="6" t="s">
        <v>2</v>
      </c>
      <c r="D1063" s="45">
        <v>0.22520000000000001</v>
      </c>
      <c r="E1063" s="45">
        <v>0.2311</v>
      </c>
      <c r="F1063" s="45">
        <v>0.22420000000000001</v>
      </c>
      <c r="G1063" s="45">
        <v>0.22459999999999999</v>
      </c>
      <c r="H1063" s="45">
        <v>1244175231</v>
      </c>
      <c r="I1063" s="45">
        <v>9723838882</v>
      </c>
    </row>
    <row r="1064" spans="1:9" ht="16" x14ac:dyDescent="0.2">
      <c r="A1064" s="6">
        <v>1063</v>
      </c>
      <c r="B1064" s="7">
        <v>43798</v>
      </c>
      <c r="C1064" s="6" t="s">
        <v>4</v>
      </c>
      <c r="D1064" s="45">
        <v>0.22459999999999999</v>
      </c>
      <c r="E1064" s="45">
        <v>0.2316</v>
      </c>
      <c r="F1064" s="45">
        <v>0.22409999999999999</v>
      </c>
      <c r="G1064" s="45">
        <v>0.23019999999999999</v>
      </c>
      <c r="H1064" s="45">
        <v>1325761774</v>
      </c>
      <c r="I1064" s="45">
        <v>9968382707</v>
      </c>
    </row>
    <row r="1065" spans="1:9" ht="16" x14ac:dyDescent="0.2">
      <c r="A1065" s="6">
        <v>1064</v>
      </c>
      <c r="B1065" s="7">
        <v>43799</v>
      </c>
      <c r="C1065" s="6" t="s">
        <v>5</v>
      </c>
      <c r="D1065" s="45">
        <v>0.23019999999999999</v>
      </c>
      <c r="E1065" s="45">
        <v>0.2336</v>
      </c>
      <c r="F1065" s="45">
        <v>0.22450000000000001</v>
      </c>
      <c r="G1065" s="45">
        <v>0.22650000000000001</v>
      </c>
      <c r="H1065" s="45">
        <v>1160032624</v>
      </c>
      <c r="I1065" s="45">
        <v>9806315573</v>
      </c>
    </row>
    <row r="1066" spans="1:9" ht="16" x14ac:dyDescent="0.2">
      <c r="A1066" s="6">
        <v>1065</v>
      </c>
      <c r="B1066" s="7">
        <v>43800</v>
      </c>
      <c r="C1066" s="6" t="s">
        <v>3</v>
      </c>
      <c r="D1066" s="45">
        <v>0.22650000000000001</v>
      </c>
      <c r="E1066" s="45">
        <v>0.22650000000000001</v>
      </c>
      <c r="F1066" s="45">
        <v>0.2203</v>
      </c>
      <c r="G1066" s="45">
        <v>0.2253</v>
      </c>
      <c r="H1066" s="45">
        <v>1176237060</v>
      </c>
      <c r="I1066" s="45">
        <v>9756884341</v>
      </c>
    </row>
    <row r="1067" spans="1:9" ht="16" x14ac:dyDescent="0.2">
      <c r="A1067" s="6">
        <v>1066</v>
      </c>
      <c r="B1067" s="7">
        <v>43801</v>
      </c>
      <c r="C1067" s="6" t="s">
        <v>1</v>
      </c>
      <c r="D1067" s="45">
        <v>0.22539999999999999</v>
      </c>
      <c r="E1067" s="45">
        <v>0.22720000000000001</v>
      </c>
      <c r="F1067" s="45">
        <v>0.21729999999999999</v>
      </c>
      <c r="G1067" s="45">
        <v>0.21959999999999999</v>
      </c>
      <c r="H1067" s="45">
        <v>1187513777</v>
      </c>
      <c r="I1067" s="45">
        <v>9507818760</v>
      </c>
    </row>
    <row r="1068" spans="1:9" ht="16" x14ac:dyDescent="0.2">
      <c r="A1068" s="6">
        <v>1067</v>
      </c>
      <c r="B1068" s="7">
        <v>43802</v>
      </c>
      <c r="C1068" s="6" t="s">
        <v>7</v>
      </c>
      <c r="D1068" s="45">
        <v>0.2195</v>
      </c>
      <c r="E1068" s="45">
        <v>0.22320000000000001</v>
      </c>
      <c r="F1068" s="45">
        <v>0.2167</v>
      </c>
      <c r="G1068" s="45">
        <v>0.21990000000000001</v>
      </c>
      <c r="H1068" s="45">
        <v>1017648495</v>
      </c>
      <c r="I1068" s="45">
        <v>9517202026</v>
      </c>
    </row>
    <row r="1069" spans="1:9" ht="16" x14ac:dyDescent="0.2">
      <c r="A1069" s="6">
        <v>1068</v>
      </c>
      <c r="B1069" s="7">
        <v>43803</v>
      </c>
      <c r="C1069" s="6" t="s">
        <v>6</v>
      </c>
      <c r="D1069" s="45">
        <v>0.2198</v>
      </c>
      <c r="E1069" s="45">
        <v>0.2218</v>
      </c>
      <c r="F1069" s="45">
        <v>0.21260000000000001</v>
      </c>
      <c r="G1069" s="45">
        <v>0.21629999999999999</v>
      </c>
      <c r="H1069" s="45">
        <v>1427312577</v>
      </c>
      <c r="I1069" s="45">
        <v>9364745688</v>
      </c>
    </row>
    <row r="1070" spans="1:9" ht="16" x14ac:dyDescent="0.2">
      <c r="A1070" s="6">
        <v>1069</v>
      </c>
      <c r="B1070" s="7">
        <v>43804</v>
      </c>
      <c r="C1070" s="6" t="s">
        <v>2</v>
      </c>
      <c r="D1070" s="45">
        <v>0.2162</v>
      </c>
      <c r="E1070" s="45">
        <v>0.2266</v>
      </c>
      <c r="F1070" s="45">
        <v>0.214</v>
      </c>
      <c r="G1070" s="45">
        <v>0.22289999999999999</v>
      </c>
      <c r="H1070" s="45">
        <v>1424294121</v>
      </c>
      <c r="I1070" s="45">
        <v>9649602827</v>
      </c>
    </row>
    <row r="1071" spans="1:9" ht="16" x14ac:dyDescent="0.2">
      <c r="A1071" s="6">
        <v>1070</v>
      </c>
      <c r="B1071" s="7">
        <v>43805</v>
      </c>
      <c r="C1071" s="6" t="s">
        <v>4</v>
      </c>
      <c r="D1071" s="45">
        <v>0.223</v>
      </c>
      <c r="E1071" s="45">
        <v>0.22589999999999999</v>
      </c>
      <c r="F1071" s="45">
        <v>0.2208</v>
      </c>
      <c r="G1071" s="45">
        <v>0.22550000000000001</v>
      </c>
      <c r="H1071" s="45">
        <v>1253702621</v>
      </c>
      <c r="I1071" s="45">
        <v>9761133164</v>
      </c>
    </row>
    <row r="1072" spans="1:9" ht="16" x14ac:dyDescent="0.2">
      <c r="A1072" s="6">
        <v>1071</v>
      </c>
      <c r="B1072" s="7">
        <v>43806</v>
      </c>
      <c r="C1072" s="6" t="s">
        <v>5</v>
      </c>
      <c r="D1072" s="45">
        <v>0.22550000000000001</v>
      </c>
      <c r="E1072" s="45">
        <v>0.22889999999999999</v>
      </c>
      <c r="F1072" s="45">
        <v>0.22539999999999999</v>
      </c>
      <c r="G1072" s="45">
        <v>0.22839999999999999</v>
      </c>
      <c r="H1072" s="45">
        <v>1073561928</v>
      </c>
      <c r="I1072" s="45">
        <v>9888381919</v>
      </c>
    </row>
    <row r="1073" spans="1:9" ht="16" x14ac:dyDescent="0.2">
      <c r="A1073" s="6">
        <v>1072</v>
      </c>
      <c r="B1073" s="7">
        <v>43807</v>
      </c>
      <c r="C1073" s="6" t="s">
        <v>3</v>
      </c>
      <c r="D1073" s="45">
        <v>0.22850000000000001</v>
      </c>
      <c r="E1073" s="45">
        <v>0.23369999999999999</v>
      </c>
      <c r="F1073" s="45">
        <v>0.2263</v>
      </c>
      <c r="G1073" s="45">
        <v>0.23039999999999999</v>
      </c>
      <c r="H1073" s="45">
        <v>1117646358</v>
      </c>
      <c r="I1073" s="45">
        <v>9974529031</v>
      </c>
    </row>
    <row r="1074" spans="1:9" ht="16" x14ac:dyDescent="0.2">
      <c r="A1074" s="6">
        <v>1073</v>
      </c>
      <c r="B1074" s="7">
        <v>43808</v>
      </c>
      <c r="C1074" s="6" t="s">
        <v>1</v>
      </c>
      <c r="D1074" s="45">
        <v>0.23039999999999999</v>
      </c>
      <c r="E1074" s="45">
        <v>0.23130000000000001</v>
      </c>
      <c r="F1074" s="45">
        <v>0.22320000000000001</v>
      </c>
      <c r="G1074" s="45">
        <v>0.22550000000000001</v>
      </c>
      <c r="H1074" s="45">
        <v>1241659373</v>
      </c>
      <c r="I1074" s="45">
        <v>9758847242</v>
      </c>
    </row>
    <row r="1075" spans="1:9" ht="16" x14ac:dyDescent="0.2">
      <c r="A1075" s="6">
        <v>1074</v>
      </c>
      <c r="B1075" s="7">
        <v>43809</v>
      </c>
      <c r="C1075" s="6" t="s">
        <v>7</v>
      </c>
      <c r="D1075" s="45">
        <v>0.22539999999999999</v>
      </c>
      <c r="E1075" s="45">
        <v>0.2263</v>
      </c>
      <c r="F1075" s="45">
        <v>0.2213</v>
      </c>
      <c r="G1075" s="45">
        <v>0.2243</v>
      </c>
      <c r="H1075" s="45">
        <v>1191690782</v>
      </c>
      <c r="I1075" s="45">
        <v>9709071953</v>
      </c>
    </row>
    <row r="1076" spans="1:9" ht="16" x14ac:dyDescent="0.2">
      <c r="A1076" s="6">
        <v>1075</v>
      </c>
      <c r="B1076" s="7">
        <v>43810</v>
      </c>
      <c r="C1076" s="6" t="s">
        <v>6</v>
      </c>
      <c r="D1076" s="45">
        <v>0.22420000000000001</v>
      </c>
      <c r="E1076" s="45">
        <v>0.22470000000000001</v>
      </c>
      <c r="F1076" s="45">
        <v>0.2213</v>
      </c>
      <c r="G1076" s="45">
        <v>0.22209999999999999</v>
      </c>
      <c r="H1076" s="45">
        <v>1072062152</v>
      </c>
      <c r="I1076" s="45">
        <v>9611705134</v>
      </c>
    </row>
    <row r="1077" spans="1:9" ht="16" x14ac:dyDescent="0.2">
      <c r="A1077" s="6">
        <v>1076</v>
      </c>
      <c r="B1077" s="7">
        <v>43811</v>
      </c>
      <c r="C1077" s="6" t="s">
        <v>2</v>
      </c>
      <c r="D1077" s="45">
        <v>0.222</v>
      </c>
      <c r="E1077" s="45">
        <v>0.22270000000000001</v>
      </c>
      <c r="F1077" s="45">
        <v>0.219</v>
      </c>
      <c r="G1077" s="45">
        <v>0.21990000000000001</v>
      </c>
      <c r="H1077" s="45">
        <v>1287697362</v>
      </c>
      <c r="I1077" s="45">
        <v>9522171540</v>
      </c>
    </row>
    <row r="1078" spans="1:9" ht="16" x14ac:dyDescent="0.2">
      <c r="A1078" s="6">
        <v>1077</v>
      </c>
      <c r="B1078" s="7">
        <v>43812</v>
      </c>
      <c r="C1078" s="6" t="s">
        <v>4</v>
      </c>
      <c r="D1078" s="45">
        <v>0.2198</v>
      </c>
      <c r="E1078" s="45">
        <v>0.221</v>
      </c>
      <c r="F1078" s="45">
        <v>0.21690000000000001</v>
      </c>
      <c r="G1078" s="45">
        <v>0.2208</v>
      </c>
      <c r="H1078" s="45">
        <v>1252707498</v>
      </c>
      <c r="I1078" s="45">
        <v>9560937204</v>
      </c>
    </row>
    <row r="1079" spans="1:9" ht="16" x14ac:dyDescent="0.2">
      <c r="A1079" s="6">
        <v>1078</v>
      </c>
      <c r="B1079" s="7">
        <v>43813</v>
      </c>
      <c r="C1079" s="6" t="s">
        <v>5</v>
      </c>
      <c r="D1079" s="45">
        <v>0.22070000000000001</v>
      </c>
      <c r="E1079" s="45">
        <v>0.22170000000000001</v>
      </c>
      <c r="F1079" s="45">
        <v>0.21679999999999999</v>
      </c>
      <c r="G1079" s="45">
        <v>0.21740000000000001</v>
      </c>
      <c r="H1079" s="45">
        <v>1078990952</v>
      </c>
      <c r="I1079" s="45">
        <v>9413737187</v>
      </c>
    </row>
    <row r="1080" spans="1:9" ht="16" x14ac:dyDescent="0.2">
      <c r="A1080" s="6">
        <v>1079</v>
      </c>
      <c r="B1080" s="7">
        <v>43814</v>
      </c>
      <c r="C1080" s="6" t="s">
        <v>3</v>
      </c>
      <c r="D1080" s="45">
        <v>0.21759999999999999</v>
      </c>
      <c r="E1080" s="45">
        <v>0.22009999999999999</v>
      </c>
      <c r="F1080" s="45">
        <v>0.21129999999999999</v>
      </c>
      <c r="G1080" s="45">
        <v>0.21859999999999999</v>
      </c>
      <c r="H1080" s="45">
        <v>1171149673</v>
      </c>
      <c r="I1080" s="45">
        <v>9467680410</v>
      </c>
    </row>
    <row r="1081" spans="1:9" ht="16" x14ac:dyDescent="0.2">
      <c r="A1081" s="6">
        <v>1080</v>
      </c>
      <c r="B1081" s="7">
        <v>43815</v>
      </c>
      <c r="C1081" s="6" t="s">
        <v>1</v>
      </c>
      <c r="D1081" s="45">
        <v>0.21859999999999999</v>
      </c>
      <c r="E1081" s="45">
        <v>0.21890000000000001</v>
      </c>
      <c r="F1081" s="45">
        <v>0.2069</v>
      </c>
      <c r="G1081" s="45">
        <v>0.2072</v>
      </c>
      <c r="H1081" s="45">
        <v>1486338425</v>
      </c>
      <c r="I1081" s="45">
        <v>8974974229</v>
      </c>
    </row>
    <row r="1082" spans="1:9" ht="16" x14ac:dyDescent="0.2">
      <c r="A1082" s="6">
        <v>1081</v>
      </c>
      <c r="B1082" s="7">
        <v>43816</v>
      </c>
      <c r="C1082" s="6" t="s">
        <v>7</v>
      </c>
      <c r="D1082" s="45">
        <v>0.2072</v>
      </c>
      <c r="E1082" s="45">
        <v>0.2077</v>
      </c>
      <c r="F1082" s="45">
        <v>0.18049999999999999</v>
      </c>
      <c r="G1082" s="45">
        <v>0.1837</v>
      </c>
      <c r="H1082" s="45">
        <v>2059426123</v>
      </c>
      <c r="I1082" s="45">
        <v>7956063481</v>
      </c>
    </row>
    <row r="1083" spans="1:9" ht="16" x14ac:dyDescent="0.2">
      <c r="A1083" s="6">
        <v>1082</v>
      </c>
      <c r="B1083" s="7">
        <v>43817</v>
      </c>
      <c r="C1083" s="6" t="s">
        <v>6</v>
      </c>
      <c r="D1083" s="45">
        <v>0.18459999999999999</v>
      </c>
      <c r="E1083" s="45">
        <v>0.19750000000000001</v>
      </c>
      <c r="F1083" s="45">
        <v>0.17849999999999999</v>
      </c>
      <c r="G1083" s="45">
        <v>0.19620000000000001</v>
      </c>
      <c r="H1083" s="45">
        <v>2136022808</v>
      </c>
      <c r="I1083" s="45">
        <v>8496449615</v>
      </c>
    </row>
    <row r="1084" spans="1:9" ht="16" x14ac:dyDescent="0.2">
      <c r="A1084" s="6">
        <v>1083</v>
      </c>
      <c r="B1084" s="7">
        <v>43818</v>
      </c>
      <c r="C1084" s="6" t="s">
        <v>2</v>
      </c>
      <c r="D1084" s="45">
        <v>0.1963</v>
      </c>
      <c r="E1084" s="45">
        <v>0.1973</v>
      </c>
      <c r="F1084" s="45">
        <v>0.18529999999999999</v>
      </c>
      <c r="G1084" s="45">
        <v>0.1908</v>
      </c>
      <c r="H1084" s="45">
        <v>1588179338</v>
      </c>
      <c r="I1084" s="45">
        <v>8264443017</v>
      </c>
    </row>
    <row r="1085" spans="1:9" ht="16" x14ac:dyDescent="0.2">
      <c r="A1085" s="6">
        <v>1084</v>
      </c>
      <c r="B1085" s="7">
        <v>43819</v>
      </c>
      <c r="C1085" s="6" t="s">
        <v>4</v>
      </c>
      <c r="D1085" s="45">
        <v>0.19089999999999999</v>
      </c>
      <c r="E1085" s="45">
        <v>0.19800000000000001</v>
      </c>
      <c r="F1085" s="45">
        <v>0.18679999999999999</v>
      </c>
      <c r="G1085" s="45">
        <v>0.1953</v>
      </c>
      <c r="H1085" s="45">
        <v>1765470385</v>
      </c>
      <c r="I1085" s="45">
        <v>8460970904</v>
      </c>
    </row>
    <row r="1086" spans="1:9" ht="16" x14ac:dyDescent="0.2">
      <c r="A1086" s="6">
        <v>1085</v>
      </c>
      <c r="B1086" s="7">
        <v>43820</v>
      </c>
      <c r="C1086" s="6" t="s">
        <v>5</v>
      </c>
      <c r="D1086" s="45">
        <v>0.1953</v>
      </c>
      <c r="E1086" s="45">
        <v>0.19620000000000001</v>
      </c>
      <c r="F1086" s="45">
        <v>0.19059999999999999</v>
      </c>
      <c r="G1086" s="45">
        <v>0.19409999999999999</v>
      </c>
      <c r="H1086" s="45">
        <v>1208597753</v>
      </c>
      <c r="I1086" s="45">
        <v>8407526855</v>
      </c>
    </row>
    <row r="1087" spans="1:9" ht="16" x14ac:dyDescent="0.2">
      <c r="A1087" s="6">
        <v>1086</v>
      </c>
      <c r="B1087" s="7">
        <v>43821</v>
      </c>
      <c r="C1087" s="6" t="s">
        <v>3</v>
      </c>
      <c r="D1087" s="45">
        <v>0.19400000000000001</v>
      </c>
      <c r="E1087" s="45">
        <v>0.19739999999999999</v>
      </c>
      <c r="F1087" s="45">
        <v>0.1925</v>
      </c>
      <c r="G1087" s="45">
        <v>0.19700000000000001</v>
      </c>
      <c r="H1087" s="45">
        <v>1261599021</v>
      </c>
      <c r="I1087" s="45">
        <v>8532972546</v>
      </c>
    </row>
    <row r="1088" spans="1:9" ht="16" x14ac:dyDescent="0.2">
      <c r="A1088" s="6">
        <v>1087</v>
      </c>
      <c r="B1088" s="7">
        <v>43822</v>
      </c>
      <c r="C1088" s="6" t="s">
        <v>1</v>
      </c>
      <c r="D1088" s="45">
        <v>0.19700000000000001</v>
      </c>
      <c r="E1088" s="45">
        <v>0.1981</v>
      </c>
      <c r="F1088" s="45">
        <v>0.18990000000000001</v>
      </c>
      <c r="G1088" s="45">
        <v>0.19089999999999999</v>
      </c>
      <c r="H1088" s="45">
        <v>1402992086</v>
      </c>
      <c r="I1088" s="45">
        <v>8271536883</v>
      </c>
    </row>
    <row r="1089" spans="1:9" ht="16" x14ac:dyDescent="0.2">
      <c r="A1089" s="6">
        <v>1088</v>
      </c>
      <c r="B1089" s="7">
        <v>43823</v>
      </c>
      <c r="C1089" s="6" t="s">
        <v>7</v>
      </c>
      <c r="D1089" s="45">
        <v>0.191</v>
      </c>
      <c r="E1089" s="45">
        <v>0.19689999999999999</v>
      </c>
      <c r="F1089" s="45">
        <v>0.18990000000000001</v>
      </c>
      <c r="G1089" s="45">
        <v>0.19220000000000001</v>
      </c>
      <c r="H1089" s="45">
        <v>1255576963</v>
      </c>
      <c r="I1089" s="45">
        <v>8325926772</v>
      </c>
    </row>
    <row r="1090" spans="1:9" ht="16" x14ac:dyDescent="0.2">
      <c r="A1090" s="6">
        <v>1089</v>
      </c>
      <c r="B1090" s="7">
        <v>43824</v>
      </c>
      <c r="C1090" s="6" t="s">
        <v>6</v>
      </c>
      <c r="D1090" s="45">
        <v>0.1923</v>
      </c>
      <c r="E1090" s="45">
        <v>0.19259999999999999</v>
      </c>
      <c r="F1090" s="45">
        <v>0.1885</v>
      </c>
      <c r="G1090" s="45">
        <v>0.19070000000000001</v>
      </c>
      <c r="H1090" s="45">
        <v>1140140919</v>
      </c>
      <c r="I1090" s="45">
        <v>8261843273</v>
      </c>
    </row>
    <row r="1091" spans="1:9" ht="16" x14ac:dyDescent="0.2">
      <c r="A1091" s="6">
        <v>1090</v>
      </c>
      <c r="B1091" s="7">
        <v>43825</v>
      </c>
      <c r="C1091" s="6" t="s">
        <v>2</v>
      </c>
      <c r="D1091" s="45">
        <v>0.19059999999999999</v>
      </c>
      <c r="E1091" s="45">
        <v>0.1925</v>
      </c>
      <c r="F1091" s="45">
        <v>0.18809999999999999</v>
      </c>
      <c r="G1091" s="45">
        <v>0.19040000000000001</v>
      </c>
      <c r="H1091" s="45">
        <v>1177534639</v>
      </c>
      <c r="I1091" s="45">
        <v>8247774697</v>
      </c>
    </row>
    <row r="1092" spans="1:9" ht="16" x14ac:dyDescent="0.2">
      <c r="A1092" s="6">
        <v>1091</v>
      </c>
      <c r="B1092" s="7">
        <v>43826</v>
      </c>
      <c r="C1092" s="6" t="s">
        <v>4</v>
      </c>
      <c r="D1092" s="45">
        <v>0.19040000000000001</v>
      </c>
      <c r="E1092" s="45">
        <v>0.19270000000000001</v>
      </c>
      <c r="F1092" s="45">
        <v>0.1885</v>
      </c>
      <c r="G1092" s="45">
        <v>0.19109999999999999</v>
      </c>
      <c r="H1092" s="45">
        <v>1151157499</v>
      </c>
      <c r="I1092" s="45">
        <v>8278444958</v>
      </c>
    </row>
    <row r="1093" spans="1:9" ht="16" x14ac:dyDescent="0.2">
      <c r="A1093" s="6">
        <v>1092</v>
      </c>
      <c r="B1093" s="7">
        <v>43827</v>
      </c>
      <c r="C1093" s="6" t="s">
        <v>5</v>
      </c>
      <c r="D1093" s="45">
        <v>0.19109999999999999</v>
      </c>
      <c r="E1093" s="45">
        <v>0.1953</v>
      </c>
      <c r="F1093" s="45">
        <v>0.191</v>
      </c>
      <c r="G1093" s="45">
        <v>0.19320000000000001</v>
      </c>
      <c r="H1093" s="45">
        <v>1168758140</v>
      </c>
      <c r="I1093" s="45">
        <v>8370284759</v>
      </c>
    </row>
    <row r="1094" spans="1:9" ht="16" x14ac:dyDescent="0.2">
      <c r="A1094" s="6">
        <v>1093</v>
      </c>
      <c r="B1094" s="7">
        <v>43828</v>
      </c>
      <c r="C1094" s="6" t="s">
        <v>3</v>
      </c>
      <c r="D1094" s="45">
        <v>0.19309999999999999</v>
      </c>
      <c r="E1094" s="45">
        <v>0.19900000000000001</v>
      </c>
      <c r="F1094" s="45">
        <v>0.1925</v>
      </c>
      <c r="G1094" s="45">
        <v>0.1971</v>
      </c>
      <c r="H1094" s="45">
        <v>1176573822</v>
      </c>
      <c r="I1094" s="45">
        <v>8536136120</v>
      </c>
    </row>
    <row r="1095" spans="1:9" ht="16" x14ac:dyDescent="0.2">
      <c r="A1095" s="6">
        <v>1094</v>
      </c>
      <c r="B1095" s="7">
        <v>43829</v>
      </c>
      <c r="C1095" s="6" t="s">
        <v>1</v>
      </c>
      <c r="D1095" s="45">
        <v>0.1971</v>
      </c>
      <c r="E1095" s="45">
        <v>0.19869999999999999</v>
      </c>
      <c r="F1095" s="45">
        <v>0.19370000000000001</v>
      </c>
      <c r="G1095" s="45">
        <v>0.19450000000000001</v>
      </c>
      <c r="H1095" s="45">
        <v>1247499610</v>
      </c>
      <c r="I1095" s="45">
        <v>8428101982</v>
      </c>
    </row>
    <row r="1096" spans="1:9" ht="16" x14ac:dyDescent="0.2">
      <c r="A1096" s="6">
        <v>1095</v>
      </c>
      <c r="B1096" s="7">
        <v>43830</v>
      </c>
      <c r="C1096" s="6" t="s">
        <v>7</v>
      </c>
      <c r="D1096" s="45">
        <v>0.19450000000000001</v>
      </c>
      <c r="E1096" s="45">
        <v>0.19489999999999999</v>
      </c>
      <c r="F1096" s="45">
        <v>0.19</v>
      </c>
      <c r="G1096" s="45">
        <v>0.19289999999999999</v>
      </c>
      <c r="H1096" s="45">
        <v>1116761075</v>
      </c>
      <c r="I1096" s="45">
        <v>8359619491</v>
      </c>
    </row>
    <row r="1097" spans="1:9" ht="16" x14ac:dyDescent="0.2">
      <c r="A1097" s="6">
        <v>1096</v>
      </c>
      <c r="B1097" s="7">
        <v>43831</v>
      </c>
      <c r="C1097" s="6" t="s">
        <v>6</v>
      </c>
      <c r="D1097" s="45">
        <v>0.19289999999999999</v>
      </c>
      <c r="E1097" s="45">
        <v>0.19439999999999999</v>
      </c>
      <c r="F1097" s="45">
        <v>0.19209999999999999</v>
      </c>
      <c r="G1097" s="45">
        <v>0.19270000000000001</v>
      </c>
      <c r="H1097" s="45">
        <v>1041134003</v>
      </c>
      <c r="I1097" s="45">
        <v>8349802256</v>
      </c>
    </row>
    <row r="1098" spans="1:9" ht="16" x14ac:dyDescent="0.2">
      <c r="A1098" s="6">
        <v>1097</v>
      </c>
      <c r="B1098" s="7">
        <v>43832</v>
      </c>
      <c r="C1098" s="6" t="s">
        <v>2</v>
      </c>
      <c r="D1098" s="45">
        <v>0.19270000000000001</v>
      </c>
      <c r="E1098" s="45">
        <v>0.19289999999999999</v>
      </c>
      <c r="F1098" s="45">
        <v>0.18690000000000001</v>
      </c>
      <c r="G1098" s="45">
        <v>0.188</v>
      </c>
      <c r="H1098" s="45">
        <v>1085351426</v>
      </c>
      <c r="I1098" s="45">
        <v>8149376228</v>
      </c>
    </row>
    <row r="1099" spans="1:9" ht="16" x14ac:dyDescent="0.2">
      <c r="A1099" s="6">
        <v>1098</v>
      </c>
      <c r="B1099" s="7">
        <v>43833</v>
      </c>
      <c r="C1099" s="6" t="s">
        <v>4</v>
      </c>
      <c r="D1099" s="45">
        <v>0.18790000000000001</v>
      </c>
      <c r="E1099" s="45">
        <v>0.19409999999999999</v>
      </c>
      <c r="F1099" s="45">
        <v>0.18579999999999999</v>
      </c>
      <c r="G1099" s="45">
        <v>0.19350000000000001</v>
      </c>
      <c r="H1099" s="45">
        <v>1270017043</v>
      </c>
      <c r="I1099" s="45">
        <v>8386800449</v>
      </c>
    </row>
    <row r="1100" spans="1:9" ht="16" x14ac:dyDescent="0.2">
      <c r="A1100" s="6">
        <v>1099</v>
      </c>
      <c r="B1100" s="7">
        <v>43834</v>
      </c>
      <c r="C1100" s="6" t="s">
        <v>5</v>
      </c>
      <c r="D1100" s="45">
        <v>0.19350000000000001</v>
      </c>
      <c r="E1100" s="45">
        <v>0.19470000000000001</v>
      </c>
      <c r="F1100" s="45">
        <v>0.1918</v>
      </c>
      <c r="G1100" s="45">
        <v>0.19439999999999999</v>
      </c>
      <c r="H1100" s="45">
        <v>999331594</v>
      </c>
      <c r="I1100" s="45">
        <v>8422952089</v>
      </c>
    </row>
    <row r="1101" spans="1:9" ht="16" x14ac:dyDescent="0.2">
      <c r="A1101" s="6">
        <v>1100</v>
      </c>
      <c r="B1101" s="7">
        <v>43835</v>
      </c>
      <c r="C1101" s="6" t="s">
        <v>3</v>
      </c>
      <c r="D1101" s="45">
        <v>0.19439999999999999</v>
      </c>
      <c r="E1101" s="45">
        <v>0.19919999999999999</v>
      </c>
      <c r="F1101" s="45">
        <v>0.19389999999999999</v>
      </c>
      <c r="G1101" s="45">
        <v>0.19550000000000001</v>
      </c>
      <c r="H1101" s="45">
        <v>1168067557</v>
      </c>
      <c r="I1101" s="45">
        <v>8474172240</v>
      </c>
    </row>
    <row r="1102" spans="1:9" ht="16" x14ac:dyDescent="0.2">
      <c r="A1102" s="6">
        <v>1101</v>
      </c>
      <c r="B1102" s="7">
        <v>43836</v>
      </c>
      <c r="C1102" s="6" t="s">
        <v>1</v>
      </c>
      <c r="D1102" s="45">
        <v>0.19550000000000001</v>
      </c>
      <c r="E1102" s="45">
        <v>0.2238</v>
      </c>
      <c r="F1102" s="45">
        <v>0.1951</v>
      </c>
      <c r="G1102" s="45">
        <v>0.2215</v>
      </c>
      <c r="H1102" s="45">
        <v>2301679290</v>
      </c>
      <c r="I1102" s="45">
        <v>9606054235</v>
      </c>
    </row>
    <row r="1103" spans="1:9" ht="16" x14ac:dyDescent="0.2">
      <c r="A1103" s="6">
        <v>1102</v>
      </c>
      <c r="B1103" s="7">
        <v>43837</v>
      </c>
      <c r="C1103" s="6" t="s">
        <v>7</v>
      </c>
      <c r="D1103" s="45">
        <v>0.22159999999999999</v>
      </c>
      <c r="E1103" s="45">
        <v>0.22339999999999999</v>
      </c>
      <c r="F1103" s="45">
        <v>0.20899999999999999</v>
      </c>
      <c r="G1103" s="45">
        <v>0.21390000000000001</v>
      </c>
      <c r="H1103" s="45">
        <v>2237698314</v>
      </c>
      <c r="I1103" s="45">
        <v>9276786517</v>
      </c>
    </row>
    <row r="1104" spans="1:9" ht="16" x14ac:dyDescent="0.2">
      <c r="A1104" s="6">
        <v>1103</v>
      </c>
      <c r="B1104" s="7">
        <v>43838</v>
      </c>
      <c r="C1104" s="6" t="s">
        <v>6</v>
      </c>
      <c r="D1104" s="45">
        <v>0.21379999999999999</v>
      </c>
      <c r="E1104" s="45">
        <v>0.2167</v>
      </c>
      <c r="F1104" s="45">
        <v>0.20519999999999999</v>
      </c>
      <c r="G1104" s="45">
        <v>0.20899999999999999</v>
      </c>
      <c r="H1104" s="45">
        <v>1782128652</v>
      </c>
      <c r="I1104" s="45">
        <v>9064684943</v>
      </c>
    </row>
    <row r="1105" spans="1:9" ht="16" x14ac:dyDescent="0.2">
      <c r="A1105" s="6">
        <v>1104</v>
      </c>
      <c r="B1105" s="7">
        <v>43839</v>
      </c>
      <c r="C1105" s="6" t="s">
        <v>2</v>
      </c>
      <c r="D1105" s="45">
        <v>0.20910000000000001</v>
      </c>
      <c r="E1105" s="45">
        <v>0.20910000000000001</v>
      </c>
      <c r="F1105" s="45">
        <v>0.2026</v>
      </c>
      <c r="G1105" s="45">
        <v>0.2049</v>
      </c>
      <c r="H1105" s="45">
        <v>1341130889</v>
      </c>
      <c r="I1105" s="45">
        <v>8885696511</v>
      </c>
    </row>
    <row r="1106" spans="1:9" ht="16" x14ac:dyDescent="0.2">
      <c r="A1106" s="6">
        <v>1105</v>
      </c>
      <c r="B1106" s="7">
        <v>43840</v>
      </c>
      <c r="C1106" s="6" t="s">
        <v>4</v>
      </c>
      <c r="D1106" s="45">
        <v>0.2049</v>
      </c>
      <c r="E1106" s="45">
        <v>0.21240000000000001</v>
      </c>
      <c r="F1106" s="45">
        <v>0.20180000000000001</v>
      </c>
      <c r="G1106" s="45">
        <v>0.21229999999999999</v>
      </c>
      <c r="H1106" s="45">
        <v>1693646276</v>
      </c>
      <c r="I1106" s="45">
        <v>9206907569</v>
      </c>
    </row>
    <row r="1107" spans="1:9" ht="16" x14ac:dyDescent="0.2">
      <c r="A1107" s="6">
        <v>1106</v>
      </c>
      <c r="B1107" s="7">
        <v>43841</v>
      </c>
      <c r="C1107" s="6" t="s">
        <v>5</v>
      </c>
      <c r="D1107" s="45">
        <v>0.21210000000000001</v>
      </c>
      <c r="E1107" s="45">
        <v>0.219</v>
      </c>
      <c r="F1107" s="45">
        <v>0.21010000000000001</v>
      </c>
      <c r="G1107" s="45">
        <v>0.21190000000000001</v>
      </c>
      <c r="H1107" s="45">
        <v>1655817070</v>
      </c>
      <c r="I1107" s="45">
        <v>9187177375</v>
      </c>
    </row>
    <row r="1108" spans="1:9" ht="16" x14ac:dyDescent="0.2">
      <c r="A1108" s="6">
        <v>1107</v>
      </c>
      <c r="B1108" s="7">
        <v>43842</v>
      </c>
      <c r="C1108" s="6" t="s">
        <v>3</v>
      </c>
      <c r="D1108" s="45">
        <v>0.2122</v>
      </c>
      <c r="E1108" s="45">
        <v>0.21640000000000001</v>
      </c>
      <c r="F1108" s="45">
        <v>0.21149999999999999</v>
      </c>
      <c r="G1108" s="45">
        <v>0.21560000000000001</v>
      </c>
      <c r="H1108" s="45">
        <v>1496128430</v>
      </c>
      <c r="I1108" s="45">
        <v>9351208273</v>
      </c>
    </row>
    <row r="1109" spans="1:9" ht="16" x14ac:dyDescent="0.2">
      <c r="A1109" s="6">
        <v>1108</v>
      </c>
      <c r="B1109" s="7">
        <v>43843</v>
      </c>
      <c r="C1109" s="6" t="s">
        <v>1</v>
      </c>
      <c r="D1109" s="45">
        <v>0.21560000000000001</v>
      </c>
      <c r="E1109" s="45">
        <v>0.2157</v>
      </c>
      <c r="F1109" s="45">
        <v>0.21060000000000001</v>
      </c>
      <c r="G1109" s="45">
        <v>0.21260000000000001</v>
      </c>
      <c r="H1109" s="45">
        <v>1321442559</v>
      </c>
      <c r="I1109" s="45">
        <v>9220403706</v>
      </c>
    </row>
    <row r="1110" spans="1:9" ht="16" x14ac:dyDescent="0.2">
      <c r="A1110" s="6">
        <v>1109</v>
      </c>
      <c r="B1110" s="7">
        <v>43844</v>
      </c>
      <c r="C1110" s="6" t="s">
        <v>7</v>
      </c>
      <c r="D1110" s="45">
        <v>0.21249999999999999</v>
      </c>
      <c r="E1110" s="45">
        <v>0.24179999999999999</v>
      </c>
      <c r="F1110" s="45">
        <v>0.21240000000000001</v>
      </c>
      <c r="G1110" s="45">
        <v>0.23469999999999999</v>
      </c>
      <c r="H1110" s="45">
        <v>2639844916</v>
      </c>
      <c r="I1110" s="45">
        <v>10244977875</v>
      </c>
    </row>
    <row r="1111" spans="1:9" ht="16" x14ac:dyDescent="0.2">
      <c r="A1111" s="6">
        <v>1110</v>
      </c>
      <c r="B1111" s="7">
        <v>43845</v>
      </c>
      <c r="C1111" s="6" t="s">
        <v>6</v>
      </c>
      <c r="D1111" s="45">
        <v>0.23449999999999999</v>
      </c>
      <c r="E1111" s="45">
        <v>0.24099999999999999</v>
      </c>
      <c r="F1111" s="45">
        <v>0.22789999999999999</v>
      </c>
      <c r="G1111" s="45">
        <v>0.2329</v>
      </c>
      <c r="H1111" s="45">
        <v>2590278224</v>
      </c>
      <c r="I1111" s="45">
        <v>10166738989</v>
      </c>
    </row>
    <row r="1112" spans="1:9" ht="16" x14ac:dyDescent="0.2">
      <c r="A1112" s="6">
        <v>1111</v>
      </c>
      <c r="B1112" s="7">
        <v>43846</v>
      </c>
      <c r="C1112" s="6" t="s">
        <v>2</v>
      </c>
      <c r="D1112" s="45">
        <v>0.2329</v>
      </c>
      <c r="E1112" s="45">
        <v>0.2336</v>
      </c>
      <c r="F1112" s="45">
        <v>0.22409999999999999</v>
      </c>
      <c r="G1112" s="45">
        <v>0.2286</v>
      </c>
      <c r="H1112" s="45">
        <v>2066952513</v>
      </c>
      <c r="I1112" s="45">
        <v>9978103123</v>
      </c>
    </row>
    <row r="1113" spans="1:9" ht="16" x14ac:dyDescent="0.2">
      <c r="A1113" s="6">
        <v>1112</v>
      </c>
      <c r="B1113" s="7">
        <v>43847</v>
      </c>
      <c r="C1113" s="6" t="s">
        <v>4</v>
      </c>
      <c r="D1113" s="45">
        <v>0.22869999999999999</v>
      </c>
      <c r="E1113" s="45">
        <v>0.2432</v>
      </c>
      <c r="F1113" s="45">
        <v>0.2266</v>
      </c>
      <c r="G1113" s="45">
        <v>0.23880000000000001</v>
      </c>
      <c r="H1113" s="45">
        <v>2418043081</v>
      </c>
      <c r="I1113" s="45">
        <v>10423473280</v>
      </c>
    </row>
    <row r="1114" spans="1:9" ht="16" x14ac:dyDescent="0.2">
      <c r="A1114" s="6">
        <v>1113</v>
      </c>
      <c r="B1114" s="7">
        <v>43848</v>
      </c>
      <c r="C1114" s="6" t="s">
        <v>5</v>
      </c>
      <c r="D1114" s="45">
        <v>0.2389</v>
      </c>
      <c r="E1114" s="45">
        <v>0.25119999999999998</v>
      </c>
      <c r="F1114" s="45">
        <v>0.2331</v>
      </c>
      <c r="G1114" s="45">
        <v>0.24329999999999999</v>
      </c>
      <c r="H1114" s="45">
        <v>2391157804</v>
      </c>
      <c r="I1114" s="45">
        <v>10620350242</v>
      </c>
    </row>
    <row r="1115" spans="1:9" ht="16" x14ac:dyDescent="0.2">
      <c r="A1115" s="6">
        <v>1114</v>
      </c>
      <c r="B1115" s="7">
        <v>43849</v>
      </c>
      <c r="C1115" s="6" t="s">
        <v>3</v>
      </c>
      <c r="D1115" s="45">
        <v>0.24340000000000001</v>
      </c>
      <c r="E1115" s="45">
        <v>0.24959999999999999</v>
      </c>
      <c r="F1115" s="45">
        <v>0.2293</v>
      </c>
      <c r="G1115" s="45">
        <v>0.2356</v>
      </c>
      <c r="H1115" s="45">
        <v>2211717302</v>
      </c>
      <c r="I1115" s="45">
        <v>10284187005</v>
      </c>
    </row>
    <row r="1116" spans="1:9" ht="16" x14ac:dyDescent="0.2">
      <c r="A1116" s="6">
        <v>1115</v>
      </c>
      <c r="B1116" s="7">
        <v>43850</v>
      </c>
      <c r="C1116" s="6" t="s">
        <v>1</v>
      </c>
      <c r="D1116" s="45">
        <v>0.2354</v>
      </c>
      <c r="E1116" s="45">
        <v>0.23569999999999999</v>
      </c>
      <c r="F1116" s="45">
        <v>0.22600000000000001</v>
      </c>
      <c r="G1116" s="45">
        <v>0.23330000000000001</v>
      </c>
      <c r="H1116" s="45">
        <v>1723535818</v>
      </c>
      <c r="I1116" s="45">
        <v>10184268786</v>
      </c>
    </row>
    <row r="1117" spans="1:9" ht="16" x14ac:dyDescent="0.2">
      <c r="A1117" s="6">
        <v>1116</v>
      </c>
      <c r="B1117" s="7">
        <v>43851</v>
      </c>
      <c r="C1117" s="6" t="s">
        <v>7</v>
      </c>
      <c r="D1117" s="45">
        <v>0.23330000000000001</v>
      </c>
      <c r="E1117" s="45">
        <v>0.24030000000000001</v>
      </c>
      <c r="F1117" s="45">
        <v>0.23150000000000001</v>
      </c>
      <c r="G1117" s="45">
        <v>0.23719999999999999</v>
      </c>
      <c r="H1117" s="45">
        <v>1701652845</v>
      </c>
      <c r="I1117" s="45">
        <v>10358425747</v>
      </c>
    </row>
    <row r="1118" spans="1:9" ht="16" x14ac:dyDescent="0.2">
      <c r="A1118" s="6">
        <v>1117</v>
      </c>
      <c r="B1118" s="7">
        <v>43852</v>
      </c>
      <c r="C1118" s="6" t="s">
        <v>6</v>
      </c>
      <c r="D1118" s="45">
        <v>0.23730000000000001</v>
      </c>
      <c r="E1118" s="45">
        <v>0.2387</v>
      </c>
      <c r="F1118" s="45">
        <v>0.23419999999999999</v>
      </c>
      <c r="G1118" s="45">
        <v>0.2361</v>
      </c>
      <c r="H1118" s="45">
        <v>1517150861</v>
      </c>
      <c r="I1118" s="45">
        <v>10309942100</v>
      </c>
    </row>
    <row r="1119" spans="1:9" ht="16" x14ac:dyDescent="0.2">
      <c r="A1119" s="6">
        <v>1118</v>
      </c>
      <c r="B1119" s="7">
        <v>43853</v>
      </c>
      <c r="C1119" s="6" t="s">
        <v>2</v>
      </c>
      <c r="D1119" s="45">
        <v>0.23619999999999999</v>
      </c>
      <c r="E1119" s="45">
        <v>0.23630000000000001</v>
      </c>
      <c r="F1119" s="45">
        <v>0.22309999999999999</v>
      </c>
      <c r="G1119" s="45">
        <v>0.2261</v>
      </c>
      <c r="H1119" s="45">
        <v>1600294983</v>
      </c>
      <c r="I1119" s="45">
        <v>9875297162</v>
      </c>
    </row>
    <row r="1120" spans="1:9" ht="16" x14ac:dyDescent="0.2">
      <c r="A1120" s="6">
        <v>1119</v>
      </c>
      <c r="B1120" s="7">
        <v>43854</v>
      </c>
      <c r="C1120" s="6" t="s">
        <v>4</v>
      </c>
      <c r="D1120" s="45">
        <v>0.22620000000000001</v>
      </c>
      <c r="E1120" s="45">
        <v>0.2263</v>
      </c>
      <c r="F1120" s="45">
        <v>0.21540000000000001</v>
      </c>
      <c r="G1120" s="45">
        <v>0.223</v>
      </c>
      <c r="H1120" s="45">
        <v>1706347379</v>
      </c>
      <c r="I1120" s="45">
        <v>9741530849</v>
      </c>
    </row>
    <row r="1121" spans="1:9" ht="16" x14ac:dyDescent="0.2">
      <c r="A1121" s="6">
        <v>1120</v>
      </c>
      <c r="B1121" s="7">
        <v>43855</v>
      </c>
      <c r="C1121" s="6" t="s">
        <v>5</v>
      </c>
      <c r="D1121" s="45">
        <v>0.223</v>
      </c>
      <c r="E1121" s="45">
        <v>0.22320000000000001</v>
      </c>
      <c r="F1121" s="45">
        <v>0.2177</v>
      </c>
      <c r="G1121" s="45">
        <v>0.22040000000000001</v>
      </c>
      <c r="H1121" s="45">
        <v>1373179560</v>
      </c>
      <c r="I1121" s="45">
        <v>9627353633</v>
      </c>
    </row>
    <row r="1122" spans="1:9" ht="16" x14ac:dyDescent="0.2">
      <c r="A1122" s="6">
        <v>1121</v>
      </c>
      <c r="B1122" s="7">
        <v>43856</v>
      </c>
      <c r="C1122" s="6" t="s">
        <v>3</v>
      </c>
      <c r="D1122" s="45">
        <v>0.2203</v>
      </c>
      <c r="E1122" s="45">
        <v>0.23130000000000001</v>
      </c>
      <c r="F1122" s="45">
        <v>0.21929999999999999</v>
      </c>
      <c r="G1122" s="45">
        <v>0.23069999999999999</v>
      </c>
      <c r="H1122" s="45">
        <v>1583964764</v>
      </c>
      <c r="I1122" s="45">
        <v>10075423155</v>
      </c>
    </row>
    <row r="1123" spans="1:9" ht="16" x14ac:dyDescent="0.2">
      <c r="A1123" s="6">
        <v>1122</v>
      </c>
      <c r="B1123" s="7">
        <v>43857</v>
      </c>
      <c r="C1123" s="6" t="s">
        <v>1</v>
      </c>
      <c r="D1123" s="45">
        <v>0.23050000000000001</v>
      </c>
      <c r="E1123" s="45">
        <v>0.2346</v>
      </c>
      <c r="F1123" s="45">
        <v>0.22700000000000001</v>
      </c>
      <c r="G1123" s="45">
        <v>0.23119999999999999</v>
      </c>
      <c r="H1123" s="45">
        <v>1722593699</v>
      </c>
      <c r="I1123" s="45">
        <v>10098829103</v>
      </c>
    </row>
    <row r="1124" spans="1:9" ht="16" x14ac:dyDescent="0.2">
      <c r="A1124" s="6">
        <v>1123</v>
      </c>
      <c r="B1124" s="7">
        <v>43858</v>
      </c>
      <c r="C1124" s="6" t="s">
        <v>7</v>
      </c>
      <c r="D1124" s="45">
        <v>0.23119999999999999</v>
      </c>
      <c r="E1124" s="45">
        <v>0.2399</v>
      </c>
      <c r="F1124" s="45">
        <v>0.23089999999999999</v>
      </c>
      <c r="G1124" s="45">
        <v>0.23849999999999999</v>
      </c>
      <c r="H1124" s="45">
        <v>2052700894</v>
      </c>
      <c r="I1124" s="45">
        <v>10418484690</v>
      </c>
    </row>
    <row r="1125" spans="1:9" ht="16" x14ac:dyDescent="0.2">
      <c r="A1125" s="6">
        <v>1124</v>
      </c>
      <c r="B1125" s="7">
        <v>43859</v>
      </c>
      <c r="C1125" s="6" t="s">
        <v>6</v>
      </c>
      <c r="D1125" s="45">
        <v>0.2387</v>
      </c>
      <c r="E1125" s="45">
        <v>0.24129999999999999</v>
      </c>
      <c r="F1125" s="45">
        <v>0.23530000000000001</v>
      </c>
      <c r="G1125" s="45">
        <v>0.23569999999999999</v>
      </c>
      <c r="H1125" s="45">
        <v>1883265674</v>
      </c>
      <c r="I1125" s="45">
        <v>10297986176</v>
      </c>
    </row>
    <row r="1126" spans="1:9" ht="16" x14ac:dyDescent="0.2">
      <c r="A1126" s="6">
        <v>1125</v>
      </c>
      <c r="B1126" s="7">
        <v>43860</v>
      </c>
      <c r="C1126" s="6" t="s">
        <v>2</v>
      </c>
      <c r="D1126" s="45">
        <v>0.2356</v>
      </c>
      <c r="E1126" s="45">
        <v>0.246</v>
      </c>
      <c r="F1126" s="45">
        <v>0.23200000000000001</v>
      </c>
      <c r="G1126" s="45">
        <v>0.24360000000000001</v>
      </c>
      <c r="H1126" s="45">
        <v>2125017678</v>
      </c>
      <c r="I1126" s="45">
        <v>10643624488</v>
      </c>
    </row>
    <row r="1127" spans="1:9" ht="16" x14ac:dyDescent="0.2">
      <c r="A1127" s="6">
        <v>1126</v>
      </c>
      <c r="B1127" s="7">
        <v>43861</v>
      </c>
      <c r="C1127" s="6" t="s">
        <v>4</v>
      </c>
      <c r="D1127" s="45">
        <v>0.24360000000000001</v>
      </c>
      <c r="E1127" s="45">
        <v>0.24429999999999999</v>
      </c>
      <c r="F1127" s="45">
        <v>0.2349</v>
      </c>
      <c r="G1127" s="45">
        <v>0.2392</v>
      </c>
      <c r="H1127" s="45">
        <v>1892170752</v>
      </c>
      <c r="I1127" s="45">
        <v>10451015954</v>
      </c>
    </row>
    <row r="1128" spans="1:9" ht="16" x14ac:dyDescent="0.2">
      <c r="A1128" s="6">
        <v>1127</v>
      </c>
      <c r="B1128" s="7">
        <v>43862</v>
      </c>
      <c r="C1128" s="6" t="s">
        <v>5</v>
      </c>
      <c r="D1128" s="45">
        <v>0.2392</v>
      </c>
      <c r="E1128" s="45">
        <v>0.24260000000000001</v>
      </c>
      <c r="F1128" s="45">
        <v>0.23780000000000001</v>
      </c>
      <c r="G1128" s="45">
        <v>0.24149999999999999</v>
      </c>
      <c r="H1128" s="45">
        <v>1592451417</v>
      </c>
      <c r="I1128" s="45">
        <v>10548109281</v>
      </c>
    </row>
    <row r="1129" spans="1:9" ht="16" x14ac:dyDescent="0.2">
      <c r="A1129" s="6">
        <v>1128</v>
      </c>
      <c r="B1129" s="7">
        <v>43863</v>
      </c>
      <c r="C1129" s="6" t="s">
        <v>3</v>
      </c>
      <c r="D1129" s="45">
        <v>0.24129999999999999</v>
      </c>
      <c r="E1129" s="45">
        <v>0.25929999999999997</v>
      </c>
      <c r="F1129" s="45">
        <v>0.23699999999999999</v>
      </c>
      <c r="G1129" s="45">
        <v>0.25069999999999998</v>
      </c>
      <c r="H1129" s="45">
        <v>2477130012</v>
      </c>
      <c r="I1129" s="45">
        <v>10953472898</v>
      </c>
    </row>
    <row r="1130" spans="1:9" ht="16" x14ac:dyDescent="0.2">
      <c r="A1130" s="6">
        <v>1129</v>
      </c>
      <c r="B1130" s="7">
        <v>43864</v>
      </c>
      <c r="C1130" s="6" t="s">
        <v>1</v>
      </c>
      <c r="D1130" s="45">
        <v>0.25059999999999999</v>
      </c>
      <c r="E1130" s="45">
        <v>0.25640000000000002</v>
      </c>
      <c r="F1130" s="45">
        <v>0.2482</v>
      </c>
      <c r="G1130" s="45">
        <v>0.25459999999999999</v>
      </c>
      <c r="H1130" s="45">
        <v>2156814065</v>
      </c>
      <c r="I1130" s="45">
        <v>11126754979</v>
      </c>
    </row>
    <row r="1131" spans="1:9" ht="16" x14ac:dyDescent="0.2">
      <c r="A1131" s="6">
        <v>1130</v>
      </c>
      <c r="B1131" s="7">
        <v>43865</v>
      </c>
      <c r="C1131" s="6" t="s">
        <v>7</v>
      </c>
      <c r="D1131" s="45">
        <v>0.25459999999999999</v>
      </c>
      <c r="E1131" s="45">
        <v>0.26960000000000001</v>
      </c>
      <c r="F1131" s="45">
        <v>0.24879999999999999</v>
      </c>
      <c r="G1131" s="45">
        <v>0.26679999999999998</v>
      </c>
      <c r="H1131" s="45">
        <v>2900951896</v>
      </c>
      <c r="I1131" s="45">
        <v>11659047307</v>
      </c>
    </row>
    <row r="1132" spans="1:9" ht="16" x14ac:dyDescent="0.2">
      <c r="A1132" s="6">
        <v>1131</v>
      </c>
      <c r="B1132" s="7">
        <v>43866</v>
      </c>
      <c r="C1132" s="6" t="s">
        <v>6</v>
      </c>
      <c r="D1132" s="45">
        <v>0.26669999999999999</v>
      </c>
      <c r="E1132" s="45">
        <v>0.28100000000000003</v>
      </c>
      <c r="F1132" s="45">
        <v>0.26669999999999999</v>
      </c>
      <c r="G1132" s="45">
        <v>0.27750000000000002</v>
      </c>
      <c r="H1132" s="45">
        <v>3332447611</v>
      </c>
      <c r="I1132" s="45">
        <v>12124855856</v>
      </c>
    </row>
    <row r="1133" spans="1:9" ht="16" x14ac:dyDescent="0.2">
      <c r="A1133" s="6">
        <v>1132</v>
      </c>
      <c r="B1133" s="7">
        <v>43867</v>
      </c>
      <c r="C1133" s="6" t="s">
        <v>2</v>
      </c>
      <c r="D1133" s="45">
        <v>0.27750000000000002</v>
      </c>
      <c r="E1133" s="45">
        <v>0.28589999999999999</v>
      </c>
      <c r="F1133" s="45">
        <v>0.27350000000000002</v>
      </c>
      <c r="G1133" s="45">
        <v>0.28220000000000001</v>
      </c>
      <c r="H1133" s="45">
        <v>3079150333</v>
      </c>
      <c r="I1133" s="45">
        <v>12332253053</v>
      </c>
    </row>
    <row r="1134" spans="1:9" ht="16" x14ac:dyDescent="0.2">
      <c r="A1134" s="6">
        <v>1133</v>
      </c>
      <c r="B1134" s="7">
        <v>43868</v>
      </c>
      <c r="C1134" s="6" t="s">
        <v>4</v>
      </c>
      <c r="D1134" s="45">
        <v>0.28220000000000001</v>
      </c>
      <c r="E1134" s="45">
        <v>0.28649999999999998</v>
      </c>
      <c r="F1134" s="45">
        <v>0.27779999999999999</v>
      </c>
      <c r="G1134" s="45">
        <v>0.27929999999999999</v>
      </c>
      <c r="H1134" s="45">
        <v>2372731517</v>
      </c>
      <c r="I1134" s="45">
        <v>12204223474</v>
      </c>
    </row>
    <row r="1135" spans="1:9" ht="16" x14ac:dyDescent="0.2">
      <c r="A1135" s="6">
        <v>1134</v>
      </c>
      <c r="B1135" s="7">
        <v>43869</v>
      </c>
      <c r="C1135" s="6" t="s">
        <v>5</v>
      </c>
      <c r="D1135" s="45">
        <v>0.27889999999999998</v>
      </c>
      <c r="E1135" s="45">
        <v>0.28050000000000003</v>
      </c>
      <c r="F1135" s="45">
        <v>0.2676</v>
      </c>
      <c r="G1135" s="45">
        <v>0.2772</v>
      </c>
      <c r="H1135" s="45">
        <v>2380993304</v>
      </c>
      <c r="I1135" s="45">
        <v>12115026113</v>
      </c>
    </row>
    <row r="1136" spans="1:9" ht="16" x14ac:dyDescent="0.2">
      <c r="A1136" s="6">
        <v>1135</v>
      </c>
      <c r="B1136" s="7">
        <v>43870</v>
      </c>
      <c r="C1136" s="6" t="s">
        <v>3</v>
      </c>
      <c r="D1136" s="45">
        <v>0.27710000000000001</v>
      </c>
      <c r="E1136" s="45">
        <v>0.28720000000000001</v>
      </c>
      <c r="F1136" s="45">
        <v>0.27639999999999998</v>
      </c>
      <c r="G1136" s="45">
        <v>0.28249999999999997</v>
      </c>
      <c r="H1136" s="45">
        <v>2343599758</v>
      </c>
      <c r="I1136" s="45">
        <v>12342888604</v>
      </c>
    </row>
    <row r="1137" spans="1:9" ht="16" x14ac:dyDescent="0.2">
      <c r="A1137" s="6">
        <v>1136</v>
      </c>
      <c r="B1137" s="7">
        <v>43871</v>
      </c>
      <c r="C1137" s="6" t="s">
        <v>1</v>
      </c>
      <c r="D1137" s="45">
        <v>0.28249999999999997</v>
      </c>
      <c r="E1137" s="45">
        <v>0.2833</v>
      </c>
      <c r="F1137" s="45">
        <v>0.2702</v>
      </c>
      <c r="G1137" s="45">
        <v>0.27410000000000001</v>
      </c>
      <c r="H1137" s="45">
        <v>2403459577</v>
      </c>
      <c r="I1137" s="45">
        <v>11979687194</v>
      </c>
    </row>
    <row r="1138" spans="1:9" ht="16" x14ac:dyDescent="0.2">
      <c r="A1138" s="6">
        <v>1137</v>
      </c>
      <c r="B1138" s="7">
        <v>43872</v>
      </c>
      <c r="C1138" s="6" t="s">
        <v>7</v>
      </c>
      <c r="D1138" s="45">
        <v>0.27389999999999998</v>
      </c>
      <c r="E1138" s="45">
        <v>0.28070000000000001</v>
      </c>
      <c r="F1138" s="45">
        <v>0.26790000000000003</v>
      </c>
      <c r="G1138" s="45">
        <v>0.28010000000000002</v>
      </c>
      <c r="H1138" s="45">
        <v>2383677083</v>
      </c>
      <c r="I1138" s="45">
        <v>12244571114</v>
      </c>
    </row>
    <row r="1139" spans="1:9" ht="16" x14ac:dyDescent="0.2">
      <c r="A1139" s="6">
        <v>1138</v>
      </c>
      <c r="B1139" s="7">
        <v>43873</v>
      </c>
      <c r="C1139" s="6" t="s">
        <v>6</v>
      </c>
      <c r="D1139" s="45">
        <v>0.28029999999999999</v>
      </c>
      <c r="E1139" s="45">
        <v>0.3075</v>
      </c>
      <c r="F1139" s="45">
        <v>0.27989999999999998</v>
      </c>
      <c r="G1139" s="45">
        <v>0.3044</v>
      </c>
      <c r="H1139" s="45">
        <v>4092541037</v>
      </c>
      <c r="I1139" s="45">
        <v>13304586565</v>
      </c>
    </row>
    <row r="1140" spans="1:9" ht="16" x14ac:dyDescent="0.2">
      <c r="A1140" s="6">
        <v>1139</v>
      </c>
      <c r="B1140" s="7">
        <v>43874</v>
      </c>
      <c r="C1140" s="6" t="s">
        <v>2</v>
      </c>
      <c r="D1140" s="45">
        <v>0.30420000000000003</v>
      </c>
      <c r="E1140" s="45">
        <v>0.33610000000000001</v>
      </c>
      <c r="F1140" s="45">
        <v>0.30359999999999998</v>
      </c>
      <c r="G1140" s="45">
        <v>0.32669999999999999</v>
      </c>
      <c r="H1140" s="45">
        <v>6473779289</v>
      </c>
      <c r="I1140" s="45">
        <v>14279885278</v>
      </c>
    </row>
    <row r="1141" spans="1:9" ht="16" x14ac:dyDescent="0.2">
      <c r="A1141" s="6">
        <v>1140</v>
      </c>
      <c r="B1141" s="7">
        <v>43875</v>
      </c>
      <c r="C1141" s="6" t="s">
        <v>4</v>
      </c>
      <c r="D1141" s="45">
        <v>0.32640000000000002</v>
      </c>
      <c r="E1141" s="45">
        <v>0.33760000000000001</v>
      </c>
      <c r="F1141" s="45">
        <v>0.3145</v>
      </c>
      <c r="G1141" s="45">
        <v>0.33479999999999999</v>
      </c>
      <c r="H1141" s="45">
        <v>4476902769</v>
      </c>
      <c r="I1141" s="45">
        <v>14634621178</v>
      </c>
    </row>
    <row r="1142" spans="1:9" ht="16" x14ac:dyDescent="0.2">
      <c r="A1142" s="6">
        <v>1141</v>
      </c>
      <c r="B1142" s="7">
        <v>43876</v>
      </c>
      <c r="C1142" s="6" t="s">
        <v>5</v>
      </c>
      <c r="D1142" s="45">
        <v>0.33510000000000001</v>
      </c>
      <c r="E1142" s="45">
        <v>0.34399999999999997</v>
      </c>
      <c r="F1142" s="45">
        <v>0.30220000000000002</v>
      </c>
      <c r="G1142" s="45">
        <v>0.30620000000000003</v>
      </c>
      <c r="H1142" s="45">
        <v>4282439063</v>
      </c>
      <c r="I1142" s="45">
        <v>13385174853</v>
      </c>
    </row>
    <row r="1143" spans="1:9" ht="16" x14ac:dyDescent="0.2">
      <c r="A1143" s="6">
        <v>1142</v>
      </c>
      <c r="B1143" s="7">
        <v>43877</v>
      </c>
      <c r="C1143" s="6" t="s">
        <v>3</v>
      </c>
      <c r="D1143" s="45">
        <v>0.30730000000000002</v>
      </c>
      <c r="E1143" s="45">
        <v>0.31819999999999998</v>
      </c>
      <c r="F1143" s="45">
        <v>0.27800000000000002</v>
      </c>
      <c r="G1143" s="45">
        <v>0.29499999999999998</v>
      </c>
      <c r="H1143" s="45">
        <v>4025339058</v>
      </c>
      <c r="I1143" s="45">
        <v>12895529010</v>
      </c>
    </row>
    <row r="1144" spans="1:9" ht="16" x14ac:dyDescent="0.2">
      <c r="A1144" s="6">
        <v>1143</v>
      </c>
      <c r="B1144" s="7">
        <v>43878</v>
      </c>
      <c r="C1144" s="6" t="s">
        <v>1</v>
      </c>
      <c r="D1144" s="45">
        <v>0.29459999999999997</v>
      </c>
      <c r="E1144" s="45">
        <v>0.29520000000000002</v>
      </c>
      <c r="F1144" s="45">
        <v>0.27139999999999997</v>
      </c>
      <c r="G1144" s="45">
        <v>0.28660000000000002</v>
      </c>
      <c r="H1144" s="45">
        <v>3690067847</v>
      </c>
      <c r="I1144" s="45">
        <v>12525667661</v>
      </c>
    </row>
    <row r="1145" spans="1:9" ht="16" x14ac:dyDescent="0.2">
      <c r="A1145" s="6">
        <v>1144</v>
      </c>
      <c r="B1145" s="7">
        <v>43879</v>
      </c>
      <c r="C1145" s="6" t="s">
        <v>7</v>
      </c>
      <c r="D1145" s="45">
        <v>0.28699999999999998</v>
      </c>
      <c r="E1145" s="45">
        <v>0.30009999999999998</v>
      </c>
      <c r="F1145" s="45">
        <v>0.2787</v>
      </c>
      <c r="G1145" s="45">
        <v>0.2979</v>
      </c>
      <c r="H1145" s="45">
        <v>3719318846</v>
      </c>
      <c r="I1145" s="45">
        <v>13029144053</v>
      </c>
    </row>
    <row r="1146" spans="1:9" ht="16" x14ac:dyDescent="0.2">
      <c r="A1146" s="6">
        <v>1145</v>
      </c>
      <c r="B1146" s="7">
        <v>43880</v>
      </c>
      <c r="C1146" s="6" t="s">
        <v>6</v>
      </c>
      <c r="D1146" s="45">
        <v>0.2979</v>
      </c>
      <c r="E1146" s="45">
        <v>0.30370000000000003</v>
      </c>
      <c r="F1146" s="45">
        <v>0.27760000000000001</v>
      </c>
      <c r="G1146" s="45">
        <v>0.27760000000000001</v>
      </c>
      <c r="H1146" s="45">
        <v>3096501889</v>
      </c>
      <c r="I1146" s="45">
        <v>12140870561</v>
      </c>
    </row>
    <row r="1147" spans="1:9" ht="16" x14ac:dyDescent="0.2">
      <c r="A1147" s="6">
        <v>1146</v>
      </c>
      <c r="B1147" s="7">
        <v>43881</v>
      </c>
      <c r="C1147" s="6" t="s">
        <v>2</v>
      </c>
      <c r="D1147" s="45">
        <v>0.27710000000000001</v>
      </c>
      <c r="E1147" s="45">
        <v>0.28149999999999997</v>
      </c>
      <c r="F1147" s="45">
        <v>0.26729999999999998</v>
      </c>
      <c r="G1147" s="45">
        <v>0.27239999999999998</v>
      </c>
      <c r="H1147" s="45">
        <v>3138024579</v>
      </c>
      <c r="I1147" s="45">
        <v>11913164915</v>
      </c>
    </row>
    <row r="1148" spans="1:9" ht="16" x14ac:dyDescent="0.2">
      <c r="A1148" s="6">
        <v>1147</v>
      </c>
      <c r="B1148" s="7">
        <v>43882</v>
      </c>
      <c r="C1148" s="6" t="s">
        <v>4</v>
      </c>
      <c r="D1148" s="45">
        <v>0.27229999999999999</v>
      </c>
      <c r="E1148" s="45">
        <v>0.27789999999999998</v>
      </c>
      <c r="F1148" s="45">
        <v>0.2707</v>
      </c>
      <c r="G1148" s="45">
        <v>0.27489999999999998</v>
      </c>
      <c r="H1148" s="45">
        <v>2626495845</v>
      </c>
      <c r="I1148" s="45">
        <v>12028366232</v>
      </c>
    </row>
    <row r="1149" spans="1:9" ht="16" x14ac:dyDescent="0.2">
      <c r="A1149" s="6">
        <v>1148</v>
      </c>
      <c r="B1149" s="7">
        <v>43883</v>
      </c>
      <c r="C1149" s="6" t="s">
        <v>5</v>
      </c>
      <c r="D1149" s="45">
        <v>0.27529999999999999</v>
      </c>
      <c r="E1149" s="45">
        <v>0.27700000000000002</v>
      </c>
      <c r="F1149" s="45">
        <v>0.27229999999999999</v>
      </c>
      <c r="G1149" s="45">
        <v>0.27589999999999998</v>
      </c>
      <c r="H1149" s="45">
        <v>2190665842</v>
      </c>
      <c r="I1149" s="45">
        <v>12070510427</v>
      </c>
    </row>
    <row r="1150" spans="1:9" ht="16" x14ac:dyDescent="0.2">
      <c r="A1150" s="6">
        <v>1149</v>
      </c>
      <c r="B1150" s="7">
        <v>43884</v>
      </c>
      <c r="C1150" s="6" t="s">
        <v>3</v>
      </c>
      <c r="D1150" s="45">
        <v>0.27589999999999998</v>
      </c>
      <c r="E1150" s="45">
        <v>0.28289999999999998</v>
      </c>
      <c r="F1150" s="45">
        <v>0.27560000000000001</v>
      </c>
      <c r="G1150" s="45">
        <v>0.28270000000000001</v>
      </c>
      <c r="H1150" s="45">
        <v>2313819448</v>
      </c>
      <c r="I1150" s="45">
        <v>12368433149</v>
      </c>
    </row>
    <row r="1151" spans="1:9" ht="16" x14ac:dyDescent="0.2">
      <c r="A1151" s="6">
        <v>1150</v>
      </c>
      <c r="B1151" s="7">
        <v>43885</v>
      </c>
      <c r="C1151" s="6" t="s">
        <v>1</v>
      </c>
      <c r="D1151" s="45">
        <v>0.28260000000000002</v>
      </c>
      <c r="E1151" s="45">
        <v>0.28320000000000001</v>
      </c>
      <c r="F1151" s="45">
        <v>0.26650000000000001</v>
      </c>
      <c r="G1151" s="45">
        <v>0.27060000000000001</v>
      </c>
      <c r="H1151" s="45">
        <v>2472100400</v>
      </c>
      <c r="I1151" s="45">
        <v>11839763802</v>
      </c>
    </row>
    <row r="1152" spans="1:9" ht="16" x14ac:dyDescent="0.2">
      <c r="A1152" s="6">
        <v>1151</v>
      </c>
      <c r="B1152" s="7">
        <v>43886</v>
      </c>
      <c r="C1152" s="6" t="s">
        <v>7</v>
      </c>
      <c r="D1152" s="45">
        <v>0.27050000000000002</v>
      </c>
      <c r="E1152" s="45">
        <v>0.27079999999999999</v>
      </c>
      <c r="F1152" s="45">
        <v>0.25309999999999999</v>
      </c>
      <c r="G1152" s="45">
        <v>0.25340000000000001</v>
      </c>
      <c r="H1152" s="45">
        <v>2590099692</v>
      </c>
      <c r="I1152" s="45">
        <v>11086614590</v>
      </c>
    </row>
    <row r="1153" spans="1:9" ht="16" x14ac:dyDescent="0.2">
      <c r="A1153" s="6">
        <v>1152</v>
      </c>
      <c r="B1153" s="7">
        <v>43887</v>
      </c>
      <c r="C1153" s="6" t="s">
        <v>6</v>
      </c>
      <c r="D1153" s="45">
        <v>0.25340000000000001</v>
      </c>
      <c r="E1153" s="45">
        <v>0.255</v>
      </c>
      <c r="F1153" s="45">
        <v>0.22939999999999999</v>
      </c>
      <c r="G1153" s="45">
        <v>0.23089999999999999</v>
      </c>
      <c r="H1153" s="45">
        <v>3273784862</v>
      </c>
      <c r="I1153" s="45">
        <v>10099606649</v>
      </c>
    </row>
    <row r="1154" spans="1:9" ht="16" x14ac:dyDescent="0.2">
      <c r="A1154" s="6">
        <v>1153</v>
      </c>
      <c r="B1154" s="7">
        <v>43888</v>
      </c>
      <c r="C1154" s="6" t="s">
        <v>2</v>
      </c>
      <c r="D1154" s="45">
        <v>0.2311</v>
      </c>
      <c r="E1154" s="45">
        <v>0.2462</v>
      </c>
      <c r="F1154" s="45">
        <v>0.22620000000000001</v>
      </c>
      <c r="G1154" s="45">
        <v>0.23710000000000001</v>
      </c>
      <c r="H1154" s="45">
        <v>2775673347</v>
      </c>
      <c r="I1154" s="45">
        <v>10373699553</v>
      </c>
    </row>
    <row r="1155" spans="1:9" ht="16" x14ac:dyDescent="0.2">
      <c r="A1155" s="6">
        <v>1154</v>
      </c>
      <c r="B1155" s="7">
        <v>43889</v>
      </c>
      <c r="C1155" s="6" t="s">
        <v>4</v>
      </c>
      <c r="D1155" s="45">
        <v>0.23710000000000001</v>
      </c>
      <c r="E1155" s="45">
        <v>0.2432</v>
      </c>
      <c r="F1155" s="45">
        <v>0.23080000000000001</v>
      </c>
      <c r="G1155" s="45">
        <v>0.23630000000000001</v>
      </c>
      <c r="H1155" s="45">
        <v>2468502732</v>
      </c>
      <c r="I1155" s="45">
        <v>10344935599</v>
      </c>
    </row>
    <row r="1156" spans="1:9" ht="16" x14ac:dyDescent="0.2">
      <c r="A1156" s="6">
        <v>1155</v>
      </c>
      <c r="B1156" s="7">
        <v>43890</v>
      </c>
      <c r="C1156" s="6" t="s">
        <v>5</v>
      </c>
      <c r="D1156" s="45">
        <v>0.23649999999999999</v>
      </c>
      <c r="E1156" s="45">
        <v>0.24199999999999999</v>
      </c>
      <c r="F1156" s="45">
        <v>0.23119999999999999</v>
      </c>
      <c r="G1156" s="45">
        <v>0.23119999999999999</v>
      </c>
      <c r="H1156" s="45">
        <v>2061348763</v>
      </c>
      <c r="I1156" s="45">
        <v>10121531623</v>
      </c>
    </row>
    <row r="1157" spans="1:9" ht="16" x14ac:dyDescent="0.2">
      <c r="A1157" s="6">
        <v>1156</v>
      </c>
      <c r="B1157" s="7">
        <v>43891</v>
      </c>
      <c r="C1157" s="6" t="s">
        <v>3</v>
      </c>
      <c r="D1157" s="45">
        <v>0.2311</v>
      </c>
      <c r="E1157" s="45">
        <v>0.23580000000000001</v>
      </c>
      <c r="F1157" s="45">
        <v>0.22570000000000001</v>
      </c>
      <c r="G1157" s="45">
        <v>0.2288</v>
      </c>
      <c r="H1157" s="45">
        <v>2086828072</v>
      </c>
      <c r="I1157" s="45">
        <v>10018780809</v>
      </c>
    </row>
    <row r="1158" spans="1:9" ht="16" x14ac:dyDescent="0.2">
      <c r="A1158" s="6">
        <v>1157</v>
      </c>
      <c r="B1158" s="7">
        <v>43892</v>
      </c>
      <c r="C1158" s="6" t="s">
        <v>1</v>
      </c>
      <c r="D1158" s="45">
        <v>0.22889999999999999</v>
      </c>
      <c r="E1158" s="45">
        <v>0.24030000000000001</v>
      </c>
      <c r="F1158" s="45">
        <v>0.2273</v>
      </c>
      <c r="G1158" s="45">
        <v>0.2387</v>
      </c>
      <c r="H1158" s="45">
        <v>2466061224</v>
      </c>
      <c r="I1158" s="45">
        <v>10452240984</v>
      </c>
    </row>
    <row r="1159" spans="1:9" ht="16" x14ac:dyDescent="0.2">
      <c r="A1159" s="6">
        <v>1158</v>
      </c>
      <c r="B1159" s="7">
        <v>43893</v>
      </c>
      <c r="C1159" s="6" t="s">
        <v>7</v>
      </c>
      <c r="D1159" s="45">
        <v>0.2387</v>
      </c>
      <c r="E1159" s="45">
        <v>0.23880000000000001</v>
      </c>
      <c r="F1159" s="45">
        <v>0.23200000000000001</v>
      </c>
      <c r="G1159" s="45">
        <v>0.2344</v>
      </c>
      <c r="H1159" s="45">
        <v>2524293730</v>
      </c>
      <c r="I1159" s="45">
        <v>10261064959</v>
      </c>
    </row>
    <row r="1160" spans="1:9" ht="16" x14ac:dyDescent="0.2">
      <c r="A1160" s="6">
        <v>1159</v>
      </c>
      <c r="B1160" s="7">
        <v>43894</v>
      </c>
      <c r="C1160" s="6" t="s">
        <v>6</v>
      </c>
      <c r="D1160" s="45">
        <v>0.23449999999999999</v>
      </c>
      <c r="E1160" s="45">
        <v>0.23799999999999999</v>
      </c>
      <c r="F1160" s="45">
        <v>0.23180000000000001</v>
      </c>
      <c r="G1160" s="45">
        <v>0.23449999999999999</v>
      </c>
      <c r="H1160" s="45">
        <v>2280839542</v>
      </c>
      <c r="I1160" s="45">
        <v>10267618515</v>
      </c>
    </row>
    <row r="1161" spans="1:9" ht="16" x14ac:dyDescent="0.2">
      <c r="A1161" s="6">
        <v>1160</v>
      </c>
      <c r="B1161" s="7">
        <v>43895</v>
      </c>
      <c r="C1161" s="6" t="s">
        <v>2</v>
      </c>
      <c r="D1161" s="45">
        <v>0.2346</v>
      </c>
      <c r="E1161" s="45">
        <v>0.2429</v>
      </c>
      <c r="F1161" s="45">
        <v>0.2346</v>
      </c>
      <c r="G1161" s="45">
        <v>0.23960000000000001</v>
      </c>
      <c r="H1161" s="45">
        <v>2299594699</v>
      </c>
      <c r="I1161" s="45">
        <v>10497998118</v>
      </c>
    </row>
    <row r="1162" spans="1:9" ht="16" x14ac:dyDescent="0.2">
      <c r="A1162" s="6">
        <v>1161</v>
      </c>
      <c r="B1162" s="7">
        <v>43896</v>
      </c>
      <c r="C1162" s="6" t="s">
        <v>4</v>
      </c>
      <c r="D1162" s="45">
        <v>0.23949999999999999</v>
      </c>
      <c r="E1162" s="45">
        <v>0.24590000000000001</v>
      </c>
      <c r="F1162" s="45">
        <v>0.23910000000000001</v>
      </c>
      <c r="G1162" s="45">
        <v>0.24410000000000001</v>
      </c>
      <c r="H1162" s="45">
        <v>2423236344</v>
      </c>
      <c r="I1162" s="45">
        <v>10695465318</v>
      </c>
    </row>
    <row r="1163" spans="1:9" ht="16" x14ac:dyDescent="0.2">
      <c r="A1163" s="6">
        <v>1162</v>
      </c>
      <c r="B1163" s="7">
        <v>43897</v>
      </c>
      <c r="C1163" s="6" t="s">
        <v>5</v>
      </c>
      <c r="D1163" s="45">
        <v>0.24399999999999999</v>
      </c>
      <c r="E1163" s="45">
        <v>0.24460000000000001</v>
      </c>
      <c r="F1163" s="45">
        <v>0.23699999999999999</v>
      </c>
      <c r="G1163" s="45">
        <v>0.23710000000000001</v>
      </c>
      <c r="H1163" s="45">
        <v>2109420975</v>
      </c>
      <c r="I1163" s="45">
        <v>10387966255</v>
      </c>
    </row>
    <row r="1164" spans="1:9" ht="16" x14ac:dyDescent="0.2">
      <c r="A1164" s="6">
        <v>1163</v>
      </c>
      <c r="B1164" s="7">
        <v>43898</v>
      </c>
      <c r="C1164" s="6" t="s">
        <v>3</v>
      </c>
      <c r="D1164" s="45">
        <v>0.23710000000000001</v>
      </c>
      <c r="E1164" s="45">
        <v>0.23710000000000001</v>
      </c>
      <c r="F1164" s="45">
        <v>0.20680000000000001</v>
      </c>
      <c r="G1164" s="45">
        <v>0.2069</v>
      </c>
      <c r="H1164" s="45">
        <v>2627253062</v>
      </c>
      <c r="I1164" s="45">
        <v>9066135755</v>
      </c>
    </row>
    <row r="1165" spans="1:9" ht="16" x14ac:dyDescent="0.2">
      <c r="A1165" s="6">
        <v>1164</v>
      </c>
      <c r="B1165" s="7">
        <v>43899</v>
      </c>
      <c r="C1165" s="6" t="s">
        <v>1</v>
      </c>
      <c r="D1165" s="45">
        <v>0.20669999999999999</v>
      </c>
      <c r="E1165" s="45">
        <v>0.2114</v>
      </c>
      <c r="F1165" s="45">
        <v>0.20069999999999999</v>
      </c>
      <c r="G1165" s="45">
        <v>0.2092</v>
      </c>
      <c r="H1165" s="45">
        <v>2796925948</v>
      </c>
      <c r="I1165" s="45">
        <v>9165891732</v>
      </c>
    </row>
    <row r="1166" spans="1:9" ht="16" x14ac:dyDescent="0.2">
      <c r="A1166" s="6">
        <v>1165</v>
      </c>
      <c r="B1166" s="7">
        <v>43900</v>
      </c>
      <c r="C1166" s="6" t="s">
        <v>7</v>
      </c>
      <c r="D1166" s="45">
        <v>0.2097</v>
      </c>
      <c r="E1166" s="45">
        <v>0.21529999999999999</v>
      </c>
      <c r="F1166" s="45">
        <v>0.20660000000000001</v>
      </c>
      <c r="G1166" s="45">
        <v>0.2122</v>
      </c>
      <c r="H1166" s="45">
        <v>2317233373</v>
      </c>
      <c r="I1166" s="45">
        <v>9299728108</v>
      </c>
    </row>
    <row r="1167" spans="1:9" ht="16" x14ac:dyDescent="0.2">
      <c r="A1167" s="6">
        <v>1166</v>
      </c>
      <c r="B1167" s="7">
        <v>43901</v>
      </c>
      <c r="C1167" s="6" t="s">
        <v>6</v>
      </c>
      <c r="D1167" s="45">
        <v>0.21229999999999999</v>
      </c>
      <c r="E1167" s="45">
        <v>0.21340000000000001</v>
      </c>
      <c r="F1167" s="45">
        <v>0.20150000000000001</v>
      </c>
      <c r="G1167" s="45">
        <v>0.20810000000000001</v>
      </c>
      <c r="H1167" s="45">
        <v>2130165442</v>
      </c>
      <c r="I1167" s="45">
        <v>9118339803</v>
      </c>
    </row>
    <row r="1168" spans="1:9" ht="16" x14ac:dyDescent="0.2">
      <c r="A1168" s="6">
        <v>1167</v>
      </c>
      <c r="B1168" s="7">
        <v>43902</v>
      </c>
      <c r="C1168" s="6" t="s">
        <v>2</v>
      </c>
      <c r="D1168" s="45">
        <v>0.2082</v>
      </c>
      <c r="E1168" s="45">
        <v>0.20910000000000001</v>
      </c>
      <c r="F1168" s="45">
        <v>0.1396</v>
      </c>
      <c r="G1168" s="45">
        <v>0.1396</v>
      </c>
      <c r="H1168" s="45">
        <v>3547958418</v>
      </c>
      <c r="I1168" s="45">
        <v>6118533337</v>
      </c>
    </row>
    <row r="1169" spans="1:9" ht="16" x14ac:dyDescent="0.2">
      <c r="A1169" s="6">
        <v>1168</v>
      </c>
      <c r="B1169" s="7">
        <v>43903</v>
      </c>
      <c r="C1169" s="6" t="s">
        <v>4</v>
      </c>
      <c r="D1169" s="45">
        <v>0.14050000000000001</v>
      </c>
      <c r="E1169" s="45">
        <v>0.1648</v>
      </c>
      <c r="F1169" s="45">
        <v>0.11509999999999999</v>
      </c>
      <c r="G1169" s="45">
        <v>0.15939999999999999</v>
      </c>
      <c r="H1169" s="45">
        <v>5160523077</v>
      </c>
      <c r="I1169" s="45">
        <v>6982495632</v>
      </c>
    </row>
    <row r="1170" spans="1:9" ht="16" x14ac:dyDescent="0.2">
      <c r="A1170" s="6">
        <v>1169</v>
      </c>
      <c r="B1170" s="7">
        <v>43904</v>
      </c>
      <c r="C1170" s="6" t="s">
        <v>5</v>
      </c>
      <c r="D1170" s="45">
        <v>0.15920000000000001</v>
      </c>
      <c r="E1170" s="45">
        <v>0.16</v>
      </c>
      <c r="F1170" s="45">
        <v>0.1457</v>
      </c>
      <c r="G1170" s="45">
        <v>0.14729999999999999</v>
      </c>
      <c r="H1170" s="45">
        <v>2310448365</v>
      </c>
      <c r="I1170" s="45">
        <v>6454051866</v>
      </c>
    </row>
    <row r="1171" spans="1:9" ht="16" x14ac:dyDescent="0.2">
      <c r="A1171" s="6">
        <v>1170</v>
      </c>
      <c r="B1171" s="7">
        <v>43905</v>
      </c>
      <c r="C1171" s="6" t="s">
        <v>3</v>
      </c>
      <c r="D1171" s="45">
        <v>0.14729999999999999</v>
      </c>
      <c r="E1171" s="45">
        <v>0.16220000000000001</v>
      </c>
      <c r="F1171" s="45">
        <v>0.14610000000000001</v>
      </c>
      <c r="G1171" s="45">
        <v>0.15390000000000001</v>
      </c>
      <c r="H1171" s="45">
        <v>2197842519</v>
      </c>
      <c r="I1171" s="45">
        <v>6743672547</v>
      </c>
    </row>
    <row r="1172" spans="1:9" ht="16" x14ac:dyDescent="0.2">
      <c r="A1172" s="6">
        <v>1171</v>
      </c>
      <c r="B1172" s="7">
        <v>43906</v>
      </c>
      <c r="C1172" s="6" t="s">
        <v>1</v>
      </c>
      <c r="D1172" s="45">
        <v>0.15390000000000001</v>
      </c>
      <c r="E1172" s="45">
        <v>0.15390000000000001</v>
      </c>
      <c r="F1172" s="45">
        <v>0.13320000000000001</v>
      </c>
      <c r="G1172" s="45">
        <v>0.1411</v>
      </c>
      <c r="H1172" s="45">
        <v>2646513874</v>
      </c>
      <c r="I1172" s="45">
        <v>6184578517</v>
      </c>
    </row>
    <row r="1173" spans="1:9" ht="16" x14ac:dyDescent="0.2">
      <c r="A1173" s="6">
        <v>1172</v>
      </c>
      <c r="B1173" s="7">
        <v>43907</v>
      </c>
      <c r="C1173" s="6" t="s">
        <v>7</v>
      </c>
      <c r="D1173" s="45">
        <v>0.14099999999999999</v>
      </c>
      <c r="E1173" s="45">
        <v>0.151</v>
      </c>
      <c r="F1173" s="45">
        <v>0.14099999999999999</v>
      </c>
      <c r="G1173" s="45">
        <v>0.14449999999999999</v>
      </c>
      <c r="H1173" s="45">
        <v>2134494360</v>
      </c>
      <c r="I1173" s="45">
        <v>6336314382</v>
      </c>
    </row>
    <row r="1174" spans="1:9" ht="16" x14ac:dyDescent="0.2">
      <c r="A1174" s="6">
        <v>1173</v>
      </c>
      <c r="B1174" s="7">
        <v>43908</v>
      </c>
      <c r="C1174" s="6" t="s">
        <v>6</v>
      </c>
      <c r="D1174" s="45">
        <v>0.1447</v>
      </c>
      <c r="E1174" s="45">
        <v>0.1469</v>
      </c>
      <c r="F1174" s="45">
        <v>0.14080000000000001</v>
      </c>
      <c r="G1174" s="45">
        <v>0.1431</v>
      </c>
      <c r="H1174" s="45">
        <v>1964626837</v>
      </c>
      <c r="I1174" s="45">
        <v>6273900950</v>
      </c>
    </row>
    <row r="1175" spans="1:9" ht="16" x14ac:dyDescent="0.2">
      <c r="A1175" s="6">
        <v>1174</v>
      </c>
      <c r="B1175" s="7">
        <v>43909</v>
      </c>
      <c r="C1175" s="6" t="s">
        <v>2</v>
      </c>
      <c r="D1175" s="45">
        <v>0.14319999999999999</v>
      </c>
      <c r="E1175" s="45">
        <v>0.17050000000000001</v>
      </c>
      <c r="F1175" s="45">
        <v>0.1431</v>
      </c>
      <c r="G1175" s="45">
        <v>0.16500000000000001</v>
      </c>
      <c r="H1175" s="45">
        <v>2590533670</v>
      </c>
      <c r="I1175" s="45">
        <v>7235640318</v>
      </c>
    </row>
    <row r="1176" spans="1:9" ht="16" x14ac:dyDescent="0.2">
      <c r="A1176" s="6">
        <v>1175</v>
      </c>
      <c r="B1176" s="7">
        <v>43910</v>
      </c>
      <c r="C1176" s="6" t="s">
        <v>4</v>
      </c>
      <c r="D1176" s="45">
        <v>0.1651</v>
      </c>
      <c r="E1176" s="45">
        <v>0.17380000000000001</v>
      </c>
      <c r="F1176" s="45">
        <v>0.1492</v>
      </c>
      <c r="G1176" s="45">
        <v>0.15690000000000001</v>
      </c>
      <c r="H1176" s="45">
        <v>2946481356</v>
      </c>
      <c r="I1176" s="45">
        <v>6877526045</v>
      </c>
    </row>
    <row r="1177" spans="1:9" ht="16" x14ac:dyDescent="0.2">
      <c r="A1177" s="6">
        <v>1176</v>
      </c>
      <c r="B1177" s="7">
        <v>43911</v>
      </c>
      <c r="C1177" s="6" t="s">
        <v>5</v>
      </c>
      <c r="D1177" s="45">
        <v>0.15670000000000001</v>
      </c>
      <c r="E1177" s="45">
        <v>0.1605</v>
      </c>
      <c r="F1177" s="45">
        <v>0.15359999999999999</v>
      </c>
      <c r="G1177" s="45">
        <v>0.15820000000000001</v>
      </c>
      <c r="H1177" s="45">
        <v>2068099167</v>
      </c>
      <c r="I1177" s="45">
        <v>6934993697</v>
      </c>
    </row>
    <row r="1178" spans="1:9" ht="16" x14ac:dyDescent="0.2">
      <c r="A1178" s="6">
        <v>1177</v>
      </c>
      <c r="B1178" s="7">
        <v>43912</v>
      </c>
      <c r="C1178" s="6" t="s">
        <v>3</v>
      </c>
      <c r="D1178" s="45">
        <v>0.15809999999999999</v>
      </c>
      <c r="E1178" s="45">
        <v>0.16109999999999999</v>
      </c>
      <c r="F1178" s="45">
        <v>0.14960000000000001</v>
      </c>
      <c r="G1178" s="45">
        <v>0.1502</v>
      </c>
      <c r="H1178" s="45">
        <v>1864979798</v>
      </c>
      <c r="I1178" s="45">
        <v>6585765149</v>
      </c>
    </row>
    <row r="1179" spans="1:9" ht="16" x14ac:dyDescent="0.2">
      <c r="A1179" s="6">
        <v>1178</v>
      </c>
      <c r="B1179" s="7">
        <v>43913</v>
      </c>
      <c r="C1179" s="6" t="s">
        <v>1</v>
      </c>
      <c r="D1179" s="45">
        <v>0.14990000000000001</v>
      </c>
      <c r="E1179" s="45">
        <v>0.15790000000000001</v>
      </c>
      <c r="F1179" s="45">
        <v>0.1492</v>
      </c>
      <c r="G1179" s="45">
        <v>0.15740000000000001</v>
      </c>
      <c r="H1179" s="45">
        <v>2117431211</v>
      </c>
      <c r="I1179" s="45">
        <v>6901653397</v>
      </c>
    </row>
    <row r="1180" spans="1:9" ht="16" x14ac:dyDescent="0.2">
      <c r="A1180" s="6">
        <v>1179</v>
      </c>
      <c r="B1180" s="7">
        <v>43914</v>
      </c>
      <c r="C1180" s="6" t="s">
        <v>7</v>
      </c>
      <c r="D1180" s="45">
        <v>0.15759999999999999</v>
      </c>
      <c r="E1180" s="45">
        <v>0.16350000000000001</v>
      </c>
      <c r="F1180" s="45">
        <v>0.15679999999999999</v>
      </c>
      <c r="G1180" s="45">
        <v>0.1623</v>
      </c>
      <c r="H1180" s="45">
        <v>2155981658</v>
      </c>
      <c r="I1180" s="45">
        <v>7123997865</v>
      </c>
    </row>
    <row r="1181" spans="1:9" ht="16" x14ac:dyDescent="0.2">
      <c r="A1181" s="6">
        <v>1180</v>
      </c>
      <c r="B1181" s="7">
        <v>43915</v>
      </c>
      <c r="C1181" s="6" t="s">
        <v>6</v>
      </c>
      <c r="D1181" s="45">
        <v>0.1623</v>
      </c>
      <c r="E1181" s="45">
        <v>0.16389999999999999</v>
      </c>
      <c r="F1181" s="45">
        <v>0.15859999999999999</v>
      </c>
      <c r="G1181" s="45">
        <v>0.16159999999999999</v>
      </c>
      <c r="H1181" s="45">
        <v>2096308696</v>
      </c>
      <c r="I1181" s="45">
        <v>7096688846</v>
      </c>
    </row>
    <row r="1182" spans="1:9" ht="16" x14ac:dyDescent="0.2">
      <c r="A1182" s="6">
        <v>1181</v>
      </c>
      <c r="B1182" s="7">
        <v>43916</v>
      </c>
      <c r="C1182" s="6" t="s">
        <v>2</v>
      </c>
      <c r="D1182" s="45">
        <v>0.16170000000000001</v>
      </c>
      <c r="E1182" s="45">
        <v>0.1759</v>
      </c>
      <c r="F1182" s="45">
        <v>0.16039999999999999</v>
      </c>
      <c r="G1182" s="45">
        <v>0.17499999999999999</v>
      </c>
      <c r="H1182" s="45">
        <v>2236102811</v>
      </c>
      <c r="I1182" s="45">
        <v>7684422876</v>
      </c>
    </row>
    <row r="1183" spans="1:9" ht="16" x14ac:dyDescent="0.2">
      <c r="A1183" s="6">
        <v>1182</v>
      </c>
      <c r="B1183" s="7">
        <v>43917</v>
      </c>
      <c r="C1183" s="6" t="s">
        <v>4</v>
      </c>
      <c r="D1183" s="45">
        <v>0.17499999999999999</v>
      </c>
      <c r="E1183" s="45">
        <v>0.18640000000000001</v>
      </c>
      <c r="F1183" s="45">
        <v>0.1706</v>
      </c>
      <c r="G1183" s="45">
        <v>0.1762</v>
      </c>
      <c r="H1183" s="45">
        <v>2849306896</v>
      </c>
      <c r="I1183" s="45">
        <v>7736067263</v>
      </c>
    </row>
    <row r="1184" spans="1:9" ht="16" x14ac:dyDescent="0.2">
      <c r="A1184" s="6">
        <v>1183</v>
      </c>
      <c r="B1184" s="7">
        <v>43918</v>
      </c>
      <c r="C1184" s="6" t="s">
        <v>5</v>
      </c>
      <c r="D1184" s="45">
        <v>0.1759</v>
      </c>
      <c r="E1184" s="45">
        <v>0.17949999999999999</v>
      </c>
      <c r="F1184" s="45">
        <v>0.1676</v>
      </c>
      <c r="G1184" s="45">
        <v>0.17580000000000001</v>
      </c>
      <c r="H1184" s="45">
        <v>2689925753</v>
      </c>
      <c r="I1184" s="45">
        <v>7717955718</v>
      </c>
    </row>
    <row r="1185" spans="1:9" ht="16" x14ac:dyDescent="0.2">
      <c r="A1185" s="6">
        <v>1184</v>
      </c>
      <c r="B1185" s="7">
        <v>43919</v>
      </c>
      <c r="C1185" s="6" t="s">
        <v>3</v>
      </c>
      <c r="D1185" s="45">
        <v>0.1757</v>
      </c>
      <c r="E1185" s="45">
        <v>0.17610000000000001</v>
      </c>
      <c r="F1185" s="45">
        <v>0.16320000000000001</v>
      </c>
      <c r="G1185" s="45">
        <v>0.1638</v>
      </c>
      <c r="H1185" s="45">
        <v>1996124443</v>
      </c>
      <c r="I1185" s="45">
        <v>7193114648</v>
      </c>
    </row>
    <row r="1186" spans="1:9" ht="16" x14ac:dyDescent="0.2">
      <c r="A1186" s="6">
        <v>1185</v>
      </c>
      <c r="B1186" s="7">
        <v>43920</v>
      </c>
      <c r="C1186" s="6" t="s">
        <v>1</v>
      </c>
      <c r="D1186" s="45">
        <v>0.1638</v>
      </c>
      <c r="E1186" s="45">
        <v>0.17419999999999999</v>
      </c>
      <c r="F1186" s="45">
        <v>0.16320000000000001</v>
      </c>
      <c r="G1186" s="45">
        <v>0.17219999999999999</v>
      </c>
      <c r="H1186" s="45">
        <v>2131319206</v>
      </c>
      <c r="I1186" s="45">
        <v>7564440755</v>
      </c>
    </row>
    <row r="1187" spans="1:9" ht="16" x14ac:dyDescent="0.2">
      <c r="A1187" s="6">
        <v>1186</v>
      </c>
      <c r="B1187" s="7">
        <v>43921</v>
      </c>
      <c r="C1187" s="6" t="s">
        <v>7</v>
      </c>
      <c r="D1187" s="45">
        <v>0.1721</v>
      </c>
      <c r="E1187" s="45">
        <v>0.1779</v>
      </c>
      <c r="F1187" s="45">
        <v>0.17150000000000001</v>
      </c>
      <c r="G1187" s="45">
        <v>0.17460000000000001</v>
      </c>
      <c r="H1187" s="45">
        <v>2101862050</v>
      </c>
      <c r="I1187" s="45">
        <v>7669550526</v>
      </c>
    </row>
    <row r="1188" spans="1:9" ht="16" x14ac:dyDescent="0.2">
      <c r="A1188" s="6">
        <v>1187</v>
      </c>
      <c r="B1188" s="7">
        <v>43922</v>
      </c>
      <c r="C1188" s="6" t="s">
        <v>6</v>
      </c>
      <c r="D1188" s="45">
        <v>0.17430000000000001</v>
      </c>
      <c r="E1188" s="45">
        <v>0.17530000000000001</v>
      </c>
      <c r="F1188" s="45">
        <v>0.1691</v>
      </c>
      <c r="G1188" s="45">
        <v>0.17530000000000001</v>
      </c>
      <c r="H1188" s="45">
        <v>2053108172</v>
      </c>
      <c r="I1188" s="45">
        <v>7702917454</v>
      </c>
    </row>
    <row r="1189" spans="1:9" ht="16" x14ac:dyDescent="0.2">
      <c r="A1189" s="6">
        <v>1188</v>
      </c>
      <c r="B1189" s="7">
        <v>43923</v>
      </c>
      <c r="C1189" s="6" t="s">
        <v>2</v>
      </c>
      <c r="D1189" s="45">
        <v>0.17519999999999999</v>
      </c>
      <c r="E1189" s="45">
        <v>0.18329999999999999</v>
      </c>
      <c r="F1189" s="45">
        <v>0.17430000000000001</v>
      </c>
      <c r="G1189" s="45">
        <v>0.17860000000000001</v>
      </c>
      <c r="H1189" s="45">
        <v>2352651038</v>
      </c>
      <c r="I1189" s="45">
        <v>7848687168</v>
      </c>
    </row>
    <row r="1190" spans="1:9" ht="16" x14ac:dyDescent="0.2">
      <c r="A1190" s="6">
        <v>1189</v>
      </c>
      <c r="B1190" s="7">
        <v>43924</v>
      </c>
      <c r="C1190" s="6" t="s">
        <v>4</v>
      </c>
      <c r="D1190" s="45">
        <v>0.17879999999999999</v>
      </c>
      <c r="E1190" s="45">
        <v>0.1827</v>
      </c>
      <c r="F1190" s="45">
        <v>0.1769</v>
      </c>
      <c r="G1190" s="45">
        <v>0.17949999999999999</v>
      </c>
      <c r="H1190" s="45">
        <v>2106869711</v>
      </c>
      <c r="I1190" s="45">
        <v>7884998557</v>
      </c>
    </row>
    <row r="1191" spans="1:9" ht="16" x14ac:dyDescent="0.2">
      <c r="A1191" s="6">
        <v>1190</v>
      </c>
      <c r="B1191" s="7">
        <v>43925</v>
      </c>
      <c r="C1191" s="6" t="s">
        <v>5</v>
      </c>
      <c r="D1191" s="45">
        <v>0.17960000000000001</v>
      </c>
      <c r="E1191" s="45">
        <v>0.18229999999999999</v>
      </c>
      <c r="F1191" s="45">
        <v>0.17829999999999999</v>
      </c>
      <c r="G1191" s="45">
        <v>0.1817</v>
      </c>
      <c r="H1191" s="45">
        <v>1793826153</v>
      </c>
      <c r="I1191" s="45">
        <v>7984528291</v>
      </c>
    </row>
    <row r="1192" spans="1:9" ht="16" x14ac:dyDescent="0.2">
      <c r="A1192" s="6">
        <v>1191</v>
      </c>
      <c r="B1192" s="7">
        <v>43926</v>
      </c>
      <c r="C1192" s="6" t="s">
        <v>3</v>
      </c>
      <c r="D1192" s="45">
        <v>0.18179999999999999</v>
      </c>
      <c r="E1192" s="45">
        <v>0.182</v>
      </c>
      <c r="F1192" s="45">
        <v>0.17730000000000001</v>
      </c>
      <c r="G1192" s="45">
        <v>0.1794</v>
      </c>
      <c r="H1192" s="45">
        <v>1660971367</v>
      </c>
      <c r="I1192" s="45">
        <v>7882313124</v>
      </c>
    </row>
    <row r="1193" spans="1:9" ht="16" x14ac:dyDescent="0.2">
      <c r="A1193" s="6">
        <v>1192</v>
      </c>
      <c r="B1193" s="7">
        <v>43927</v>
      </c>
      <c r="C1193" s="6" t="s">
        <v>1</v>
      </c>
      <c r="D1193" s="45">
        <v>0.17960000000000001</v>
      </c>
      <c r="E1193" s="45">
        <v>0.19589999999999999</v>
      </c>
      <c r="F1193" s="45">
        <v>0.1794</v>
      </c>
      <c r="G1193" s="45">
        <v>0.19550000000000001</v>
      </c>
      <c r="H1193" s="45">
        <v>2529832372</v>
      </c>
      <c r="I1193" s="45">
        <v>8598152596</v>
      </c>
    </row>
    <row r="1194" spans="1:9" ht="16" x14ac:dyDescent="0.2">
      <c r="A1194" s="6">
        <v>1193</v>
      </c>
      <c r="B1194" s="7">
        <v>43928</v>
      </c>
      <c r="C1194" s="6" t="s">
        <v>7</v>
      </c>
      <c r="D1194" s="45">
        <v>0.19570000000000001</v>
      </c>
      <c r="E1194" s="45">
        <v>0.2039</v>
      </c>
      <c r="F1194" s="45">
        <v>0.19120000000000001</v>
      </c>
      <c r="G1194" s="45">
        <v>0.19209999999999999</v>
      </c>
      <c r="H1194" s="45">
        <v>2626151910</v>
      </c>
      <c r="I1194" s="45">
        <v>8448042799</v>
      </c>
    </row>
    <row r="1195" spans="1:9" ht="16" x14ac:dyDescent="0.2">
      <c r="A1195" s="6">
        <v>1194</v>
      </c>
      <c r="B1195" s="7">
        <v>43929</v>
      </c>
      <c r="C1195" s="6" t="s">
        <v>6</v>
      </c>
      <c r="D1195" s="45">
        <v>0.19209999999999999</v>
      </c>
      <c r="E1195" s="45">
        <v>0.20130000000000001</v>
      </c>
      <c r="F1195" s="45">
        <v>0.19139999999999999</v>
      </c>
      <c r="G1195" s="45">
        <v>0.2009</v>
      </c>
      <c r="H1195" s="45">
        <v>2091042647</v>
      </c>
      <c r="I1195" s="45">
        <v>8834009937</v>
      </c>
    </row>
    <row r="1196" spans="1:9" ht="16" x14ac:dyDescent="0.2">
      <c r="A1196" s="6">
        <v>1195</v>
      </c>
      <c r="B1196" s="7">
        <v>43930</v>
      </c>
      <c r="C1196" s="6" t="s">
        <v>2</v>
      </c>
      <c r="D1196" s="45">
        <v>0.20100000000000001</v>
      </c>
      <c r="E1196" s="45">
        <v>0.20130000000000001</v>
      </c>
      <c r="F1196" s="45">
        <v>0.19589999999999999</v>
      </c>
      <c r="G1196" s="45">
        <v>0.1983</v>
      </c>
      <c r="H1196" s="45">
        <v>1878628668</v>
      </c>
      <c r="I1196" s="45">
        <v>8719129423</v>
      </c>
    </row>
    <row r="1197" spans="1:9" ht="16" x14ac:dyDescent="0.2">
      <c r="A1197" s="6">
        <v>1196</v>
      </c>
      <c r="B1197" s="7">
        <v>43931</v>
      </c>
      <c r="C1197" s="6" t="s">
        <v>4</v>
      </c>
      <c r="D1197" s="45">
        <v>0.19819999999999999</v>
      </c>
      <c r="E1197" s="45">
        <v>0.1988</v>
      </c>
      <c r="F1197" s="45">
        <v>0.1837</v>
      </c>
      <c r="G1197" s="45">
        <v>0.1875</v>
      </c>
      <c r="H1197" s="45">
        <v>2105282079</v>
      </c>
      <c r="I1197" s="45">
        <v>8244475832</v>
      </c>
    </row>
    <row r="1198" spans="1:9" ht="16" x14ac:dyDescent="0.2">
      <c r="A1198" s="6">
        <v>1197</v>
      </c>
      <c r="B1198" s="7">
        <v>43932</v>
      </c>
      <c r="C1198" s="6" t="s">
        <v>5</v>
      </c>
      <c r="D1198" s="45">
        <v>0.1875</v>
      </c>
      <c r="E1198" s="45">
        <v>0.19239999999999999</v>
      </c>
      <c r="F1198" s="45">
        <v>0.18609999999999999</v>
      </c>
      <c r="G1198" s="45">
        <v>0.18809999999999999</v>
      </c>
      <c r="H1198" s="45">
        <v>1847482831</v>
      </c>
      <c r="I1198" s="45">
        <v>8270834076</v>
      </c>
    </row>
    <row r="1199" spans="1:9" ht="16" x14ac:dyDescent="0.2">
      <c r="A1199" s="6">
        <v>1198</v>
      </c>
      <c r="B1199" s="7">
        <v>43933</v>
      </c>
      <c r="C1199" s="6" t="s">
        <v>3</v>
      </c>
      <c r="D1199" s="45">
        <v>0.18820000000000001</v>
      </c>
      <c r="E1199" s="45">
        <v>0.1938</v>
      </c>
      <c r="F1199" s="45">
        <v>0.18759999999999999</v>
      </c>
      <c r="G1199" s="45">
        <v>0.19009999999999999</v>
      </c>
      <c r="H1199" s="45">
        <v>2087857417</v>
      </c>
      <c r="I1199" s="45">
        <v>8361929949</v>
      </c>
    </row>
    <row r="1200" spans="1:9" ht="16" x14ac:dyDescent="0.2">
      <c r="A1200" s="6">
        <v>1199</v>
      </c>
      <c r="B1200" s="7">
        <v>43934</v>
      </c>
      <c r="C1200" s="6" t="s">
        <v>1</v>
      </c>
      <c r="D1200" s="45">
        <v>0.1905</v>
      </c>
      <c r="E1200" s="45">
        <v>0.1905</v>
      </c>
      <c r="F1200" s="45">
        <v>0.18179999999999999</v>
      </c>
      <c r="G1200" s="45">
        <v>0.18770000000000001</v>
      </c>
      <c r="H1200" s="45">
        <v>2253497429</v>
      </c>
      <c r="I1200" s="45">
        <v>8273953308</v>
      </c>
    </row>
    <row r="1201" spans="1:9" ht="16" x14ac:dyDescent="0.2">
      <c r="A1201" s="6">
        <v>1200</v>
      </c>
      <c r="B1201" s="7">
        <v>43935</v>
      </c>
      <c r="C1201" s="6" t="s">
        <v>7</v>
      </c>
      <c r="D1201" s="45">
        <v>0.18779999999999999</v>
      </c>
      <c r="E1201" s="45">
        <v>0.189</v>
      </c>
      <c r="F1201" s="45">
        <v>0.18429999999999999</v>
      </c>
      <c r="G1201" s="45">
        <v>0.18529999999999999</v>
      </c>
      <c r="H1201" s="45">
        <v>1889687587</v>
      </c>
      <c r="I1201" s="45">
        <v>8168316007</v>
      </c>
    </row>
    <row r="1202" spans="1:9" ht="16" x14ac:dyDescent="0.2">
      <c r="A1202" s="6">
        <v>1201</v>
      </c>
      <c r="B1202" s="7">
        <v>43936</v>
      </c>
      <c r="C1202" s="6" t="s">
        <v>6</v>
      </c>
      <c r="D1202" s="45">
        <v>0.18540000000000001</v>
      </c>
      <c r="E1202" s="45">
        <v>0.1893</v>
      </c>
      <c r="F1202" s="45">
        <v>0.1812</v>
      </c>
      <c r="G1202" s="45">
        <v>0.18129999999999999</v>
      </c>
      <c r="H1202" s="45">
        <v>1963736221</v>
      </c>
      <c r="I1202" s="45">
        <v>7989127042</v>
      </c>
    </row>
    <row r="1203" spans="1:9" ht="16" x14ac:dyDescent="0.2">
      <c r="A1203" s="6">
        <v>1202</v>
      </c>
      <c r="B1203" s="7">
        <v>43937</v>
      </c>
      <c r="C1203" s="6" t="s">
        <v>2</v>
      </c>
      <c r="D1203" s="45">
        <v>0.18129999999999999</v>
      </c>
      <c r="E1203" s="45">
        <v>0.19120000000000001</v>
      </c>
      <c r="F1203" s="45">
        <v>0.1774</v>
      </c>
      <c r="G1203" s="45">
        <v>0.19009999999999999</v>
      </c>
      <c r="H1203" s="45">
        <v>2610251456</v>
      </c>
      <c r="I1203" s="45">
        <v>8381628981</v>
      </c>
    </row>
    <row r="1204" spans="1:9" ht="16" x14ac:dyDescent="0.2">
      <c r="A1204" s="6">
        <v>1203</v>
      </c>
      <c r="B1204" s="7">
        <v>43938</v>
      </c>
      <c r="C1204" s="6" t="s">
        <v>4</v>
      </c>
      <c r="D1204" s="45">
        <v>0.1903</v>
      </c>
      <c r="E1204" s="45">
        <v>0.192</v>
      </c>
      <c r="F1204" s="45">
        <v>0.18759999999999999</v>
      </c>
      <c r="G1204" s="45">
        <v>0.19020000000000001</v>
      </c>
      <c r="H1204" s="45">
        <v>1887808776</v>
      </c>
      <c r="I1204" s="45">
        <v>8385919739</v>
      </c>
    </row>
    <row r="1205" spans="1:9" ht="16" x14ac:dyDescent="0.2">
      <c r="A1205" s="6">
        <v>1204</v>
      </c>
      <c r="B1205" s="7">
        <v>43939</v>
      </c>
      <c r="C1205" s="6" t="s">
        <v>5</v>
      </c>
      <c r="D1205" s="45">
        <v>0.18990000000000001</v>
      </c>
      <c r="E1205" s="45">
        <v>0.19539999999999999</v>
      </c>
      <c r="F1205" s="45">
        <v>0.1898</v>
      </c>
      <c r="G1205" s="45">
        <v>0.19489999999999999</v>
      </c>
      <c r="H1205" s="45">
        <v>1918245143</v>
      </c>
      <c r="I1205" s="45">
        <v>8594155313</v>
      </c>
    </row>
    <row r="1206" spans="1:9" ht="16" x14ac:dyDescent="0.2">
      <c r="A1206" s="6">
        <v>1205</v>
      </c>
      <c r="B1206" s="7">
        <v>43940</v>
      </c>
      <c r="C1206" s="6" t="s">
        <v>3</v>
      </c>
      <c r="D1206" s="45">
        <v>0.19500000000000001</v>
      </c>
      <c r="E1206" s="45">
        <v>0.1963</v>
      </c>
      <c r="F1206" s="45">
        <v>0.1908</v>
      </c>
      <c r="G1206" s="45">
        <v>0.19089999999999999</v>
      </c>
      <c r="H1206" s="45">
        <v>1904866741</v>
      </c>
      <c r="I1206" s="45">
        <v>8414904361</v>
      </c>
    </row>
    <row r="1207" spans="1:9" ht="16" x14ac:dyDescent="0.2">
      <c r="A1207" s="6">
        <v>1206</v>
      </c>
      <c r="B1207" s="7">
        <v>43941</v>
      </c>
      <c r="C1207" s="6" t="s">
        <v>1</v>
      </c>
      <c r="D1207" s="45">
        <v>0.1908</v>
      </c>
      <c r="E1207" s="45">
        <v>0.19489999999999999</v>
      </c>
      <c r="F1207" s="45">
        <v>0.18179999999999999</v>
      </c>
      <c r="G1207" s="45">
        <v>0.1835</v>
      </c>
      <c r="H1207" s="45">
        <v>2364973860</v>
      </c>
      <c r="I1207" s="45">
        <v>8090006361</v>
      </c>
    </row>
    <row r="1208" spans="1:9" ht="16" x14ac:dyDescent="0.2">
      <c r="A1208" s="6">
        <v>1207</v>
      </c>
      <c r="B1208" s="7">
        <v>43942</v>
      </c>
      <c r="C1208" s="6" t="s">
        <v>7</v>
      </c>
      <c r="D1208" s="45">
        <v>0.18329999999999999</v>
      </c>
      <c r="E1208" s="45">
        <v>0.18559999999999999</v>
      </c>
      <c r="F1208" s="45">
        <v>0.18279999999999999</v>
      </c>
      <c r="G1208" s="45">
        <v>0.18429999999999999</v>
      </c>
      <c r="H1208" s="45">
        <v>1912728846</v>
      </c>
      <c r="I1208" s="45">
        <v>8126957533</v>
      </c>
    </row>
    <row r="1209" spans="1:9" ht="16" x14ac:dyDescent="0.2">
      <c r="A1209" s="6">
        <v>1208</v>
      </c>
      <c r="B1209" s="7">
        <v>43943</v>
      </c>
      <c r="C1209" s="6" t="s">
        <v>6</v>
      </c>
      <c r="D1209" s="45">
        <v>0.1842</v>
      </c>
      <c r="E1209" s="45">
        <v>0.18970000000000001</v>
      </c>
      <c r="F1209" s="45">
        <v>0.18310000000000001</v>
      </c>
      <c r="G1209" s="45">
        <v>0.188</v>
      </c>
      <c r="H1209" s="45">
        <v>1783803231</v>
      </c>
      <c r="I1209" s="45">
        <v>8287541721</v>
      </c>
    </row>
    <row r="1210" spans="1:9" ht="16" x14ac:dyDescent="0.2">
      <c r="A1210" s="6">
        <v>1209</v>
      </c>
      <c r="B1210" s="7">
        <v>43944</v>
      </c>
      <c r="C1210" s="6" t="s">
        <v>2</v>
      </c>
      <c r="D1210" s="45">
        <v>0.18790000000000001</v>
      </c>
      <c r="E1210" s="45">
        <v>0.1948</v>
      </c>
      <c r="F1210" s="45">
        <v>0.18679999999999999</v>
      </c>
      <c r="G1210" s="45">
        <v>0.19170000000000001</v>
      </c>
      <c r="H1210" s="45">
        <v>2271111354</v>
      </c>
      <c r="I1210" s="45">
        <v>8452461961</v>
      </c>
    </row>
    <row r="1211" spans="1:9" ht="16" x14ac:dyDescent="0.2">
      <c r="A1211" s="6">
        <v>1210</v>
      </c>
      <c r="B1211" s="7">
        <v>43945</v>
      </c>
      <c r="C1211" s="6" t="s">
        <v>4</v>
      </c>
      <c r="D1211" s="45">
        <v>0.19189999999999999</v>
      </c>
      <c r="E1211" s="45">
        <v>0.19670000000000001</v>
      </c>
      <c r="F1211" s="45">
        <v>0.19170000000000001</v>
      </c>
      <c r="G1211" s="45">
        <v>0.19370000000000001</v>
      </c>
      <c r="H1211" s="45">
        <v>1853837706</v>
      </c>
      <c r="I1211" s="45">
        <v>8538612711</v>
      </c>
    </row>
    <row r="1212" spans="1:9" ht="16" x14ac:dyDescent="0.2">
      <c r="A1212" s="6">
        <v>1211</v>
      </c>
      <c r="B1212" s="7">
        <v>43946</v>
      </c>
      <c r="C1212" s="6" t="s">
        <v>5</v>
      </c>
      <c r="D1212" s="45">
        <v>0.19370000000000001</v>
      </c>
      <c r="E1212" s="45">
        <v>0.19650000000000001</v>
      </c>
      <c r="F1212" s="45">
        <v>0.19309999999999999</v>
      </c>
      <c r="G1212" s="45">
        <v>0.1951</v>
      </c>
      <c r="H1212" s="45">
        <v>1648491142</v>
      </c>
      <c r="I1212" s="45">
        <v>8599842766</v>
      </c>
    </row>
    <row r="1213" spans="1:9" ht="16" x14ac:dyDescent="0.2">
      <c r="A1213" s="6">
        <v>1212</v>
      </c>
      <c r="B1213" s="7">
        <v>43947</v>
      </c>
      <c r="C1213" s="6" t="s">
        <v>3</v>
      </c>
      <c r="D1213" s="45">
        <v>0.19500000000000001</v>
      </c>
      <c r="E1213" s="45">
        <v>0.19719999999999999</v>
      </c>
      <c r="F1213" s="45">
        <v>0.19450000000000001</v>
      </c>
      <c r="G1213" s="45">
        <v>0.1968</v>
      </c>
      <c r="H1213" s="45">
        <v>1692427521</v>
      </c>
      <c r="I1213" s="45">
        <v>8677070504</v>
      </c>
    </row>
    <row r="1214" spans="1:9" ht="16" x14ac:dyDescent="0.2">
      <c r="A1214" s="6">
        <v>1213</v>
      </c>
      <c r="B1214" s="7">
        <v>43948</v>
      </c>
      <c r="C1214" s="6" t="s">
        <v>1</v>
      </c>
      <c r="D1214" s="45">
        <v>0.19670000000000001</v>
      </c>
      <c r="E1214" s="45">
        <v>0.1993</v>
      </c>
      <c r="F1214" s="45">
        <v>0.19539999999999999</v>
      </c>
      <c r="G1214" s="45">
        <v>0.19800000000000001</v>
      </c>
      <c r="H1214" s="45">
        <v>1792695610</v>
      </c>
      <c r="I1214" s="45">
        <v>8733381417</v>
      </c>
    </row>
    <row r="1215" spans="1:9" ht="16" x14ac:dyDescent="0.2">
      <c r="A1215" s="6">
        <v>1214</v>
      </c>
      <c r="B1215" s="7">
        <v>43949</v>
      </c>
      <c r="C1215" s="6" t="s">
        <v>7</v>
      </c>
      <c r="D1215" s="45">
        <v>0.19800000000000001</v>
      </c>
      <c r="E1215" s="45">
        <v>0.21809999999999999</v>
      </c>
      <c r="F1215" s="45">
        <v>0.19639999999999999</v>
      </c>
      <c r="G1215" s="45">
        <v>0.2155</v>
      </c>
      <c r="H1215" s="45">
        <v>2515531348</v>
      </c>
      <c r="I1215" s="45">
        <v>9505616088</v>
      </c>
    </row>
    <row r="1216" spans="1:9" ht="16" x14ac:dyDescent="0.2">
      <c r="A1216" s="6">
        <v>1215</v>
      </c>
      <c r="B1216" s="7">
        <v>43950</v>
      </c>
      <c r="C1216" s="6" t="s">
        <v>6</v>
      </c>
      <c r="D1216" s="45">
        <v>0.21560000000000001</v>
      </c>
      <c r="E1216" s="45">
        <v>0.2296</v>
      </c>
      <c r="F1216" s="45">
        <v>0.21340000000000001</v>
      </c>
      <c r="G1216" s="45">
        <v>0.22739999999999999</v>
      </c>
      <c r="H1216" s="45">
        <v>3041995823</v>
      </c>
      <c r="I1216" s="45">
        <v>10032694258</v>
      </c>
    </row>
    <row r="1217" spans="1:9" ht="16" x14ac:dyDescent="0.2">
      <c r="A1217" s="6">
        <v>1216</v>
      </c>
      <c r="B1217" s="7">
        <v>43951</v>
      </c>
      <c r="C1217" s="6" t="s">
        <v>2</v>
      </c>
      <c r="D1217" s="45">
        <v>0.22720000000000001</v>
      </c>
      <c r="E1217" s="45">
        <v>0.23569999999999999</v>
      </c>
      <c r="F1217" s="45">
        <v>0.21160000000000001</v>
      </c>
      <c r="G1217" s="45">
        <v>0.21279999999999999</v>
      </c>
      <c r="H1217" s="45">
        <v>3145263527</v>
      </c>
      <c r="I1217" s="45">
        <v>9385477916</v>
      </c>
    </row>
    <row r="1218" spans="1:9" ht="16" x14ac:dyDescent="0.2">
      <c r="A1218" s="6">
        <v>1217</v>
      </c>
      <c r="B1218" s="7">
        <v>43952</v>
      </c>
      <c r="C1218" s="6" t="s">
        <v>4</v>
      </c>
      <c r="D1218" s="45">
        <v>0.21290000000000001</v>
      </c>
      <c r="E1218" s="45">
        <v>0.2248</v>
      </c>
      <c r="F1218" s="45">
        <v>0.21279999999999999</v>
      </c>
      <c r="G1218" s="45">
        <v>0.21920000000000001</v>
      </c>
      <c r="H1218" s="45">
        <v>2306876493</v>
      </c>
      <c r="I1218" s="45">
        <v>9671641236</v>
      </c>
    </row>
    <row r="1219" spans="1:9" ht="16" x14ac:dyDescent="0.2">
      <c r="A1219" s="6">
        <v>1218</v>
      </c>
      <c r="B1219" s="7">
        <v>43953</v>
      </c>
      <c r="C1219" s="6" t="s">
        <v>5</v>
      </c>
      <c r="D1219" s="45">
        <v>0.21929999999999999</v>
      </c>
      <c r="E1219" s="45">
        <v>0.22559999999999999</v>
      </c>
      <c r="F1219" s="45">
        <v>0.2172</v>
      </c>
      <c r="G1219" s="45">
        <v>0.22389999999999999</v>
      </c>
      <c r="H1219" s="45">
        <v>2170661654</v>
      </c>
      <c r="I1219" s="45">
        <v>9877477086</v>
      </c>
    </row>
    <row r="1220" spans="1:9" ht="16" x14ac:dyDescent="0.2">
      <c r="A1220" s="6">
        <v>1219</v>
      </c>
      <c r="B1220" s="7">
        <v>43954</v>
      </c>
      <c r="C1220" s="6" t="s">
        <v>3</v>
      </c>
      <c r="D1220" s="45">
        <v>0.22409999999999999</v>
      </c>
      <c r="E1220" s="45">
        <v>0.2263</v>
      </c>
      <c r="F1220" s="45">
        <v>0.2177</v>
      </c>
      <c r="G1220" s="45">
        <v>0.21940000000000001</v>
      </c>
      <c r="H1220" s="45">
        <v>2182399826</v>
      </c>
      <c r="I1220" s="45">
        <v>9678990068</v>
      </c>
    </row>
    <row r="1221" spans="1:9" ht="16" x14ac:dyDescent="0.2">
      <c r="A1221" s="6">
        <v>1220</v>
      </c>
      <c r="B1221" s="7">
        <v>43955</v>
      </c>
      <c r="C1221" s="6" t="s">
        <v>1</v>
      </c>
      <c r="D1221" s="45">
        <v>0.2195</v>
      </c>
      <c r="E1221" s="45">
        <v>0.22059999999999999</v>
      </c>
      <c r="F1221" s="45">
        <v>0.21060000000000001</v>
      </c>
      <c r="G1221" s="45">
        <v>0.219</v>
      </c>
      <c r="H1221" s="45">
        <v>2462194723</v>
      </c>
      <c r="I1221" s="45">
        <v>9659096485</v>
      </c>
    </row>
    <row r="1222" spans="1:9" ht="16" x14ac:dyDescent="0.2">
      <c r="A1222" s="6">
        <v>1221</v>
      </c>
      <c r="B1222" s="7">
        <v>43956</v>
      </c>
      <c r="C1222" s="6" t="s">
        <v>7</v>
      </c>
      <c r="D1222" s="45">
        <v>0.21890000000000001</v>
      </c>
      <c r="E1222" s="45">
        <v>0.2218</v>
      </c>
      <c r="F1222" s="45">
        <v>0.21540000000000001</v>
      </c>
      <c r="G1222" s="45">
        <v>0.2165</v>
      </c>
      <c r="H1222" s="45">
        <v>2104127661</v>
      </c>
      <c r="I1222" s="45">
        <v>9548784765</v>
      </c>
    </row>
    <row r="1223" spans="1:9" ht="16" x14ac:dyDescent="0.2">
      <c r="A1223" s="6">
        <v>1222</v>
      </c>
      <c r="B1223" s="7">
        <v>43957</v>
      </c>
      <c r="C1223" s="6" t="s">
        <v>6</v>
      </c>
      <c r="D1223" s="45">
        <v>0.21629999999999999</v>
      </c>
      <c r="E1223" s="45">
        <v>0.2223</v>
      </c>
      <c r="F1223" s="45">
        <v>0.2152</v>
      </c>
      <c r="G1223" s="45">
        <v>0.2152</v>
      </c>
      <c r="H1223" s="45">
        <v>2159327467</v>
      </c>
      <c r="I1223" s="45">
        <v>9493539897</v>
      </c>
    </row>
    <row r="1224" spans="1:9" ht="16" x14ac:dyDescent="0.2">
      <c r="A1224" s="6">
        <v>1223</v>
      </c>
      <c r="B1224" s="7">
        <v>43958</v>
      </c>
      <c r="C1224" s="6" t="s">
        <v>2</v>
      </c>
      <c r="D1224" s="45">
        <v>0.2155</v>
      </c>
      <c r="E1224" s="45">
        <v>0.22090000000000001</v>
      </c>
      <c r="F1224" s="45">
        <v>0.21299999999999999</v>
      </c>
      <c r="G1224" s="45">
        <v>0.21890000000000001</v>
      </c>
      <c r="H1224" s="45">
        <v>2582702615</v>
      </c>
      <c r="I1224" s="45">
        <v>9657066730</v>
      </c>
    </row>
    <row r="1225" spans="1:9" ht="16" x14ac:dyDescent="0.2">
      <c r="A1225" s="6">
        <v>1224</v>
      </c>
      <c r="B1225" s="7">
        <v>43959</v>
      </c>
      <c r="C1225" s="6" t="s">
        <v>4</v>
      </c>
      <c r="D1225" s="45">
        <v>0.21879999999999999</v>
      </c>
      <c r="E1225" s="45">
        <v>0.22189999999999999</v>
      </c>
      <c r="F1225" s="45">
        <v>0.2155</v>
      </c>
      <c r="G1225" s="45">
        <v>0.2198</v>
      </c>
      <c r="H1225" s="45">
        <v>2460030844</v>
      </c>
      <c r="I1225" s="45">
        <v>9697204907</v>
      </c>
    </row>
    <row r="1226" spans="1:9" ht="16" x14ac:dyDescent="0.2">
      <c r="A1226" s="6">
        <v>1225</v>
      </c>
      <c r="B1226" s="7">
        <v>43960</v>
      </c>
      <c r="C1226" s="6" t="s">
        <v>5</v>
      </c>
      <c r="D1226" s="45">
        <v>0.21970000000000001</v>
      </c>
      <c r="E1226" s="45">
        <v>0.22470000000000001</v>
      </c>
      <c r="F1226" s="45">
        <v>0.21679999999999999</v>
      </c>
      <c r="G1226" s="45">
        <v>0.21690000000000001</v>
      </c>
      <c r="H1226" s="45">
        <v>2543805062</v>
      </c>
      <c r="I1226" s="45">
        <v>9568176317</v>
      </c>
    </row>
    <row r="1227" spans="1:9" ht="16" x14ac:dyDescent="0.2">
      <c r="A1227" s="6">
        <v>1226</v>
      </c>
      <c r="B1227" s="7">
        <v>43961</v>
      </c>
      <c r="C1227" s="6" t="s">
        <v>3</v>
      </c>
      <c r="D1227" s="45">
        <v>0.21709999999999999</v>
      </c>
      <c r="E1227" s="45">
        <v>0.21709999999999999</v>
      </c>
      <c r="F1227" s="45">
        <v>0.1905</v>
      </c>
      <c r="G1227" s="45">
        <v>0.19819999999999999</v>
      </c>
      <c r="H1227" s="45">
        <v>3067472277</v>
      </c>
      <c r="I1227" s="45">
        <v>8742104206</v>
      </c>
    </row>
    <row r="1228" spans="1:9" ht="16" x14ac:dyDescent="0.2">
      <c r="A1228" s="6">
        <v>1227</v>
      </c>
      <c r="B1228" s="7">
        <v>43962</v>
      </c>
      <c r="C1228" s="6" t="s">
        <v>1</v>
      </c>
      <c r="D1228" s="45">
        <v>0.19819999999999999</v>
      </c>
      <c r="E1228" s="45">
        <v>0.20019999999999999</v>
      </c>
      <c r="F1228" s="45">
        <v>0.1885</v>
      </c>
      <c r="G1228" s="45">
        <v>0.19409999999999999</v>
      </c>
      <c r="H1228" s="45">
        <v>2470709527</v>
      </c>
      <c r="I1228" s="45">
        <v>8560709529</v>
      </c>
    </row>
    <row r="1229" spans="1:9" ht="16" x14ac:dyDescent="0.2">
      <c r="A1229" s="6">
        <v>1228</v>
      </c>
      <c r="B1229" s="7">
        <v>43963</v>
      </c>
      <c r="C1229" s="6" t="s">
        <v>7</v>
      </c>
      <c r="D1229" s="45">
        <v>0.19420000000000001</v>
      </c>
      <c r="E1229" s="45">
        <v>0.19980000000000001</v>
      </c>
      <c r="F1229" s="45">
        <v>0.19270000000000001</v>
      </c>
      <c r="G1229" s="45">
        <v>0.1976</v>
      </c>
      <c r="H1229" s="45">
        <v>2056508741</v>
      </c>
      <c r="I1229" s="45">
        <v>8718347383</v>
      </c>
    </row>
    <row r="1230" spans="1:9" ht="16" x14ac:dyDescent="0.2">
      <c r="A1230" s="6">
        <v>1229</v>
      </c>
      <c r="B1230" s="7">
        <v>43964</v>
      </c>
      <c r="C1230" s="6" t="s">
        <v>6</v>
      </c>
      <c r="D1230" s="45">
        <v>0.1976</v>
      </c>
      <c r="E1230" s="45">
        <v>0.2034</v>
      </c>
      <c r="F1230" s="45">
        <v>0.1966</v>
      </c>
      <c r="G1230" s="45">
        <v>0.20150000000000001</v>
      </c>
      <c r="H1230" s="45">
        <v>1947109951</v>
      </c>
      <c r="I1230" s="45">
        <v>8887871910</v>
      </c>
    </row>
    <row r="1231" spans="1:9" ht="16" x14ac:dyDescent="0.2">
      <c r="A1231" s="6">
        <v>1230</v>
      </c>
      <c r="B1231" s="7">
        <v>43965</v>
      </c>
      <c r="C1231" s="6" t="s">
        <v>2</v>
      </c>
      <c r="D1231" s="45">
        <v>0.20130000000000001</v>
      </c>
      <c r="E1231" s="45">
        <v>0.2046</v>
      </c>
      <c r="F1231" s="45">
        <v>0.19969999999999999</v>
      </c>
      <c r="G1231" s="45">
        <v>0.2031</v>
      </c>
      <c r="H1231" s="45">
        <v>2154131805</v>
      </c>
      <c r="I1231" s="45">
        <v>8960609479</v>
      </c>
    </row>
    <row r="1232" spans="1:9" ht="16" x14ac:dyDescent="0.2">
      <c r="A1232" s="6">
        <v>1231</v>
      </c>
      <c r="B1232" s="7">
        <v>43966</v>
      </c>
      <c r="C1232" s="6" t="s">
        <v>4</v>
      </c>
      <c r="D1232" s="45">
        <v>0.2029</v>
      </c>
      <c r="E1232" s="45">
        <v>0.2034</v>
      </c>
      <c r="F1232" s="45">
        <v>0.1973</v>
      </c>
      <c r="G1232" s="45">
        <v>0.19889999999999999</v>
      </c>
      <c r="H1232" s="45">
        <v>2046326382</v>
      </c>
      <c r="I1232" s="45">
        <v>8774523681</v>
      </c>
    </row>
    <row r="1233" spans="1:9" ht="16" x14ac:dyDescent="0.2">
      <c r="A1233" s="6">
        <v>1232</v>
      </c>
      <c r="B1233" s="7">
        <v>43967</v>
      </c>
      <c r="C1233" s="6" t="s">
        <v>5</v>
      </c>
      <c r="D1233" s="45">
        <v>0.1991</v>
      </c>
      <c r="E1233" s="45">
        <v>0.2021</v>
      </c>
      <c r="F1233" s="45">
        <v>0.19789999999999999</v>
      </c>
      <c r="G1233" s="45">
        <v>0.2</v>
      </c>
      <c r="H1233" s="45">
        <v>1794850124</v>
      </c>
      <c r="I1233" s="45">
        <v>8823975223</v>
      </c>
    </row>
    <row r="1234" spans="1:9" ht="16" x14ac:dyDescent="0.2">
      <c r="A1234" s="6">
        <v>1233</v>
      </c>
      <c r="B1234" s="7">
        <v>43968</v>
      </c>
      <c r="C1234" s="6" t="s">
        <v>3</v>
      </c>
      <c r="D1234" s="45">
        <v>0.20050000000000001</v>
      </c>
      <c r="E1234" s="45">
        <v>0.2039</v>
      </c>
      <c r="F1234" s="45">
        <v>0.19969999999999999</v>
      </c>
      <c r="G1234" s="45">
        <v>0.20130000000000001</v>
      </c>
      <c r="H1234" s="45">
        <v>1752063749</v>
      </c>
      <c r="I1234" s="45">
        <v>8877940578</v>
      </c>
    </row>
    <row r="1235" spans="1:9" ht="16" x14ac:dyDescent="0.2">
      <c r="A1235" s="6">
        <v>1234</v>
      </c>
      <c r="B1235" s="7">
        <v>43969</v>
      </c>
      <c r="C1235" s="6" t="s">
        <v>1</v>
      </c>
      <c r="D1235" s="45">
        <v>0.2014</v>
      </c>
      <c r="E1235" s="45">
        <v>0.20630000000000001</v>
      </c>
      <c r="F1235" s="45">
        <v>0.20100000000000001</v>
      </c>
      <c r="G1235" s="45">
        <v>0.20519999999999999</v>
      </c>
      <c r="H1235" s="45">
        <v>1968537517</v>
      </c>
      <c r="I1235" s="45">
        <v>9050915906</v>
      </c>
    </row>
    <row r="1236" spans="1:9" ht="16" x14ac:dyDescent="0.2">
      <c r="A1236" s="6">
        <v>1235</v>
      </c>
      <c r="B1236" s="7">
        <v>43970</v>
      </c>
      <c r="C1236" s="6" t="s">
        <v>7</v>
      </c>
      <c r="D1236" s="45">
        <v>0.20530000000000001</v>
      </c>
      <c r="E1236" s="45">
        <v>0.20530000000000001</v>
      </c>
      <c r="F1236" s="45">
        <v>0.2019</v>
      </c>
      <c r="G1236" s="45">
        <v>0.20399999999999999</v>
      </c>
      <c r="H1236" s="45">
        <v>1973351018</v>
      </c>
      <c r="I1236" s="45">
        <v>9000248027</v>
      </c>
    </row>
    <row r="1237" spans="1:9" ht="16" x14ac:dyDescent="0.2">
      <c r="A1237" s="6">
        <v>1236</v>
      </c>
      <c r="B1237" s="7">
        <v>43971</v>
      </c>
      <c r="C1237" s="6" t="s">
        <v>6</v>
      </c>
      <c r="D1237" s="45">
        <v>0.2039</v>
      </c>
      <c r="E1237" s="45">
        <v>0.2056</v>
      </c>
      <c r="F1237" s="45">
        <v>0.20019999999999999</v>
      </c>
      <c r="G1237" s="45">
        <v>0.20169999999999999</v>
      </c>
      <c r="H1237" s="45">
        <v>1933723829</v>
      </c>
      <c r="I1237" s="45">
        <v>8897878389</v>
      </c>
    </row>
    <row r="1238" spans="1:9" ht="16" x14ac:dyDescent="0.2">
      <c r="A1238" s="6">
        <v>1237</v>
      </c>
      <c r="B1238" s="7">
        <v>43972</v>
      </c>
      <c r="C1238" s="6" t="s">
        <v>2</v>
      </c>
      <c r="D1238" s="45">
        <v>0.20180000000000001</v>
      </c>
      <c r="E1238" s="45">
        <v>0.20269999999999999</v>
      </c>
      <c r="F1238" s="45">
        <v>0.19139999999999999</v>
      </c>
      <c r="G1238" s="45">
        <v>0.19550000000000001</v>
      </c>
      <c r="H1238" s="45">
        <v>1753934487</v>
      </c>
      <c r="I1238" s="45">
        <v>8624477986</v>
      </c>
    </row>
    <row r="1239" spans="1:9" ht="16" x14ac:dyDescent="0.2">
      <c r="A1239" s="6">
        <v>1238</v>
      </c>
      <c r="B1239" s="7">
        <v>43973</v>
      </c>
      <c r="C1239" s="6" t="s">
        <v>4</v>
      </c>
      <c r="D1239" s="45">
        <v>0.19550000000000001</v>
      </c>
      <c r="E1239" s="45">
        <v>0.20169999999999999</v>
      </c>
      <c r="F1239" s="45">
        <v>0.19359999999999999</v>
      </c>
      <c r="G1239" s="45">
        <v>0.20030000000000001</v>
      </c>
      <c r="H1239" s="45">
        <v>1852264124</v>
      </c>
      <c r="I1239" s="45">
        <v>8837711659</v>
      </c>
    </row>
    <row r="1240" spans="1:9" ht="16" x14ac:dyDescent="0.2">
      <c r="A1240" s="6">
        <v>1239</v>
      </c>
      <c r="B1240" s="7">
        <v>43974</v>
      </c>
      <c r="C1240" s="6" t="s">
        <v>5</v>
      </c>
      <c r="D1240" s="45">
        <v>0.20039999999999999</v>
      </c>
      <c r="E1240" s="45">
        <v>0.20180000000000001</v>
      </c>
      <c r="F1240" s="45">
        <v>0.19769999999999999</v>
      </c>
      <c r="G1240" s="45">
        <v>0.19889999999999999</v>
      </c>
      <c r="H1240" s="45">
        <v>1459815520</v>
      </c>
      <c r="I1240" s="45">
        <v>8772115860</v>
      </c>
    </row>
    <row r="1241" spans="1:9" ht="16" x14ac:dyDescent="0.2">
      <c r="A1241" s="6">
        <v>1240</v>
      </c>
      <c r="B1241" s="7">
        <v>43975</v>
      </c>
      <c r="C1241" s="6" t="s">
        <v>3</v>
      </c>
      <c r="D1241" s="45">
        <v>0.19889999999999999</v>
      </c>
      <c r="E1241" s="45">
        <v>0.20150000000000001</v>
      </c>
      <c r="F1241" s="45">
        <v>0.19539999999999999</v>
      </c>
      <c r="G1241" s="45">
        <v>0.19539999999999999</v>
      </c>
      <c r="H1241" s="45">
        <v>1447641496</v>
      </c>
      <c r="I1241" s="45">
        <v>8621039125</v>
      </c>
    </row>
    <row r="1242" spans="1:9" ht="16" x14ac:dyDescent="0.2">
      <c r="A1242" s="6">
        <v>1241</v>
      </c>
      <c r="B1242" s="7">
        <v>43976</v>
      </c>
      <c r="C1242" s="6" t="s">
        <v>1</v>
      </c>
      <c r="D1242" s="45">
        <v>0.1953</v>
      </c>
      <c r="E1242" s="45">
        <v>0.1976</v>
      </c>
      <c r="F1242" s="45">
        <v>0.19220000000000001</v>
      </c>
      <c r="G1242" s="45">
        <v>0.1973</v>
      </c>
      <c r="H1242" s="45">
        <v>1671594106</v>
      </c>
      <c r="I1242" s="45">
        <v>8704663297</v>
      </c>
    </row>
    <row r="1243" spans="1:9" ht="16" x14ac:dyDescent="0.2">
      <c r="A1243" s="6">
        <v>1242</v>
      </c>
      <c r="B1243" s="7">
        <v>43977</v>
      </c>
      <c r="C1243" s="6" t="s">
        <v>7</v>
      </c>
      <c r="D1243" s="45">
        <v>0.1973</v>
      </c>
      <c r="E1243" s="45">
        <v>0.1976</v>
      </c>
      <c r="F1243" s="45">
        <v>0.19339999999999999</v>
      </c>
      <c r="G1243" s="45">
        <v>0.19400000000000001</v>
      </c>
      <c r="H1243" s="45">
        <v>1585691777</v>
      </c>
      <c r="I1243" s="45">
        <v>8556771553</v>
      </c>
    </row>
    <row r="1244" spans="1:9" ht="16" x14ac:dyDescent="0.2">
      <c r="A1244" s="6">
        <v>1243</v>
      </c>
      <c r="B1244" s="7">
        <v>43978</v>
      </c>
      <c r="C1244" s="6" t="s">
        <v>6</v>
      </c>
      <c r="D1244" s="45">
        <v>0.19389999999999999</v>
      </c>
      <c r="E1244" s="45">
        <v>0.1988</v>
      </c>
      <c r="F1244" s="45">
        <v>0.1938</v>
      </c>
      <c r="G1244" s="45">
        <v>0.19789999999999999</v>
      </c>
      <c r="H1244" s="45">
        <v>1535112977</v>
      </c>
      <c r="I1244" s="45">
        <v>8728047163</v>
      </c>
    </row>
    <row r="1245" spans="1:9" ht="16" x14ac:dyDescent="0.2">
      <c r="A1245" s="6">
        <v>1244</v>
      </c>
      <c r="B1245" s="7">
        <v>43979</v>
      </c>
      <c r="C1245" s="6" t="s">
        <v>2</v>
      </c>
      <c r="D1245" s="45">
        <v>0.19789999999999999</v>
      </c>
      <c r="E1245" s="45">
        <v>0.2009</v>
      </c>
      <c r="F1245" s="45">
        <v>0.1956</v>
      </c>
      <c r="G1245" s="45">
        <v>0.2006</v>
      </c>
      <c r="H1245" s="45">
        <v>1615654544</v>
      </c>
      <c r="I1245" s="45">
        <v>8848806628</v>
      </c>
    </row>
    <row r="1246" spans="1:9" ht="16" x14ac:dyDescent="0.2">
      <c r="A1246" s="6">
        <v>1245</v>
      </c>
      <c r="B1246" s="7">
        <v>43980</v>
      </c>
      <c r="C1246" s="6" t="s">
        <v>4</v>
      </c>
      <c r="D1246" s="45">
        <v>0.20069999999999999</v>
      </c>
      <c r="E1246" s="45">
        <v>0.20280000000000001</v>
      </c>
      <c r="F1246" s="45">
        <v>0.1971</v>
      </c>
      <c r="G1246" s="45">
        <v>0.1983</v>
      </c>
      <c r="H1246" s="45">
        <v>1477357235</v>
      </c>
      <c r="I1246" s="45">
        <v>8749705583</v>
      </c>
    </row>
    <row r="1247" spans="1:9" ht="16" x14ac:dyDescent="0.2">
      <c r="A1247" s="6">
        <v>1246</v>
      </c>
      <c r="B1247" s="7">
        <v>43981</v>
      </c>
      <c r="C1247" s="6" t="s">
        <v>5</v>
      </c>
      <c r="D1247" s="45">
        <v>0.1983</v>
      </c>
      <c r="E1247" s="45">
        <v>0.20649999999999999</v>
      </c>
      <c r="F1247" s="45">
        <v>0.19689999999999999</v>
      </c>
      <c r="G1247" s="45">
        <v>0.20619999999999999</v>
      </c>
      <c r="H1247" s="45">
        <v>1683149544</v>
      </c>
      <c r="I1247" s="45">
        <v>9096936497</v>
      </c>
    </row>
    <row r="1248" spans="1:9" ht="16" x14ac:dyDescent="0.2">
      <c r="A1248" s="6">
        <v>1247</v>
      </c>
      <c r="B1248" s="7">
        <v>43982</v>
      </c>
      <c r="C1248" s="6" t="s">
        <v>3</v>
      </c>
      <c r="D1248" s="45">
        <v>0.20619999999999999</v>
      </c>
      <c r="E1248" s="45">
        <v>0.21149999999999999</v>
      </c>
      <c r="F1248" s="45">
        <v>0.20169999999999999</v>
      </c>
      <c r="G1248" s="45">
        <v>0.2029</v>
      </c>
      <c r="H1248" s="45">
        <v>1737139256</v>
      </c>
      <c r="I1248" s="45">
        <v>8950742760</v>
      </c>
    </row>
    <row r="1249" spans="1:9" ht="16" x14ac:dyDescent="0.2">
      <c r="A1249" s="6">
        <v>1248</v>
      </c>
      <c r="B1249" s="7">
        <v>43983</v>
      </c>
      <c r="C1249" s="6" t="s">
        <v>1</v>
      </c>
      <c r="D1249" s="45">
        <v>0.20280000000000001</v>
      </c>
      <c r="E1249" s="45">
        <v>0.2107</v>
      </c>
      <c r="F1249" s="45">
        <v>0.2021</v>
      </c>
      <c r="G1249" s="45">
        <v>0.2102</v>
      </c>
      <c r="H1249" s="45">
        <v>1702904267</v>
      </c>
      <c r="I1249" s="45">
        <v>9274691763</v>
      </c>
    </row>
    <row r="1250" spans="1:9" ht="16" x14ac:dyDescent="0.2">
      <c r="A1250" s="6">
        <v>1249</v>
      </c>
      <c r="B1250" s="7">
        <v>43984</v>
      </c>
      <c r="C1250" s="6" t="s">
        <v>7</v>
      </c>
      <c r="D1250" s="45">
        <v>0.2102</v>
      </c>
      <c r="E1250" s="45">
        <v>0.21429999999999999</v>
      </c>
      <c r="F1250" s="45">
        <v>0.20069999999999999</v>
      </c>
      <c r="G1250" s="45">
        <v>0.20280000000000001</v>
      </c>
      <c r="H1250" s="45">
        <v>1850078103</v>
      </c>
      <c r="I1250" s="45">
        <v>8944512706</v>
      </c>
    </row>
    <row r="1251" spans="1:9" ht="16" x14ac:dyDescent="0.2">
      <c r="A1251" s="6">
        <v>1250</v>
      </c>
      <c r="B1251" s="7">
        <v>43985</v>
      </c>
      <c r="C1251" s="6" t="s">
        <v>6</v>
      </c>
      <c r="D1251" s="45">
        <v>0.2029</v>
      </c>
      <c r="E1251" s="45">
        <v>0.20449999999999999</v>
      </c>
      <c r="F1251" s="45">
        <v>0.20130000000000001</v>
      </c>
      <c r="G1251" s="45">
        <v>0.20369999999999999</v>
      </c>
      <c r="H1251" s="45">
        <v>1335828090</v>
      </c>
      <c r="I1251" s="45">
        <v>8984172826</v>
      </c>
    </row>
    <row r="1252" spans="1:9" ht="16" x14ac:dyDescent="0.2">
      <c r="A1252" s="6">
        <v>1251</v>
      </c>
      <c r="B1252" s="7">
        <v>43986</v>
      </c>
      <c r="C1252" s="6" t="s">
        <v>2</v>
      </c>
      <c r="D1252" s="45">
        <v>0.20369999999999999</v>
      </c>
      <c r="E1252" s="45">
        <v>0.20649999999999999</v>
      </c>
      <c r="F1252" s="45">
        <v>0.2019</v>
      </c>
      <c r="G1252" s="45">
        <v>0.20499999999999999</v>
      </c>
      <c r="H1252" s="45">
        <v>1368430496</v>
      </c>
      <c r="I1252" s="45">
        <v>9042323044</v>
      </c>
    </row>
    <row r="1253" spans="1:9" ht="16" x14ac:dyDescent="0.2">
      <c r="A1253" s="6">
        <v>1252</v>
      </c>
      <c r="B1253" s="7">
        <v>43987</v>
      </c>
      <c r="C1253" s="6" t="s">
        <v>4</v>
      </c>
      <c r="D1253" s="45">
        <v>0.20499999999999999</v>
      </c>
      <c r="E1253" s="45">
        <v>0.20669999999999999</v>
      </c>
      <c r="F1253" s="45">
        <v>0.2021</v>
      </c>
      <c r="G1253" s="45">
        <v>0.2041</v>
      </c>
      <c r="H1253" s="45">
        <v>1264429379</v>
      </c>
      <c r="I1253" s="45">
        <v>9003078695</v>
      </c>
    </row>
    <row r="1254" spans="1:9" ht="16" x14ac:dyDescent="0.2">
      <c r="A1254" s="6">
        <v>1253</v>
      </c>
      <c r="B1254" s="7">
        <v>43988</v>
      </c>
      <c r="C1254" s="6" t="s">
        <v>5</v>
      </c>
      <c r="D1254" s="45">
        <v>0.20419999999999999</v>
      </c>
      <c r="E1254" s="45">
        <v>0.20499999999999999</v>
      </c>
      <c r="F1254" s="45">
        <v>0.2024</v>
      </c>
      <c r="G1254" s="45">
        <v>0.2031</v>
      </c>
      <c r="H1254" s="45">
        <v>1048611012</v>
      </c>
      <c r="I1254" s="45">
        <v>8961182289</v>
      </c>
    </row>
    <row r="1255" spans="1:9" ht="16" x14ac:dyDescent="0.2">
      <c r="A1255" s="6">
        <v>1254</v>
      </c>
      <c r="B1255" s="7">
        <v>43989</v>
      </c>
      <c r="C1255" s="6" t="s">
        <v>3</v>
      </c>
      <c r="D1255" s="45">
        <v>0.20319999999999999</v>
      </c>
      <c r="E1255" s="45">
        <v>0.20469999999999999</v>
      </c>
      <c r="F1255" s="45">
        <v>0.19969999999999999</v>
      </c>
      <c r="G1255" s="45">
        <v>0.2034</v>
      </c>
      <c r="H1255" s="45">
        <v>1141964765</v>
      </c>
      <c r="I1255" s="45">
        <v>8974728442</v>
      </c>
    </row>
    <row r="1256" spans="1:9" ht="16" x14ac:dyDescent="0.2">
      <c r="A1256" s="6">
        <v>1255</v>
      </c>
      <c r="B1256" s="7">
        <v>43990</v>
      </c>
      <c r="C1256" s="6" t="s">
        <v>1</v>
      </c>
      <c r="D1256" s="45">
        <v>0.2034</v>
      </c>
      <c r="E1256" s="45">
        <v>0.20419999999999999</v>
      </c>
      <c r="F1256" s="45">
        <v>0.20169999999999999</v>
      </c>
      <c r="G1256" s="45">
        <v>0.20380000000000001</v>
      </c>
      <c r="H1256" s="45">
        <v>1042709461</v>
      </c>
      <c r="I1256" s="45">
        <v>8988927252</v>
      </c>
    </row>
    <row r="1257" spans="1:9" ht="16" x14ac:dyDescent="0.2">
      <c r="A1257" s="6">
        <v>1256</v>
      </c>
      <c r="B1257" s="7">
        <v>43991</v>
      </c>
      <c r="C1257" s="6" t="s">
        <v>7</v>
      </c>
      <c r="D1257" s="45">
        <v>0.20380000000000001</v>
      </c>
      <c r="E1257" s="45">
        <v>0.2046</v>
      </c>
      <c r="F1257" s="45">
        <v>0.20100000000000001</v>
      </c>
      <c r="G1257" s="45">
        <v>0.20200000000000001</v>
      </c>
      <c r="H1257" s="45">
        <v>1108186467</v>
      </c>
      <c r="I1257" s="45">
        <v>8911356401</v>
      </c>
    </row>
    <row r="1258" spans="1:9" ht="16" x14ac:dyDescent="0.2">
      <c r="A1258" s="6">
        <v>1257</v>
      </c>
      <c r="B1258" s="7">
        <v>43992</v>
      </c>
      <c r="C1258" s="6" t="s">
        <v>6</v>
      </c>
      <c r="D1258" s="45">
        <v>0.20200000000000001</v>
      </c>
      <c r="E1258" s="45">
        <v>0.20349999999999999</v>
      </c>
      <c r="F1258" s="45">
        <v>0.2006</v>
      </c>
      <c r="G1258" s="45">
        <v>0.2029</v>
      </c>
      <c r="H1258" s="45">
        <v>1106635421</v>
      </c>
      <c r="I1258" s="45">
        <v>8952182050</v>
      </c>
    </row>
    <row r="1259" spans="1:9" ht="16" x14ac:dyDescent="0.2">
      <c r="A1259" s="6">
        <v>1258</v>
      </c>
      <c r="B1259" s="7">
        <v>43993</v>
      </c>
      <c r="C1259" s="6" t="s">
        <v>2</v>
      </c>
      <c r="D1259" s="45">
        <v>0.2029</v>
      </c>
      <c r="E1259" s="45">
        <v>0.20369999999999999</v>
      </c>
      <c r="F1259" s="45">
        <v>0.1895</v>
      </c>
      <c r="G1259" s="45">
        <v>0.19020000000000001</v>
      </c>
      <c r="H1259" s="45">
        <v>1354031836</v>
      </c>
      <c r="I1259" s="45">
        <v>8389388715</v>
      </c>
    </row>
    <row r="1260" spans="1:9" ht="16" x14ac:dyDescent="0.2">
      <c r="A1260" s="6">
        <v>1259</v>
      </c>
      <c r="B1260" s="7">
        <v>43994</v>
      </c>
      <c r="C1260" s="6" t="s">
        <v>4</v>
      </c>
      <c r="D1260" s="45">
        <v>0.19020000000000001</v>
      </c>
      <c r="E1260" s="45">
        <v>0.1963</v>
      </c>
      <c r="F1260" s="45">
        <v>0.18890000000000001</v>
      </c>
      <c r="G1260" s="45">
        <v>0.19389999999999999</v>
      </c>
      <c r="H1260" s="45">
        <v>1157151094</v>
      </c>
      <c r="I1260" s="45">
        <v>8555381745</v>
      </c>
    </row>
    <row r="1261" spans="1:9" ht="16" x14ac:dyDescent="0.2">
      <c r="A1261" s="6">
        <v>1260</v>
      </c>
      <c r="B1261" s="7">
        <v>43995</v>
      </c>
      <c r="C1261" s="6" t="s">
        <v>5</v>
      </c>
      <c r="D1261" s="45">
        <v>0.19400000000000001</v>
      </c>
      <c r="E1261" s="45">
        <v>0.19420000000000001</v>
      </c>
      <c r="F1261" s="45">
        <v>0.18990000000000001</v>
      </c>
      <c r="G1261" s="45">
        <v>0.19309999999999999</v>
      </c>
      <c r="H1261" s="45">
        <v>1050423848</v>
      </c>
      <c r="I1261" s="45">
        <v>8518460614</v>
      </c>
    </row>
    <row r="1262" spans="1:9" ht="16" x14ac:dyDescent="0.2">
      <c r="A1262" s="6">
        <v>1261</v>
      </c>
      <c r="B1262" s="7">
        <v>43996</v>
      </c>
      <c r="C1262" s="6" t="s">
        <v>3</v>
      </c>
      <c r="D1262" s="45">
        <v>0.19320000000000001</v>
      </c>
      <c r="E1262" s="45">
        <v>0.19370000000000001</v>
      </c>
      <c r="F1262" s="45">
        <v>0.19109999999999999</v>
      </c>
      <c r="G1262" s="45">
        <v>0.19159999999999999</v>
      </c>
      <c r="H1262" s="45">
        <v>1023497502</v>
      </c>
      <c r="I1262" s="45">
        <v>8452767514</v>
      </c>
    </row>
    <row r="1263" spans="1:9" ht="16" x14ac:dyDescent="0.2">
      <c r="A1263" s="6">
        <v>1262</v>
      </c>
      <c r="B1263" s="7">
        <v>43997</v>
      </c>
      <c r="C1263" s="6" t="s">
        <v>1</v>
      </c>
      <c r="D1263" s="45">
        <v>0.19159999999999999</v>
      </c>
      <c r="E1263" s="45">
        <v>0.1938</v>
      </c>
      <c r="F1263" s="45">
        <v>0.18379999999999999</v>
      </c>
      <c r="G1263" s="45">
        <v>0.19309999999999999</v>
      </c>
      <c r="H1263" s="45">
        <v>1315332448</v>
      </c>
      <c r="I1263" s="45">
        <v>8545014832</v>
      </c>
    </row>
    <row r="1264" spans="1:9" ht="16" x14ac:dyDescent="0.2">
      <c r="A1264" s="6">
        <v>1263</v>
      </c>
      <c r="B1264" s="7">
        <v>43998</v>
      </c>
      <c r="C1264" s="6" t="s">
        <v>7</v>
      </c>
      <c r="D1264" s="45">
        <v>0.19309999999999999</v>
      </c>
      <c r="E1264" s="45">
        <v>0.1933</v>
      </c>
      <c r="F1264" s="45">
        <v>0.19</v>
      </c>
      <c r="G1264" s="45">
        <v>0.1913</v>
      </c>
      <c r="H1264" s="45">
        <v>1158919075</v>
      </c>
      <c r="I1264" s="45">
        <v>8466821452</v>
      </c>
    </row>
    <row r="1265" spans="1:9" ht="16" x14ac:dyDescent="0.2">
      <c r="A1265" s="6">
        <v>1264</v>
      </c>
      <c r="B1265" s="7">
        <v>43999</v>
      </c>
      <c r="C1265" s="6" t="s">
        <v>6</v>
      </c>
      <c r="D1265" s="45">
        <v>0.1915</v>
      </c>
      <c r="E1265" s="45">
        <v>0.1973</v>
      </c>
      <c r="F1265" s="45">
        <v>0.1903</v>
      </c>
      <c r="G1265" s="45">
        <v>0.19339999999999999</v>
      </c>
      <c r="H1265" s="45">
        <v>1323161116</v>
      </c>
      <c r="I1265" s="45">
        <v>8561363236</v>
      </c>
    </row>
    <row r="1266" spans="1:9" ht="16" x14ac:dyDescent="0.2">
      <c r="A1266" s="6">
        <v>1265</v>
      </c>
      <c r="B1266" s="7">
        <v>44000</v>
      </c>
      <c r="C1266" s="6" t="s">
        <v>2</v>
      </c>
      <c r="D1266" s="45">
        <v>0.19350000000000001</v>
      </c>
      <c r="E1266" s="45">
        <v>0.19350000000000001</v>
      </c>
      <c r="F1266" s="45">
        <v>0.18959999999999999</v>
      </c>
      <c r="G1266" s="45">
        <v>0.191</v>
      </c>
      <c r="H1266" s="45">
        <v>1045504279</v>
      </c>
      <c r="I1266" s="45">
        <v>8451352166</v>
      </c>
    </row>
    <row r="1267" spans="1:9" ht="16" x14ac:dyDescent="0.2">
      <c r="A1267" s="6">
        <v>1266</v>
      </c>
      <c r="B1267" s="7">
        <v>44001</v>
      </c>
      <c r="C1267" s="6" t="s">
        <v>4</v>
      </c>
      <c r="D1267" s="45">
        <v>0.19089999999999999</v>
      </c>
      <c r="E1267" s="45">
        <v>0.19120000000000001</v>
      </c>
      <c r="F1267" s="45">
        <v>0.1865</v>
      </c>
      <c r="G1267" s="45">
        <v>0.18679999999999999</v>
      </c>
      <c r="H1267" s="45">
        <v>1097387856</v>
      </c>
      <c r="I1267" s="45">
        <v>8266913026</v>
      </c>
    </row>
    <row r="1268" spans="1:9" ht="16" x14ac:dyDescent="0.2">
      <c r="A1268" s="6">
        <v>1267</v>
      </c>
      <c r="B1268" s="7">
        <v>44002</v>
      </c>
      <c r="C1268" s="6" t="s">
        <v>5</v>
      </c>
      <c r="D1268" s="45">
        <v>0.18679999999999999</v>
      </c>
      <c r="E1268" s="45">
        <v>0.1898</v>
      </c>
      <c r="F1268" s="45">
        <v>0.18609999999999999</v>
      </c>
      <c r="G1268" s="45">
        <v>0.1885</v>
      </c>
      <c r="H1268" s="45">
        <v>966690908</v>
      </c>
      <c r="I1268" s="45">
        <v>8342603851</v>
      </c>
    </row>
    <row r="1269" spans="1:9" ht="16" x14ac:dyDescent="0.2">
      <c r="A1269" s="6">
        <v>1268</v>
      </c>
      <c r="B1269" s="7">
        <v>44003</v>
      </c>
      <c r="C1269" s="6" t="s">
        <v>3</v>
      </c>
      <c r="D1269" s="45">
        <v>0.1885</v>
      </c>
      <c r="E1269" s="45">
        <v>0.18909999999999999</v>
      </c>
      <c r="F1269" s="45">
        <v>0.1855</v>
      </c>
      <c r="G1269" s="45">
        <v>0.18559999999999999</v>
      </c>
      <c r="H1269" s="45">
        <v>893641269</v>
      </c>
      <c r="I1269" s="45">
        <v>8214686195</v>
      </c>
    </row>
    <row r="1270" spans="1:9" ht="16" x14ac:dyDescent="0.2">
      <c r="A1270" s="6">
        <v>1269</v>
      </c>
      <c r="B1270" s="7">
        <v>44004</v>
      </c>
      <c r="C1270" s="6" t="s">
        <v>1</v>
      </c>
      <c r="D1270" s="45">
        <v>0.1857</v>
      </c>
      <c r="E1270" s="45">
        <v>0.19009999999999999</v>
      </c>
      <c r="F1270" s="45">
        <v>0.18559999999999999</v>
      </c>
      <c r="G1270" s="45">
        <v>0.1893</v>
      </c>
      <c r="H1270" s="45">
        <v>1209278721</v>
      </c>
      <c r="I1270" s="45">
        <v>8376771498</v>
      </c>
    </row>
    <row r="1271" spans="1:9" ht="16" x14ac:dyDescent="0.2">
      <c r="A1271" s="6">
        <v>1270</v>
      </c>
      <c r="B1271" s="7">
        <v>44005</v>
      </c>
      <c r="C1271" s="6" t="s">
        <v>7</v>
      </c>
      <c r="D1271" s="45">
        <v>0.1893</v>
      </c>
      <c r="E1271" s="45">
        <v>0.19</v>
      </c>
      <c r="F1271" s="45">
        <v>0.18709999999999999</v>
      </c>
      <c r="G1271" s="45">
        <v>0.18870000000000001</v>
      </c>
      <c r="H1271" s="45">
        <v>1093605185</v>
      </c>
      <c r="I1271" s="45">
        <v>8350557840</v>
      </c>
    </row>
    <row r="1272" spans="1:9" ht="16" x14ac:dyDescent="0.2">
      <c r="A1272" s="6">
        <v>1271</v>
      </c>
      <c r="B1272" s="7">
        <v>44006</v>
      </c>
      <c r="C1272" s="6" t="s">
        <v>6</v>
      </c>
      <c r="D1272" s="45">
        <v>0.18870000000000001</v>
      </c>
      <c r="E1272" s="45">
        <v>0.19089999999999999</v>
      </c>
      <c r="F1272" s="45">
        <v>0.183</v>
      </c>
      <c r="G1272" s="45">
        <v>0.18429999999999999</v>
      </c>
      <c r="H1272" s="45">
        <v>1138044691</v>
      </c>
      <c r="I1272" s="45">
        <v>8155465082</v>
      </c>
    </row>
    <row r="1273" spans="1:9" ht="16" x14ac:dyDescent="0.2">
      <c r="A1273" s="6">
        <v>1272</v>
      </c>
      <c r="B1273" s="7">
        <v>44007</v>
      </c>
      <c r="C1273" s="6" t="s">
        <v>2</v>
      </c>
      <c r="D1273" s="45">
        <v>0.18410000000000001</v>
      </c>
      <c r="E1273" s="45">
        <v>0.185</v>
      </c>
      <c r="F1273" s="45">
        <v>0.18099999999999999</v>
      </c>
      <c r="G1273" s="45">
        <v>0.18360000000000001</v>
      </c>
      <c r="H1273" s="45">
        <v>1055030012</v>
      </c>
      <c r="I1273" s="45">
        <v>8124389491</v>
      </c>
    </row>
    <row r="1274" spans="1:9" ht="16" x14ac:dyDescent="0.2">
      <c r="A1274" s="6">
        <v>1273</v>
      </c>
      <c r="B1274" s="7">
        <v>44008</v>
      </c>
      <c r="C1274" s="6" t="s">
        <v>4</v>
      </c>
      <c r="D1274" s="45">
        <v>0.1835</v>
      </c>
      <c r="E1274" s="45">
        <v>0.18590000000000001</v>
      </c>
      <c r="F1274" s="45">
        <v>0.1799</v>
      </c>
      <c r="G1274" s="45">
        <v>0.1827</v>
      </c>
      <c r="H1274" s="45">
        <v>1269492277</v>
      </c>
      <c r="I1274" s="45">
        <v>8084634051</v>
      </c>
    </row>
    <row r="1275" spans="1:9" ht="16" x14ac:dyDescent="0.2">
      <c r="A1275" s="6">
        <v>1274</v>
      </c>
      <c r="B1275" s="7">
        <v>44009</v>
      </c>
      <c r="C1275" s="6" t="s">
        <v>5</v>
      </c>
      <c r="D1275" s="45">
        <v>0.18310000000000001</v>
      </c>
      <c r="E1275" s="45">
        <v>0.18509999999999999</v>
      </c>
      <c r="F1275" s="45">
        <v>0.17449999999999999</v>
      </c>
      <c r="G1275" s="45">
        <v>0.1769</v>
      </c>
      <c r="H1275" s="45">
        <v>1142888783</v>
      </c>
      <c r="I1275" s="45">
        <v>7827018778</v>
      </c>
    </row>
    <row r="1276" spans="1:9" ht="16" x14ac:dyDescent="0.2">
      <c r="A1276" s="6">
        <v>1275</v>
      </c>
      <c r="B1276" s="7">
        <v>44010</v>
      </c>
      <c r="C1276" s="6" t="s">
        <v>3</v>
      </c>
      <c r="D1276" s="45">
        <v>0.1769</v>
      </c>
      <c r="E1276" s="45">
        <v>0.18049999999999999</v>
      </c>
      <c r="F1276" s="45">
        <v>0.17519999999999999</v>
      </c>
      <c r="G1276" s="45">
        <v>0.1777</v>
      </c>
      <c r="H1276" s="45">
        <v>1139431604</v>
      </c>
      <c r="I1276" s="45">
        <v>7864270564</v>
      </c>
    </row>
    <row r="1277" spans="1:9" ht="16" x14ac:dyDescent="0.2">
      <c r="A1277" s="6">
        <v>1276</v>
      </c>
      <c r="B1277" s="7">
        <v>44011</v>
      </c>
      <c r="C1277" s="6" t="s">
        <v>1</v>
      </c>
      <c r="D1277" s="45">
        <v>0.17760000000000001</v>
      </c>
      <c r="E1277" s="45">
        <v>0.17960000000000001</v>
      </c>
      <c r="F1277" s="45">
        <v>0.1762</v>
      </c>
      <c r="G1277" s="45">
        <v>0.17799999999999999</v>
      </c>
      <c r="H1277" s="45">
        <v>1164729579</v>
      </c>
      <c r="I1277" s="45">
        <v>7876094956</v>
      </c>
    </row>
    <row r="1278" spans="1:9" ht="16" x14ac:dyDescent="0.2">
      <c r="A1278" s="6">
        <v>1277</v>
      </c>
      <c r="B1278" s="7">
        <v>44012</v>
      </c>
      <c r="C1278" s="6" t="s">
        <v>7</v>
      </c>
      <c r="D1278" s="45">
        <v>0.1777</v>
      </c>
      <c r="E1278" s="45">
        <v>0.1784</v>
      </c>
      <c r="F1278" s="45">
        <v>0.17499999999999999</v>
      </c>
      <c r="G1278" s="45">
        <v>0.1759</v>
      </c>
      <c r="H1278" s="45">
        <v>1010363683</v>
      </c>
      <c r="I1278" s="45">
        <v>7783640657</v>
      </c>
    </row>
    <row r="1279" spans="1:9" ht="16" x14ac:dyDescent="0.2">
      <c r="A1279" s="6">
        <v>1278</v>
      </c>
      <c r="B1279" s="7">
        <v>44013</v>
      </c>
      <c r="C1279" s="6" t="s">
        <v>6</v>
      </c>
      <c r="D1279" s="45">
        <v>0.17580000000000001</v>
      </c>
      <c r="E1279" s="45">
        <v>0.17849999999999999</v>
      </c>
      <c r="F1279" s="45">
        <v>0.17469999999999999</v>
      </c>
      <c r="G1279" s="45">
        <v>0.17699999999999999</v>
      </c>
      <c r="H1279" s="45">
        <v>1115989502</v>
      </c>
      <c r="I1279" s="45">
        <v>7832562653</v>
      </c>
    </row>
    <row r="1280" spans="1:9" ht="16" x14ac:dyDescent="0.2">
      <c r="A1280" s="6">
        <v>1279</v>
      </c>
      <c r="B1280" s="7">
        <v>44014</v>
      </c>
      <c r="C1280" s="6" t="s">
        <v>2</v>
      </c>
      <c r="D1280" s="45">
        <v>0.1772</v>
      </c>
      <c r="E1280" s="45">
        <v>0.17829999999999999</v>
      </c>
      <c r="F1280" s="45">
        <v>0.17419999999999999</v>
      </c>
      <c r="G1280" s="45">
        <v>0.1772</v>
      </c>
      <c r="H1280" s="45">
        <v>1053683055</v>
      </c>
      <c r="I1280" s="45">
        <v>7844438480</v>
      </c>
    </row>
    <row r="1281" spans="1:9" ht="16" x14ac:dyDescent="0.2">
      <c r="A1281" s="6">
        <v>1280</v>
      </c>
      <c r="B1281" s="7">
        <v>44015</v>
      </c>
      <c r="C1281" s="6" t="s">
        <v>4</v>
      </c>
      <c r="D1281" s="45">
        <v>0.17730000000000001</v>
      </c>
      <c r="E1281" s="45">
        <v>0.1784</v>
      </c>
      <c r="F1281" s="45">
        <v>0.17510000000000001</v>
      </c>
      <c r="G1281" s="45">
        <v>0.17630000000000001</v>
      </c>
      <c r="H1281" s="45">
        <v>976699960</v>
      </c>
      <c r="I1281" s="45">
        <v>7804230337</v>
      </c>
    </row>
    <row r="1282" spans="1:9" ht="16" x14ac:dyDescent="0.2">
      <c r="A1282" s="6">
        <v>1281</v>
      </c>
      <c r="B1282" s="7">
        <v>44016</v>
      </c>
      <c r="C1282" s="6" t="s">
        <v>5</v>
      </c>
      <c r="D1282" s="45">
        <v>0.17630000000000001</v>
      </c>
      <c r="E1282" s="45">
        <v>0.1797</v>
      </c>
      <c r="F1282" s="45">
        <v>0.1762</v>
      </c>
      <c r="G1282" s="45">
        <v>0.17799999999999999</v>
      </c>
      <c r="H1282" s="45">
        <v>1000145449</v>
      </c>
      <c r="I1282" s="45">
        <v>7877175644</v>
      </c>
    </row>
    <row r="1283" spans="1:9" ht="16" x14ac:dyDescent="0.2">
      <c r="A1283" s="6">
        <v>1282</v>
      </c>
      <c r="B1283" s="7">
        <v>44017</v>
      </c>
      <c r="C1283" s="6" t="s">
        <v>3</v>
      </c>
      <c r="D1283" s="45">
        <v>0.1779</v>
      </c>
      <c r="E1283" s="45">
        <v>0.1787</v>
      </c>
      <c r="F1283" s="45">
        <v>0.17480000000000001</v>
      </c>
      <c r="G1283" s="45">
        <v>0.17699999999999999</v>
      </c>
      <c r="H1283" s="45">
        <v>969679447</v>
      </c>
      <c r="I1283" s="45">
        <v>7834382405</v>
      </c>
    </row>
    <row r="1284" spans="1:9" ht="16" x14ac:dyDescent="0.2">
      <c r="A1284" s="6">
        <v>1283</v>
      </c>
      <c r="B1284" s="7">
        <v>44018</v>
      </c>
      <c r="C1284" s="6" t="s">
        <v>1</v>
      </c>
      <c r="D1284" s="45">
        <v>0.17699999999999999</v>
      </c>
      <c r="E1284" s="45">
        <v>0.18909999999999999</v>
      </c>
      <c r="F1284" s="45">
        <v>0.17649999999999999</v>
      </c>
      <c r="G1284" s="45">
        <v>0.18859999999999999</v>
      </c>
      <c r="H1284" s="45">
        <v>1423923826</v>
      </c>
      <c r="I1284" s="45">
        <v>8345557156</v>
      </c>
    </row>
    <row r="1285" spans="1:9" ht="16" x14ac:dyDescent="0.2">
      <c r="A1285" s="6">
        <v>1284</v>
      </c>
      <c r="B1285" s="7">
        <v>44019</v>
      </c>
      <c r="C1285" s="6" t="s">
        <v>7</v>
      </c>
      <c r="D1285" s="45">
        <v>0.18859999999999999</v>
      </c>
      <c r="E1285" s="45">
        <v>0.189</v>
      </c>
      <c r="F1285" s="45">
        <v>0.1827</v>
      </c>
      <c r="G1285" s="45">
        <v>0.18479999999999999</v>
      </c>
      <c r="H1285" s="45">
        <v>1067033698</v>
      </c>
      <c r="I1285" s="45">
        <v>8178282640</v>
      </c>
    </row>
    <row r="1286" spans="1:9" ht="16" x14ac:dyDescent="0.2">
      <c r="A1286" s="6">
        <v>1285</v>
      </c>
      <c r="B1286" s="7">
        <v>44020</v>
      </c>
      <c r="C1286" s="6" t="s">
        <v>6</v>
      </c>
      <c r="D1286" s="45">
        <v>0.18479999999999999</v>
      </c>
      <c r="E1286" s="45">
        <v>0.20569999999999999</v>
      </c>
      <c r="F1286" s="45">
        <v>0.1842</v>
      </c>
      <c r="G1286" s="45">
        <v>0.20469999999999999</v>
      </c>
      <c r="H1286" s="45">
        <v>1878269321</v>
      </c>
      <c r="I1286" s="45">
        <v>9059233839</v>
      </c>
    </row>
    <row r="1287" spans="1:9" ht="16" x14ac:dyDescent="0.2">
      <c r="A1287" s="6">
        <v>1286</v>
      </c>
      <c r="B1287" s="7">
        <v>44021</v>
      </c>
      <c r="C1287" s="6" t="s">
        <v>2</v>
      </c>
      <c r="D1287" s="45">
        <v>0.2046</v>
      </c>
      <c r="E1287" s="45">
        <v>0.21029999999999999</v>
      </c>
      <c r="F1287" s="45">
        <v>0.1986</v>
      </c>
      <c r="G1287" s="45">
        <v>0.2029</v>
      </c>
      <c r="H1287" s="45">
        <v>1809158571</v>
      </c>
      <c r="I1287" s="45">
        <v>8980335539</v>
      </c>
    </row>
    <row r="1288" spans="1:9" ht="16" x14ac:dyDescent="0.2">
      <c r="A1288" s="6">
        <v>1287</v>
      </c>
      <c r="B1288" s="7">
        <v>44022</v>
      </c>
      <c r="C1288" s="6" t="s">
        <v>4</v>
      </c>
      <c r="D1288" s="45">
        <v>0.20280000000000001</v>
      </c>
      <c r="E1288" s="45">
        <v>0.20280000000000001</v>
      </c>
      <c r="F1288" s="45">
        <v>0.1933</v>
      </c>
      <c r="G1288" s="45">
        <v>0.19869999999999999</v>
      </c>
      <c r="H1288" s="45">
        <v>1161794555</v>
      </c>
      <c r="I1288" s="45">
        <v>8791913887</v>
      </c>
    </row>
    <row r="1289" spans="1:9" ht="16" x14ac:dyDescent="0.2">
      <c r="A1289" s="6">
        <v>1288</v>
      </c>
      <c r="B1289" s="7">
        <v>44023</v>
      </c>
      <c r="C1289" s="6" t="s">
        <v>5</v>
      </c>
      <c r="D1289" s="45">
        <v>0.19869999999999999</v>
      </c>
      <c r="E1289" s="45">
        <v>0.2036</v>
      </c>
      <c r="F1289" s="45">
        <v>0.1986</v>
      </c>
      <c r="G1289" s="45">
        <v>0.20119999999999999</v>
      </c>
      <c r="H1289" s="45">
        <v>996288334</v>
      </c>
      <c r="I1289" s="45">
        <v>8904556378</v>
      </c>
    </row>
    <row r="1290" spans="1:9" ht="16" x14ac:dyDescent="0.2">
      <c r="A1290" s="6">
        <v>1289</v>
      </c>
      <c r="B1290" s="7">
        <v>44024</v>
      </c>
      <c r="C1290" s="6" t="s">
        <v>3</v>
      </c>
      <c r="D1290" s="45">
        <v>0.20119999999999999</v>
      </c>
      <c r="E1290" s="45">
        <v>0.20330000000000001</v>
      </c>
      <c r="F1290" s="45">
        <v>0.19839999999999999</v>
      </c>
      <c r="G1290" s="45">
        <v>0.20050000000000001</v>
      </c>
      <c r="H1290" s="45">
        <v>850245455</v>
      </c>
      <c r="I1290" s="45">
        <v>8875371017</v>
      </c>
    </row>
    <row r="1291" spans="1:9" ht="16" x14ac:dyDescent="0.2">
      <c r="A1291" s="6">
        <v>1290</v>
      </c>
      <c r="B1291" s="7">
        <v>44025</v>
      </c>
      <c r="C1291" s="6" t="s">
        <v>1</v>
      </c>
      <c r="D1291" s="45">
        <v>0.20050000000000001</v>
      </c>
      <c r="E1291" s="45">
        <v>0.20519999999999999</v>
      </c>
      <c r="F1291" s="45">
        <v>0.19589999999999999</v>
      </c>
      <c r="G1291" s="45">
        <v>0.1986</v>
      </c>
      <c r="H1291" s="45">
        <v>1197056593</v>
      </c>
      <c r="I1291" s="45">
        <v>8788499210</v>
      </c>
    </row>
    <row r="1292" spans="1:9" ht="16" x14ac:dyDescent="0.2">
      <c r="A1292" s="6">
        <v>1291</v>
      </c>
      <c r="B1292" s="7">
        <v>44026</v>
      </c>
      <c r="C1292" s="6" t="s">
        <v>7</v>
      </c>
      <c r="D1292" s="45">
        <v>0.19850000000000001</v>
      </c>
      <c r="E1292" s="45">
        <v>0.1996</v>
      </c>
      <c r="F1292" s="45">
        <v>0.19550000000000001</v>
      </c>
      <c r="G1292" s="45">
        <v>0.1988</v>
      </c>
      <c r="H1292" s="45">
        <v>1197284578</v>
      </c>
      <c r="I1292" s="45">
        <v>8798858701</v>
      </c>
    </row>
    <row r="1293" spans="1:9" ht="16" x14ac:dyDescent="0.2">
      <c r="A1293" s="6">
        <v>1292</v>
      </c>
      <c r="B1293" s="7">
        <v>44027</v>
      </c>
      <c r="C1293" s="6" t="s">
        <v>6</v>
      </c>
      <c r="D1293" s="45">
        <v>0.1988</v>
      </c>
      <c r="E1293" s="45">
        <v>0.1996</v>
      </c>
      <c r="F1293" s="45">
        <v>0.19670000000000001</v>
      </c>
      <c r="G1293" s="45">
        <v>0.1971</v>
      </c>
      <c r="H1293" s="45">
        <v>1067413757</v>
      </c>
      <c r="I1293" s="45">
        <v>8723693327</v>
      </c>
    </row>
    <row r="1294" spans="1:9" ht="16" x14ac:dyDescent="0.2">
      <c r="A1294" s="6">
        <v>1293</v>
      </c>
      <c r="B1294" s="7">
        <v>44028</v>
      </c>
      <c r="C1294" s="6" t="s">
        <v>2</v>
      </c>
      <c r="D1294" s="45">
        <v>0.19700000000000001</v>
      </c>
      <c r="E1294" s="45">
        <v>0.19739999999999999</v>
      </c>
      <c r="F1294" s="45">
        <v>0.19020000000000001</v>
      </c>
      <c r="G1294" s="45">
        <v>0.19400000000000001</v>
      </c>
      <c r="H1294" s="45">
        <v>1055841762</v>
      </c>
      <c r="I1294" s="45">
        <v>8588123641</v>
      </c>
    </row>
    <row r="1295" spans="1:9" ht="16" x14ac:dyDescent="0.2">
      <c r="A1295" s="6">
        <v>1294</v>
      </c>
      <c r="B1295" s="7">
        <v>44029</v>
      </c>
      <c r="C1295" s="6" t="s">
        <v>4</v>
      </c>
      <c r="D1295" s="45">
        <v>0.19409999999999999</v>
      </c>
      <c r="E1295" s="45">
        <v>0.1971</v>
      </c>
      <c r="F1295" s="45">
        <v>0.19170000000000001</v>
      </c>
      <c r="G1295" s="45">
        <v>0.1943</v>
      </c>
      <c r="H1295" s="45">
        <v>936113620</v>
      </c>
      <c r="I1295" s="45">
        <v>8598448553</v>
      </c>
    </row>
    <row r="1296" spans="1:9" ht="16" x14ac:dyDescent="0.2">
      <c r="A1296" s="6">
        <v>1295</v>
      </c>
      <c r="B1296" s="7">
        <v>44030</v>
      </c>
      <c r="C1296" s="6" t="s">
        <v>5</v>
      </c>
      <c r="D1296" s="45">
        <v>0.1943</v>
      </c>
      <c r="E1296" s="45">
        <v>0.2016</v>
      </c>
      <c r="F1296" s="45">
        <v>0.19389999999999999</v>
      </c>
      <c r="G1296" s="45">
        <v>0.1993</v>
      </c>
      <c r="H1296" s="45">
        <v>870207693</v>
      </c>
      <c r="I1296" s="45">
        <v>8822395225</v>
      </c>
    </row>
    <row r="1297" spans="1:9" ht="16" x14ac:dyDescent="0.2">
      <c r="A1297" s="6">
        <v>1296</v>
      </c>
      <c r="B1297" s="7">
        <v>44031</v>
      </c>
      <c r="C1297" s="6" t="s">
        <v>3</v>
      </c>
      <c r="D1297" s="45">
        <v>0.19939999999999999</v>
      </c>
      <c r="E1297" s="45">
        <v>0.20130000000000001</v>
      </c>
      <c r="F1297" s="45">
        <v>0.1961</v>
      </c>
      <c r="G1297" s="45">
        <v>0.1991</v>
      </c>
      <c r="H1297" s="45">
        <v>828392852</v>
      </c>
      <c r="I1297" s="45">
        <v>8813276313</v>
      </c>
    </row>
    <row r="1298" spans="1:9" ht="16" x14ac:dyDescent="0.2">
      <c r="A1298" s="6">
        <v>1297</v>
      </c>
      <c r="B1298" s="7">
        <v>44032</v>
      </c>
      <c r="C1298" s="6" t="s">
        <v>1</v>
      </c>
      <c r="D1298" s="45">
        <v>0.1991</v>
      </c>
      <c r="E1298" s="45">
        <v>0.19980000000000001</v>
      </c>
      <c r="F1298" s="45">
        <v>0.19370000000000001</v>
      </c>
      <c r="G1298" s="45">
        <v>0.1951</v>
      </c>
      <c r="H1298" s="45">
        <v>848780531</v>
      </c>
      <c r="I1298" s="45">
        <v>8741285749</v>
      </c>
    </row>
    <row r="1299" spans="1:9" ht="16" x14ac:dyDescent="0.2">
      <c r="A1299" s="6">
        <v>1298</v>
      </c>
      <c r="B1299" s="7">
        <v>44033</v>
      </c>
      <c r="C1299" s="6" t="s">
        <v>7</v>
      </c>
      <c r="D1299" s="45">
        <v>0.19489999999999999</v>
      </c>
      <c r="E1299" s="45">
        <v>0.20050000000000001</v>
      </c>
      <c r="F1299" s="45">
        <v>0.19400000000000001</v>
      </c>
      <c r="G1299" s="45">
        <v>0.19900000000000001</v>
      </c>
      <c r="H1299" s="45">
        <v>928954951</v>
      </c>
      <c r="I1299" s="45">
        <v>8917097739</v>
      </c>
    </row>
    <row r="1300" spans="1:9" ht="16" x14ac:dyDescent="0.2">
      <c r="A1300" s="6">
        <v>1299</v>
      </c>
      <c r="B1300" s="7">
        <v>44034</v>
      </c>
      <c r="C1300" s="6" t="s">
        <v>6</v>
      </c>
      <c r="D1300" s="45">
        <v>0.19900000000000001</v>
      </c>
      <c r="E1300" s="45">
        <v>0.20369999999999999</v>
      </c>
      <c r="F1300" s="45">
        <v>0.19689999999999999</v>
      </c>
      <c r="G1300" s="45">
        <v>0.20330000000000001</v>
      </c>
      <c r="H1300" s="45">
        <v>935529987</v>
      </c>
      <c r="I1300" s="45">
        <v>9112196068</v>
      </c>
    </row>
    <row r="1301" spans="1:9" ht="16" x14ac:dyDescent="0.2">
      <c r="A1301" s="6">
        <v>1300</v>
      </c>
      <c r="B1301" s="7">
        <v>44035</v>
      </c>
      <c r="C1301" s="6" t="s">
        <v>2</v>
      </c>
      <c r="D1301" s="45">
        <v>0.20330000000000001</v>
      </c>
      <c r="E1301" s="45">
        <v>0.2092</v>
      </c>
      <c r="F1301" s="45">
        <v>0.20169999999999999</v>
      </c>
      <c r="G1301" s="45">
        <v>0.20760000000000001</v>
      </c>
      <c r="H1301" s="45">
        <v>1443659224</v>
      </c>
      <c r="I1301" s="45">
        <v>9309610859</v>
      </c>
    </row>
    <row r="1302" spans="1:9" ht="16" x14ac:dyDescent="0.2">
      <c r="A1302" s="6">
        <v>1301</v>
      </c>
      <c r="B1302" s="7">
        <v>44036</v>
      </c>
      <c r="C1302" s="6" t="s">
        <v>4</v>
      </c>
      <c r="D1302" s="45">
        <v>0.20780000000000001</v>
      </c>
      <c r="E1302" s="45">
        <v>0.20799999999999999</v>
      </c>
      <c r="F1302" s="45">
        <v>0.2026</v>
      </c>
      <c r="G1302" s="45">
        <v>0.20399999999999999</v>
      </c>
      <c r="H1302" s="45">
        <v>1294356195</v>
      </c>
      <c r="I1302" s="45">
        <v>9151327925</v>
      </c>
    </row>
    <row r="1303" spans="1:9" ht="16" x14ac:dyDescent="0.2">
      <c r="A1303" s="6">
        <v>1302</v>
      </c>
      <c r="B1303" s="7">
        <v>44037</v>
      </c>
      <c r="C1303" s="6" t="s">
        <v>5</v>
      </c>
      <c r="D1303" s="45">
        <v>0.20399999999999999</v>
      </c>
      <c r="E1303" s="45">
        <v>0.21659999999999999</v>
      </c>
      <c r="F1303" s="45">
        <v>0.20380000000000001</v>
      </c>
      <c r="G1303" s="45">
        <v>0.21410000000000001</v>
      </c>
      <c r="H1303" s="45">
        <v>1225769666</v>
      </c>
      <c r="I1303" s="45">
        <v>9602232677</v>
      </c>
    </row>
    <row r="1304" spans="1:9" ht="16" x14ac:dyDescent="0.2">
      <c r="A1304" s="6">
        <v>1303</v>
      </c>
      <c r="B1304" s="7">
        <v>44038</v>
      </c>
      <c r="C1304" s="6" t="s">
        <v>3</v>
      </c>
      <c r="D1304" s="45">
        <v>0.214</v>
      </c>
      <c r="E1304" s="45">
        <v>0.224</v>
      </c>
      <c r="F1304" s="45">
        <v>0.21279999999999999</v>
      </c>
      <c r="G1304" s="45">
        <v>0.215</v>
      </c>
      <c r="H1304" s="45">
        <v>1448138807</v>
      </c>
      <c r="I1304" s="45">
        <v>9641671805</v>
      </c>
    </row>
    <row r="1305" spans="1:9" ht="16" x14ac:dyDescent="0.2">
      <c r="A1305" s="6">
        <v>1304</v>
      </c>
      <c r="B1305" s="7">
        <v>44039</v>
      </c>
      <c r="C1305" s="6" t="s">
        <v>1</v>
      </c>
      <c r="D1305" s="45">
        <v>0.21490000000000001</v>
      </c>
      <c r="E1305" s="45">
        <v>0.22739999999999999</v>
      </c>
      <c r="F1305" s="45">
        <v>0.2117</v>
      </c>
      <c r="G1305" s="45">
        <v>0.22370000000000001</v>
      </c>
      <c r="H1305" s="45">
        <v>1762737985</v>
      </c>
      <c r="I1305" s="45">
        <v>10031396993</v>
      </c>
    </row>
    <row r="1306" spans="1:9" ht="16" x14ac:dyDescent="0.2">
      <c r="A1306" s="6">
        <v>1305</v>
      </c>
      <c r="B1306" s="7">
        <v>44040</v>
      </c>
      <c r="C1306" s="6" t="s">
        <v>7</v>
      </c>
      <c r="D1306" s="45">
        <v>0.22389999999999999</v>
      </c>
      <c r="E1306" s="45">
        <v>0.23369999999999999</v>
      </c>
      <c r="F1306" s="45">
        <v>0.21790000000000001</v>
      </c>
      <c r="G1306" s="45">
        <v>0.2303</v>
      </c>
      <c r="H1306" s="45">
        <v>1754695828</v>
      </c>
      <c r="I1306" s="45">
        <v>10327622850</v>
      </c>
    </row>
    <row r="1307" spans="1:9" ht="16" x14ac:dyDescent="0.2">
      <c r="A1307" s="6">
        <v>1306</v>
      </c>
      <c r="B1307" s="7">
        <v>44041</v>
      </c>
      <c r="C1307" s="6" t="s">
        <v>6</v>
      </c>
      <c r="D1307" s="45">
        <v>0.2301</v>
      </c>
      <c r="E1307" s="45">
        <v>0.24940000000000001</v>
      </c>
      <c r="F1307" s="45">
        <v>0.2301</v>
      </c>
      <c r="G1307" s="45">
        <v>0.24310000000000001</v>
      </c>
      <c r="H1307" s="45">
        <v>2022835116</v>
      </c>
      <c r="I1307" s="45">
        <v>10902698157</v>
      </c>
    </row>
    <row r="1308" spans="1:9" ht="16" x14ac:dyDescent="0.2">
      <c r="A1308" s="6">
        <v>1307</v>
      </c>
      <c r="B1308" s="7">
        <v>44042</v>
      </c>
      <c r="C1308" s="6" t="s">
        <v>2</v>
      </c>
      <c r="D1308" s="45">
        <v>0.24329999999999999</v>
      </c>
      <c r="E1308" s="45">
        <v>0.24859999999999999</v>
      </c>
      <c r="F1308" s="45">
        <v>0.23880000000000001</v>
      </c>
      <c r="G1308" s="45">
        <v>0.2445</v>
      </c>
      <c r="H1308" s="45">
        <v>1650758400</v>
      </c>
      <c r="I1308" s="45">
        <v>10966533744</v>
      </c>
    </row>
    <row r="1309" spans="1:9" ht="16" x14ac:dyDescent="0.2">
      <c r="A1309" s="6">
        <v>1308</v>
      </c>
      <c r="B1309" s="7">
        <v>44043</v>
      </c>
      <c r="C1309" s="6" t="s">
        <v>4</v>
      </c>
      <c r="D1309" s="45">
        <v>0.24460000000000001</v>
      </c>
      <c r="E1309" s="45">
        <v>0.2596</v>
      </c>
      <c r="F1309" s="45">
        <v>0.2422</v>
      </c>
      <c r="G1309" s="45">
        <v>0.25890000000000002</v>
      </c>
      <c r="H1309" s="45">
        <v>1854522560</v>
      </c>
      <c r="I1309" s="45">
        <v>11615109241</v>
      </c>
    </row>
    <row r="1310" spans="1:9" ht="16" x14ac:dyDescent="0.2">
      <c r="A1310" s="6">
        <v>1309</v>
      </c>
      <c r="B1310" s="7">
        <v>44044</v>
      </c>
      <c r="C1310" s="6" t="s">
        <v>5</v>
      </c>
      <c r="D1310" s="45">
        <v>0.25890000000000002</v>
      </c>
      <c r="E1310" s="45">
        <v>0.29580000000000001</v>
      </c>
      <c r="F1310" s="45">
        <v>0.25580000000000003</v>
      </c>
      <c r="G1310" s="45">
        <v>0.28949999999999998</v>
      </c>
      <c r="H1310" s="45">
        <v>3167874461</v>
      </c>
      <c r="I1310" s="45">
        <v>12989037258</v>
      </c>
    </row>
    <row r="1311" spans="1:9" ht="16" x14ac:dyDescent="0.2">
      <c r="A1311" s="6">
        <v>1310</v>
      </c>
      <c r="B1311" s="7">
        <v>44045</v>
      </c>
      <c r="C1311" s="6" t="s">
        <v>3</v>
      </c>
      <c r="D1311" s="45">
        <v>0.28970000000000001</v>
      </c>
      <c r="E1311" s="45">
        <v>0.3226</v>
      </c>
      <c r="F1311" s="45">
        <v>0.27560000000000001</v>
      </c>
      <c r="G1311" s="45">
        <v>0.28710000000000002</v>
      </c>
      <c r="H1311" s="45">
        <v>4780736538</v>
      </c>
      <c r="I1311" s="45">
        <v>12878374454</v>
      </c>
    </row>
    <row r="1312" spans="1:9" ht="16" x14ac:dyDescent="0.2">
      <c r="A1312" s="6">
        <v>1311</v>
      </c>
      <c r="B1312" s="7">
        <v>44046</v>
      </c>
      <c r="C1312" s="6" t="s">
        <v>1</v>
      </c>
      <c r="D1312" s="45">
        <v>0.28749999999999998</v>
      </c>
      <c r="E1312" s="45">
        <v>0.31890000000000002</v>
      </c>
      <c r="F1312" s="45">
        <v>0.28520000000000001</v>
      </c>
      <c r="G1312" s="45">
        <v>0.30990000000000001</v>
      </c>
      <c r="H1312" s="45">
        <v>3340814994</v>
      </c>
      <c r="I1312" s="45">
        <v>13904732686</v>
      </c>
    </row>
    <row r="1313" spans="1:9" ht="16" x14ac:dyDescent="0.2">
      <c r="A1313" s="6">
        <v>1312</v>
      </c>
      <c r="B1313" s="7">
        <v>44047</v>
      </c>
      <c r="C1313" s="6" t="s">
        <v>7</v>
      </c>
      <c r="D1313" s="45">
        <v>0.30990000000000001</v>
      </c>
      <c r="E1313" s="45">
        <v>0.31830000000000003</v>
      </c>
      <c r="F1313" s="45">
        <v>0.29399999999999998</v>
      </c>
      <c r="G1313" s="45">
        <v>0.30049999999999999</v>
      </c>
      <c r="H1313" s="45">
        <v>2746437659</v>
      </c>
      <c r="I1313" s="45">
        <v>13480903122</v>
      </c>
    </row>
    <row r="1314" spans="1:9" ht="16" x14ac:dyDescent="0.2">
      <c r="A1314" s="6">
        <v>1313</v>
      </c>
      <c r="B1314" s="7">
        <v>44048</v>
      </c>
      <c r="C1314" s="6" t="s">
        <v>6</v>
      </c>
      <c r="D1314" s="45">
        <v>0.30080000000000001</v>
      </c>
      <c r="E1314" s="45">
        <v>0.30790000000000001</v>
      </c>
      <c r="F1314" s="45">
        <v>0.29270000000000002</v>
      </c>
      <c r="G1314" s="45">
        <v>0.30330000000000001</v>
      </c>
      <c r="H1314" s="45">
        <v>2048410252</v>
      </c>
      <c r="I1314" s="45">
        <v>13607350506</v>
      </c>
    </row>
    <row r="1315" spans="1:9" ht="16" x14ac:dyDescent="0.2">
      <c r="A1315" s="6">
        <v>1314</v>
      </c>
      <c r="B1315" s="7">
        <v>44049</v>
      </c>
      <c r="C1315" s="6" t="s">
        <v>2</v>
      </c>
      <c r="D1315" s="45">
        <v>0.30309999999999998</v>
      </c>
      <c r="E1315" s="45">
        <v>0.31009999999999999</v>
      </c>
      <c r="F1315" s="45">
        <v>0.29830000000000001</v>
      </c>
      <c r="G1315" s="45">
        <v>0.30359999999999998</v>
      </c>
      <c r="H1315" s="45">
        <v>1946386689</v>
      </c>
      <c r="I1315" s="45">
        <v>13619582659</v>
      </c>
    </row>
    <row r="1316" spans="1:9" ht="16" x14ac:dyDescent="0.2">
      <c r="A1316" s="6">
        <v>1315</v>
      </c>
      <c r="B1316" s="7">
        <v>44050</v>
      </c>
      <c r="C1316" s="6" t="s">
        <v>4</v>
      </c>
      <c r="D1316" s="45">
        <v>0.30349999999999999</v>
      </c>
      <c r="E1316" s="45">
        <v>0.30930000000000002</v>
      </c>
      <c r="F1316" s="45">
        <v>0.2873</v>
      </c>
      <c r="G1316" s="45">
        <v>0.29470000000000002</v>
      </c>
      <c r="H1316" s="45">
        <v>4278382957</v>
      </c>
      <c r="I1316" s="45">
        <v>13219395791</v>
      </c>
    </row>
    <row r="1317" spans="1:9" ht="16" x14ac:dyDescent="0.2">
      <c r="A1317" s="6">
        <v>1316</v>
      </c>
      <c r="B1317" s="7">
        <v>44051</v>
      </c>
      <c r="C1317" s="6" t="s">
        <v>5</v>
      </c>
      <c r="D1317" s="45">
        <v>0.2949</v>
      </c>
      <c r="E1317" s="45">
        <v>0.29870000000000002</v>
      </c>
      <c r="F1317" s="45">
        <v>0.2913</v>
      </c>
      <c r="G1317" s="45">
        <v>0.29399999999999998</v>
      </c>
      <c r="H1317" s="45">
        <v>1355768291</v>
      </c>
      <c r="I1317" s="45">
        <v>13190586827</v>
      </c>
    </row>
    <row r="1318" spans="1:9" ht="16" x14ac:dyDescent="0.2">
      <c r="A1318" s="6">
        <v>1317</v>
      </c>
      <c r="B1318" s="7">
        <v>44052</v>
      </c>
      <c r="C1318" s="6" t="s">
        <v>3</v>
      </c>
      <c r="D1318" s="45">
        <v>0.29459999999999997</v>
      </c>
      <c r="E1318" s="45">
        <v>0.29809999999999998</v>
      </c>
      <c r="F1318" s="45">
        <v>0.28389999999999999</v>
      </c>
      <c r="G1318" s="45">
        <v>0.28870000000000001</v>
      </c>
      <c r="H1318" s="45">
        <v>1391288259</v>
      </c>
      <c r="I1318" s="45">
        <v>12949750917</v>
      </c>
    </row>
    <row r="1319" spans="1:9" ht="16" x14ac:dyDescent="0.2">
      <c r="A1319" s="6">
        <v>1318</v>
      </c>
      <c r="B1319" s="7">
        <v>44053</v>
      </c>
      <c r="C1319" s="6" t="s">
        <v>1</v>
      </c>
      <c r="D1319" s="45">
        <v>0.28860000000000002</v>
      </c>
      <c r="E1319" s="45">
        <v>0.2994</v>
      </c>
      <c r="F1319" s="45">
        <v>0.28860000000000002</v>
      </c>
      <c r="G1319" s="45">
        <v>0.29470000000000002</v>
      </c>
      <c r="H1319" s="45">
        <v>2108627560</v>
      </c>
      <c r="I1319" s="45">
        <v>13219165922</v>
      </c>
    </row>
    <row r="1320" spans="1:9" ht="16" x14ac:dyDescent="0.2">
      <c r="A1320" s="6">
        <v>1319</v>
      </c>
      <c r="B1320" s="7">
        <v>44054</v>
      </c>
      <c r="C1320" s="6" t="s">
        <v>7</v>
      </c>
      <c r="D1320" s="45">
        <v>0.29470000000000002</v>
      </c>
      <c r="E1320" s="45">
        <v>0.30580000000000002</v>
      </c>
      <c r="F1320" s="45">
        <v>0.27460000000000001</v>
      </c>
      <c r="G1320" s="45">
        <v>0.28439999999999999</v>
      </c>
      <c r="H1320" s="45">
        <v>4542499150</v>
      </c>
      <c r="I1320" s="45">
        <v>12777100987</v>
      </c>
    </row>
    <row r="1321" spans="1:9" ht="16" x14ac:dyDescent="0.2">
      <c r="A1321" s="6">
        <v>1320</v>
      </c>
      <c r="B1321" s="7">
        <v>44055</v>
      </c>
      <c r="C1321" s="6" t="s">
        <v>6</v>
      </c>
      <c r="D1321" s="45">
        <v>0.28439999999999999</v>
      </c>
      <c r="E1321" s="45">
        <v>0.2898</v>
      </c>
      <c r="F1321" s="45">
        <v>0.2742</v>
      </c>
      <c r="G1321" s="45">
        <v>0.28489999999999999</v>
      </c>
      <c r="H1321" s="45">
        <v>2001506679</v>
      </c>
      <c r="I1321" s="45">
        <v>12798710938</v>
      </c>
    </row>
    <row r="1322" spans="1:9" ht="16" x14ac:dyDescent="0.2">
      <c r="A1322" s="6">
        <v>1321</v>
      </c>
      <c r="B1322" s="7">
        <v>44056</v>
      </c>
      <c r="C1322" s="6" t="s">
        <v>2</v>
      </c>
      <c r="D1322" s="45">
        <v>0.28489999999999999</v>
      </c>
      <c r="E1322" s="45">
        <v>0.29820000000000002</v>
      </c>
      <c r="F1322" s="45">
        <v>0.27439999999999998</v>
      </c>
      <c r="G1322" s="45">
        <v>0.29780000000000001</v>
      </c>
      <c r="H1322" s="45">
        <v>2061442814</v>
      </c>
      <c r="I1322" s="45">
        <v>13377121645</v>
      </c>
    </row>
    <row r="1323" spans="1:9" ht="16" x14ac:dyDescent="0.2">
      <c r="A1323" s="6">
        <v>1322</v>
      </c>
      <c r="B1323" s="7">
        <v>44057</v>
      </c>
      <c r="C1323" s="6" t="s">
        <v>4</v>
      </c>
      <c r="D1323" s="45">
        <v>0.29749999999999999</v>
      </c>
      <c r="E1323" s="45">
        <v>0.30640000000000001</v>
      </c>
      <c r="F1323" s="45">
        <v>0.29389999999999999</v>
      </c>
      <c r="G1323" s="45">
        <v>0.3004</v>
      </c>
      <c r="H1323" s="45">
        <v>2246050523</v>
      </c>
      <c r="I1323" s="45">
        <v>13492289577</v>
      </c>
    </row>
    <row r="1324" spans="1:9" ht="16" x14ac:dyDescent="0.2">
      <c r="A1324" s="6">
        <v>1323</v>
      </c>
      <c r="B1324" s="7">
        <v>44058</v>
      </c>
      <c r="C1324" s="6" t="s">
        <v>5</v>
      </c>
      <c r="D1324" s="45">
        <v>0.30020000000000002</v>
      </c>
      <c r="E1324" s="45">
        <v>0.30420000000000003</v>
      </c>
      <c r="F1324" s="45">
        <v>0.2949</v>
      </c>
      <c r="G1324" s="45">
        <v>0.29970000000000002</v>
      </c>
      <c r="H1324" s="45">
        <v>2260353636</v>
      </c>
      <c r="I1324" s="45">
        <v>13460371200</v>
      </c>
    </row>
    <row r="1325" spans="1:9" ht="16" x14ac:dyDescent="0.2">
      <c r="A1325" s="6">
        <v>1324</v>
      </c>
      <c r="B1325" s="7">
        <v>44059</v>
      </c>
      <c r="C1325" s="6" t="s">
        <v>3</v>
      </c>
      <c r="D1325" s="45">
        <v>0.29980000000000001</v>
      </c>
      <c r="E1325" s="45">
        <v>0.30409999999999998</v>
      </c>
      <c r="F1325" s="45">
        <v>0.29430000000000001</v>
      </c>
      <c r="G1325" s="45">
        <v>0.30349999999999999</v>
      </c>
      <c r="H1325" s="45">
        <v>2078824448</v>
      </c>
      <c r="I1325" s="45">
        <v>13632465821</v>
      </c>
    </row>
    <row r="1326" spans="1:9" ht="16" x14ac:dyDescent="0.2">
      <c r="A1326" s="6">
        <v>1325</v>
      </c>
      <c r="B1326" s="7">
        <v>44060</v>
      </c>
      <c r="C1326" s="6" t="s">
        <v>1</v>
      </c>
      <c r="D1326" s="45">
        <v>0.30359999999999998</v>
      </c>
      <c r="E1326" s="45">
        <v>0.32440000000000002</v>
      </c>
      <c r="F1326" s="45">
        <v>0.29870000000000002</v>
      </c>
      <c r="G1326" s="45">
        <v>0.31480000000000002</v>
      </c>
      <c r="H1326" s="45">
        <v>3001054633</v>
      </c>
      <c r="I1326" s="45">
        <v>14138912017</v>
      </c>
    </row>
    <row r="1327" spans="1:9" ht="16" x14ac:dyDescent="0.2">
      <c r="A1327" s="6">
        <v>1326</v>
      </c>
      <c r="B1327" s="7">
        <v>44061</v>
      </c>
      <c r="C1327" s="6" t="s">
        <v>7</v>
      </c>
      <c r="D1327" s="45">
        <v>0.31419999999999998</v>
      </c>
      <c r="E1327" s="45">
        <v>0.32040000000000002</v>
      </c>
      <c r="F1327" s="45">
        <v>0.30180000000000001</v>
      </c>
      <c r="G1327" s="45">
        <v>0.30330000000000001</v>
      </c>
      <c r="H1327" s="45">
        <v>2126503478</v>
      </c>
      <c r="I1327" s="45">
        <v>13631409331</v>
      </c>
    </row>
    <row r="1328" spans="1:9" ht="16" x14ac:dyDescent="0.2">
      <c r="A1328" s="6">
        <v>1327</v>
      </c>
      <c r="B1328" s="7">
        <v>44062</v>
      </c>
      <c r="C1328" s="6" t="s">
        <v>6</v>
      </c>
      <c r="D1328" s="45">
        <v>0.30349999999999999</v>
      </c>
      <c r="E1328" s="45">
        <v>0.30549999999999999</v>
      </c>
      <c r="F1328" s="45">
        <v>0.28249999999999997</v>
      </c>
      <c r="G1328" s="45">
        <v>0.29020000000000001</v>
      </c>
      <c r="H1328" s="45">
        <v>2163768928</v>
      </c>
      <c r="I1328" s="45">
        <v>13044391670</v>
      </c>
    </row>
    <row r="1329" spans="1:9" ht="16" x14ac:dyDescent="0.2">
      <c r="A1329" s="6">
        <v>1328</v>
      </c>
      <c r="B1329" s="7">
        <v>44063</v>
      </c>
      <c r="C1329" s="6" t="s">
        <v>2</v>
      </c>
      <c r="D1329" s="45">
        <v>0.2903</v>
      </c>
      <c r="E1329" s="45">
        <v>0.29409999999999997</v>
      </c>
      <c r="F1329" s="45">
        <v>0.28610000000000002</v>
      </c>
      <c r="G1329" s="45">
        <v>0.29260000000000003</v>
      </c>
      <c r="H1329" s="45">
        <v>1749934412</v>
      </c>
      <c r="I1329" s="45">
        <v>13148988770</v>
      </c>
    </row>
    <row r="1330" spans="1:9" ht="16" x14ac:dyDescent="0.2">
      <c r="A1330" s="6">
        <v>1329</v>
      </c>
      <c r="B1330" s="7">
        <v>44064</v>
      </c>
      <c r="C1330" s="6" t="s">
        <v>4</v>
      </c>
      <c r="D1330" s="45">
        <v>0.29249999999999998</v>
      </c>
      <c r="E1330" s="45">
        <v>0.29549999999999998</v>
      </c>
      <c r="F1330" s="45">
        <v>0.28029999999999999</v>
      </c>
      <c r="G1330" s="45">
        <v>0.28070000000000001</v>
      </c>
      <c r="H1330" s="45">
        <v>1833818566</v>
      </c>
      <c r="I1330" s="45">
        <v>12614593511</v>
      </c>
    </row>
    <row r="1331" spans="1:9" ht="16" x14ac:dyDescent="0.2">
      <c r="A1331" s="6">
        <v>1330</v>
      </c>
      <c r="B1331" s="7">
        <v>44065</v>
      </c>
      <c r="C1331" s="6" t="s">
        <v>5</v>
      </c>
      <c r="D1331" s="45">
        <v>0.28060000000000002</v>
      </c>
      <c r="E1331" s="45">
        <v>0.28649999999999998</v>
      </c>
      <c r="F1331" s="45">
        <v>0.27589999999999998</v>
      </c>
      <c r="G1331" s="45">
        <v>0.28649999999999998</v>
      </c>
      <c r="H1331" s="45">
        <v>1417207522</v>
      </c>
      <c r="I1331" s="45">
        <v>12878136590</v>
      </c>
    </row>
    <row r="1332" spans="1:9" ht="16" x14ac:dyDescent="0.2">
      <c r="A1332" s="6">
        <v>1331</v>
      </c>
      <c r="B1332" s="7">
        <v>44066</v>
      </c>
      <c r="C1332" s="6" t="s">
        <v>3</v>
      </c>
      <c r="D1332" s="45">
        <v>0.28639999999999999</v>
      </c>
      <c r="E1332" s="45">
        <v>0.2873</v>
      </c>
      <c r="F1332" s="45">
        <v>0.27879999999999999</v>
      </c>
      <c r="G1332" s="45">
        <v>0.28539999999999999</v>
      </c>
      <c r="H1332" s="45">
        <v>1183627267</v>
      </c>
      <c r="I1332" s="45">
        <v>12826002016</v>
      </c>
    </row>
    <row r="1333" spans="1:9" ht="16" x14ac:dyDescent="0.2">
      <c r="A1333" s="6">
        <v>1332</v>
      </c>
      <c r="B1333" s="7">
        <v>44067</v>
      </c>
      <c r="C1333" s="6" t="s">
        <v>1</v>
      </c>
      <c r="D1333" s="45">
        <v>0.2853</v>
      </c>
      <c r="E1333" s="45">
        <v>0.2913</v>
      </c>
      <c r="F1333" s="45">
        <v>0.28310000000000002</v>
      </c>
      <c r="G1333" s="45">
        <v>0.28920000000000001</v>
      </c>
      <c r="H1333" s="45">
        <v>1237229520</v>
      </c>
      <c r="I1333" s="45">
        <v>12998070622</v>
      </c>
    </row>
    <row r="1334" spans="1:9" ht="16" x14ac:dyDescent="0.2">
      <c r="A1334" s="6">
        <v>1333</v>
      </c>
      <c r="B1334" s="7">
        <v>44068</v>
      </c>
      <c r="C1334" s="6" t="s">
        <v>7</v>
      </c>
      <c r="D1334" s="45">
        <v>0.28899999999999998</v>
      </c>
      <c r="E1334" s="45">
        <v>0.28960000000000002</v>
      </c>
      <c r="F1334" s="45">
        <v>0.27329999999999999</v>
      </c>
      <c r="G1334" s="45">
        <v>0.27789999999999998</v>
      </c>
      <c r="H1334" s="45">
        <v>1403395912</v>
      </c>
      <c r="I1334" s="45">
        <v>12490744794</v>
      </c>
    </row>
    <row r="1335" spans="1:9" ht="16" x14ac:dyDescent="0.2">
      <c r="A1335" s="6">
        <v>1334</v>
      </c>
      <c r="B1335" s="7">
        <v>44069</v>
      </c>
      <c r="C1335" s="6" t="s">
        <v>6</v>
      </c>
      <c r="D1335" s="45">
        <v>0.2777</v>
      </c>
      <c r="E1335" s="45">
        <v>0.28010000000000002</v>
      </c>
      <c r="F1335" s="45">
        <v>0.27489999999999998</v>
      </c>
      <c r="G1335" s="45">
        <v>0.27750000000000002</v>
      </c>
      <c r="H1335" s="45">
        <v>1194610015</v>
      </c>
      <c r="I1335" s="45">
        <v>12485661391</v>
      </c>
    </row>
    <row r="1336" spans="1:9" ht="16" x14ac:dyDescent="0.2">
      <c r="A1336" s="6">
        <v>1335</v>
      </c>
      <c r="B1336" s="7">
        <v>44070</v>
      </c>
      <c r="C1336" s="6" t="s">
        <v>2</v>
      </c>
      <c r="D1336" s="45">
        <v>0.27739999999999998</v>
      </c>
      <c r="E1336" s="45">
        <v>0.2787</v>
      </c>
      <c r="F1336" s="45">
        <v>0.25750000000000001</v>
      </c>
      <c r="G1336" s="45">
        <v>0.26450000000000001</v>
      </c>
      <c r="H1336" s="45">
        <v>1471948899</v>
      </c>
      <c r="I1336" s="45">
        <v>11901631634</v>
      </c>
    </row>
    <row r="1337" spans="1:9" ht="16" x14ac:dyDescent="0.2">
      <c r="A1337" s="6">
        <v>1336</v>
      </c>
      <c r="B1337" s="7">
        <v>44071</v>
      </c>
      <c r="C1337" s="6" t="s">
        <v>4</v>
      </c>
      <c r="D1337" s="45">
        <v>0.26469999999999999</v>
      </c>
      <c r="E1337" s="45">
        <v>0.27329999999999999</v>
      </c>
      <c r="F1337" s="45">
        <v>0.26129999999999998</v>
      </c>
      <c r="G1337" s="45">
        <v>0.27200000000000002</v>
      </c>
      <c r="H1337" s="45">
        <v>1178427813</v>
      </c>
      <c r="I1337" s="45">
        <v>12240673038</v>
      </c>
    </row>
    <row r="1338" spans="1:9" ht="16" x14ac:dyDescent="0.2">
      <c r="A1338" s="6">
        <v>1337</v>
      </c>
      <c r="B1338" s="7">
        <v>44072</v>
      </c>
      <c r="C1338" s="6" t="s">
        <v>5</v>
      </c>
      <c r="D1338" s="45">
        <v>0.27200000000000002</v>
      </c>
      <c r="E1338" s="45">
        <v>0.27679999999999999</v>
      </c>
      <c r="F1338" s="45">
        <v>0.26939999999999997</v>
      </c>
      <c r="G1338" s="45">
        <v>0.27450000000000002</v>
      </c>
      <c r="H1338" s="45">
        <v>1053592719</v>
      </c>
      <c r="I1338" s="45">
        <v>12350936087</v>
      </c>
    </row>
    <row r="1339" spans="1:9" ht="16" x14ac:dyDescent="0.2">
      <c r="A1339" s="6">
        <v>1338</v>
      </c>
      <c r="B1339" s="7">
        <v>44073</v>
      </c>
      <c r="C1339" s="6" t="s">
        <v>3</v>
      </c>
      <c r="D1339" s="45">
        <v>0.27460000000000001</v>
      </c>
      <c r="E1339" s="45">
        <v>0.28360000000000002</v>
      </c>
      <c r="F1339" s="45">
        <v>0.27439999999999998</v>
      </c>
      <c r="G1339" s="45">
        <v>0.28299999999999997</v>
      </c>
      <c r="H1339" s="45">
        <v>1202203314</v>
      </c>
      <c r="I1339" s="45">
        <v>12735064439</v>
      </c>
    </row>
    <row r="1340" spans="1:9" ht="16" x14ac:dyDescent="0.2">
      <c r="A1340" s="6">
        <v>1339</v>
      </c>
      <c r="B1340" s="7">
        <v>44074</v>
      </c>
      <c r="C1340" s="6" t="s">
        <v>1</v>
      </c>
      <c r="D1340" s="45">
        <v>0.28310000000000002</v>
      </c>
      <c r="E1340" s="45">
        <v>0.28449999999999998</v>
      </c>
      <c r="F1340" s="45">
        <v>0.2787</v>
      </c>
      <c r="G1340" s="45">
        <v>0.28179999999999999</v>
      </c>
      <c r="H1340" s="45">
        <v>1209798563</v>
      </c>
      <c r="I1340" s="45">
        <v>12678006729</v>
      </c>
    </row>
    <row r="1341" spans="1:9" ht="16" x14ac:dyDescent="0.2">
      <c r="A1341" s="6">
        <v>1340</v>
      </c>
      <c r="B1341" s="7">
        <v>44075</v>
      </c>
      <c r="C1341" s="6" t="s">
        <v>7</v>
      </c>
      <c r="D1341" s="45">
        <v>0.28160000000000002</v>
      </c>
      <c r="E1341" s="45">
        <v>0.29820000000000002</v>
      </c>
      <c r="F1341" s="45">
        <v>0.27850000000000003</v>
      </c>
      <c r="G1341" s="45">
        <v>0.29570000000000002</v>
      </c>
      <c r="H1341" s="45">
        <v>1730740377</v>
      </c>
      <c r="I1341" s="45">
        <v>13304778881</v>
      </c>
    </row>
    <row r="1342" spans="1:9" ht="16" x14ac:dyDescent="0.2">
      <c r="A1342" s="6">
        <v>1341</v>
      </c>
      <c r="B1342" s="7">
        <v>44076</v>
      </c>
      <c r="C1342" s="6" t="s">
        <v>6</v>
      </c>
      <c r="D1342" s="45">
        <v>0.29559999999999997</v>
      </c>
      <c r="E1342" s="45">
        <v>0.30320000000000003</v>
      </c>
      <c r="F1342" s="45">
        <v>0.26919999999999999</v>
      </c>
      <c r="G1342" s="45">
        <v>0.27650000000000002</v>
      </c>
      <c r="H1342" s="45">
        <v>1985414445</v>
      </c>
      <c r="I1342" s="45">
        <v>12443862450</v>
      </c>
    </row>
    <row r="1343" spans="1:9" ht="16" x14ac:dyDescent="0.2">
      <c r="A1343" s="6">
        <v>1342</v>
      </c>
      <c r="B1343" s="7">
        <v>44077</v>
      </c>
      <c r="C1343" s="6" t="s">
        <v>2</v>
      </c>
      <c r="D1343" s="45">
        <v>0.27660000000000001</v>
      </c>
      <c r="E1343" s="45">
        <v>0.2767</v>
      </c>
      <c r="F1343" s="45">
        <v>0.24540000000000001</v>
      </c>
      <c r="G1343" s="45">
        <v>0.24660000000000001</v>
      </c>
      <c r="H1343" s="45">
        <v>1847290355</v>
      </c>
      <c r="I1343" s="45">
        <v>11098891750</v>
      </c>
    </row>
    <row r="1344" spans="1:9" ht="16" x14ac:dyDescent="0.2">
      <c r="A1344" s="6">
        <v>1343</v>
      </c>
      <c r="B1344" s="7">
        <v>44078</v>
      </c>
      <c r="C1344" s="6" t="s">
        <v>4</v>
      </c>
      <c r="D1344" s="45">
        <v>0.2467</v>
      </c>
      <c r="E1344" s="45">
        <v>0.2661</v>
      </c>
      <c r="F1344" s="45">
        <v>0.24429999999999999</v>
      </c>
      <c r="G1344" s="45">
        <v>0.25590000000000002</v>
      </c>
      <c r="H1344" s="45">
        <v>1924234480</v>
      </c>
      <c r="I1344" s="45">
        <v>11517592373</v>
      </c>
    </row>
    <row r="1345" spans="1:9" ht="16" x14ac:dyDescent="0.2">
      <c r="A1345" s="6">
        <v>1344</v>
      </c>
      <c r="B1345" s="7">
        <v>44079</v>
      </c>
      <c r="C1345" s="6" t="s">
        <v>5</v>
      </c>
      <c r="D1345" s="45">
        <v>0.25580000000000003</v>
      </c>
      <c r="E1345" s="45">
        <v>0.2596</v>
      </c>
      <c r="F1345" s="45">
        <v>0.23380000000000001</v>
      </c>
      <c r="G1345" s="45">
        <v>0.23769999999999999</v>
      </c>
      <c r="H1345" s="45">
        <v>2160621038</v>
      </c>
      <c r="I1345" s="45">
        <v>10698811447</v>
      </c>
    </row>
    <row r="1346" spans="1:9" ht="16" x14ac:dyDescent="0.2">
      <c r="A1346" s="6">
        <v>1345</v>
      </c>
      <c r="B1346" s="7">
        <v>44080</v>
      </c>
      <c r="C1346" s="6" t="s">
        <v>3</v>
      </c>
      <c r="D1346" s="45">
        <v>0.23769999999999999</v>
      </c>
      <c r="E1346" s="45">
        <v>0.2437</v>
      </c>
      <c r="F1346" s="45">
        <v>0.23130000000000001</v>
      </c>
      <c r="G1346" s="45">
        <v>0.2407</v>
      </c>
      <c r="H1346" s="45">
        <v>1752405005</v>
      </c>
      <c r="I1346" s="45">
        <v>10835602512</v>
      </c>
    </row>
    <row r="1347" spans="1:9" ht="16" x14ac:dyDescent="0.2">
      <c r="A1347" s="6">
        <v>1346</v>
      </c>
      <c r="B1347" s="7">
        <v>44081</v>
      </c>
      <c r="C1347" s="6" t="s">
        <v>1</v>
      </c>
      <c r="D1347" s="45">
        <v>0.24079999999999999</v>
      </c>
      <c r="E1347" s="45">
        <v>0.24340000000000001</v>
      </c>
      <c r="F1347" s="45">
        <v>0.23130000000000001</v>
      </c>
      <c r="G1347" s="45">
        <v>0.2422</v>
      </c>
      <c r="H1347" s="45">
        <v>1773175897</v>
      </c>
      <c r="I1347" s="45">
        <v>10900539863</v>
      </c>
    </row>
    <row r="1348" spans="1:9" ht="16" x14ac:dyDescent="0.2">
      <c r="A1348" s="6">
        <v>1347</v>
      </c>
      <c r="B1348" s="7">
        <v>44082</v>
      </c>
      <c r="C1348" s="6" t="s">
        <v>7</v>
      </c>
      <c r="D1348" s="45">
        <v>0.24199999999999999</v>
      </c>
      <c r="E1348" s="45">
        <v>0.24390000000000001</v>
      </c>
      <c r="F1348" s="45">
        <v>0.23280000000000001</v>
      </c>
      <c r="G1348" s="45">
        <v>0.23680000000000001</v>
      </c>
      <c r="H1348" s="45">
        <v>1618416970</v>
      </c>
      <c r="I1348" s="45">
        <v>10656568301</v>
      </c>
    </row>
    <row r="1349" spans="1:9" ht="16" x14ac:dyDescent="0.2">
      <c r="A1349" s="6">
        <v>1348</v>
      </c>
      <c r="B1349" s="7">
        <v>44083</v>
      </c>
      <c r="C1349" s="6" t="s">
        <v>6</v>
      </c>
      <c r="D1349" s="45">
        <v>0.23669999999999999</v>
      </c>
      <c r="E1349" s="45">
        <v>0.2432</v>
      </c>
      <c r="F1349" s="45">
        <v>0.23430000000000001</v>
      </c>
      <c r="G1349" s="45">
        <v>0.23960000000000001</v>
      </c>
      <c r="H1349" s="45">
        <v>1203137131</v>
      </c>
      <c r="I1349" s="45">
        <v>10785112204</v>
      </c>
    </row>
    <row r="1350" spans="1:9" ht="16" x14ac:dyDescent="0.2">
      <c r="A1350" s="6">
        <v>1349</v>
      </c>
      <c r="B1350" s="7">
        <v>44084</v>
      </c>
      <c r="C1350" s="6" t="s">
        <v>2</v>
      </c>
      <c r="D1350" s="45">
        <v>0.2397</v>
      </c>
      <c r="E1350" s="45">
        <v>0.2492</v>
      </c>
      <c r="F1350" s="45">
        <v>0.23960000000000001</v>
      </c>
      <c r="G1350" s="45">
        <v>0.24349999999999999</v>
      </c>
      <c r="H1350" s="45">
        <v>1353359148</v>
      </c>
      <c r="I1350" s="45">
        <v>10961584883</v>
      </c>
    </row>
    <row r="1351" spans="1:9" ht="16" x14ac:dyDescent="0.2">
      <c r="A1351" s="6">
        <v>1350</v>
      </c>
      <c r="B1351" s="7">
        <v>44085</v>
      </c>
      <c r="C1351" s="6" t="s">
        <v>4</v>
      </c>
      <c r="D1351" s="45">
        <v>0.24349999999999999</v>
      </c>
      <c r="E1351" s="45">
        <v>0.24479999999999999</v>
      </c>
      <c r="F1351" s="45">
        <v>0.23749999999999999</v>
      </c>
      <c r="G1351" s="45">
        <v>0.24329999999999999</v>
      </c>
      <c r="H1351" s="45">
        <v>1096662166</v>
      </c>
      <c r="I1351" s="45">
        <v>10950852982</v>
      </c>
    </row>
    <row r="1352" spans="1:9" ht="16" x14ac:dyDescent="0.2">
      <c r="A1352" s="6">
        <v>1351</v>
      </c>
      <c r="B1352" s="7">
        <v>44086</v>
      </c>
      <c r="C1352" s="6" t="s">
        <v>5</v>
      </c>
      <c r="D1352" s="45">
        <v>0.24310000000000001</v>
      </c>
      <c r="E1352" s="45">
        <v>0.24879999999999999</v>
      </c>
      <c r="F1352" s="45">
        <v>0.24179999999999999</v>
      </c>
      <c r="G1352" s="45">
        <v>0.24779999999999999</v>
      </c>
      <c r="H1352" s="45">
        <v>1043746083</v>
      </c>
      <c r="I1352" s="45">
        <v>11154409008</v>
      </c>
    </row>
    <row r="1353" spans="1:9" ht="16" x14ac:dyDescent="0.2">
      <c r="A1353" s="6">
        <v>1352</v>
      </c>
      <c r="B1353" s="7">
        <v>44087</v>
      </c>
      <c r="C1353" s="6" t="s">
        <v>3</v>
      </c>
      <c r="D1353" s="45">
        <v>0.24779999999999999</v>
      </c>
      <c r="E1353" s="45">
        <v>0.25309999999999999</v>
      </c>
      <c r="F1353" s="45">
        <v>0.2389</v>
      </c>
      <c r="G1353" s="45">
        <v>0.24179999999999999</v>
      </c>
      <c r="H1353" s="45">
        <v>1163182194</v>
      </c>
      <c r="I1353" s="45">
        <v>10883759101</v>
      </c>
    </row>
    <row r="1354" spans="1:9" ht="16" x14ac:dyDescent="0.2">
      <c r="A1354" s="6">
        <v>1353</v>
      </c>
      <c r="B1354" s="7">
        <v>44088</v>
      </c>
      <c r="C1354" s="6" t="s">
        <v>1</v>
      </c>
      <c r="D1354" s="45">
        <v>0.24179999999999999</v>
      </c>
      <c r="E1354" s="45">
        <v>0.24979999999999999</v>
      </c>
      <c r="F1354" s="45">
        <v>0.24030000000000001</v>
      </c>
      <c r="G1354" s="45">
        <v>0.24629999999999999</v>
      </c>
      <c r="H1354" s="45">
        <v>1195994290</v>
      </c>
      <c r="I1354" s="45">
        <v>11095132155</v>
      </c>
    </row>
    <row r="1355" spans="1:9" ht="16" x14ac:dyDescent="0.2">
      <c r="A1355" s="6">
        <v>1354</v>
      </c>
      <c r="B1355" s="7">
        <v>44089</v>
      </c>
      <c r="C1355" s="6" t="s">
        <v>7</v>
      </c>
      <c r="D1355" s="45">
        <v>0.24629999999999999</v>
      </c>
      <c r="E1355" s="45">
        <v>0.2492</v>
      </c>
      <c r="F1355" s="45">
        <v>0.24340000000000001</v>
      </c>
      <c r="G1355" s="45">
        <v>0.24379999999999999</v>
      </c>
      <c r="H1355" s="45">
        <v>1245531094</v>
      </c>
      <c r="I1355" s="45">
        <v>10983553364</v>
      </c>
    </row>
    <row r="1356" spans="1:9" ht="16" x14ac:dyDescent="0.2">
      <c r="A1356" s="6">
        <v>1355</v>
      </c>
      <c r="B1356" s="7">
        <v>44090</v>
      </c>
      <c r="C1356" s="6" t="s">
        <v>6</v>
      </c>
      <c r="D1356" s="45">
        <v>0.24399999999999999</v>
      </c>
      <c r="E1356" s="45">
        <v>0.251</v>
      </c>
      <c r="F1356" s="45">
        <v>0.23669999999999999</v>
      </c>
      <c r="G1356" s="45">
        <v>0.24779999999999999</v>
      </c>
      <c r="H1356" s="45">
        <v>1421286455</v>
      </c>
      <c r="I1356" s="45">
        <v>11163601882</v>
      </c>
    </row>
    <row r="1357" spans="1:9" ht="16" x14ac:dyDescent="0.2">
      <c r="A1357" s="6">
        <v>1356</v>
      </c>
      <c r="B1357" s="7">
        <v>44091</v>
      </c>
      <c r="C1357" s="6" t="s">
        <v>2</v>
      </c>
      <c r="D1357" s="45">
        <v>0.2477</v>
      </c>
      <c r="E1357" s="45">
        <v>0.25819999999999999</v>
      </c>
      <c r="F1357" s="45">
        <v>0.2472</v>
      </c>
      <c r="G1357" s="45">
        <v>0.25219999999999998</v>
      </c>
      <c r="H1357" s="45">
        <v>1735400721</v>
      </c>
      <c r="I1357" s="45">
        <v>11359386614</v>
      </c>
    </row>
    <row r="1358" spans="1:9" ht="16" x14ac:dyDescent="0.2">
      <c r="A1358" s="6">
        <v>1357</v>
      </c>
      <c r="B1358" s="7">
        <v>44092</v>
      </c>
      <c r="C1358" s="6" t="s">
        <v>4</v>
      </c>
      <c r="D1358" s="45">
        <v>0.25230000000000002</v>
      </c>
      <c r="E1358" s="45">
        <v>0.25569999999999998</v>
      </c>
      <c r="F1358" s="45">
        <v>0.24709999999999999</v>
      </c>
      <c r="G1358" s="45">
        <v>0.25069999999999998</v>
      </c>
      <c r="H1358" s="45">
        <v>1282349756</v>
      </c>
      <c r="I1358" s="45">
        <v>11292428408</v>
      </c>
    </row>
    <row r="1359" spans="1:9" ht="16" x14ac:dyDescent="0.2">
      <c r="A1359" s="6">
        <v>1358</v>
      </c>
      <c r="B1359" s="7">
        <v>44093</v>
      </c>
      <c r="C1359" s="6" t="s">
        <v>5</v>
      </c>
      <c r="D1359" s="45">
        <v>0.2505</v>
      </c>
      <c r="E1359" s="45">
        <v>0.25409999999999999</v>
      </c>
      <c r="F1359" s="45">
        <v>0.24840000000000001</v>
      </c>
      <c r="G1359" s="45">
        <v>0.25169999999999998</v>
      </c>
      <c r="H1359" s="45">
        <v>1043485055</v>
      </c>
      <c r="I1359" s="45">
        <v>11337877219</v>
      </c>
    </row>
    <row r="1360" spans="1:9" ht="16" x14ac:dyDescent="0.2">
      <c r="A1360" s="6">
        <v>1359</v>
      </c>
      <c r="B1360" s="7">
        <v>44094</v>
      </c>
      <c r="C1360" s="6" t="s">
        <v>3</v>
      </c>
      <c r="D1360" s="45">
        <v>0.25169999999999998</v>
      </c>
      <c r="E1360" s="45">
        <v>0.25169999999999998</v>
      </c>
      <c r="F1360" s="45">
        <v>0.2437</v>
      </c>
      <c r="G1360" s="45">
        <v>0.2467</v>
      </c>
      <c r="H1360" s="45">
        <v>1091283585</v>
      </c>
      <c r="I1360" s="45">
        <v>11113896108</v>
      </c>
    </row>
    <row r="1361" spans="1:9" ht="16" x14ac:dyDescent="0.2">
      <c r="A1361" s="6">
        <v>1360</v>
      </c>
      <c r="B1361" s="7">
        <v>44095</v>
      </c>
      <c r="C1361" s="6" t="s">
        <v>1</v>
      </c>
      <c r="D1361" s="45">
        <v>0.24679999999999999</v>
      </c>
      <c r="E1361" s="45">
        <v>0.24809999999999999</v>
      </c>
      <c r="F1361" s="45">
        <v>0.23050000000000001</v>
      </c>
      <c r="G1361" s="45">
        <v>0.2321</v>
      </c>
      <c r="H1361" s="45">
        <v>1718957623</v>
      </c>
      <c r="I1361" s="45">
        <v>10468793071</v>
      </c>
    </row>
    <row r="1362" spans="1:9" ht="16" x14ac:dyDescent="0.2">
      <c r="A1362" s="6">
        <v>1361</v>
      </c>
      <c r="B1362" s="7">
        <v>44096</v>
      </c>
      <c r="C1362" s="6" t="s">
        <v>7</v>
      </c>
      <c r="D1362" s="45">
        <v>0.23180000000000001</v>
      </c>
      <c r="E1362" s="45">
        <v>0.23469999999999999</v>
      </c>
      <c r="F1362" s="45">
        <v>0.23019999999999999</v>
      </c>
      <c r="G1362" s="45">
        <v>0.2334</v>
      </c>
      <c r="H1362" s="45">
        <v>1019583831</v>
      </c>
      <c r="I1362" s="45">
        <v>10526490795</v>
      </c>
    </row>
    <row r="1363" spans="1:9" ht="16" x14ac:dyDescent="0.2">
      <c r="A1363" s="6">
        <v>1362</v>
      </c>
      <c r="B1363" s="7">
        <v>44097</v>
      </c>
      <c r="C1363" s="6" t="s">
        <v>6</v>
      </c>
      <c r="D1363" s="45">
        <v>0.23330000000000001</v>
      </c>
      <c r="E1363" s="45">
        <v>0.23499999999999999</v>
      </c>
      <c r="F1363" s="45">
        <v>0.22109999999999999</v>
      </c>
      <c r="G1363" s="45">
        <v>0.22120000000000001</v>
      </c>
      <c r="H1363" s="45">
        <v>1646803535</v>
      </c>
      <c r="I1363" s="45">
        <v>9976501615</v>
      </c>
    </row>
    <row r="1364" spans="1:9" ht="16" x14ac:dyDescent="0.2">
      <c r="A1364" s="6">
        <v>1363</v>
      </c>
      <c r="B1364" s="7">
        <v>44098</v>
      </c>
      <c r="C1364" s="6" t="s">
        <v>2</v>
      </c>
      <c r="D1364" s="45">
        <v>0.22170000000000001</v>
      </c>
      <c r="E1364" s="45">
        <v>0.23369999999999999</v>
      </c>
      <c r="F1364" s="45">
        <v>0.2203</v>
      </c>
      <c r="G1364" s="45">
        <v>0.2329</v>
      </c>
      <c r="H1364" s="45">
        <v>1937069766</v>
      </c>
      <c r="I1364" s="45">
        <v>10503396316</v>
      </c>
    </row>
    <row r="1365" spans="1:9" ht="16" x14ac:dyDescent="0.2">
      <c r="A1365" s="6">
        <v>1364</v>
      </c>
      <c r="B1365" s="7">
        <v>44099</v>
      </c>
      <c r="C1365" s="6" t="s">
        <v>4</v>
      </c>
      <c r="D1365" s="45">
        <v>0.2329</v>
      </c>
      <c r="E1365" s="45">
        <v>0.24429999999999999</v>
      </c>
      <c r="F1365" s="45">
        <v>0.2303</v>
      </c>
      <c r="G1365" s="45">
        <v>0.2419</v>
      </c>
      <c r="H1365" s="45">
        <v>1770527280</v>
      </c>
      <c r="I1365" s="45">
        <v>10910028142</v>
      </c>
    </row>
    <row r="1366" spans="1:9" ht="16" x14ac:dyDescent="0.2">
      <c r="A1366" s="6">
        <v>1365</v>
      </c>
      <c r="B1366" s="7">
        <v>44100</v>
      </c>
      <c r="C1366" s="6" t="s">
        <v>5</v>
      </c>
      <c r="D1366" s="45">
        <v>0.2419</v>
      </c>
      <c r="E1366" s="45">
        <v>0.24560000000000001</v>
      </c>
      <c r="F1366" s="45">
        <v>0.2387</v>
      </c>
      <c r="G1366" s="45">
        <v>0.2422</v>
      </c>
      <c r="H1366" s="45">
        <v>1589059311</v>
      </c>
      <c r="I1366" s="45">
        <v>10920765623</v>
      </c>
    </row>
    <row r="1367" spans="1:9" ht="16" x14ac:dyDescent="0.2">
      <c r="A1367" s="6">
        <v>1366</v>
      </c>
      <c r="B1367" s="7">
        <v>44101</v>
      </c>
      <c r="C1367" s="6" t="s">
        <v>3</v>
      </c>
      <c r="D1367" s="45">
        <v>0.24179999999999999</v>
      </c>
      <c r="E1367" s="45">
        <v>0.24440000000000001</v>
      </c>
      <c r="F1367" s="45">
        <v>0.23849999999999999</v>
      </c>
      <c r="G1367" s="45">
        <v>0.24279999999999999</v>
      </c>
      <c r="H1367" s="45">
        <v>1388129507</v>
      </c>
      <c r="I1367" s="45">
        <v>10947604292</v>
      </c>
    </row>
    <row r="1368" spans="1:9" ht="16" x14ac:dyDescent="0.2">
      <c r="A1368" s="6">
        <v>1367</v>
      </c>
      <c r="B1368" s="7">
        <v>44102</v>
      </c>
      <c r="C1368" s="6" t="s">
        <v>1</v>
      </c>
      <c r="D1368" s="45">
        <v>0.24329999999999999</v>
      </c>
      <c r="E1368" s="45">
        <v>0.2477</v>
      </c>
      <c r="F1368" s="45">
        <v>0.24160000000000001</v>
      </c>
      <c r="G1368" s="45">
        <v>0.2419</v>
      </c>
      <c r="H1368" s="45">
        <v>1722817156</v>
      </c>
      <c r="I1368" s="45">
        <v>10916733255</v>
      </c>
    </row>
    <row r="1369" spans="1:9" ht="16" x14ac:dyDescent="0.2">
      <c r="A1369" s="6">
        <v>1368</v>
      </c>
      <c r="B1369" s="7">
        <v>44103</v>
      </c>
      <c r="C1369" s="6" t="s">
        <v>7</v>
      </c>
      <c r="D1369" s="45">
        <v>0.24129999999999999</v>
      </c>
      <c r="E1369" s="45">
        <v>0.24660000000000001</v>
      </c>
      <c r="F1369" s="45">
        <v>0.23899999999999999</v>
      </c>
      <c r="G1369" s="45">
        <v>0.2432</v>
      </c>
      <c r="H1369" s="45">
        <v>1630882291</v>
      </c>
      <c r="I1369" s="45">
        <v>10976092169</v>
      </c>
    </row>
    <row r="1370" spans="1:9" ht="16" x14ac:dyDescent="0.2">
      <c r="A1370" s="6">
        <v>1369</v>
      </c>
      <c r="B1370" s="7">
        <v>44104</v>
      </c>
      <c r="C1370" s="6" t="s">
        <v>6</v>
      </c>
      <c r="D1370" s="45">
        <v>0.24310000000000001</v>
      </c>
      <c r="E1370" s="45">
        <v>0.24310000000000001</v>
      </c>
      <c r="F1370" s="45">
        <v>0.2389</v>
      </c>
      <c r="G1370" s="45">
        <v>0.24179999999999999</v>
      </c>
      <c r="H1370" s="45">
        <v>1571088310</v>
      </c>
      <c r="I1370" s="45">
        <v>10913203939</v>
      </c>
    </row>
    <row r="1371" spans="1:9" ht="16" x14ac:dyDescent="0.2">
      <c r="A1371" s="6">
        <v>1370</v>
      </c>
      <c r="B1371" s="7">
        <v>44105</v>
      </c>
      <c r="C1371" s="6" t="s">
        <v>2</v>
      </c>
      <c r="D1371" s="45">
        <v>0.24199999999999999</v>
      </c>
      <c r="E1371" s="45">
        <v>0.24460000000000001</v>
      </c>
      <c r="F1371" s="45">
        <v>0.2349</v>
      </c>
      <c r="G1371" s="45">
        <v>0.2382</v>
      </c>
      <c r="H1371" s="45">
        <v>1725071846</v>
      </c>
      <c r="I1371" s="45">
        <v>10759891553</v>
      </c>
    </row>
    <row r="1372" spans="1:9" ht="16" x14ac:dyDescent="0.2">
      <c r="A1372" s="6">
        <v>1371</v>
      </c>
      <c r="B1372" s="7">
        <v>44106</v>
      </c>
      <c r="C1372" s="6" t="s">
        <v>4</v>
      </c>
      <c r="D1372" s="45">
        <v>0.23830000000000001</v>
      </c>
      <c r="E1372" s="45">
        <v>0.23930000000000001</v>
      </c>
      <c r="F1372" s="45">
        <v>0.2298</v>
      </c>
      <c r="G1372" s="45">
        <v>0.2341</v>
      </c>
      <c r="H1372" s="45">
        <v>1849001296</v>
      </c>
      <c r="I1372" s="45">
        <v>10573305365</v>
      </c>
    </row>
    <row r="1373" spans="1:9" ht="16" x14ac:dyDescent="0.2">
      <c r="A1373" s="6">
        <v>1372</v>
      </c>
      <c r="B1373" s="7">
        <v>44107</v>
      </c>
      <c r="C1373" s="6" t="s">
        <v>5</v>
      </c>
      <c r="D1373" s="45">
        <v>0.23419999999999999</v>
      </c>
      <c r="E1373" s="45">
        <v>0.23499999999999999</v>
      </c>
      <c r="F1373" s="45">
        <v>0.2329</v>
      </c>
      <c r="G1373" s="45">
        <v>0.2329</v>
      </c>
      <c r="H1373" s="45">
        <v>1261839176</v>
      </c>
      <c r="I1373" s="45">
        <v>10520051302</v>
      </c>
    </row>
    <row r="1374" spans="1:9" ht="16" x14ac:dyDescent="0.2">
      <c r="A1374" s="6">
        <v>1373</v>
      </c>
      <c r="B1374" s="7">
        <v>44108</v>
      </c>
      <c r="C1374" s="6" t="s">
        <v>3</v>
      </c>
      <c r="D1374" s="45">
        <v>0.2331</v>
      </c>
      <c r="E1374" s="45">
        <v>0.25009999999999999</v>
      </c>
      <c r="F1374" s="45">
        <v>0.23219999999999999</v>
      </c>
      <c r="G1374" s="45">
        <v>0.2477</v>
      </c>
      <c r="H1374" s="45">
        <v>1885456462</v>
      </c>
      <c r="I1374" s="45">
        <v>11186060598</v>
      </c>
    </row>
    <row r="1375" spans="1:9" ht="16" x14ac:dyDescent="0.2">
      <c r="A1375" s="6">
        <v>1374</v>
      </c>
      <c r="B1375" s="7">
        <v>44109</v>
      </c>
      <c r="C1375" s="6" t="s">
        <v>1</v>
      </c>
      <c r="D1375" s="45">
        <v>0.2482</v>
      </c>
      <c r="E1375" s="45">
        <v>0.25369999999999998</v>
      </c>
      <c r="F1375" s="45">
        <v>0.24709999999999999</v>
      </c>
      <c r="G1375" s="45">
        <v>0.25080000000000002</v>
      </c>
      <c r="H1375" s="45">
        <v>2159900755</v>
      </c>
      <c r="I1375" s="45">
        <v>11327476373</v>
      </c>
    </row>
    <row r="1376" spans="1:9" ht="16" x14ac:dyDescent="0.2">
      <c r="A1376" s="6">
        <v>1375</v>
      </c>
      <c r="B1376" s="7">
        <v>44110</v>
      </c>
      <c r="C1376" s="6" t="s">
        <v>7</v>
      </c>
      <c r="D1376" s="45">
        <v>0.25080000000000002</v>
      </c>
      <c r="E1376" s="45">
        <v>0.25879999999999997</v>
      </c>
      <c r="F1376" s="45">
        <v>0.2424</v>
      </c>
      <c r="G1376" s="45">
        <v>0.24529999999999999</v>
      </c>
      <c r="H1376" s="45">
        <v>3068832281</v>
      </c>
      <c r="I1376" s="45">
        <v>11080168289</v>
      </c>
    </row>
    <row r="1377" spans="1:9" ht="16" x14ac:dyDescent="0.2">
      <c r="A1377" s="6">
        <v>1376</v>
      </c>
      <c r="B1377" s="7">
        <v>44111</v>
      </c>
      <c r="C1377" s="6" t="s">
        <v>6</v>
      </c>
      <c r="D1377" s="45">
        <v>0.24540000000000001</v>
      </c>
      <c r="E1377" s="45">
        <v>0.25119999999999998</v>
      </c>
      <c r="F1377" s="45">
        <v>0.2417</v>
      </c>
      <c r="G1377" s="45">
        <v>0.2485</v>
      </c>
      <c r="H1377" s="45">
        <v>1894313447</v>
      </c>
      <c r="I1377" s="45">
        <v>11224598914</v>
      </c>
    </row>
    <row r="1378" spans="1:9" ht="16" x14ac:dyDescent="0.2">
      <c r="A1378" s="6">
        <v>1377</v>
      </c>
      <c r="B1378" s="7">
        <v>44112</v>
      </c>
      <c r="C1378" s="6" t="s">
        <v>2</v>
      </c>
      <c r="D1378" s="45">
        <v>0.24890000000000001</v>
      </c>
      <c r="E1378" s="45">
        <v>0.25280000000000002</v>
      </c>
      <c r="F1378" s="45">
        <v>0.2429</v>
      </c>
      <c r="G1378" s="45">
        <v>0.2515</v>
      </c>
      <c r="H1378" s="45">
        <v>1984994731</v>
      </c>
      <c r="I1378" s="45">
        <v>11356288256</v>
      </c>
    </row>
    <row r="1379" spans="1:9" ht="16" x14ac:dyDescent="0.2">
      <c r="A1379" s="6">
        <v>1378</v>
      </c>
      <c r="B1379" s="7">
        <v>44113</v>
      </c>
      <c r="C1379" s="6" t="s">
        <v>4</v>
      </c>
      <c r="D1379" s="45">
        <v>0.25140000000000001</v>
      </c>
      <c r="E1379" s="45">
        <v>0.25669999999999998</v>
      </c>
      <c r="F1379" s="45">
        <v>0.25</v>
      </c>
      <c r="G1379" s="45">
        <v>0.2535</v>
      </c>
      <c r="H1379" s="45">
        <v>2104833281</v>
      </c>
      <c r="I1379" s="45">
        <v>11448242391</v>
      </c>
    </row>
    <row r="1380" spans="1:9" ht="16" x14ac:dyDescent="0.2">
      <c r="A1380" s="6">
        <v>1379</v>
      </c>
      <c r="B1380" s="7">
        <v>44114</v>
      </c>
      <c r="C1380" s="6" t="s">
        <v>5</v>
      </c>
      <c r="D1380" s="45">
        <v>0.25319999999999998</v>
      </c>
      <c r="E1380" s="45">
        <v>0.25979999999999998</v>
      </c>
      <c r="F1380" s="45">
        <v>0.25309999999999999</v>
      </c>
      <c r="G1380" s="45">
        <v>0.25430000000000003</v>
      </c>
      <c r="H1380" s="45">
        <v>1957706164</v>
      </c>
      <c r="I1380" s="45">
        <v>11484360137</v>
      </c>
    </row>
    <row r="1381" spans="1:9" ht="16" x14ac:dyDescent="0.2">
      <c r="A1381" s="6">
        <v>1380</v>
      </c>
      <c r="B1381" s="7">
        <v>44115</v>
      </c>
      <c r="C1381" s="6" t="s">
        <v>3</v>
      </c>
      <c r="D1381" s="45">
        <v>0.25419999999999998</v>
      </c>
      <c r="E1381" s="45">
        <v>0.25819999999999999</v>
      </c>
      <c r="F1381" s="45">
        <v>0.25380000000000003</v>
      </c>
      <c r="G1381" s="45">
        <v>0.25569999999999998</v>
      </c>
      <c r="H1381" s="45">
        <v>1851962086</v>
      </c>
      <c r="I1381" s="45">
        <v>11548868315</v>
      </c>
    </row>
    <row r="1382" spans="1:9" ht="16" x14ac:dyDescent="0.2">
      <c r="A1382" s="6">
        <v>1381</v>
      </c>
      <c r="B1382" s="7">
        <v>44116</v>
      </c>
      <c r="C1382" s="6" t="s">
        <v>1</v>
      </c>
      <c r="D1382" s="45">
        <v>0.25569999999999998</v>
      </c>
      <c r="E1382" s="45">
        <v>0.25819999999999999</v>
      </c>
      <c r="F1382" s="45">
        <v>0.25019999999999998</v>
      </c>
      <c r="G1382" s="45">
        <v>0.25640000000000002</v>
      </c>
      <c r="H1382" s="45">
        <v>2117892928</v>
      </c>
      <c r="I1382" s="45">
        <v>11581733743</v>
      </c>
    </row>
    <row r="1383" spans="1:9" ht="16" x14ac:dyDescent="0.2">
      <c r="A1383" s="6">
        <v>1382</v>
      </c>
      <c r="B1383" s="7">
        <v>44117</v>
      </c>
      <c r="C1383" s="6" t="s">
        <v>7</v>
      </c>
      <c r="D1383" s="45">
        <v>0.25640000000000002</v>
      </c>
      <c r="E1383" s="45">
        <v>0.26</v>
      </c>
      <c r="F1383" s="45">
        <v>0.25330000000000003</v>
      </c>
      <c r="G1383" s="45">
        <v>0.25629999999999997</v>
      </c>
      <c r="H1383" s="45">
        <v>2098212018</v>
      </c>
      <c r="I1383" s="45">
        <v>11595093665</v>
      </c>
    </row>
    <row r="1384" spans="1:9" ht="16" x14ac:dyDescent="0.2">
      <c r="A1384" s="6">
        <v>1383</v>
      </c>
      <c r="B1384" s="7">
        <v>44118</v>
      </c>
      <c r="C1384" s="6" t="s">
        <v>6</v>
      </c>
      <c r="D1384" s="45">
        <v>0.25669999999999998</v>
      </c>
      <c r="E1384" s="45">
        <v>0.25840000000000002</v>
      </c>
      <c r="F1384" s="45">
        <v>0.2467</v>
      </c>
      <c r="G1384" s="45">
        <v>0.24940000000000001</v>
      </c>
      <c r="H1384" s="45">
        <v>1954936434</v>
      </c>
      <c r="I1384" s="45">
        <v>11284082017</v>
      </c>
    </row>
    <row r="1385" spans="1:9" ht="16" x14ac:dyDescent="0.2">
      <c r="A1385" s="6">
        <v>1384</v>
      </c>
      <c r="B1385" s="7">
        <v>44119</v>
      </c>
      <c r="C1385" s="6" t="s">
        <v>2</v>
      </c>
      <c r="D1385" s="45">
        <v>0.24940000000000001</v>
      </c>
      <c r="E1385" s="45">
        <v>0.25030000000000002</v>
      </c>
      <c r="F1385" s="45">
        <v>0.24399999999999999</v>
      </c>
      <c r="G1385" s="45">
        <v>0.24590000000000001</v>
      </c>
      <c r="H1385" s="45">
        <v>1652788747</v>
      </c>
      <c r="I1385" s="45">
        <v>11125383615</v>
      </c>
    </row>
    <row r="1386" spans="1:9" ht="16" x14ac:dyDescent="0.2">
      <c r="A1386" s="6">
        <v>1385</v>
      </c>
      <c r="B1386" s="7">
        <v>44120</v>
      </c>
      <c r="C1386" s="6" t="s">
        <v>4</v>
      </c>
      <c r="D1386" s="45">
        <v>0.24610000000000001</v>
      </c>
      <c r="E1386" s="45">
        <v>0.24759999999999999</v>
      </c>
      <c r="F1386" s="45">
        <v>0.23849999999999999</v>
      </c>
      <c r="G1386" s="45">
        <v>0.2404</v>
      </c>
      <c r="H1386" s="45">
        <v>1656312547</v>
      </c>
      <c r="I1386" s="45">
        <v>10879589587</v>
      </c>
    </row>
    <row r="1387" spans="1:9" ht="16" x14ac:dyDescent="0.2">
      <c r="A1387" s="6">
        <v>1386</v>
      </c>
      <c r="B1387" s="7">
        <v>44121</v>
      </c>
      <c r="C1387" s="6" t="s">
        <v>5</v>
      </c>
      <c r="D1387" s="45">
        <v>0.24049999999999999</v>
      </c>
      <c r="E1387" s="45">
        <v>0.2427</v>
      </c>
      <c r="F1387" s="45">
        <v>0.2392</v>
      </c>
      <c r="G1387" s="45">
        <v>0.2409</v>
      </c>
      <c r="H1387" s="45">
        <v>1173505925</v>
      </c>
      <c r="I1387" s="45">
        <v>10901642739</v>
      </c>
    </row>
    <row r="1388" spans="1:9" ht="16" x14ac:dyDescent="0.2">
      <c r="A1388" s="6">
        <v>1387</v>
      </c>
      <c r="B1388" s="7">
        <v>44122</v>
      </c>
      <c r="C1388" s="6" t="s">
        <v>3</v>
      </c>
      <c r="D1388" s="45">
        <v>0.2409</v>
      </c>
      <c r="E1388" s="45">
        <v>0.24340000000000001</v>
      </c>
      <c r="F1388" s="45">
        <v>0.24060000000000001</v>
      </c>
      <c r="G1388" s="45">
        <v>0.2422</v>
      </c>
      <c r="H1388" s="45">
        <v>1238720802</v>
      </c>
      <c r="I1388" s="45">
        <v>10960191725</v>
      </c>
    </row>
    <row r="1389" spans="1:9" ht="16" x14ac:dyDescent="0.2">
      <c r="A1389" s="6">
        <v>1388</v>
      </c>
      <c r="B1389" s="7">
        <v>44123</v>
      </c>
      <c r="C1389" s="6" t="s">
        <v>1</v>
      </c>
      <c r="D1389" s="45">
        <v>0.24229999999999999</v>
      </c>
      <c r="E1389" s="45">
        <v>0.2495</v>
      </c>
      <c r="F1389" s="45">
        <v>0.24049999999999999</v>
      </c>
      <c r="G1389" s="45">
        <v>0.246</v>
      </c>
      <c r="H1389" s="45">
        <v>1435700560</v>
      </c>
      <c r="I1389" s="45">
        <v>11129415716</v>
      </c>
    </row>
    <row r="1390" spans="1:9" ht="16" x14ac:dyDescent="0.2">
      <c r="A1390" s="6">
        <v>1389</v>
      </c>
      <c r="B1390" s="7">
        <v>44124</v>
      </c>
      <c r="C1390" s="6" t="s">
        <v>7</v>
      </c>
      <c r="D1390" s="45">
        <v>0.24590000000000001</v>
      </c>
      <c r="E1390" s="45">
        <v>0.24940000000000001</v>
      </c>
      <c r="F1390" s="45">
        <v>0.24260000000000001</v>
      </c>
      <c r="G1390" s="45">
        <v>0.24360000000000001</v>
      </c>
      <c r="H1390" s="45">
        <v>1526376279</v>
      </c>
      <c r="I1390" s="45">
        <v>11021199803</v>
      </c>
    </row>
    <row r="1391" spans="1:9" ht="16" x14ac:dyDescent="0.2">
      <c r="A1391" s="6">
        <v>1390</v>
      </c>
      <c r="B1391" s="7">
        <v>44125</v>
      </c>
      <c r="C1391" s="6" t="s">
        <v>6</v>
      </c>
      <c r="D1391" s="45">
        <v>0.24349999999999999</v>
      </c>
      <c r="E1391" s="45">
        <v>0.25519999999999998</v>
      </c>
      <c r="F1391" s="45">
        <v>0.2432</v>
      </c>
      <c r="G1391" s="45">
        <v>0.25159999999999999</v>
      </c>
      <c r="H1391" s="45">
        <v>2306399543</v>
      </c>
      <c r="I1391" s="45">
        <v>11385086697</v>
      </c>
    </row>
    <row r="1392" spans="1:9" ht="16" x14ac:dyDescent="0.2">
      <c r="A1392" s="6">
        <v>1391</v>
      </c>
      <c r="B1392" s="7">
        <v>44126</v>
      </c>
      <c r="C1392" s="6" t="s">
        <v>2</v>
      </c>
      <c r="D1392" s="45">
        <v>0.25130000000000002</v>
      </c>
      <c r="E1392" s="45">
        <v>0.26350000000000001</v>
      </c>
      <c r="F1392" s="45">
        <v>0.25119999999999998</v>
      </c>
      <c r="G1392" s="45">
        <v>0.25679999999999997</v>
      </c>
      <c r="H1392" s="45">
        <v>2827483708</v>
      </c>
      <c r="I1392" s="45">
        <v>11620035569</v>
      </c>
    </row>
    <row r="1393" spans="1:9" ht="16" x14ac:dyDescent="0.2">
      <c r="A1393" s="6">
        <v>1392</v>
      </c>
      <c r="B1393" s="7">
        <v>44127</v>
      </c>
      <c r="C1393" s="6" t="s">
        <v>4</v>
      </c>
      <c r="D1393" s="45">
        <v>0.25729999999999997</v>
      </c>
      <c r="E1393" s="45">
        <v>0.25929999999999997</v>
      </c>
      <c r="F1393" s="45">
        <v>0.25069999999999998</v>
      </c>
      <c r="G1393" s="45">
        <v>0.25490000000000002</v>
      </c>
      <c r="H1393" s="45">
        <v>2125734863</v>
      </c>
      <c r="I1393" s="45">
        <v>11532775250</v>
      </c>
    </row>
    <row r="1394" spans="1:9" ht="16" x14ac:dyDescent="0.2">
      <c r="A1394" s="6">
        <v>1393</v>
      </c>
      <c r="B1394" s="7">
        <v>44128</v>
      </c>
      <c r="C1394" s="6" t="s">
        <v>5</v>
      </c>
      <c r="D1394" s="45">
        <v>0.25490000000000002</v>
      </c>
      <c r="E1394" s="45">
        <v>0.2576</v>
      </c>
      <c r="F1394" s="45">
        <v>0.25280000000000002</v>
      </c>
      <c r="G1394" s="45">
        <v>0.25640000000000002</v>
      </c>
      <c r="H1394" s="45">
        <v>1590424952</v>
      </c>
      <c r="I1394" s="45">
        <v>11602995674</v>
      </c>
    </row>
    <row r="1395" spans="1:9" ht="16" x14ac:dyDescent="0.2">
      <c r="A1395" s="6">
        <v>1394</v>
      </c>
      <c r="B1395" s="7">
        <v>44129</v>
      </c>
      <c r="C1395" s="6" t="s">
        <v>3</v>
      </c>
      <c r="D1395" s="45">
        <v>0.25640000000000002</v>
      </c>
      <c r="E1395" s="45">
        <v>0.2571</v>
      </c>
      <c r="F1395" s="45">
        <v>0.25169999999999998</v>
      </c>
      <c r="G1395" s="45">
        <v>0.25319999999999998</v>
      </c>
      <c r="H1395" s="45">
        <v>1484930709</v>
      </c>
      <c r="I1395" s="45">
        <v>11457404250</v>
      </c>
    </row>
    <row r="1396" spans="1:9" ht="16" x14ac:dyDescent="0.2">
      <c r="A1396" s="6">
        <v>1395</v>
      </c>
      <c r="B1396" s="7">
        <v>44130</v>
      </c>
      <c r="C1396" s="6" t="s">
        <v>1</v>
      </c>
      <c r="D1396" s="45">
        <v>0.25319999999999998</v>
      </c>
      <c r="E1396" s="45">
        <v>0.25840000000000002</v>
      </c>
      <c r="F1396" s="45">
        <v>0.24410000000000001</v>
      </c>
      <c r="G1396" s="45">
        <v>0.2487</v>
      </c>
      <c r="H1396" s="45">
        <v>2390566065</v>
      </c>
      <c r="I1396" s="45">
        <v>11257120780</v>
      </c>
    </row>
    <row r="1397" spans="1:9" ht="16" x14ac:dyDescent="0.2">
      <c r="A1397" s="6">
        <v>1396</v>
      </c>
      <c r="B1397" s="7">
        <v>44131</v>
      </c>
      <c r="C1397" s="6" t="s">
        <v>7</v>
      </c>
      <c r="D1397" s="45">
        <v>0.2487</v>
      </c>
      <c r="E1397" s="45">
        <v>0.25390000000000001</v>
      </c>
      <c r="F1397" s="45">
        <v>0.24809999999999999</v>
      </c>
      <c r="G1397" s="45">
        <v>0.25290000000000001</v>
      </c>
      <c r="H1397" s="45">
        <v>2273574015</v>
      </c>
      <c r="I1397" s="45">
        <v>11447769074</v>
      </c>
    </row>
    <row r="1398" spans="1:9" ht="16" x14ac:dyDescent="0.2">
      <c r="A1398" s="6">
        <v>1397</v>
      </c>
      <c r="B1398" s="7">
        <v>44132</v>
      </c>
      <c r="C1398" s="6" t="s">
        <v>6</v>
      </c>
      <c r="D1398" s="45">
        <v>0.25290000000000001</v>
      </c>
      <c r="E1398" s="45">
        <v>0.25640000000000002</v>
      </c>
      <c r="F1398" s="45">
        <v>0.24460000000000001</v>
      </c>
      <c r="G1398" s="45">
        <v>0.24590000000000001</v>
      </c>
      <c r="H1398" s="45">
        <v>2375598739</v>
      </c>
      <c r="I1398" s="45">
        <v>11129335088</v>
      </c>
    </row>
    <row r="1399" spans="1:9" ht="16" x14ac:dyDescent="0.2">
      <c r="A1399" s="6">
        <v>1398</v>
      </c>
      <c r="B1399" s="7">
        <v>44133</v>
      </c>
      <c r="C1399" s="6" t="s">
        <v>2</v>
      </c>
      <c r="D1399" s="45">
        <v>0.24590000000000001</v>
      </c>
      <c r="E1399" s="45">
        <v>0.247</v>
      </c>
      <c r="F1399" s="45">
        <v>0.24030000000000001</v>
      </c>
      <c r="G1399" s="45">
        <v>0.24229999999999999</v>
      </c>
      <c r="H1399" s="45">
        <v>5451698743</v>
      </c>
      <c r="I1399" s="45">
        <v>10967740784</v>
      </c>
    </row>
    <row r="1400" spans="1:9" ht="16" x14ac:dyDescent="0.2">
      <c r="A1400" s="6">
        <v>1399</v>
      </c>
      <c r="B1400" s="7">
        <v>44134</v>
      </c>
      <c r="C1400" s="6" t="s">
        <v>4</v>
      </c>
      <c r="D1400" s="45">
        <v>0.24229999999999999</v>
      </c>
      <c r="E1400" s="45">
        <v>0.24399999999999999</v>
      </c>
      <c r="F1400" s="45">
        <v>0.23280000000000001</v>
      </c>
      <c r="G1400" s="45">
        <v>0.2392</v>
      </c>
      <c r="H1400" s="45">
        <v>2364402263</v>
      </c>
      <c r="I1400" s="45">
        <v>10831358981</v>
      </c>
    </row>
    <row r="1401" spans="1:9" ht="16" x14ac:dyDescent="0.2">
      <c r="A1401" s="6">
        <v>1400</v>
      </c>
      <c r="B1401" s="7">
        <v>44135</v>
      </c>
      <c r="C1401" s="6" t="s">
        <v>5</v>
      </c>
      <c r="D1401" s="45">
        <v>0.2392</v>
      </c>
      <c r="E1401" s="45">
        <v>0.2432</v>
      </c>
      <c r="F1401" s="45">
        <v>0.23769999999999999</v>
      </c>
      <c r="G1401" s="45">
        <v>0.2397</v>
      </c>
      <c r="H1401" s="45">
        <v>2100764094</v>
      </c>
      <c r="I1401" s="45">
        <v>10856735912</v>
      </c>
    </row>
    <row r="1402" spans="1:9" ht="16" x14ac:dyDescent="0.2">
      <c r="A1402" s="6">
        <v>1401</v>
      </c>
      <c r="B1402" s="7">
        <v>44136</v>
      </c>
      <c r="C1402" s="6" t="s">
        <v>3</v>
      </c>
      <c r="D1402" s="45">
        <v>0.2397</v>
      </c>
      <c r="E1402" s="45">
        <v>0.24129999999999999</v>
      </c>
      <c r="F1402" s="45">
        <v>0.23710000000000001</v>
      </c>
      <c r="G1402" s="45">
        <v>0.23980000000000001</v>
      </c>
      <c r="H1402" s="45">
        <v>1855741696</v>
      </c>
      <c r="I1402" s="45">
        <v>10859147268</v>
      </c>
    </row>
    <row r="1403" spans="1:9" ht="16" x14ac:dyDescent="0.2">
      <c r="A1403" s="6">
        <v>1402</v>
      </c>
      <c r="B1403" s="7">
        <v>44137</v>
      </c>
      <c r="C1403" s="6" t="s">
        <v>1</v>
      </c>
      <c r="D1403" s="45">
        <v>0.23980000000000001</v>
      </c>
      <c r="E1403" s="45">
        <v>0.24429999999999999</v>
      </c>
      <c r="F1403" s="45">
        <v>0.23380000000000001</v>
      </c>
      <c r="G1403" s="45">
        <v>0.2354</v>
      </c>
      <c r="H1403" s="45">
        <v>2412875798</v>
      </c>
      <c r="I1403" s="45">
        <v>10660940810</v>
      </c>
    </row>
    <row r="1404" spans="1:9" ht="16" x14ac:dyDescent="0.2">
      <c r="A1404" s="6">
        <v>1403</v>
      </c>
      <c r="B1404" s="7">
        <v>44138</v>
      </c>
      <c r="C1404" s="6" t="s">
        <v>7</v>
      </c>
      <c r="D1404" s="45">
        <v>0.2354</v>
      </c>
      <c r="E1404" s="45">
        <v>0.24210000000000001</v>
      </c>
      <c r="F1404" s="45">
        <v>0.2288</v>
      </c>
      <c r="G1404" s="45">
        <v>0.23949999999999999</v>
      </c>
      <c r="H1404" s="45">
        <v>3052524907</v>
      </c>
      <c r="I1404" s="45">
        <v>10846131389</v>
      </c>
    </row>
    <row r="1405" spans="1:9" ht="16" x14ac:dyDescent="0.2">
      <c r="A1405" s="6">
        <v>1404</v>
      </c>
      <c r="B1405" s="7">
        <v>44139</v>
      </c>
      <c r="C1405" s="6" t="s">
        <v>6</v>
      </c>
      <c r="D1405" s="45">
        <v>0.23949999999999999</v>
      </c>
      <c r="E1405" s="45">
        <v>0.2404</v>
      </c>
      <c r="F1405" s="45">
        <v>0.2334</v>
      </c>
      <c r="G1405" s="45">
        <v>0.23780000000000001</v>
      </c>
      <c r="H1405" s="45">
        <v>3335786074</v>
      </c>
      <c r="I1405" s="45">
        <v>10768360115</v>
      </c>
    </row>
    <row r="1406" spans="1:9" ht="16" x14ac:dyDescent="0.2">
      <c r="A1406" s="6">
        <v>1405</v>
      </c>
      <c r="B1406" s="7">
        <v>44140</v>
      </c>
      <c r="C1406" s="6" t="s">
        <v>2</v>
      </c>
      <c r="D1406" s="45">
        <v>0.23780000000000001</v>
      </c>
      <c r="E1406" s="45">
        <v>0.247</v>
      </c>
      <c r="F1406" s="45">
        <v>0.23760000000000001</v>
      </c>
      <c r="G1406" s="45">
        <v>0.24579999999999999</v>
      </c>
      <c r="H1406" s="45">
        <v>2949508995</v>
      </c>
      <c r="I1406" s="45">
        <v>11129902603</v>
      </c>
    </row>
    <row r="1407" spans="1:9" ht="16" x14ac:dyDescent="0.2">
      <c r="A1407" s="6">
        <v>1406</v>
      </c>
      <c r="B1407" s="7">
        <v>44141</v>
      </c>
      <c r="C1407" s="6" t="s">
        <v>4</v>
      </c>
      <c r="D1407" s="45">
        <v>0.24579999999999999</v>
      </c>
      <c r="E1407" s="45">
        <v>0.26079999999999998</v>
      </c>
      <c r="F1407" s="45">
        <v>0.24529999999999999</v>
      </c>
      <c r="G1407" s="45">
        <v>0.25840000000000002</v>
      </c>
      <c r="H1407" s="45">
        <v>3282591092</v>
      </c>
      <c r="I1407" s="45">
        <v>11710770062</v>
      </c>
    </row>
    <row r="1408" spans="1:9" ht="16" x14ac:dyDescent="0.2">
      <c r="A1408" s="6">
        <v>1407</v>
      </c>
      <c r="B1408" s="7">
        <v>44142</v>
      </c>
      <c r="C1408" s="6" t="s">
        <v>5</v>
      </c>
      <c r="D1408" s="45">
        <v>0.25840000000000002</v>
      </c>
      <c r="E1408" s="45">
        <v>0.26640000000000003</v>
      </c>
      <c r="F1408" s="45">
        <v>0.24560000000000001</v>
      </c>
      <c r="G1408" s="45">
        <v>0.24959999999999999</v>
      </c>
      <c r="H1408" s="45">
        <v>3395345984</v>
      </c>
      <c r="I1408" s="45">
        <v>11309192154</v>
      </c>
    </row>
    <row r="1409" spans="1:9" ht="16" x14ac:dyDescent="0.2">
      <c r="A1409" s="6">
        <v>1408</v>
      </c>
      <c r="B1409" s="7">
        <v>44143</v>
      </c>
      <c r="C1409" s="6" t="s">
        <v>3</v>
      </c>
      <c r="D1409" s="45">
        <v>0.24959999999999999</v>
      </c>
      <c r="E1409" s="45">
        <v>0.25669999999999998</v>
      </c>
      <c r="F1409" s="45">
        <v>0.24790000000000001</v>
      </c>
      <c r="G1409" s="45">
        <v>0.25390000000000001</v>
      </c>
      <c r="H1409" s="45">
        <v>2364742336</v>
      </c>
      <c r="I1409" s="45">
        <v>11506594737</v>
      </c>
    </row>
    <row r="1410" spans="1:9" ht="16" x14ac:dyDescent="0.2">
      <c r="A1410" s="6">
        <v>1409</v>
      </c>
      <c r="B1410" s="7">
        <v>44144</v>
      </c>
      <c r="C1410" s="6" t="s">
        <v>1</v>
      </c>
      <c r="D1410" s="45">
        <v>0.25390000000000001</v>
      </c>
      <c r="E1410" s="45">
        <v>0.25609999999999999</v>
      </c>
      <c r="F1410" s="45">
        <v>0.24610000000000001</v>
      </c>
      <c r="G1410" s="45">
        <v>0.25069999999999998</v>
      </c>
      <c r="H1410" s="45">
        <v>3079413903</v>
      </c>
      <c r="I1410" s="45">
        <v>11362000767</v>
      </c>
    </row>
    <row r="1411" spans="1:9" ht="16" x14ac:dyDescent="0.2">
      <c r="A1411" s="6">
        <v>1410</v>
      </c>
      <c r="B1411" s="7">
        <v>44145</v>
      </c>
      <c r="C1411" s="6" t="s">
        <v>7</v>
      </c>
      <c r="D1411" s="45">
        <v>0.25080000000000002</v>
      </c>
      <c r="E1411" s="45">
        <v>0.26429999999999998</v>
      </c>
      <c r="F1411" s="45">
        <v>0.2487</v>
      </c>
      <c r="G1411" s="45">
        <v>0.25390000000000001</v>
      </c>
      <c r="H1411" s="45">
        <v>3488798458</v>
      </c>
      <c r="I1411" s="45">
        <v>11505347387</v>
      </c>
    </row>
    <row r="1412" spans="1:9" ht="16" x14ac:dyDescent="0.2">
      <c r="A1412" s="6">
        <v>1411</v>
      </c>
      <c r="B1412" s="7">
        <v>44146</v>
      </c>
      <c r="C1412" s="6" t="s">
        <v>6</v>
      </c>
      <c r="D1412" s="45">
        <v>0.25390000000000001</v>
      </c>
      <c r="E1412" s="45">
        <v>0.25969999999999999</v>
      </c>
      <c r="F1412" s="45">
        <v>0.25280000000000002</v>
      </c>
      <c r="G1412" s="45">
        <v>0.25629999999999997</v>
      </c>
      <c r="H1412" s="45">
        <v>2811079099</v>
      </c>
      <c r="I1412" s="45">
        <v>11611751579</v>
      </c>
    </row>
    <row r="1413" spans="1:9" ht="16" x14ac:dyDescent="0.2">
      <c r="A1413" s="6">
        <v>1412</v>
      </c>
      <c r="B1413" s="7">
        <v>44147</v>
      </c>
      <c r="C1413" s="6" t="s">
        <v>2</v>
      </c>
      <c r="D1413" s="45">
        <v>0.25629999999999997</v>
      </c>
      <c r="E1413" s="45">
        <v>0.2581</v>
      </c>
      <c r="F1413" s="45">
        <v>0.25280000000000002</v>
      </c>
      <c r="G1413" s="45">
        <v>0.25490000000000002</v>
      </c>
      <c r="H1413" s="45">
        <v>2443233108</v>
      </c>
      <c r="I1413" s="45">
        <v>11550299326</v>
      </c>
    </row>
    <row r="1414" spans="1:9" ht="16" x14ac:dyDescent="0.2">
      <c r="A1414" s="6">
        <v>1413</v>
      </c>
      <c r="B1414" s="7">
        <v>44148</v>
      </c>
      <c r="C1414" s="6" t="s">
        <v>4</v>
      </c>
      <c r="D1414" s="45">
        <v>0.25490000000000002</v>
      </c>
      <c r="E1414" s="45">
        <v>0.26569999999999999</v>
      </c>
      <c r="F1414" s="45">
        <v>0.25409999999999999</v>
      </c>
      <c r="G1414" s="45">
        <v>0.26519999999999999</v>
      </c>
      <c r="H1414" s="45">
        <v>2989109717</v>
      </c>
      <c r="I1414" s="45">
        <v>12020596204</v>
      </c>
    </row>
    <row r="1415" spans="1:9" ht="16" x14ac:dyDescent="0.2">
      <c r="A1415" s="6">
        <v>1414</v>
      </c>
      <c r="B1415" s="7">
        <v>44149</v>
      </c>
      <c r="C1415" s="6" t="s">
        <v>5</v>
      </c>
      <c r="D1415" s="45">
        <v>0.26519999999999999</v>
      </c>
      <c r="E1415" s="45">
        <v>0.27700000000000002</v>
      </c>
      <c r="F1415" s="45">
        <v>0.26250000000000001</v>
      </c>
      <c r="G1415" s="45">
        <v>0.26829999999999998</v>
      </c>
      <c r="H1415" s="45">
        <v>4433908911</v>
      </c>
      <c r="I1415" s="45">
        <v>12163467828</v>
      </c>
    </row>
    <row r="1416" spans="1:9" ht="16" x14ac:dyDescent="0.2">
      <c r="A1416" s="6">
        <v>1415</v>
      </c>
      <c r="B1416" s="7">
        <v>44150</v>
      </c>
      <c r="C1416" s="6" t="s">
        <v>3</v>
      </c>
      <c r="D1416" s="45">
        <v>0.26829999999999998</v>
      </c>
      <c r="E1416" s="45">
        <v>0.27660000000000001</v>
      </c>
      <c r="F1416" s="45">
        <v>0.2646</v>
      </c>
      <c r="G1416" s="45">
        <v>0.26960000000000001</v>
      </c>
      <c r="H1416" s="45">
        <v>3613774298</v>
      </c>
      <c r="I1416" s="45">
        <v>12222354606</v>
      </c>
    </row>
    <row r="1417" spans="1:9" ht="16" x14ac:dyDescent="0.2">
      <c r="A1417" s="6">
        <v>1416</v>
      </c>
      <c r="B1417" s="7">
        <v>44151</v>
      </c>
      <c r="C1417" s="6" t="s">
        <v>1</v>
      </c>
      <c r="D1417" s="45">
        <v>0.26960000000000001</v>
      </c>
      <c r="E1417" s="45">
        <v>0.28799999999999998</v>
      </c>
      <c r="F1417" s="45">
        <v>0.2681</v>
      </c>
      <c r="G1417" s="45">
        <v>0.28549999999999998</v>
      </c>
      <c r="H1417" s="45">
        <v>4105697051</v>
      </c>
      <c r="I1417" s="45">
        <v>12942110144</v>
      </c>
    </row>
    <row r="1418" spans="1:9" ht="16" x14ac:dyDescent="0.2">
      <c r="A1418" s="6">
        <v>1417</v>
      </c>
      <c r="B1418" s="7">
        <v>44152</v>
      </c>
      <c r="C1418" s="6" t="s">
        <v>7</v>
      </c>
      <c r="D1418" s="45">
        <v>0.2918</v>
      </c>
      <c r="E1418" s="45">
        <v>0.3044</v>
      </c>
      <c r="F1418" s="45">
        <v>0.29110000000000003</v>
      </c>
      <c r="G1418" s="45">
        <v>0.3024</v>
      </c>
      <c r="H1418" s="45">
        <v>6002566535</v>
      </c>
      <c r="I1418" s="45">
        <v>13707610374</v>
      </c>
    </row>
    <row r="1419" spans="1:9" ht="16" x14ac:dyDescent="0.2">
      <c r="A1419" s="6">
        <v>1418</v>
      </c>
      <c r="B1419" s="7">
        <v>44153</v>
      </c>
      <c r="C1419" s="6" t="s">
        <v>6</v>
      </c>
      <c r="D1419" s="45">
        <v>0.3024</v>
      </c>
      <c r="E1419" s="45">
        <v>0.30730000000000002</v>
      </c>
      <c r="F1419" s="45">
        <v>0.2838</v>
      </c>
      <c r="G1419" s="45">
        <v>0.29420000000000002</v>
      </c>
      <c r="H1419" s="45">
        <v>5684799554</v>
      </c>
      <c r="I1419" s="45">
        <v>13336525350</v>
      </c>
    </row>
    <row r="1420" spans="1:9" ht="16" x14ac:dyDescent="0.2">
      <c r="A1420" s="6">
        <v>1419</v>
      </c>
      <c r="B1420" s="7">
        <v>44154</v>
      </c>
      <c r="C1420" s="6" t="s">
        <v>2</v>
      </c>
      <c r="D1420" s="45">
        <v>0.29420000000000002</v>
      </c>
      <c r="E1420" s="45">
        <v>0.30649999999999999</v>
      </c>
      <c r="F1420" s="45">
        <v>0.28460000000000002</v>
      </c>
      <c r="G1420" s="45">
        <v>0.30380000000000001</v>
      </c>
      <c r="H1420" s="45">
        <v>5230574728</v>
      </c>
      <c r="I1420" s="45">
        <v>13769136634</v>
      </c>
    </row>
    <row r="1421" spans="1:9" ht="16" x14ac:dyDescent="0.2">
      <c r="A1421" s="6">
        <v>1420</v>
      </c>
      <c r="B1421" s="7">
        <v>44155</v>
      </c>
      <c r="C1421" s="6" t="s">
        <v>4</v>
      </c>
      <c r="D1421" s="45">
        <v>0.30380000000000001</v>
      </c>
      <c r="E1421" s="45">
        <v>0.32940000000000003</v>
      </c>
      <c r="F1421" s="45">
        <v>0.29820000000000002</v>
      </c>
      <c r="G1421" s="45">
        <v>0.3281</v>
      </c>
      <c r="H1421" s="45">
        <v>6283633942</v>
      </c>
      <c r="I1421" s="45">
        <v>14870727963</v>
      </c>
    </row>
    <row r="1422" spans="1:9" ht="16" x14ac:dyDescent="0.2">
      <c r="A1422" s="6">
        <v>1421</v>
      </c>
      <c r="B1422" s="7">
        <v>44156</v>
      </c>
      <c r="C1422" s="6" t="s">
        <v>5</v>
      </c>
      <c r="D1422" s="45">
        <v>0.3281</v>
      </c>
      <c r="E1422" s="45">
        <v>0.46310000000000001</v>
      </c>
      <c r="F1422" s="45">
        <v>0.3281</v>
      </c>
      <c r="G1422" s="45">
        <v>0.45829999999999999</v>
      </c>
      <c r="H1422" s="45">
        <v>16206296041</v>
      </c>
      <c r="I1422" s="45">
        <v>20775895361</v>
      </c>
    </row>
    <row r="1423" spans="1:9" ht="16" x14ac:dyDescent="0.2">
      <c r="A1423" s="6">
        <v>1422</v>
      </c>
      <c r="B1423" s="7">
        <v>44157</v>
      </c>
      <c r="C1423" s="6" t="s">
        <v>3</v>
      </c>
      <c r="D1423" s="45">
        <v>0.45829999999999999</v>
      </c>
      <c r="E1423" s="45">
        <v>0.4919</v>
      </c>
      <c r="F1423" s="45">
        <v>0.4133</v>
      </c>
      <c r="G1423" s="45">
        <v>0.44369999999999998</v>
      </c>
      <c r="H1423" s="45">
        <v>19097682286</v>
      </c>
      <c r="I1423" s="45">
        <v>20112122024</v>
      </c>
    </row>
    <row r="1424" spans="1:9" ht="16" x14ac:dyDescent="0.2">
      <c r="A1424" s="6">
        <v>1423</v>
      </c>
      <c r="B1424" s="7">
        <v>44158</v>
      </c>
      <c r="C1424" s="6" t="s">
        <v>1</v>
      </c>
      <c r="D1424" s="45">
        <v>0.44369999999999998</v>
      </c>
      <c r="E1424" s="45">
        <v>0.61499999999999999</v>
      </c>
      <c r="F1424" s="45">
        <v>0.43469999999999998</v>
      </c>
      <c r="G1424" s="45">
        <v>0.61399999999999999</v>
      </c>
      <c r="H1424" s="45">
        <v>20715303968</v>
      </c>
      <c r="I1424" s="45">
        <v>27842882655</v>
      </c>
    </row>
    <row r="1425" spans="1:9" ht="16" x14ac:dyDescent="0.2">
      <c r="A1425" s="6">
        <v>1424</v>
      </c>
      <c r="B1425" s="7">
        <v>44159</v>
      </c>
      <c r="C1425" s="6" t="s">
        <v>7</v>
      </c>
      <c r="D1425" s="45">
        <v>0.61419999999999997</v>
      </c>
      <c r="E1425" s="45">
        <v>0.76800000000000002</v>
      </c>
      <c r="F1425" s="45">
        <v>0.57789999999999997</v>
      </c>
      <c r="G1425" s="45">
        <v>0.69210000000000005</v>
      </c>
      <c r="H1425" s="45">
        <v>32826193388</v>
      </c>
      <c r="I1425" s="45">
        <v>31385647148</v>
      </c>
    </row>
    <row r="1426" spans="1:9" ht="16" x14ac:dyDescent="0.2">
      <c r="A1426" s="6">
        <v>1425</v>
      </c>
      <c r="B1426" s="7">
        <v>44160</v>
      </c>
      <c r="C1426" s="6" t="s">
        <v>6</v>
      </c>
      <c r="D1426" s="45">
        <v>0.69220000000000004</v>
      </c>
      <c r="E1426" s="45">
        <v>0.71989999999999998</v>
      </c>
      <c r="F1426" s="45">
        <v>0.59650000000000003</v>
      </c>
      <c r="G1426" s="45">
        <v>0.63549999999999995</v>
      </c>
      <c r="H1426" s="45">
        <v>23569614498</v>
      </c>
      <c r="I1426" s="45">
        <v>28818036071</v>
      </c>
    </row>
    <row r="1427" spans="1:9" ht="16" x14ac:dyDescent="0.2">
      <c r="A1427" s="6">
        <v>1426</v>
      </c>
      <c r="B1427" s="7">
        <v>44161</v>
      </c>
      <c r="C1427" s="6" t="s">
        <v>2</v>
      </c>
      <c r="D1427" s="45">
        <v>0.63490000000000002</v>
      </c>
      <c r="E1427" s="45">
        <v>0.64970000000000006</v>
      </c>
      <c r="F1427" s="45">
        <v>0.46210000000000001</v>
      </c>
      <c r="G1427" s="45">
        <v>0.53300000000000003</v>
      </c>
      <c r="H1427" s="45">
        <v>23673915793</v>
      </c>
      <c r="I1427" s="45">
        <v>24171460090</v>
      </c>
    </row>
    <row r="1428" spans="1:9" ht="16" x14ac:dyDescent="0.2">
      <c r="A1428" s="6">
        <v>1427</v>
      </c>
      <c r="B1428" s="7">
        <v>44162</v>
      </c>
      <c r="C1428" s="6" t="s">
        <v>4</v>
      </c>
      <c r="D1428" s="45">
        <v>0.53339999999999999</v>
      </c>
      <c r="E1428" s="45">
        <v>0.58589999999999998</v>
      </c>
      <c r="F1428" s="45">
        <v>0.50870000000000004</v>
      </c>
      <c r="G1428" s="45">
        <v>0.55930000000000002</v>
      </c>
      <c r="H1428" s="45">
        <v>18713160692</v>
      </c>
      <c r="I1428" s="45">
        <v>25361792213</v>
      </c>
    </row>
    <row r="1429" spans="1:9" ht="16" x14ac:dyDescent="0.2">
      <c r="A1429" s="6">
        <v>1428</v>
      </c>
      <c r="B1429" s="7">
        <v>44163</v>
      </c>
      <c r="C1429" s="6" t="s">
        <v>5</v>
      </c>
      <c r="D1429" s="45">
        <v>0.55969999999999998</v>
      </c>
      <c r="E1429" s="45">
        <v>0.64459999999999995</v>
      </c>
      <c r="F1429" s="45">
        <v>0.54259999999999997</v>
      </c>
      <c r="G1429" s="45">
        <v>0.62560000000000004</v>
      </c>
      <c r="H1429" s="45">
        <v>17173561815</v>
      </c>
      <c r="I1429" s="45">
        <v>28370848654</v>
      </c>
    </row>
    <row r="1430" spans="1:9" ht="16" x14ac:dyDescent="0.2">
      <c r="A1430" s="6">
        <v>1429</v>
      </c>
      <c r="B1430" s="7">
        <v>44164</v>
      </c>
      <c r="C1430" s="6" t="s">
        <v>3</v>
      </c>
      <c r="D1430" s="45">
        <v>0.62570000000000003</v>
      </c>
      <c r="E1430" s="45">
        <v>0.63449999999999995</v>
      </c>
      <c r="F1430" s="45">
        <v>0.58840000000000003</v>
      </c>
      <c r="G1430" s="45">
        <v>0.60619999999999996</v>
      </c>
      <c r="H1430" s="45">
        <v>15391721339</v>
      </c>
      <c r="I1430" s="45">
        <v>27492190918</v>
      </c>
    </row>
    <row r="1431" spans="1:9" ht="16" x14ac:dyDescent="0.2">
      <c r="A1431" s="6">
        <v>1430</v>
      </c>
      <c r="B1431" s="7">
        <v>44165</v>
      </c>
      <c r="C1431" s="6" t="s">
        <v>1</v>
      </c>
      <c r="D1431" s="45">
        <v>0.60629999999999995</v>
      </c>
      <c r="E1431" s="45">
        <v>0.67220000000000002</v>
      </c>
      <c r="F1431" s="45">
        <v>0.60040000000000004</v>
      </c>
      <c r="G1431" s="45">
        <v>0.6643</v>
      </c>
      <c r="H1431" s="45">
        <v>17398359053</v>
      </c>
      <c r="I1431" s="45">
        <v>30117263916</v>
      </c>
    </row>
    <row r="1432" spans="1:9" ht="16" x14ac:dyDescent="0.2">
      <c r="A1432" s="6">
        <v>1431</v>
      </c>
      <c r="B1432" s="7">
        <v>44166</v>
      </c>
      <c r="C1432" s="6" t="s">
        <v>7</v>
      </c>
      <c r="D1432" s="45">
        <v>0.66449999999999998</v>
      </c>
      <c r="E1432" s="45">
        <v>0.67920000000000003</v>
      </c>
      <c r="F1432" s="45">
        <v>0.59430000000000005</v>
      </c>
      <c r="G1432" s="45">
        <v>0.6129</v>
      </c>
      <c r="H1432" s="45">
        <v>16985355820</v>
      </c>
      <c r="I1432" s="45">
        <v>27786451402</v>
      </c>
    </row>
    <row r="1433" spans="1:9" ht="16" x14ac:dyDescent="0.2">
      <c r="A1433" s="6">
        <v>1432</v>
      </c>
      <c r="B1433" s="7">
        <v>44167</v>
      </c>
      <c r="C1433" s="6" t="s">
        <v>6</v>
      </c>
      <c r="D1433" s="45">
        <v>0.61299999999999999</v>
      </c>
      <c r="E1433" s="45">
        <v>0.63590000000000002</v>
      </c>
      <c r="F1433" s="45">
        <v>0.59860000000000002</v>
      </c>
      <c r="G1433" s="45">
        <v>0.62990000000000002</v>
      </c>
      <c r="H1433" s="45">
        <v>12874875863</v>
      </c>
      <c r="I1433" s="45">
        <v>28555757296</v>
      </c>
    </row>
    <row r="1434" spans="1:9" ht="16" x14ac:dyDescent="0.2">
      <c r="A1434" s="6">
        <v>1433</v>
      </c>
      <c r="B1434" s="7">
        <v>44168</v>
      </c>
      <c r="C1434" s="6" t="s">
        <v>2</v>
      </c>
      <c r="D1434" s="45">
        <v>0.63</v>
      </c>
      <c r="E1434" s="45">
        <v>0.64029999999999998</v>
      </c>
      <c r="F1434" s="45">
        <v>0.61619999999999997</v>
      </c>
      <c r="G1434" s="45">
        <v>0.63149999999999995</v>
      </c>
      <c r="H1434" s="45">
        <v>9884297219</v>
      </c>
      <c r="I1434" s="45">
        <v>28627830442</v>
      </c>
    </row>
    <row r="1435" spans="1:9" ht="16" x14ac:dyDescent="0.2">
      <c r="A1435" s="6">
        <v>1434</v>
      </c>
      <c r="B1435" s="7">
        <v>44169</v>
      </c>
      <c r="C1435" s="6" t="s">
        <v>4</v>
      </c>
      <c r="D1435" s="45">
        <v>0.63149999999999995</v>
      </c>
      <c r="E1435" s="45">
        <v>0.63300000000000001</v>
      </c>
      <c r="F1435" s="45">
        <v>0.54669999999999996</v>
      </c>
      <c r="G1435" s="45">
        <v>0.55730000000000002</v>
      </c>
      <c r="H1435" s="45">
        <v>9629062989</v>
      </c>
      <c r="I1435" s="45">
        <v>25263077880</v>
      </c>
    </row>
    <row r="1436" spans="1:9" ht="16" x14ac:dyDescent="0.2">
      <c r="A1436" s="6">
        <v>1435</v>
      </c>
      <c r="B1436" s="7">
        <v>44170</v>
      </c>
      <c r="C1436" s="6" t="s">
        <v>5</v>
      </c>
      <c r="D1436" s="45">
        <v>0.55710000000000004</v>
      </c>
      <c r="E1436" s="45">
        <v>0.5958</v>
      </c>
      <c r="F1436" s="45">
        <v>0.55179999999999996</v>
      </c>
      <c r="G1436" s="45">
        <v>0.58440000000000003</v>
      </c>
      <c r="H1436" s="45">
        <v>8565677726</v>
      </c>
      <c r="I1436" s="45">
        <v>26494306276</v>
      </c>
    </row>
    <row r="1437" spans="1:9" ht="16" x14ac:dyDescent="0.2">
      <c r="A1437" s="6">
        <v>1436</v>
      </c>
      <c r="B1437" s="7">
        <v>44171</v>
      </c>
      <c r="C1437" s="6" t="s">
        <v>3</v>
      </c>
      <c r="D1437" s="45">
        <v>0.58440000000000003</v>
      </c>
      <c r="E1437" s="45">
        <v>0.62590000000000001</v>
      </c>
      <c r="F1437" s="45">
        <v>0.58150000000000002</v>
      </c>
      <c r="G1437" s="45">
        <v>0.61990000000000001</v>
      </c>
      <c r="H1437" s="45">
        <v>10280250882</v>
      </c>
      <c r="I1437" s="45">
        <v>28100510377</v>
      </c>
    </row>
    <row r="1438" spans="1:9" ht="16" x14ac:dyDescent="0.2">
      <c r="A1438" s="6">
        <v>1437</v>
      </c>
      <c r="B1438" s="7">
        <v>44172</v>
      </c>
      <c r="C1438" s="6" t="s">
        <v>1</v>
      </c>
      <c r="D1438" s="45">
        <v>0.61970000000000003</v>
      </c>
      <c r="E1438" s="45">
        <v>0.62280000000000002</v>
      </c>
      <c r="F1438" s="45">
        <v>0.59279999999999999</v>
      </c>
      <c r="G1438" s="45">
        <v>0.6089</v>
      </c>
      <c r="H1438" s="45">
        <v>7718537440</v>
      </c>
      <c r="I1438" s="45">
        <v>27605614509</v>
      </c>
    </row>
    <row r="1439" spans="1:9" ht="16" x14ac:dyDescent="0.2">
      <c r="A1439" s="6">
        <v>1438</v>
      </c>
      <c r="B1439" s="7">
        <v>44173</v>
      </c>
      <c r="C1439" s="6" t="s">
        <v>7</v>
      </c>
      <c r="D1439" s="45">
        <v>0.6089</v>
      </c>
      <c r="E1439" s="45">
        <v>0.61019999999999996</v>
      </c>
      <c r="F1439" s="45">
        <v>0.55459999999999998</v>
      </c>
      <c r="G1439" s="45">
        <v>0.55879999999999996</v>
      </c>
      <c r="H1439" s="45">
        <v>8302771172</v>
      </c>
      <c r="I1439" s="45">
        <v>25345915393</v>
      </c>
    </row>
    <row r="1440" spans="1:9" ht="16" x14ac:dyDescent="0.2">
      <c r="A1440" s="6">
        <v>1439</v>
      </c>
      <c r="B1440" s="7">
        <v>44174</v>
      </c>
      <c r="C1440" s="6" t="s">
        <v>6</v>
      </c>
      <c r="D1440" s="45">
        <v>0.55869999999999997</v>
      </c>
      <c r="E1440" s="45">
        <v>0.60189999999999999</v>
      </c>
      <c r="F1440" s="45">
        <v>0.50600000000000001</v>
      </c>
      <c r="G1440" s="45">
        <v>0.58360000000000001</v>
      </c>
      <c r="H1440" s="45">
        <v>12648574700</v>
      </c>
      <c r="I1440" s="45">
        <v>26468599510</v>
      </c>
    </row>
    <row r="1441" spans="1:9" ht="16" x14ac:dyDescent="0.2">
      <c r="A1441" s="6">
        <v>1440</v>
      </c>
      <c r="B1441" s="7">
        <v>44175</v>
      </c>
      <c r="C1441" s="6" t="s">
        <v>2</v>
      </c>
      <c r="D1441" s="45">
        <v>0.5837</v>
      </c>
      <c r="E1441" s="45">
        <v>0.58689999999999998</v>
      </c>
      <c r="F1441" s="45">
        <v>0.55620000000000003</v>
      </c>
      <c r="G1441" s="45">
        <v>0.57299999999999995</v>
      </c>
      <c r="H1441" s="45">
        <v>9695432997</v>
      </c>
      <c r="I1441" s="45">
        <v>25986225091</v>
      </c>
    </row>
    <row r="1442" spans="1:9" ht="16" x14ac:dyDescent="0.2">
      <c r="A1442" s="6">
        <v>1441</v>
      </c>
      <c r="B1442" s="7">
        <v>44176</v>
      </c>
      <c r="C1442" s="6" t="s">
        <v>4</v>
      </c>
      <c r="D1442" s="45">
        <v>0.57310000000000005</v>
      </c>
      <c r="E1442" s="45">
        <v>0.5837</v>
      </c>
      <c r="F1442" s="45">
        <v>0.53139999999999998</v>
      </c>
      <c r="G1442" s="45">
        <v>0.54649999999999999</v>
      </c>
      <c r="H1442" s="45">
        <v>10708202570</v>
      </c>
      <c r="I1442" s="45">
        <v>24812540805</v>
      </c>
    </row>
    <row r="1443" spans="1:9" ht="16" x14ac:dyDescent="0.2">
      <c r="A1443" s="6">
        <v>1442</v>
      </c>
      <c r="B1443" s="7">
        <v>44177</v>
      </c>
      <c r="C1443" s="6" t="s">
        <v>5</v>
      </c>
      <c r="D1443" s="45">
        <v>0.54630000000000001</v>
      </c>
      <c r="E1443" s="45">
        <v>0.54630000000000001</v>
      </c>
      <c r="F1443" s="45">
        <v>0.4874</v>
      </c>
      <c r="G1443" s="45">
        <v>0.50639999999999996</v>
      </c>
      <c r="H1443" s="45">
        <v>10925057158</v>
      </c>
      <c r="I1443" s="45">
        <v>22992625207</v>
      </c>
    </row>
    <row r="1444" spans="1:9" ht="16" x14ac:dyDescent="0.2">
      <c r="A1444" s="6">
        <v>1443</v>
      </c>
      <c r="B1444" s="7">
        <v>44178</v>
      </c>
      <c r="C1444" s="6" t="s">
        <v>3</v>
      </c>
      <c r="D1444" s="45">
        <v>0.50670000000000004</v>
      </c>
      <c r="E1444" s="45">
        <v>0.52700000000000002</v>
      </c>
      <c r="F1444" s="45">
        <v>0.48730000000000001</v>
      </c>
      <c r="G1444" s="45">
        <v>0.51149999999999995</v>
      </c>
      <c r="H1444" s="45">
        <v>8534780504</v>
      </c>
      <c r="I1444" s="45">
        <v>23222510729</v>
      </c>
    </row>
    <row r="1445" spans="1:9" ht="16" x14ac:dyDescent="0.2">
      <c r="A1445" s="6">
        <v>1444</v>
      </c>
      <c r="B1445" s="7">
        <v>44179</v>
      </c>
      <c r="C1445" s="6" t="s">
        <v>1</v>
      </c>
      <c r="D1445" s="45">
        <v>0.51160000000000005</v>
      </c>
      <c r="E1445" s="45">
        <v>0.5171</v>
      </c>
      <c r="F1445" s="45">
        <v>0.49020000000000002</v>
      </c>
      <c r="G1445" s="45">
        <v>0.49769999999999998</v>
      </c>
      <c r="H1445" s="45">
        <v>7110439196</v>
      </c>
      <c r="I1445" s="45">
        <v>22598131537</v>
      </c>
    </row>
    <row r="1446" spans="1:9" ht="16" x14ac:dyDescent="0.2">
      <c r="A1446" s="6">
        <v>1445</v>
      </c>
      <c r="B1446" s="7">
        <v>44180</v>
      </c>
      <c r="C1446" s="6" t="s">
        <v>7</v>
      </c>
      <c r="D1446" s="45">
        <v>0.49769999999999998</v>
      </c>
      <c r="E1446" s="45">
        <v>0.50660000000000005</v>
      </c>
      <c r="F1446" s="45">
        <v>0.46600000000000003</v>
      </c>
      <c r="G1446" s="45">
        <v>0.46970000000000001</v>
      </c>
      <c r="H1446" s="45">
        <v>9052977849</v>
      </c>
      <c r="I1446" s="45">
        <v>21326732025</v>
      </c>
    </row>
    <row r="1447" spans="1:9" ht="16" x14ac:dyDescent="0.2">
      <c r="A1447" s="6">
        <v>1446</v>
      </c>
      <c r="B1447" s="7">
        <v>44181</v>
      </c>
      <c r="C1447" s="6" t="s">
        <v>6</v>
      </c>
      <c r="D1447" s="45">
        <v>0.46970000000000001</v>
      </c>
      <c r="E1447" s="45">
        <v>0.56879999999999997</v>
      </c>
      <c r="F1447" s="45">
        <v>0.442</v>
      </c>
      <c r="G1447" s="45">
        <v>0.56859999999999999</v>
      </c>
      <c r="H1447" s="45">
        <v>15158282218</v>
      </c>
      <c r="I1447" s="45">
        <v>25817986327</v>
      </c>
    </row>
    <row r="1448" spans="1:9" ht="16" x14ac:dyDescent="0.2">
      <c r="A1448" s="6">
        <v>1447</v>
      </c>
      <c r="B1448" s="7">
        <v>44182</v>
      </c>
      <c r="C1448" s="6" t="s">
        <v>2</v>
      </c>
      <c r="D1448" s="45">
        <v>0.56850000000000001</v>
      </c>
      <c r="E1448" s="45">
        <v>0.65390000000000004</v>
      </c>
      <c r="F1448" s="45">
        <v>0.5464</v>
      </c>
      <c r="G1448" s="45">
        <v>0.57669999999999999</v>
      </c>
      <c r="H1448" s="45">
        <v>21429914951</v>
      </c>
      <c r="I1448" s="45">
        <v>26183450958</v>
      </c>
    </row>
    <row r="1449" spans="1:9" ht="16" x14ac:dyDescent="0.2">
      <c r="A1449" s="6">
        <v>1448</v>
      </c>
      <c r="B1449" s="7">
        <v>44183</v>
      </c>
      <c r="C1449" s="6" t="s">
        <v>4</v>
      </c>
      <c r="D1449" s="45">
        <v>0.57669999999999999</v>
      </c>
      <c r="E1449" s="45">
        <v>0.61040000000000005</v>
      </c>
      <c r="F1449" s="45">
        <v>0.55230000000000001</v>
      </c>
      <c r="G1449" s="45">
        <v>0.58430000000000004</v>
      </c>
      <c r="H1449" s="45">
        <v>14936843250</v>
      </c>
      <c r="I1449" s="45">
        <v>26528677892</v>
      </c>
    </row>
    <row r="1450" spans="1:9" ht="16" x14ac:dyDescent="0.2">
      <c r="A1450" s="6">
        <v>1449</v>
      </c>
      <c r="B1450" s="7">
        <v>44184</v>
      </c>
      <c r="C1450" s="6" t="s">
        <v>5</v>
      </c>
      <c r="D1450" s="45">
        <v>0.58420000000000005</v>
      </c>
      <c r="E1450" s="45">
        <v>0.60199999999999998</v>
      </c>
      <c r="F1450" s="45">
        <v>0.56799999999999995</v>
      </c>
      <c r="G1450" s="45">
        <v>0.57920000000000005</v>
      </c>
      <c r="H1450" s="45">
        <v>11188586674</v>
      </c>
      <c r="I1450" s="45">
        <v>26296322781</v>
      </c>
    </row>
    <row r="1451" spans="1:9" ht="16" x14ac:dyDescent="0.2">
      <c r="A1451" s="6">
        <v>1450</v>
      </c>
      <c r="B1451" s="7">
        <v>44185</v>
      </c>
      <c r="C1451" s="6" t="s">
        <v>3</v>
      </c>
      <c r="D1451" s="45">
        <v>0.57899999999999996</v>
      </c>
      <c r="E1451" s="45">
        <v>0.58560000000000001</v>
      </c>
      <c r="F1451" s="45">
        <v>0.53849999999999998</v>
      </c>
      <c r="G1451" s="45">
        <v>0.55610000000000004</v>
      </c>
      <c r="H1451" s="45">
        <v>9611613770</v>
      </c>
      <c r="I1451" s="45">
        <v>25247252305</v>
      </c>
    </row>
    <row r="1452" spans="1:9" ht="16" x14ac:dyDescent="0.2">
      <c r="A1452" s="6">
        <v>1451</v>
      </c>
      <c r="B1452" s="7">
        <v>44186</v>
      </c>
      <c r="C1452" s="6" t="s">
        <v>1</v>
      </c>
      <c r="D1452" s="45">
        <v>0.55600000000000005</v>
      </c>
      <c r="E1452" s="45">
        <v>0.56779999999999997</v>
      </c>
      <c r="F1452" s="45">
        <v>0.50290000000000001</v>
      </c>
      <c r="G1452" s="45">
        <v>0.51690000000000003</v>
      </c>
      <c r="H1452" s="45">
        <v>9852685075</v>
      </c>
      <c r="I1452" s="45">
        <v>23471317699</v>
      </c>
    </row>
    <row r="1453" spans="1:9" ht="16" x14ac:dyDescent="0.2">
      <c r="A1453" s="6">
        <v>1452</v>
      </c>
      <c r="B1453" s="7">
        <v>44187</v>
      </c>
      <c r="C1453" s="6" t="s">
        <v>7</v>
      </c>
      <c r="D1453" s="45">
        <v>0.51680000000000004</v>
      </c>
      <c r="E1453" s="45">
        <v>0.52159999999999995</v>
      </c>
      <c r="F1453" s="45">
        <v>0.41060000000000002</v>
      </c>
      <c r="G1453" s="45">
        <v>0.44840000000000002</v>
      </c>
      <c r="H1453" s="45">
        <v>15134323976</v>
      </c>
      <c r="I1453" s="45">
        <v>20361343191</v>
      </c>
    </row>
    <row r="1454" spans="1:9" ht="16" x14ac:dyDescent="0.2">
      <c r="A1454" s="6">
        <v>1453</v>
      </c>
      <c r="B1454" s="7">
        <v>44188</v>
      </c>
      <c r="C1454" s="6" t="s">
        <v>6</v>
      </c>
      <c r="D1454" s="45">
        <v>0.44800000000000001</v>
      </c>
      <c r="E1454" s="45">
        <v>0.44800000000000001</v>
      </c>
      <c r="F1454" s="45">
        <v>0.22140000000000001</v>
      </c>
      <c r="G1454" s="45">
        <v>0.2586</v>
      </c>
      <c r="H1454" s="45">
        <v>19793483656</v>
      </c>
      <c r="I1454" s="45">
        <v>11741555006</v>
      </c>
    </row>
    <row r="1455" spans="1:9" ht="16" x14ac:dyDescent="0.2">
      <c r="A1455" s="6">
        <v>1454</v>
      </c>
      <c r="B1455" s="7">
        <v>44189</v>
      </c>
      <c r="C1455" s="6" t="s">
        <v>2</v>
      </c>
      <c r="D1455" s="45">
        <v>0.2591</v>
      </c>
      <c r="E1455" s="45">
        <v>0.36759999999999998</v>
      </c>
      <c r="F1455" s="45">
        <v>0.2437</v>
      </c>
      <c r="G1455" s="45">
        <v>0.33779999999999999</v>
      </c>
      <c r="H1455" s="45">
        <v>16742652289</v>
      </c>
      <c r="I1455" s="45">
        <v>15338322460</v>
      </c>
    </row>
    <row r="1456" spans="1:9" ht="16" x14ac:dyDescent="0.2">
      <c r="A1456" s="6">
        <v>1455</v>
      </c>
      <c r="B1456" s="7">
        <v>44190</v>
      </c>
      <c r="C1456" s="6" t="s">
        <v>4</v>
      </c>
      <c r="D1456" s="45">
        <v>0.33729999999999999</v>
      </c>
      <c r="E1456" s="45">
        <v>0.38059999999999999</v>
      </c>
      <c r="F1456" s="45">
        <v>0.28520000000000001</v>
      </c>
      <c r="G1456" s="45">
        <v>0.31809999999999999</v>
      </c>
      <c r="H1456" s="45">
        <v>16321189804</v>
      </c>
      <c r="I1456" s="45">
        <v>14442592187</v>
      </c>
    </row>
    <row r="1457" spans="1:9" ht="16" x14ac:dyDescent="0.2">
      <c r="A1457" s="6">
        <v>1456</v>
      </c>
      <c r="B1457" s="7">
        <v>44191</v>
      </c>
      <c r="C1457" s="6" t="s">
        <v>5</v>
      </c>
      <c r="D1457" s="45">
        <v>0.31809999999999999</v>
      </c>
      <c r="E1457" s="45">
        <v>0.32229999999999998</v>
      </c>
      <c r="F1457" s="45">
        <v>0.28720000000000001</v>
      </c>
      <c r="G1457" s="45">
        <v>0.29470000000000002</v>
      </c>
      <c r="H1457" s="45">
        <v>9984475081</v>
      </c>
      <c r="I1457" s="45">
        <v>13381179323</v>
      </c>
    </row>
    <row r="1458" spans="1:9" ht="16" x14ac:dyDescent="0.2">
      <c r="A1458" s="6">
        <v>1457</v>
      </c>
      <c r="B1458" s="7">
        <v>44192</v>
      </c>
      <c r="C1458" s="6" t="s">
        <v>3</v>
      </c>
      <c r="D1458" s="45">
        <v>0.29480000000000001</v>
      </c>
      <c r="E1458" s="45">
        <v>0.3075</v>
      </c>
      <c r="F1458" s="45">
        <v>0.2702</v>
      </c>
      <c r="G1458" s="45">
        <v>0.28299999999999997</v>
      </c>
      <c r="H1458" s="45">
        <v>9250325478</v>
      </c>
      <c r="I1458" s="45">
        <v>12851124973</v>
      </c>
    </row>
    <row r="1459" spans="1:9" ht="16" x14ac:dyDescent="0.2">
      <c r="A1459" s="6">
        <v>1458</v>
      </c>
      <c r="B1459" s="7">
        <v>44193</v>
      </c>
      <c r="C1459" s="6" t="s">
        <v>1</v>
      </c>
      <c r="D1459" s="45">
        <v>0.28339999999999999</v>
      </c>
      <c r="E1459" s="45">
        <v>0.30599999999999999</v>
      </c>
      <c r="F1459" s="45">
        <v>0.2394</v>
      </c>
      <c r="G1459" s="45">
        <v>0.248</v>
      </c>
      <c r="H1459" s="45">
        <v>8389871765</v>
      </c>
      <c r="I1459" s="45">
        <v>11258302527</v>
      </c>
    </row>
    <row r="1460" spans="1:9" ht="16" x14ac:dyDescent="0.2">
      <c r="A1460" s="6">
        <v>1459</v>
      </c>
      <c r="B1460" s="7">
        <v>44194</v>
      </c>
      <c r="C1460" s="6" t="s">
        <v>7</v>
      </c>
      <c r="D1460" s="45">
        <v>0.2477</v>
      </c>
      <c r="E1460" s="45">
        <v>0.24829999999999999</v>
      </c>
      <c r="F1460" s="45">
        <v>0.17480000000000001</v>
      </c>
      <c r="G1460" s="45">
        <v>0.221</v>
      </c>
      <c r="H1460" s="45">
        <v>12970077098</v>
      </c>
      <c r="I1460" s="45">
        <v>10032565433</v>
      </c>
    </row>
    <row r="1461" spans="1:9" ht="16" x14ac:dyDescent="0.2">
      <c r="A1461" s="6">
        <v>1460</v>
      </c>
      <c r="B1461" s="7">
        <v>44195</v>
      </c>
      <c r="C1461" s="6" t="s">
        <v>6</v>
      </c>
      <c r="D1461" s="45">
        <v>0.22090000000000001</v>
      </c>
      <c r="E1461" s="45">
        <v>0.2354</v>
      </c>
      <c r="F1461" s="45">
        <v>0.19470000000000001</v>
      </c>
      <c r="G1461" s="45">
        <v>0.21179999999999999</v>
      </c>
      <c r="H1461" s="45">
        <v>8894036560</v>
      </c>
      <c r="I1461" s="45">
        <v>9617853652</v>
      </c>
    </row>
    <row r="1462" spans="1:9" ht="16" x14ac:dyDescent="0.2">
      <c r="A1462" s="6">
        <v>1461</v>
      </c>
      <c r="B1462" s="7">
        <v>44196</v>
      </c>
      <c r="C1462" s="6" t="s">
        <v>2</v>
      </c>
      <c r="D1462" s="45">
        <v>0.21179999999999999</v>
      </c>
      <c r="E1462" s="45">
        <v>0.2276</v>
      </c>
      <c r="F1462" s="45">
        <v>0.20649999999999999</v>
      </c>
      <c r="G1462" s="45">
        <v>0.2198</v>
      </c>
      <c r="H1462" s="45">
        <v>5363979601</v>
      </c>
      <c r="I1462" s="45">
        <v>9981874643</v>
      </c>
    </row>
    <row r="1463" spans="1:9" ht="16" x14ac:dyDescent="0.2">
      <c r="A1463" s="6">
        <v>1462</v>
      </c>
      <c r="B1463" s="7">
        <v>44197</v>
      </c>
      <c r="C1463" s="6" t="s">
        <v>4</v>
      </c>
      <c r="D1463" s="45">
        <v>0.2198</v>
      </c>
      <c r="E1463" s="45">
        <v>0.24929999999999999</v>
      </c>
      <c r="F1463" s="45">
        <v>0.21729999999999999</v>
      </c>
      <c r="G1463" s="45">
        <v>0.2374</v>
      </c>
      <c r="H1463" s="45">
        <v>5888429287</v>
      </c>
      <c r="I1463" s="45">
        <v>10780931627</v>
      </c>
    </row>
    <row r="1464" spans="1:9" ht="16" x14ac:dyDescent="0.2">
      <c r="A1464" s="6">
        <v>1463</v>
      </c>
      <c r="B1464" s="7">
        <v>44198</v>
      </c>
      <c r="C1464" s="6" t="s">
        <v>5</v>
      </c>
      <c r="D1464" s="45">
        <v>0.23769999999999999</v>
      </c>
      <c r="E1464" s="45">
        <v>0.2384</v>
      </c>
      <c r="F1464" s="45">
        <v>0.21579999999999999</v>
      </c>
      <c r="G1464" s="45">
        <v>0.22170000000000001</v>
      </c>
      <c r="H1464" s="45">
        <v>4773658725</v>
      </c>
      <c r="I1464" s="45">
        <v>10064026551</v>
      </c>
    </row>
    <row r="1465" spans="1:9" ht="16" x14ac:dyDescent="0.2">
      <c r="A1465" s="6">
        <v>1464</v>
      </c>
      <c r="B1465" s="7">
        <v>44199</v>
      </c>
      <c r="C1465" s="6" t="s">
        <v>3</v>
      </c>
      <c r="D1465" s="45">
        <v>0.22170000000000001</v>
      </c>
      <c r="E1465" s="45">
        <v>0.23769999999999999</v>
      </c>
      <c r="F1465" s="45">
        <v>0.2172</v>
      </c>
      <c r="G1465" s="45">
        <v>0.2258</v>
      </c>
      <c r="H1465" s="45">
        <v>5109898871</v>
      </c>
      <c r="I1465" s="45">
        <v>10254417777</v>
      </c>
    </row>
    <row r="1466" spans="1:9" ht="16" x14ac:dyDescent="0.2">
      <c r="A1466" s="6">
        <v>1465</v>
      </c>
      <c r="B1466" s="7">
        <v>44200</v>
      </c>
      <c r="C1466" s="6" t="s">
        <v>1</v>
      </c>
      <c r="D1466" s="45">
        <v>0.22600000000000001</v>
      </c>
      <c r="E1466" s="45">
        <v>0.25650000000000001</v>
      </c>
      <c r="F1466" s="45">
        <v>0.21970000000000001</v>
      </c>
      <c r="G1466" s="45">
        <v>0.23669999999999999</v>
      </c>
      <c r="H1466" s="45">
        <v>6141918380</v>
      </c>
      <c r="I1466" s="45">
        <v>10746094508</v>
      </c>
    </row>
    <row r="1467" spans="1:9" ht="16" x14ac:dyDescent="0.2">
      <c r="A1467" s="6">
        <v>1466</v>
      </c>
      <c r="B1467" s="7">
        <v>44201</v>
      </c>
      <c r="C1467" s="6" t="s">
        <v>7</v>
      </c>
      <c r="D1467" s="45">
        <v>0.2366</v>
      </c>
      <c r="E1467" s="45">
        <v>0.24129999999999999</v>
      </c>
      <c r="F1467" s="45">
        <v>0.22159999999999999</v>
      </c>
      <c r="G1467" s="45">
        <v>0.2268</v>
      </c>
      <c r="H1467" s="45">
        <v>5378491929</v>
      </c>
      <c r="I1467" s="45">
        <v>10295369035</v>
      </c>
    </row>
    <row r="1468" spans="1:9" ht="16" x14ac:dyDescent="0.2">
      <c r="A1468" s="6">
        <v>1467</v>
      </c>
      <c r="B1468" s="7">
        <v>44202</v>
      </c>
      <c r="C1468" s="6" t="s">
        <v>6</v>
      </c>
      <c r="D1468" s="45">
        <v>0.22689999999999999</v>
      </c>
      <c r="E1468" s="45">
        <v>0.26919999999999999</v>
      </c>
      <c r="F1468" s="45">
        <v>0.2235</v>
      </c>
      <c r="G1468" s="45">
        <v>0.25090000000000001</v>
      </c>
      <c r="H1468" s="45">
        <v>7552726810</v>
      </c>
      <c r="I1468" s="45">
        <v>11391651582</v>
      </c>
    </row>
    <row r="1469" spans="1:9" ht="16" x14ac:dyDescent="0.2">
      <c r="A1469" s="6">
        <v>1468</v>
      </c>
      <c r="B1469" s="7">
        <v>44203</v>
      </c>
      <c r="C1469" s="6" t="s">
        <v>2</v>
      </c>
      <c r="D1469" s="45">
        <v>0.25090000000000001</v>
      </c>
      <c r="E1469" s="45">
        <v>0.36530000000000001</v>
      </c>
      <c r="F1469" s="45">
        <v>0.24779999999999999</v>
      </c>
      <c r="G1469" s="45">
        <v>0.32600000000000001</v>
      </c>
      <c r="H1469" s="45">
        <v>15955049240</v>
      </c>
      <c r="I1469" s="45">
        <v>14801803205</v>
      </c>
    </row>
    <row r="1470" spans="1:9" ht="16" x14ac:dyDescent="0.2">
      <c r="A1470" s="6">
        <v>1469</v>
      </c>
      <c r="B1470" s="7">
        <v>44204</v>
      </c>
      <c r="C1470" s="6" t="s">
        <v>4</v>
      </c>
      <c r="D1470" s="45">
        <v>0.3261</v>
      </c>
      <c r="E1470" s="45">
        <v>0.34589999999999999</v>
      </c>
      <c r="F1470" s="45">
        <v>0.29149999999999998</v>
      </c>
      <c r="G1470" s="45">
        <v>0.32319999999999999</v>
      </c>
      <c r="H1470" s="45">
        <v>9825829516</v>
      </c>
      <c r="I1470" s="45">
        <v>14675925485</v>
      </c>
    </row>
    <row r="1471" spans="1:9" ht="16" x14ac:dyDescent="0.2">
      <c r="A1471" s="6">
        <v>1470</v>
      </c>
      <c r="B1471" s="7">
        <v>44205</v>
      </c>
      <c r="C1471" s="6" t="s">
        <v>5</v>
      </c>
      <c r="D1471" s="45">
        <v>0.32319999999999999</v>
      </c>
      <c r="E1471" s="45">
        <v>0.33989999999999998</v>
      </c>
      <c r="F1471" s="45">
        <v>0.30790000000000001</v>
      </c>
      <c r="G1471" s="45">
        <v>0.32690000000000002</v>
      </c>
      <c r="H1471" s="45">
        <v>7184429145</v>
      </c>
      <c r="I1471" s="45">
        <v>14843313424</v>
      </c>
    </row>
    <row r="1472" spans="1:9" ht="16" x14ac:dyDescent="0.2">
      <c r="A1472" s="6">
        <v>1471</v>
      </c>
      <c r="B1472" s="7">
        <v>44206</v>
      </c>
      <c r="C1472" s="6" t="s">
        <v>3</v>
      </c>
      <c r="D1472" s="45">
        <v>0.32679999999999998</v>
      </c>
      <c r="E1472" s="45">
        <v>0.36520000000000002</v>
      </c>
      <c r="F1472" s="45">
        <v>0.29220000000000002</v>
      </c>
      <c r="G1472" s="45">
        <v>0.31830000000000003</v>
      </c>
      <c r="H1472" s="45">
        <v>9647740012</v>
      </c>
      <c r="I1472" s="45">
        <v>14453755388</v>
      </c>
    </row>
    <row r="1473" spans="1:9" ht="16" x14ac:dyDescent="0.2">
      <c r="A1473" s="6">
        <v>1472</v>
      </c>
      <c r="B1473" s="7">
        <v>44207</v>
      </c>
      <c r="C1473" s="6" t="s">
        <v>1</v>
      </c>
      <c r="D1473" s="45">
        <v>0.31790000000000002</v>
      </c>
      <c r="E1473" s="45">
        <v>0.31790000000000002</v>
      </c>
      <c r="F1473" s="45">
        <v>0.25950000000000001</v>
      </c>
      <c r="G1473" s="45">
        <v>0.28889999999999999</v>
      </c>
      <c r="H1473" s="45">
        <v>9787288503</v>
      </c>
      <c r="I1473" s="45">
        <v>13117452414</v>
      </c>
    </row>
    <row r="1474" spans="1:9" ht="16" x14ac:dyDescent="0.2">
      <c r="A1474" s="6">
        <v>1473</v>
      </c>
      <c r="B1474" s="7">
        <v>44208</v>
      </c>
      <c r="C1474" s="6" t="s">
        <v>7</v>
      </c>
      <c r="D1474" s="45">
        <v>0.28870000000000001</v>
      </c>
      <c r="E1474" s="45">
        <v>0.30990000000000001</v>
      </c>
      <c r="F1474" s="45">
        <v>0.27939999999999998</v>
      </c>
      <c r="G1474" s="45">
        <v>0.29210000000000003</v>
      </c>
      <c r="H1474" s="45">
        <v>6557418314</v>
      </c>
      <c r="I1474" s="45">
        <v>13263566887</v>
      </c>
    </row>
    <row r="1475" spans="1:9" ht="16" x14ac:dyDescent="0.2">
      <c r="A1475" s="6">
        <v>1474</v>
      </c>
      <c r="B1475" s="7">
        <v>44209</v>
      </c>
      <c r="C1475" s="6" t="s">
        <v>6</v>
      </c>
      <c r="D1475" s="45">
        <v>0.29199999999999998</v>
      </c>
      <c r="E1475" s="45">
        <v>0.30880000000000002</v>
      </c>
      <c r="F1475" s="45">
        <v>0.28689999999999999</v>
      </c>
      <c r="G1475" s="45">
        <v>0.30559999999999998</v>
      </c>
      <c r="H1475" s="45">
        <v>4831812051</v>
      </c>
      <c r="I1475" s="45">
        <v>13874553414</v>
      </c>
    </row>
    <row r="1476" spans="1:9" ht="16" x14ac:dyDescent="0.2">
      <c r="A1476" s="6">
        <v>1475</v>
      </c>
      <c r="B1476" s="7">
        <v>44210</v>
      </c>
      <c r="C1476" s="6" t="s">
        <v>2</v>
      </c>
      <c r="D1476" s="45">
        <v>0.30549999999999999</v>
      </c>
      <c r="E1476" s="45">
        <v>0.30830000000000002</v>
      </c>
      <c r="F1476" s="45">
        <v>0.28420000000000001</v>
      </c>
      <c r="G1476" s="45">
        <v>0.2954</v>
      </c>
      <c r="H1476" s="45">
        <v>5277189444</v>
      </c>
      <c r="I1476" s="45">
        <v>13414071298</v>
      </c>
    </row>
    <row r="1477" spans="1:9" ht="16" x14ac:dyDescent="0.2">
      <c r="A1477" s="6">
        <v>1476</v>
      </c>
      <c r="B1477" s="7">
        <v>44211</v>
      </c>
      <c r="C1477" s="6" t="s">
        <v>4</v>
      </c>
      <c r="D1477" s="45">
        <v>0.29559999999999997</v>
      </c>
      <c r="E1477" s="45">
        <v>0.30180000000000001</v>
      </c>
      <c r="F1477" s="45">
        <v>0.26469999999999999</v>
      </c>
      <c r="G1477" s="45">
        <v>0.28039999999999998</v>
      </c>
      <c r="H1477" s="45">
        <v>4955409029</v>
      </c>
      <c r="I1477" s="45">
        <v>12731539391</v>
      </c>
    </row>
    <row r="1478" spans="1:9" ht="16" x14ac:dyDescent="0.2">
      <c r="A1478" s="6">
        <v>1477</v>
      </c>
      <c r="B1478" s="7">
        <v>44212</v>
      </c>
      <c r="C1478" s="6" t="s">
        <v>5</v>
      </c>
      <c r="D1478" s="45">
        <v>0.28029999999999999</v>
      </c>
      <c r="E1478" s="45">
        <v>0.29520000000000002</v>
      </c>
      <c r="F1478" s="45">
        <v>0.27700000000000002</v>
      </c>
      <c r="G1478" s="45">
        <v>0.2802</v>
      </c>
      <c r="H1478" s="45">
        <v>4116256007</v>
      </c>
      <c r="I1478" s="45">
        <v>12721680326</v>
      </c>
    </row>
    <row r="1479" spans="1:9" ht="16" x14ac:dyDescent="0.2">
      <c r="A1479" s="6">
        <v>1478</v>
      </c>
      <c r="B1479" s="7">
        <v>44213</v>
      </c>
      <c r="C1479" s="6" t="s">
        <v>3</v>
      </c>
      <c r="D1479" s="45">
        <v>0.28010000000000002</v>
      </c>
      <c r="E1479" s="45">
        <v>0.2853</v>
      </c>
      <c r="F1479" s="45">
        <v>0.2707</v>
      </c>
      <c r="G1479" s="45">
        <v>0.27739999999999998</v>
      </c>
      <c r="H1479" s="45">
        <v>3488557208</v>
      </c>
      <c r="I1479" s="45">
        <v>12594335138</v>
      </c>
    </row>
    <row r="1480" spans="1:9" ht="16" x14ac:dyDescent="0.2">
      <c r="A1480" s="6">
        <v>1479</v>
      </c>
      <c r="B1480" s="7">
        <v>44214</v>
      </c>
      <c r="C1480" s="6" t="s">
        <v>1</v>
      </c>
      <c r="D1480" s="45">
        <v>0.27739999999999998</v>
      </c>
      <c r="E1480" s="45">
        <v>0.28760000000000002</v>
      </c>
      <c r="F1480" s="45">
        <v>0.27260000000000001</v>
      </c>
      <c r="G1480" s="45">
        <v>0.2848</v>
      </c>
      <c r="H1480" s="45">
        <v>3239112861</v>
      </c>
      <c r="I1480" s="45">
        <v>12929668504</v>
      </c>
    </row>
    <row r="1481" spans="1:9" ht="16" x14ac:dyDescent="0.2">
      <c r="A1481" s="6">
        <v>1480</v>
      </c>
      <c r="B1481" s="7">
        <v>44215</v>
      </c>
      <c r="C1481" s="6" t="s">
        <v>7</v>
      </c>
      <c r="D1481" s="45">
        <v>0.2848</v>
      </c>
      <c r="E1481" s="45">
        <v>0.32619999999999999</v>
      </c>
      <c r="F1481" s="45">
        <v>0.28399999999999997</v>
      </c>
      <c r="G1481" s="45">
        <v>0.29430000000000001</v>
      </c>
      <c r="H1481" s="45">
        <v>5583136814</v>
      </c>
      <c r="I1481" s="45">
        <v>13363027569</v>
      </c>
    </row>
    <row r="1482" spans="1:9" ht="16" x14ac:dyDescent="0.2">
      <c r="A1482" s="6">
        <v>1481</v>
      </c>
      <c r="B1482" s="7">
        <v>44216</v>
      </c>
      <c r="C1482" s="6" t="s">
        <v>6</v>
      </c>
      <c r="D1482" s="45">
        <v>0.29420000000000002</v>
      </c>
      <c r="E1482" s="45">
        <v>0.30859999999999999</v>
      </c>
      <c r="F1482" s="45">
        <v>0.28199999999999997</v>
      </c>
      <c r="G1482" s="45">
        <v>0.29649999999999999</v>
      </c>
      <c r="H1482" s="45">
        <v>4528341598</v>
      </c>
      <c r="I1482" s="45">
        <v>13463112369</v>
      </c>
    </row>
    <row r="1483" spans="1:9" ht="16" x14ac:dyDescent="0.2">
      <c r="A1483" s="6">
        <v>1482</v>
      </c>
      <c r="B1483" s="7">
        <v>44217</v>
      </c>
      <c r="C1483" s="6" t="s">
        <v>2</v>
      </c>
      <c r="D1483" s="45">
        <v>0.29649999999999999</v>
      </c>
      <c r="E1483" s="45">
        <v>0.30620000000000003</v>
      </c>
      <c r="F1483" s="45">
        <v>0.2631</v>
      </c>
      <c r="G1483" s="45">
        <v>0.26889999999999997</v>
      </c>
      <c r="H1483" s="45">
        <v>4453463443</v>
      </c>
      <c r="I1483" s="45">
        <v>12211250678</v>
      </c>
    </row>
    <row r="1484" spans="1:9" ht="16" x14ac:dyDescent="0.2">
      <c r="A1484" s="6">
        <v>1483</v>
      </c>
      <c r="B1484" s="7">
        <v>44218</v>
      </c>
      <c r="C1484" s="6" t="s">
        <v>4</v>
      </c>
      <c r="D1484" s="45">
        <v>0.26879999999999998</v>
      </c>
      <c r="E1484" s="45">
        <v>0.27779999999999999</v>
      </c>
      <c r="F1484" s="45">
        <v>0.24490000000000001</v>
      </c>
      <c r="G1484" s="45">
        <v>0.27279999999999999</v>
      </c>
      <c r="H1484" s="45">
        <v>4501765714</v>
      </c>
      <c r="I1484" s="45">
        <v>12386155167</v>
      </c>
    </row>
    <row r="1485" spans="1:9" ht="16" x14ac:dyDescent="0.2">
      <c r="A1485" s="6">
        <v>1484</v>
      </c>
      <c r="B1485" s="7">
        <v>44219</v>
      </c>
      <c r="C1485" s="6" t="s">
        <v>5</v>
      </c>
      <c r="D1485" s="45">
        <v>0.27260000000000001</v>
      </c>
      <c r="E1485" s="45">
        <v>0.28260000000000002</v>
      </c>
      <c r="F1485" s="45">
        <v>0.26700000000000002</v>
      </c>
      <c r="G1485" s="45">
        <v>0.27179999999999999</v>
      </c>
      <c r="H1485" s="45">
        <v>3018882841</v>
      </c>
      <c r="I1485" s="45">
        <v>12341790398</v>
      </c>
    </row>
    <row r="1486" spans="1:9" ht="16" x14ac:dyDescent="0.2">
      <c r="A1486" s="6">
        <v>1485</v>
      </c>
      <c r="B1486" s="7">
        <v>44220</v>
      </c>
      <c r="C1486" s="6" t="s">
        <v>3</v>
      </c>
      <c r="D1486" s="45">
        <v>0.27179999999999999</v>
      </c>
      <c r="E1486" s="45">
        <v>0.27739999999999998</v>
      </c>
      <c r="F1486" s="45">
        <v>0.2702</v>
      </c>
      <c r="G1486" s="45">
        <v>0.27350000000000002</v>
      </c>
      <c r="H1486" s="45">
        <v>2472431875</v>
      </c>
      <c r="I1486" s="45">
        <v>12418387933</v>
      </c>
    </row>
    <row r="1487" spans="1:9" ht="16" x14ac:dyDescent="0.2">
      <c r="A1487" s="6">
        <v>1486</v>
      </c>
      <c r="B1487" s="7">
        <v>44221</v>
      </c>
      <c r="C1487" s="6" t="s">
        <v>1</v>
      </c>
      <c r="D1487" s="45">
        <v>0.27350000000000002</v>
      </c>
      <c r="E1487" s="45">
        <v>0.28239999999999998</v>
      </c>
      <c r="F1487" s="45">
        <v>0.26879999999999998</v>
      </c>
      <c r="G1487" s="45">
        <v>0.26910000000000001</v>
      </c>
      <c r="H1487" s="45">
        <v>2925493997</v>
      </c>
      <c r="I1487" s="45">
        <v>12217714233</v>
      </c>
    </row>
    <row r="1488" spans="1:9" ht="16" x14ac:dyDescent="0.2">
      <c r="A1488" s="6">
        <v>1487</v>
      </c>
      <c r="B1488" s="7">
        <v>44222</v>
      </c>
      <c r="C1488" s="6" t="s">
        <v>7</v>
      </c>
      <c r="D1488" s="45">
        <v>0.26900000000000002</v>
      </c>
      <c r="E1488" s="45">
        <v>0.27110000000000001</v>
      </c>
      <c r="F1488" s="45">
        <v>0.25969999999999999</v>
      </c>
      <c r="G1488" s="45">
        <v>0.26879999999999998</v>
      </c>
      <c r="H1488" s="45">
        <v>2790821503</v>
      </c>
      <c r="I1488" s="45">
        <v>12205812184</v>
      </c>
    </row>
    <row r="1489" spans="1:9" ht="16" x14ac:dyDescent="0.2">
      <c r="A1489" s="6">
        <v>1488</v>
      </c>
      <c r="B1489" s="7">
        <v>44223</v>
      </c>
      <c r="C1489" s="6" t="s">
        <v>6</v>
      </c>
      <c r="D1489" s="45">
        <v>0.26889999999999997</v>
      </c>
      <c r="E1489" s="45">
        <v>0.26900000000000002</v>
      </c>
      <c r="F1489" s="45">
        <v>0.2455</v>
      </c>
      <c r="G1489" s="45">
        <v>0.25190000000000001</v>
      </c>
      <c r="H1489" s="45">
        <v>2940937079</v>
      </c>
      <c r="I1489" s="45">
        <v>11439248738</v>
      </c>
    </row>
    <row r="1490" spans="1:9" ht="16" x14ac:dyDescent="0.2">
      <c r="A1490" s="6">
        <v>1489</v>
      </c>
      <c r="B1490" s="7">
        <v>44224</v>
      </c>
      <c r="C1490" s="6" t="s">
        <v>2</v>
      </c>
      <c r="D1490" s="45">
        <v>0.25190000000000001</v>
      </c>
      <c r="E1490" s="45">
        <v>0.26900000000000002</v>
      </c>
      <c r="F1490" s="45">
        <v>0.24879999999999999</v>
      </c>
      <c r="G1490" s="45">
        <v>0.2641</v>
      </c>
      <c r="H1490" s="45">
        <v>2793379611</v>
      </c>
      <c r="I1490" s="45">
        <v>11992206363</v>
      </c>
    </row>
    <row r="1491" spans="1:9" ht="16" x14ac:dyDescent="0.2">
      <c r="A1491" s="6">
        <v>1490</v>
      </c>
      <c r="B1491" s="7">
        <v>44225</v>
      </c>
      <c r="C1491" s="6" t="s">
        <v>4</v>
      </c>
      <c r="D1491" s="45">
        <v>0.27050000000000002</v>
      </c>
      <c r="E1491" s="45">
        <v>0.31019999999999998</v>
      </c>
      <c r="F1491" s="45">
        <v>0.26050000000000001</v>
      </c>
      <c r="G1491" s="45">
        <v>0.28220000000000001</v>
      </c>
      <c r="H1491" s="45">
        <v>8031899348</v>
      </c>
      <c r="I1491" s="45">
        <v>12812456128</v>
      </c>
    </row>
    <row r="1492" spans="1:9" ht="16" x14ac:dyDescent="0.2">
      <c r="A1492" s="6">
        <v>1491</v>
      </c>
      <c r="B1492" s="7">
        <v>44226</v>
      </c>
      <c r="C1492" s="6" t="s">
        <v>5</v>
      </c>
      <c r="D1492" s="45">
        <v>0.28220000000000001</v>
      </c>
      <c r="E1492" s="45">
        <v>0.48930000000000001</v>
      </c>
      <c r="F1492" s="45">
        <v>0.27979999999999999</v>
      </c>
      <c r="G1492" s="45">
        <v>0.44019999999999998</v>
      </c>
      <c r="H1492" s="45">
        <v>24417465997</v>
      </c>
      <c r="I1492" s="45">
        <v>19988871043</v>
      </c>
    </row>
    <row r="1493" spans="1:9" ht="16" x14ac:dyDescent="0.2">
      <c r="A1493" s="6">
        <v>1492</v>
      </c>
      <c r="B1493" s="7">
        <v>44227</v>
      </c>
      <c r="C1493" s="6" t="s">
        <v>3</v>
      </c>
      <c r="D1493" s="45">
        <v>0.43780000000000002</v>
      </c>
      <c r="E1493" s="45">
        <v>0.49969999999999998</v>
      </c>
      <c r="F1493" s="45">
        <v>0.38950000000000001</v>
      </c>
      <c r="G1493" s="45">
        <v>0.49230000000000002</v>
      </c>
      <c r="H1493" s="45">
        <v>24394851756</v>
      </c>
      <c r="I1493" s="45">
        <v>22353042408</v>
      </c>
    </row>
    <row r="1494" spans="1:9" ht="16" x14ac:dyDescent="0.2">
      <c r="A1494" s="6">
        <v>1493</v>
      </c>
      <c r="B1494" s="7">
        <v>44228</v>
      </c>
      <c r="C1494" s="6" t="s">
        <v>1</v>
      </c>
      <c r="D1494" s="45">
        <v>0.49249999999999999</v>
      </c>
      <c r="E1494" s="45">
        <v>0.74480000000000002</v>
      </c>
      <c r="F1494" s="45">
        <v>0.36070000000000002</v>
      </c>
      <c r="G1494" s="45">
        <v>0.3715</v>
      </c>
      <c r="H1494" s="45">
        <v>34974233953</v>
      </c>
      <c r="I1494" s="45">
        <v>16867989812</v>
      </c>
    </row>
    <row r="1495" spans="1:9" ht="16" x14ac:dyDescent="0.2">
      <c r="A1495" s="6">
        <v>1494</v>
      </c>
      <c r="B1495" s="7">
        <v>44229</v>
      </c>
      <c r="C1495" s="6" t="s">
        <v>7</v>
      </c>
      <c r="D1495" s="45">
        <v>0.3705</v>
      </c>
      <c r="E1495" s="45">
        <v>0.40429999999999999</v>
      </c>
      <c r="F1495" s="45">
        <v>0.34429999999999999</v>
      </c>
      <c r="G1495" s="45">
        <v>0.36930000000000002</v>
      </c>
      <c r="H1495" s="45">
        <v>12756138062</v>
      </c>
      <c r="I1495" s="45">
        <v>16766345436</v>
      </c>
    </row>
    <row r="1496" spans="1:9" ht="16" x14ac:dyDescent="0.2">
      <c r="A1496" s="6">
        <v>1495</v>
      </c>
      <c r="B1496" s="7">
        <v>44230</v>
      </c>
      <c r="C1496" s="6" t="s">
        <v>6</v>
      </c>
      <c r="D1496" s="45">
        <v>0.36940000000000001</v>
      </c>
      <c r="E1496" s="45">
        <v>0.40810000000000002</v>
      </c>
      <c r="F1496" s="45">
        <v>0.36940000000000001</v>
      </c>
      <c r="G1496" s="45">
        <v>0.39350000000000002</v>
      </c>
      <c r="H1496" s="45">
        <v>8672301822</v>
      </c>
      <c r="I1496" s="45">
        <v>17866022515</v>
      </c>
    </row>
    <row r="1497" spans="1:9" ht="16" x14ac:dyDescent="0.2">
      <c r="A1497" s="6">
        <v>1496</v>
      </c>
      <c r="B1497" s="7">
        <v>44231</v>
      </c>
      <c r="C1497" s="6" t="s">
        <v>2</v>
      </c>
      <c r="D1497" s="45">
        <v>0.39340000000000003</v>
      </c>
      <c r="E1497" s="45">
        <v>0.4723</v>
      </c>
      <c r="F1497" s="45">
        <v>0.37919999999999998</v>
      </c>
      <c r="G1497" s="45">
        <v>0.44640000000000002</v>
      </c>
      <c r="H1497" s="45">
        <v>13193400182</v>
      </c>
      <c r="I1497" s="45">
        <v>20270587945</v>
      </c>
    </row>
    <row r="1498" spans="1:9" ht="16" x14ac:dyDescent="0.2">
      <c r="A1498" s="6">
        <v>1497</v>
      </c>
      <c r="B1498" s="7">
        <v>44232</v>
      </c>
      <c r="C1498" s="6" t="s">
        <v>4</v>
      </c>
      <c r="D1498" s="45">
        <v>0.44529999999999997</v>
      </c>
      <c r="E1498" s="45">
        <v>0.4647</v>
      </c>
      <c r="F1498" s="45">
        <v>0.42509999999999998</v>
      </c>
      <c r="G1498" s="45">
        <v>0.45</v>
      </c>
      <c r="H1498" s="45">
        <v>10229060640</v>
      </c>
      <c r="I1498" s="45">
        <v>20433948824</v>
      </c>
    </row>
    <row r="1499" spans="1:9" ht="16" x14ac:dyDescent="0.2">
      <c r="A1499" s="6">
        <v>1498</v>
      </c>
      <c r="B1499" s="7">
        <v>44233</v>
      </c>
      <c r="C1499" s="6" t="s">
        <v>5</v>
      </c>
      <c r="D1499" s="45">
        <v>0.45019999999999999</v>
      </c>
      <c r="E1499" s="45">
        <v>0.45229999999999998</v>
      </c>
      <c r="F1499" s="45">
        <v>0.42670000000000002</v>
      </c>
      <c r="G1499" s="45">
        <v>0.43909999999999999</v>
      </c>
      <c r="H1499" s="45">
        <v>7625571666</v>
      </c>
      <c r="I1499" s="45">
        <v>19936712822</v>
      </c>
    </row>
    <row r="1500" spans="1:9" ht="16" x14ac:dyDescent="0.2">
      <c r="A1500" s="6">
        <v>1499</v>
      </c>
      <c r="B1500" s="7">
        <v>44234</v>
      </c>
      <c r="C1500" s="6" t="s">
        <v>3</v>
      </c>
      <c r="D1500" s="45">
        <v>0.43909999999999999</v>
      </c>
      <c r="E1500" s="45">
        <v>0.44550000000000001</v>
      </c>
      <c r="F1500" s="45">
        <v>0.39879999999999999</v>
      </c>
      <c r="G1500" s="45">
        <v>0.41799999999999998</v>
      </c>
      <c r="H1500" s="45">
        <v>7495069765</v>
      </c>
      <c r="I1500" s="45">
        <v>18976956807</v>
      </c>
    </row>
    <row r="1501" spans="1:9" ht="16" x14ac:dyDescent="0.2">
      <c r="A1501" s="6">
        <v>1500</v>
      </c>
      <c r="B1501" s="7">
        <v>44235</v>
      </c>
      <c r="C1501" s="6" t="s">
        <v>1</v>
      </c>
      <c r="D1501" s="45">
        <v>0.4178</v>
      </c>
      <c r="E1501" s="45">
        <v>0.45989999999999998</v>
      </c>
      <c r="F1501" s="45">
        <v>0.41270000000000001</v>
      </c>
      <c r="G1501" s="45">
        <v>0.44769999999999999</v>
      </c>
      <c r="H1501" s="45">
        <v>8180714581</v>
      </c>
      <c r="I1501" s="45">
        <v>20327474410</v>
      </c>
    </row>
    <row r="1502" spans="1:9" ht="16" x14ac:dyDescent="0.2">
      <c r="A1502" s="6">
        <v>1501</v>
      </c>
      <c r="B1502" s="7">
        <v>44236</v>
      </c>
      <c r="C1502" s="6" t="s">
        <v>7</v>
      </c>
      <c r="D1502" s="45">
        <v>0.44769999999999999</v>
      </c>
      <c r="E1502" s="45">
        <v>0.48520000000000002</v>
      </c>
      <c r="F1502" s="45">
        <v>0.4476</v>
      </c>
      <c r="G1502" s="45">
        <v>0.47199999999999998</v>
      </c>
      <c r="H1502" s="45">
        <v>9634769935</v>
      </c>
      <c r="I1502" s="45">
        <v>21430272599</v>
      </c>
    </row>
    <row r="1503" spans="1:9" ht="16" x14ac:dyDescent="0.2">
      <c r="A1503" s="6">
        <v>1502</v>
      </c>
      <c r="B1503" s="7">
        <v>44237</v>
      </c>
      <c r="C1503" s="6" t="s">
        <v>6</v>
      </c>
      <c r="D1503" s="45">
        <v>0.47189999999999999</v>
      </c>
      <c r="E1503" s="45">
        <v>0.53410000000000002</v>
      </c>
      <c r="F1503" s="45">
        <v>0.46600000000000003</v>
      </c>
      <c r="G1503" s="45">
        <v>0.50339999999999996</v>
      </c>
      <c r="H1503" s="45">
        <v>13793347172</v>
      </c>
      <c r="I1503" s="45">
        <v>22858444785</v>
      </c>
    </row>
    <row r="1504" spans="1:9" ht="16" x14ac:dyDescent="0.2">
      <c r="A1504" s="6">
        <v>1503</v>
      </c>
      <c r="B1504" s="7">
        <v>44238</v>
      </c>
      <c r="C1504" s="6" t="s">
        <v>2</v>
      </c>
      <c r="D1504" s="45">
        <v>0.50309999999999999</v>
      </c>
      <c r="E1504" s="45">
        <v>0.52759999999999996</v>
      </c>
      <c r="F1504" s="45">
        <v>0.50109999999999999</v>
      </c>
      <c r="G1504" s="45">
        <v>0.52480000000000004</v>
      </c>
      <c r="H1504" s="45">
        <v>8979459920</v>
      </c>
      <c r="I1504" s="45">
        <v>23827421835</v>
      </c>
    </row>
    <row r="1505" spans="1:9" ht="16" x14ac:dyDescent="0.2">
      <c r="A1505" s="6">
        <v>1504</v>
      </c>
      <c r="B1505" s="7">
        <v>44239</v>
      </c>
      <c r="C1505" s="6" t="s">
        <v>4</v>
      </c>
      <c r="D1505" s="45">
        <v>0.52459999999999996</v>
      </c>
      <c r="E1505" s="45">
        <v>0.61260000000000003</v>
      </c>
      <c r="F1505" s="45">
        <v>0.51829999999999998</v>
      </c>
      <c r="G1505" s="45">
        <v>0.60860000000000003</v>
      </c>
      <c r="H1505" s="45">
        <v>13950086407</v>
      </c>
      <c r="I1505" s="45">
        <v>27632542730</v>
      </c>
    </row>
    <row r="1506" spans="1:9" ht="16" x14ac:dyDescent="0.2">
      <c r="A1506" s="6">
        <v>1505</v>
      </c>
      <c r="B1506" s="7">
        <v>44240</v>
      </c>
      <c r="C1506" s="6" t="s">
        <v>5</v>
      </c>
      <c r="D1506" s="45">
        <v>0.60809999999999997</v>
      </c>
      <c r="E1506" s="45">
        <v>0.63700000000000001</v>
      </c>
      <c r="F1506" s="45">
        <v>0.54990000000000006</v>
      </c>
      <c r="G1506" s="45">
        <v>0.629</v>
      </c>
      <c r="H1506" s="45">
        <v>14161115005</v>
      </c>
      <c r="I1506" s="45">
        <v>28558959198</v>
      </c>
    </row>
    <row r="1507" spans="1:9" ht="16" x14ac:dyDescent="0.2">
      <c r="A1507" s="6">
        <v>1506</v>
      </c>
      <c r="B1507" s="7">
        <v>44241</v>
      </c>
      <c r="C1507" s="6" t="s">
        <v>3</v>
      </c>
      <c r="D1507" s="45">
        <v>0.62839999999999996</v>
      </c>
      <c r="E1507" s="45">
        <v>0.63239999999999996</v>
      </c>
      <c r="F1507" s="45">
        <v>0.56720000000000004</v>
      </c>
      <c r="G1507" s="45">
        <v>0.59419999999999995</v>
      </c>
      <c r="H1507" s="45">
        <v>10460949240</v>
      </c>
      <c r="I1507" s="45">
        <v>26978760718</v>
      </c>
    </row>
    <row r="1508" spans="1:9" ht="16" x14ac:dyDescent="0.2">
      <c r="A1508" s="6">
        <v>1507</v>
      </c>
      <c r="B1508" s="7">
        <v>44242</v>
      </c>
      <c r="C1508" s="6" t="s">
        <v>1</v>
      </c>
      <c r="D1508" s="45">
        <v>0.59350000000000003</v>
      </c>
      <c r="E1508" s="45">
        <v>0.60009999999999997</v>
      </c>
      <c r="F1508" s="45">
        <v>0.52159999999999995</v>
      </c>
      <c r="G1508" s="45">
        <v>0.54890000000000005</v>
      </c>
      <c r="H1508" s="45">
        <v>10563510365</v>
      </c>
      <c r="I1508" s="45">
        <v>24922969086</v>
      </c>
    </row>
    <row r="1509" spans="1:9" ht="16" x14ac:dyDescent="0.2">
      <c r="A1509" s="6">
        <v>1508</v>
      </c>
      <c r="B1509" s="7">
        <v>44243</v>
      </c>
      <c r="C1509" s="6" t="s">
        <v>7</v>
      </c>
      <c r="D1509" s="45">
        <v>0.54859999999999998</v>
      </c>
      <c r="E1509" s="45">
        <v>0.57730000000000004</v>
      </c>
      <c r="F1509" s="45">
        <v>0.49</v>
      </c>
      <c r="G1509" s="45">
        <v>0.52080000000000004</v>
      </c>
      <c r="H1509" s="45">
        <v>10310430732</v>
      </c>
      <c r="I1509" s="45">
        <v>23648505355</v>
      </c>
    </row>
    <row r="1510" spans="1:9" ht="16" x14ac:dyDescent="0.2">
      <c r="A1510" s="6">
        <v>1509</v>
      </c>
      <c r="B1510" s="7">
        <v>44244</v>
      </c>
      <c r="C1510" s="6" t="s">
        <v>6</v>
      </c>
      <c r="D1510" s="45">
        <v>0.52080000000000004</v>
      </c>
      <c r="E1510" s="45">
        <v>0.5544</v>
      </c>
      <c r="F1510" s="45">
        <v>0.49709999999999999</v>
      </c>
      <c r="G1510" s="45">
        <v>0.53549999999999998</v>
      </c>
      <c r="H1510" s="45">
        <v>9332962077</v>
      </c>
      <c r="I1510" s="45">
        <v>24315547799</v>
      </c>
    </row>
    <row r="1511" spans="1:9" ht="16" x14ac:dyDescent="0.2">
      <c r="A1511" s="6">
        <v>1510</v>
      </c>
      <c r="B1511" s="7">
        <v>44245</v>
      </c>
      <c r="C1511" s="6" t="s">
        <v>2</v>
      </c>
      <c r="D1511" s="45">
        <v>0.53510000000000002</v>
      </c>
      <c r="E1511" s="45">
        <v>0.55859999999999999</v>
      </c>
      <c r="F1511" s="45">
        <v>0.52390000000000003</v>
      </c>
      <c r="G1511" s="45">
        <v>0.53239999999999998</v>
      </c>
      <c r="H1511" s="45">
        <v>5621706995</v>
      </c>
      <c r="I1511" s="45">
        <v>24174607717</v>
      </c>
    </row>
    <row r="1512" spans="1:9" ht="16" x14ac:dyDescent="0.2">
      <c r="A1512" s="6">
        <v>1511</v>
      </c>
      <c r="B1512" s="7">
        <v>44246</v>
      </c>
      <c r="C1512" s="6" t="s">
        <v>4</v>
      </c>
      <c r="D1512" s="45">
        <v>0.53259999999999996</v>
      </c>
      <c r="E1512" s="45">
        <v>0.57909999999999995</v>
      </c>
      <c r="F1512" s="45">
        <v>0.52070000000000005</v>
      </c>
      <c r="G1512" s="45">
        <v>0.56699999999999995</v>
      </c>
      <c r="H1512" s="45">
        <v>6896487164</v>
      </c>
      <c r="I1512" s="45">
        <v>25744927541</v>
      </c>
    </row>
    <row r="1513" spans="1:9" ht="16" x14ac:dyDescent="0.2">
      <c r="A1513" s="6">
        <v>1512</v>
      </c>
      <c r="B1513" s="7">
        <v>44247</v>
      </c>
      <c r="C1513" s="6" t="s">
        <v>5</v>
      </c>
      <c r="D1513" s="45">
        <v>0.56689999999999996</v>
      </c>
      <c r="E1513" s="45">
        <v>0.58240000000000003</v>
      </c>
      <c r="F1513" s="45">
        <v>0.4824</v>
      </c>
      <c r="G1513" s="45">
        <v>0.51749999999999996</v>
      </c>
      <c r="H1513" s="45">
        <v>7892199926</v>
      </c>
      <c r="I1513" s="45">
        <v>23497139197</v>
      </c>
    </row>
    <row r="1514" spans="1:9" ht="16" x14ac:dyDescent="0.2">
      <c r="A1514" s="6">
        <v>1513</v>
      </c>
      <c r="B1514" s="7">
        <v>44248</v>
      </c>
      <c r="C1514" s="6" t="s">
        <v>3</v>
      </c>
      <c r="D1514" s="45">
        <v>0.51690000000000003</v>
      </c>
      <c r="E1514" s="45">
        <v>0.55840000000000001</v>
      </c>
      <c r="F1514" s="45">
        <v>0.50849999999999995</v>
      </c>
      <c r="G1514" s="45">
        <v>0.54859999999999998</v>
      </c>
      <c r="H1514" s="45">
        <v>6569716153</v>
      </c>
      <c r="I1514" s="45">
        <v>24906840534</v>
      </c>
    </row>
    <row r="1515" spans="1:9" ht="16" x14ac:dyDescent="0.2">
      <c r="A1515" s="6">
        <v>1514</v>
      </c>
      <c r="B1515" s="7">
        <v>44249</v>
      </c>
      <c r="C1515" s="6" t="s">
        <v>1</v>
      </c>
      <c r="D1515" s="45">
        <v>0.54830000000000001</v>
      </c>
      <c r="E1515" s="45">
        <v>0.63990000000000002</v>
      </c>
      <c r="F1515" s="45">
        <v>0.52010000000000001</v>
      </c>
      <c r="G1515" s="45">
        <v>0.57169999999999999</v>
      </c>
      <c r="H1515" s="45">
        <v>18769236632</v>
      </c>
      <c r="I1515" s="45">
        <v>25959351669</v>
      </c>
    </row>
    <row r="1516" spans="1:9" ht="16" x14ac:dyDescent="0.2">
      <c r="A1516" s="6">
        <v>1515</v>
      </c>
      <c r="B1516" s="7">
        <v>44250</v>
      </c>
      <c r="C1516" s="6" t="s">
        <v>7</v>
      </c>
      <c r="D1516" s="45">
        <v>0.57099999999999995</v>
      </c>
      <c r="E1516" s="45">
        <v>0.57099999999999995</v>
      </c>
      <c r="F1516" s="45">
        <v>0.37930000000000003</v>
      </c>
      <c r="G1516" s="45">
        <v>0.47360000000000002</v>
      </c>
      <c r="H1516" s="45">
        <v>14359021786</v>
      </c>
      <c r="I1516" s="45">
        <v>21501649334</v>
      </c>
    </row>
    <row r="1517" spans="1:9" ht="16" x14ac:dyDescent="0.2">
      <c r="A1517" s="6">
        <v>1516</v>
      </c>
      <c r="B1517" s="7">
        <v>44251</v>
      </c>
      <c r="C1517" s="6" t="s">
        <v>6</v>
      </c>
      <c r="D1517" s="45">
        <v>0.47420000000000001</v>
      </c>
      <c r="E1517" s="45">
        <v>0.49940000000000001</v>
      </c>
      <c r="F1517" s="45">
        <v>0.45479999999999998</v>
      </c>
      <c r="G1517" s="45">
        <v>0.4718</v>
      </c>
      <c r="H1517" s="45">
        <v>8015468859</v>
      </c>
      <c r="I1517" s="45">
        <v>21423051553</v>
      </c>
    </row>
    <row r="1518" spans="1:9" ht="16" x14ac:dyDescent="0.2">
      <c r="A1518" s="6">
        <v>1517</v>
      </c>
      <c r="B1518" s="7">
        <v>44252</v>
      </c>
      <c r="C1518" s="6" t="s">
        <v>2</v>
      </c>
      <c r="D1518" s="45">
        <v>0.4718</v>
      </c>
      <c r="E1518" s="45">
        <v>0.48249999999999998</v>
      </c>
      <c r="F1518" s="45">
        <v>0.42909999999999998</v>
      </c>
      <c r="G1518" s="45">
        <v>0.4345</v>
      </c>
      <c r="H1518" s="45">
        <v>5952353924</v>
      </c>
      <c r="I1518" s="45">
        <v>19729119199</v>
      </c>
    </row>
    <row r="1519" spans="1:9" ht="16" x14ac:dyDescent="0.2">
      <c r="A1519" s="6">
        <v>1518</v>
      </c>
      <c r="B1519" s="7">
        <v>44253</v>
      </c>
      <c r="C1519" s="6" t="s">
        <v>4</v>
      </c>
      <c r="D1519" s="45">
        <v>0.43490000000000001</v>
      </c>
      <c r="E1519" s="45">
        <v>0.45040000000000002</v>
      </c>
      <c r="F1519" s="45">
        <v>0.41560000000000002</v>
      </c>
      <c r="G1519" s="45">
        <v>0.4279</v>
      </c>
      <c r="H1519" s="45">
        <v>6476253874</v>
      </c>
      <c r="I1519" s="45">
        <v>19428392307</v>
      </c>
    </row>
    <row r="1520" spans="1:9" ht="16" x14ac:dyDescent="0.2">
      <c r="A1520" s="6">
        <v>1519</v>
      </c>
      <c r="B1520" s="7">
        <v>44254</v>
      </c>
      <c r="C1520" s="6" t="s">
        <v>5</v>
      </c>
      <c r="D1520" s="45">
        <v>0.4279</v>
      </c>
      <c r="E1520" s="45">
        <v>0.45760000000000001</v>
      </c>
      <c r="F1520" s="45">
        <v>0.4279</v>
      </c>
      <c r="G1520" s="45">
        <v>0.43780000000000002</v>
      </c>
      <c r="H1520" s="45">
        <v>4756622833</v>
      </c>
      <c r="I1520" s="45">
        <v>19878291691</v>
      </c>
    </row>
    <row r="1521" spans="1:9" ht="16" x14ac:dyDescent="0.2">
      <c r="A1521" s="6">
        <v>1520</v>
      </c>
      <c r="B1521" s="7">
        <v>44255</v>
      </c>
      <c r="C1521" s="6" t="s">
        <v>3</v>
      </c>
      <c r="D1521" s="45">
        <v>0.43780000000000002</v>
      </c>
      <c r="E1521" s="45">
        <v>0.43940000000000001</v>
      </c>
      <c r="F1521" s="45">
        <v>0.3977</v>
      </c>
      <c r="G1521" s="45">
        <v>0.41499999999999998</v>
      </c>
      <c r="H1521" s="45">
        <v>4325860134</v>
      </c>
      <c r="I1521" s="45">
        <v>18840545903</v>
      </c>
    </row>
    <row r="1522" spans="1:9" ht="16" x14ac:dyDescent="0.2">
      <c r="A1522" s="6">
        <v>1521</v>
      </c>
      <c r="B1522" s="7">
        <v>44256</v>
      </c>
      <c r="C1522" s="6" t="s">
        <v>1</v>
      </c>
      <c r="D1522" s="45">
        <v>0.41510000000000002</v>
      </c>
      <c r="E1522" s="45">
        <v>0.45129999999999998</v>
      </c>
      <c r="F1522" s="45">
        <v>0.41360000000000002</v>
      </c>
      <c r="G1522" s="45">
        <v>0.44719999999999999</v>
      </c>
      <c r="H1522" s="45">
        <v>3547533777</v>
      </c>
      <c r="I1522" s="45">
        <v>20306685603</v>
      </c>
    </row>
    <row r="1523" spans="1:9" ht="16" x14ac:dyDescent="0.2">
      <c r="A1523" s="6">
        <v>1522</v>
      </c>
      <c r="B1523" s="7">
        <v>44257</v>
      </c>
      <c r="C1523" s="6" t="s">
        <v>7</v>
      </c>
      <c r="D1523" s="45">
        <v>0.44650000000000001</v>
      </c>
      <c r="E1523" s="45">
        <v>0.45479999999999998</v>
      </c>
      <c r="F1523" s="45">
        <v>0.42480000000000001</v>
      </c>
      <c r="G1523" s="45">
        <v>0.43680000000000002</v>
      </c>
      <c r="H1523" s="45">
        <v>3388591213</v>
      </c>
      <c r="I1523" s="45">
        <v>19834171592</v>
      </c>
    </row>
    <row r="1524" spans="1:9" ht="16" x14ac:dyDescent="0.2">
      <c r="A1524" s="6">
        <v>1523</v>
      </c>
      <c r="B1524" s="7">
        <v>44258</v>
      </c>
      <c r="C1524" s="6" t="s">
        <v>6</v>
      </c>
      <c r="D1524" s="45">
        <v>0.43690000000000001</v>
      </c>
      <c r="E1524" s="45">
        <v>0.4667</v>
      </c>
      <c r="F1524" s="45">
        <v>0.4335</v>
      </c>
      <c r="G1524" s="45">
        <v>0.45029999999999998</v>
      </c>
      <c r="H1524" s="45">
        <v>3304301858</v>
      </c>
      <c r="I1524" s="45">
        <v>20444486466</v>
      </c>
    </row>
    <row r="1525" spans="1:9" ht="16" x14ac:dyDescent="0.2">
      <c r="A1525" s="6">
        <v>1524</v>
      </c>
      <c r="B1525" s="7">
        <v>44259</v>
      </c>
      <c r="C1525" s="6" t="s">
        <v>2</v>
      </c>
      <c r="D1525" s="45">
        <v>0.4501</v>
      </c>
      <c r="E1525" s="45">
        <v>0.49309999999999998</v>
      </c>
      <c r="F1525" s="45">
        <v>0.438</v>
      </c>
      <c r="G1525" s="45">
        <v>0.48659999999999998</v>
      </c>
      <c r="H1525" s="45">
        <v>6027421637</v>
      </c>
      <c r="I1525" s="45">
        <v>22093842734</v>
      </c>
    </row>
    <row r="1526" spans="1:9" ht="16" x14ac:dyDescent="0.2">
      <c r="A1526" s="6">
        <v>1525</v>
      </c>
      <c r="B1526" s="7">
        <v>44260</v>
      </c>
      <c r="C1526" s="6" t="s">
        <v>4</v>
      </c>
      <c r="D1526" s="45">
        <v>0.48580000000000001</v>
      </c>
      <c r="E1526" s="45">
        <v>0.48580000000000001</v>
      </c>
      <c r="F1526" s="45">
        <v>0.44990000000000002</v>
      </c>
      <c r="G1526" s="45">
        <v>0.45810000000000001</v>
      </c>
      <c r="H1526" s="45">
        <v>4288262516</v>
      </c>
      <c r="I1526" s="45">
        <v>20800453451</v>
      </c>
    </row>
    <row r="1527" spans="1:9" ht="16" x14ac:dyDescent="0.2">
      <c r="A1527" s="6">
        <v>1526</v>
      </c>
      <c r="B1527" s="7">
        <v>44261</v>
      </c>
      <c r="C1527" s="6" t="s">
        <v>5</v>
      </c>
      <c r="D1527" s="45">
        <v>0.45789999999999997</v>
      </c>
      <c r="E1527" s="45">
        <v>0.47070000000000001</v>
      </c>
      <c r="F1527" s="45">
        <v>0.45250000000000001</v>
      </c>
      <c r="G1527" s="45">
        <v>0.46510000000000001</v>
      </c>
      <c r="H1527" s="45">
        <v>2758849692</v>
      </c>
      <c r="I1527" s="45">
        <v>21117695564</v>
      </c>
    </row>
    <row r="1528" spans="1:9" ht="16" x14ac:dyDescent="0.2">
      <c r="A1528" s="6">
        <v>1527</v>
      </c>
      <c r="B1528" s="7">
        <v>44262</v>
      </c>
      <c r="C1528" s="6" t="s">
        <v>3</v>
      </c>
      <c r="D1528" s="45">
        <v>0.46510000000000001</v>
      </c>
      <c r="E1528" s="45">
        <v>0.46929999999999999</v>
      </c>
      <c r="F1528" s="45">
        <v>0.45989999999999998</v>
      </c>
      <c r="G1528" s="45">
        <v>0.46689999999999998</v>
      </c>
      <c r="H1528" s="45">
        <v>2364586464</v>
      </c>
      <c r="I1528" s="45">
        <v>21197655055</v>
      </c>
    </row>
    <row r="1529" spans="1:9" ht="16" x14ac:dyDescent="0.2">
      <c r="A1529" s="6">
        <v>1528</v>
      </c>
      <c r="B1529" s="7">
        <v>44263</v>
      </c>
      <c r="C1529" s="6" t="s">
        <v>1</v>
      </c>
      <c r="D1529" s="45">
        <v>0.46689999999999998</v>
      </c>
      <c r="E1529" s="45">
        <v>0.48599999999999999</v>
      </c>
      <c r="F1529" s="45">
        <v>0.45729999999999998</v>
      </c>
      <c r="G1529" s="45">
        <v>0.47360000000000002</v>
      </c>
      <c r="H1529" s="45">
        <v>3587390975</v>
      </c>
      <c r="I1529" s="45">
        <v>21503227135</v>
      </c>
    </row>
    <row r="1530" spans="1:9" ht="16" x14ac:dyDescent="0.2">
      <c r="A1530" s="6">
        <v>1529</v>
      </c>
      <c r="B1530" s="7">
        <v>44264</v>
      </c>
      <c r="C1530" s="6" t="s">
        <v>7</v>
      </c>
      <c r="D1530" s="45">
        <v>0.47370000000000001</v>
      </c>
      <c r="E1530" s="45">
        <v>0.48599999999999999</v>
      </c>
      <c r="F1530" s="45">
        <v>0.47239999999999999</v>
      </c>
      <c r="G1530" s="45">
        <v>0.48599999999999999</v>
      </c>
      <c r="H1530" s="45">
        <v>3020728025</v>
      </c>
      <c r="I1530" s="45">
        <v>22065800899</v>
      </c>
    </row>
    <row r="1531" spans="1:9" ht="16" x14ac:dyDescent="0.2">
      <c r="A1531" s="6">
        <v>1530</v>
      </c>
      <c r="B1531" s="7">
        <v>44265</v>
      </c>
      <c r="C1531" s="6" t="s">
        <v>6</v>
      </c>
      <c r="D1531" s="45">
        <v>0.4859</v>
      </c>
      <c r="E1531" s="45">
        <v>0.48759999999999998</v>
      </c>
      <c r="F1531" s="45">
        <v>0.45879999999999999</v>
      </c>
      <c r="G1531" s="45">
        <v>0.4632</v>
      </c>
      <c r="H1531" s="45">
        <v>3271277631</v>
      </c>
      <c r="I1531" s="45">
        <v>21029601065</v>
      </c>
    </row>
    <row r="1532" spans="1:9" ht="16" x14ac:dyDescent="0.2">
      <c r="A1532" s="6">
        <v>1531</v>
      </c>
      <c r="B1532" s="7">
        <v>44266</v>
      </c>
      <c r="C1532" s="6" t="s">
        <v>2</v>
      </c>
      <c r="D1532" s="45">
        <v>0.46300000000000002</v>
      </c>
      <c r="E1532" s="45">
        <v>0.46429999999999999</v>
      </c>
      <c r="F1532" s="45">
        <v>0.443</v>
      </c>
      <c r="G1532" s="45">
        <v>0.45300000000000001</v>
      </c>
      <c r="H1532" s="45">
        <v>3186670815</v>
      </c>
      <c r="I1532" s="45">
        <v>20566192323</v>
      </c>
    </row>
    <row r="1533" spans="1:9" ht="16" x14ac:dyDescent="0.2">
      <c r="A1533" s="6">
        <v>1532</v>
      </c>
      <c r="B1533" s="7">
        <v>44267</v>
      </c>
      <c r="C1533" s="6" t="s">
        <v>4</v>
      </c>
      <c r="D1533" s="45">
        <v>0.45300000000000001</v>
      </c>
      <c r="E1533" s="45">
        <v>0.4637</v>
      </c>
      <c r="F1533" s="45">
        <v>0.433</v>
      </c>
      <c r="G1533" s="45">
        <v>0.44109999999999999</v>
      </c>
      <c r="H1533" s="45">
        <v>3326213717</v>
      </c>
      <c r="I1533" s="45">
        <v>20029110602</v>
      </c>
    </row>
    <row r="1534" spans="1:9" ht="16" x14ac:dyDescent="0.2">
      <c r="A1534" s="6">
        <v>1533</v>
      </c>
      <c r="B1534" s="7">
        <v>44268</v>
      </c>
      <c r="C1534" s="6" t="s">
        <v>5</v>
      </c>
      <c r="D1534" s="45">
        <v>0.44109999999999999</v>
      </c>
      <c r="E1534" s="45">
        <v>0.46479999999999999</v>
      </c>
      <c r="F1534" s="45">
        <v>0.4355</v>
      </c>
      <c r="G1534" s="45">
        <v>0.45989999999999998</v>
      </c>
      <c r="H1534" s="45">
        <v>3212270555</v>
      </c>
      <c r="I1534" s="45">
        <v>20882422750</v>
      </c>
    </row>
    <row r="1535" spans="1:9" ht="16" x14ac:dyDescent="0.2">
      <c r="A1535" s="6">
        <v>1534</v>
      </c>
      <c r="B1535" s="7">
        <v>44269</v>
      </c>
      <c r="C1535" s="6" t="s">
        <v>3</v>
      </c>
      <c r="D1535" s="45">
        <v>0.45960000000000001</v>
      </c>
      <c r="E1535" s="45">
        <v>0.46210000000000001</v>
      </c>
      <c r="F1535" s="45">
        <v>0.44209999999999999</v>
      </c>
      <c r="G1535" s="45">
        <v>0.44209999999999999</v>
      </c>
      <c r="H1535" s="45">
        <v>2509435800</v>
      </c>
      <c r="I1535" s="45">
        <v>20073643665</v>
      </c>
    </row>
    <row r="1536" spans="1:9" ht="16" x14ac:dyDescent="0.2">
      <c r="A1536" s="6">
        <v>1535</v>
      </c>
      <c r="B1536" s="7">
        <v>44270</v>
      </c>
      <c r="C1536" s="6" t="s">
        <v>1</v>
      </c>
      <c r="D1536" s="45">
        <v>0.44209999999999999</v>
      </c>
      <c r="E1536" s="45">
        <v>0.44829999999999998</v>
      </c>
      <c r="F1536" s="45">
        <v>0.42649999999999999</v>
      </c>
      <c r="G1536" s="45">
        <v>0.43759999999999999</v>
      </c>
      <c r="H1536" s="45">
        <v>3116009271</v>
      </c>
      <c r="I1536" s="45">
        <v>19866760408</v>
      </c>
    </row>
    <row r="1537" spans="1:9" ht="16" x14ac:dyDescent="0.2">
      <c r="A1537" s="6">
        <v>1536</v>
      </c>
      <c r="B1537" s="7">
        <v>44271</v>
      </c>
      <c r="C1537" s="6" t="s">
        <v>7</v>
      </c>
      <c r="D1537" s="45">
        <v>0.4375</v>
      </c>
      <c r="E1537" s="45">
        <v>0.51500000000000001</v>
      </c>
      <c r="F1537" s="45">
        <v>0.43009999999999998</v>
      </c>
      <c r="G1537" s="45">
        <v>0.46260000000000001</v>
      </c>
      <c r="H1537" s="45">
        <v>7382009786</v>
      </c>
      <c r="I1537" s="45">
        <v>21003902721</v>
      </c>
    </row>
    <row r="1538" spans="1:9" ht="16" x14ac:dyDescent="0.2">
      <c r="A1538" s="6">
        <v>1537</v>
      </c>
      <c r="B1538" s="7">
        <v>44272</v>
      </c>
      <c r="C1538" s="6" t="s">
        <v>6</v>
      </c>
      <c r="D1538" s="45">
        <v>0.46279999999999999</v>
      </c>
      <c r="E1538" s="45">
        <v>0.48330000000000001</v>
      </c>
      <c r="F1538" s="45">
        <v>0.45710000000000001</v>
      </c>
      <c r="G1538" s="45">
        <v>0.47239999999999999</v>
      </c>
      <c r="H1538" s="45">
        <v>4341765347</v>
      </c>
      <c r="I1538" s="45">
        <v>21449637130</v>
      </c>
    </row>
    <row r="1539" spans="1:9" ht="16" x14ac:dyDescent="0.2">
      <c r="A1539" s="6">
        <v>1538</v>
      </c>
      <c r="B1539" s="7">
        <v>44273</v>
      </c>
      <c r="C1539" s="6" t="s">
        <v>2</v>
      </c>
      <c r="D1539" s="45">
        <v>0.47239999999999999</v>
      </c>
      <c r="E1539" s="45">
        <v>0.49080000000000001</v>
      </c>
      <c r="F1539" s="45">
        <v>0.45579999999999998</v>
      </c>
      <c r="G1539" s="45">
        <v>0.47289999999999999</v>
      </c>
      <c r="H1539" s="45">
        <v>3265976425</v>
      </c>
      <c r="I1539" s="45">
        <v>21472444568</v>
      </c>
    </row>
    <row r="1540" spans="1:9" ht="16" x14ac:dyDescent="0.2">
      <c r="A1540" s="6">
        <v>1539</v>
      </c>
      <c r="B1540" s="7">
        <v>44274</v>
      </c>
      <c r="C1540" s="6" t="s">
        <v>4</v>
      </c>
      <c r="D1540" s="45">
        <v>0.4728</v>
      </c>
      <c r="E1540" s="45">
        <v>0.47839999999999999</v>
      </c>
      <c r="F1540" s="45">
        <v>0.46339999999999998</v>
      </c>
      <c r="G1540" s="45">
        <v>0.47120000000000001</v>
      </c>
      <c r="H1540" s="45">
        <v>2626051305</v>
      </c>
      <c r="I1540" s="45">
        <v>21393057091</v>
      </c>
    </row>
    <row r="1541" spans="1:9" ht="16" x14ac:dyDescent="0.2">
      <c r="A1541" s="6">
        <v>1540</v>
      </c>
      <c r="B1541" s="7">
        <v>44275</v>
      </c>
      <c r="C1541" s="6" t="s">
        <v>5</v>
      </c>
      <c r="D1541" s="45">
        <v>0.47110000000000002</v>
      </c>
      <c r="E1541" s="45">
        <v>0.55289999999999995</v>
      </c>
      <c r="F1541" s="45">
        <v>0.47020000000000001</v>
      </c>
      <c r="G1541" s="45">
        <v>0.52700000000000002</v>
      </c>
      <c r="H1541" s="45">
        <v>6757879312</v>
      </c>
      <c r="I1541" s="45">
        <v>23927507591</v>
      </c>
    </row>
    <row r="1542" spans="1:9" ht="16" x14ac:dyDescent="0.2">
      <c r="A1542" s="6">
        <v>1541</v>
      </c>
      <c r="B1542" s="7">
        <v>44276</v>
      </c>
      <c r="C1542" s="6" t="s">
        <v>3</v>
      </c>
      <c r="D1542" s="45">
        <v>0.52739999999999998</v>
      </c>
      <c r="E1542" s="45">
        <v>0.5464</v>
      </c>
      <c r="F1542" s="45">
        <v>0.49990000000000001</v>
      </c>
      <c r="G1542" s="45">
        <v>0.51980000000000004</v>
      </c>
      <c r="H1542" s="45">
        <v>5539749484</v>
      </c>
      <c r="I1542" s="45">
        <v>23602621699</v>
      </c>
    </row>
    <row r="1543" spans="1:9" ht="16" x14ac:dyDescent="0.2">
      <c r="A1543" s="6">
        <v>1542</v>
      </c>
      <c r="B1543" s="7">
        <v>44277</v>
      </c>
      <c r="C1543" s="6" t="s">
        <v>1</v>
      </c>
      <c r="D1543" s="45">
        <v>0.51980000000000004</v>
      </c>
      <c r="E1543" s="45">
        <v>0.60260000000000002</v>
      </c>
      <c r="F1543" s="45">
        <v>0.50549999999999995</v>
      </c>
      <c r="G1543" s="45">
        <v>0.54990000000000006</v>
      </c>
      <c r="H1543" s="45">
        <v>9732075816</v>
      </c>
      <c r="I1543" s="45">
        <v>24969563563</v>
      </c>
    </row>
    <row r="1544" spans="1:9" ht="16" x14ac:dyDescent="0.2">
      <c r="A1544" s="6">
        <v>1543</v>
      </c>
      <c r="B1544" s="7">
        <v>44278</v>
      </c>
      <c r="C1544" s="6" t="s">
        <v>7</v>
      </c>
      <c r="D1544" s="45">
        <v>0.55010000000000003</v>
      </c>
      <c r="E1544" s="45">
        <v>0.59930000000000005</v>
      </c>
      <c r="F1544" s="45">
        <v>0.54400000000000004</v>
      </c>
      <c r="G1544" s="45">
        <v>0.55659999999999998</v>
      </c>
      <c r="H1544" s="45">
        <v>7610195005</v>
      </c>
      <c r="I1544" s="45">
        <v>25271657446</v>
      </c>
    </row>
    <row r="1545" spans="1:9" ht="16" x14ac:dyDescent="0.2">
      <c r="A1545" s="6">
        <v>1544</v>
      </c>
      <c r="B1545" s="7">
        <v>44279</v>
      </c>
      <c r="C1545" s="6" t="s">
        <v>6</v>
      </c>
      <c r="D1545" s="45">
        <v>0.55630000000000002</v>
      </c>
      <c r="E1545" s="45">
        <v>0.56469999999999998</v>
      </c>
      <c r="F1545" s="45">
        <v>0.46929999999999999</v>
      </c>
      <c r="G1545" s="45">
        <v>0.48880000000000001</v>
      </c>
      <c r="H1545" s="45">
        <v>5446433135</v>
      </c>
      <c r="I1545" s="45">
        <v>22195159228</v>
      </c>
    </row>
    <row r="1546" spans="1:9" ht="16" x14ac:dyDescent="0.2">
      <c r="A1546" s="6">
        <v>1545</v>
      </c>
      <c r="B1546" s="7">
        <v>44280</v>
      </c>
      <c r="C1546" s="6" t="s">
        <v>2</v>
      </c>
      <c r="D1546" s="45">
        <v>0.48820000000000002</v>
      </c>
      <c r="E1546" s="45">
        <v>0.52739999999999998</v>
      </c>
      <c r="F1546" s="45">
        <v>0.47110000000000002</v>
      </c>
      <c r="G1546" s="45">
        <v>0.51749999999999996</v>
      </c>
      <c r="H1546" s="45">
        <v>6061921454</v>
      </c>
      <c r="I1546" s="45">
        <v>23496509077</v>
      </c>
    </row>
    <row r="1547" spans="1:9" ht="16" x14ac:dyDescent="0.2">
      <c r="A1547" s="6">
        <v>1546</v>
      </c>
      <c r="B1547" s="7">
        <v>44281</v>
      </c>
      <c r="C1547" s="6" t="s">
        <v>4</v>
      </c>
      <c r="D1547" s="45">
        <v>0.51739999999999997</v>
      </c>
      <c r="E1547" s="45">
        <v>0.57499999999999996</v>
      </c>
      <c r="F1547" s="45">
        <v>0.51649999999999996</v>
      </c>
      <c r="G1547" s="45">
        <v>0.56710000000000005</v>
      </c>
      <c r="H1547" s="45">
        <v>5807865028</v>
      </c>
      <c r="I1547" s="45">
        <v>25746588636</v>
      </c>
    </row>
    <row r="1548" spans="1:9" ht="16" x14ac:dyDescent="0.2">
      <c r="A1548" s="6">
        <v>1547</v>
      </c>
      <c r="B1548" s="7">
        <v>44282</v>
      </c>
      <c r="C1548" s="6" t="s">
        <v>5</v>
      </c>
      <c r="D1548" s="45">
        <v>0.56720000000000004</v>
      </c>
      <c r="E1548" s="45">
        <v>0.57589999999999997</v>
      </c>
      <c r="F1548" s="45">
        <v>0.53979999999999995</v>
      </c>
      <c r="G1548" s="45">
        <v>0.5504</v>
      </c>
      <c r="H1548" s="45">
        <v>3684247475</v>
      </c>
      <c r="I1548" s="45">
        <v>24992351034</v>
      </c>
    </row>
    <row r="1549" spans="1:9" ht="16" x14ac:dyDescent="0.2">
      <c r="A1549" s="6">
        <v>1548</v>
      </c>
      <c r="B1549" s="7">
        <v>44283</v>
      </c>
      <c r="C1549" s="6" t="s">
        <v>3</v>
      </c>
      <c r="D1549" s="45">
        <v>0.5504</v>
      </c>
      <c r="E1549" s="45">
        <v>0.56220000000000003</v>
      </c>
      <c r="F1549" s="45">
        <v>0.54549999999999998</v>
      </c>
      <c r="G1549" s="45">
        <v>0.55079999999999996</v>
      </c>
      <c r="H1549" s="45">
        <v>2795107715</v>
      </c>
      <c r="I1549" s="45">
        <v>25006533342</v>
      </c>
    </row>
    <row r="1550" spans="1:9" ht="16" x14ac:dyDescent="0.2">
      <c r="A1550" s="6">
        <v>1549</v>
      </c>
      <c r="B1550" s="7">
        <v>44284</v>
      </c>
      <c r="C1550" s="6" t="s">
        <v>1</v>
      </c>
      <c r="D1550" s="45">
        <v>0.55059999999999998</v>
      </c>
      <c r="E1550" s="45">
        <v>0.57069999999999999</v>
      </c>
      <c r="F1550" s="45">
        <v>0.54820000000000002</v>
      </c>
      <c r="G1550" s="45">
        <v>0.56789999999999996</v>
      </c>
      <c r="H1550" s="45">
        <v>3549650231</v>
      </c>
      <c r="I1550" s="45">
        <v>25783622951</v>
      </c>
    </row>
    <row r="1551" spans="1:9" ht="16" x14ac:dyDescent="0.2">
      <c r="A1551" s="6">
        <v>1550</v>
      </c>
      <c r="B1551" s="7">
        <v>44285</v>
      </c>
      <c r="C1551" s="6" t="s">
        <v>7</v>
      </c>
      <c r="D1551" s="45">
        <v>0.56769999999999998</v>
      </c>
      <c r="E1551" s="45">
        <v>0.58589999999999998</v>
      </c>
      <c r="F1551" s="45">
        <v>0.56310000000000004</v>
      </c>
      <c r="G1551" s="45">
        <v>0.56689999999999996</v>
      </c>
      <c r="H1551" s="45">
        <v>3831603058</v>
      </c>
      <c r="I1551" s="45">
        <v>25737663165</v>
      </c>
    </row>
    <row r="1552" spans="1:9" ht="16" x14ac:dyDescent="0.2">
      <c r="A1552" s="6">
        <v>1551</v>
      </c>
      <c r="B1552" s="7">
        <v>44286</v>
      </c>
      <c r="C1552" s="6" t="s">
        <v>6</v>
      </c>
      <c r="D1552" s="45">
        <v>0.56679999999999997</v>
      </c>
      <c r="E1552" s="45">
        <v>0.57920000000000005</v>
      </c>
      <c r="F1552" s="45">
        <v>0.54469999999999996</v>
      </c>
      <c r="G1552" s="45">
        <v>0.57389999999999997</v>
      </c>
      <c r="H1552" s="45">
        <v>4849764990</v>
      </c>
      <c r="I1552" s="45">
        <v>26055985343</v>
      </c>
    </row>
    <row r="1553" spans="1:9" ht="16" x14ac:dyDescent="0.2">
      <c r="A1553" s="6">
        <v>1552</v>
      </c>
      <c r="B1553" s="7">
        <v>44287</v>
      </c>
      <c r="C1553" s="6" t="s">
        <v>2</v>
      </c>
      <c r="D1553" s="45">
        <v>0.57399999999999995</v>
      </c>
      <c r="E1553" s="45">
        <v>0.5958</v>
      </c>
      <c r="F1553" s="45">
        <v>0.55900000000000005</v>
      </c>
      <c r="G1553" s="45">
        <v>0.57930000000000004</v>
      </c>
      <c r="H1553" s="45">
        <v>4725008531</v>
      </c>
      <c r="I1553" s="45">
        <v>26302184999</v>
      </c>
    </row>
    <row r="1554" spans="1:9" ht="16" x14ac:dyDescent="0.2">
      <c r="A1554" s="6">
        <v>1553</v>
      </c>
      <c r="B1554" s="7">
        <v>44288</v>
      </c>
      <c r="C1554" s="6" t="s">
        <v>4</v>
      </c>
      <c r="D1554" s="45">
        <v>0.57940000000000003</v>
      </c>
      <c r="E1554" s="45">
        <v>0.61739999999999995</v>
      </c>
      <c r="F1554" s="45">
        <v>0.57520000000000004</v>
      </c>
      <c r="G1554" s="45">
        <v>0.61660000000000004</v>
      </c>
      <c r="H1554" s="45">
        <v>5404854336</v>
      </c>
      <c r="I1554" s="45">
        <v>27994707394</v>
      </c>
    </row>
    <row r="1555" spans="1:9" ht="16" x14ac:dyDescent="0.2">
      <c r="A1555" s="6">
        <v>1554</v>
      </c>
      <c r="B1555" s="7">
        <v>44289</v>
      </c>
      <c r="C1555" s="6" t="s">
        <v>5</v>
      </c>
      <c r="D1555" s="45">
        <v>0.61680000000000001</v>
      </c>
      <c r="E1555" s="45">
        <v>0.65339999999999998</v>
      </c>
      <c r="F1555" s="45">
        <v>0.5877</v>
      </c>
      <c r="G1555" s="45">
        <v>0.59089999999999998</v>
      </c>
      <c r="H1555" s="45">
        <v>6757992981</v>
      </c>
      <c r="I1555" s="45">
        <v>26829923528</v>
      </c>
    </row>
    <row r="1556" spans="1:9" ht="16" x14ac:dyDescent="0.2">
      <c r="A1556" s="6">
        <v>1555</v>
      </c>
      <c r="B1556" s="7">
        <v>44290</v>
      </c>
      <c r="C1556" s="6" t="s">
        <v>3</v>
      </c>
      <c r="D1556" s="45">
        <v>0.59089999999999998</v>
      </c>
      <c r="E1556" s="45">
        <v>0.64700000000000002</v>
      </c>
      <c r="F1556" s="45">
        <v>0.58299999999999996</v>
      </c>
      <c r="G1556" s="45">
        <v>0.64670000000000005</v>
      </c>
      <c r="H1556" s="45">
        <v>4613898769</v>
      </c>
      <c r="I1556" s="45">
        <v>29364108461</v>
      </c>
    </row>
    <row r="1557" spans="1:9" ht="16" x14ac:dyDescent="0.2">
      <c r="A1557" s="6">
        <v>1556</v>
      </c>
      <c r="B1557" s="7">
        <v>44291</v>
      </c>
      <c r="C1557" s="6" t="s">
        <v>1</v>
      </c>
      <c r="D1557" s="45">
        <v>0.64670000000000005</v>
      </c>
      <c r="E1557" s="45">
        <v>0.93689999999999996</v>
      </c>
      <c r="F1557" s="45">
        <v>0.63400000000000001</v>
      </c>
      <c r="G1557" s="45">
        <v>0.92049999999999998</v>
      </c>
      <c r="H1557" s="45">
        <v>26415199263</v>
      </c>
      <c r="I1557" s="45">
        <v>41793184885</v>
      </c>
    </row>
    <row r="1558" spans="1:9" ht="16" x14ac:dyDescent="0.2">
      <c r="A1558" s="6">
        <v>1557</v>
      </c>
      <c r="B1558" s="7">
        <v>44292</v>
      </c>
      <c r="C1558" s="6" t="s">
        <v>7</v>
      </c>
      <c r="D1558" s="45">
        <v>0.91690000000000005</v>
      </c>
      <c r="E1558" s="45">
        <v>1.1200000000000001</v>
      </c>
      <c r="F1558" s="45">
        <v>0.82440000000000002</v>
      </c>
      <c r="G1558" s="45">
        <v>1.1000000000000001</v>
      </c>
      <c r="H1558" s="45">
        <v>36955175105</v>
      </c>
      <c r="I1558" s="45">
        <v>49774875598</v>
      </c>
    </row>
    <row r="1559" spans="1:9" ht="16" x14ac:dyDescent="0.2">
      <c r="A1559" s="6">
        <v>1558</v>
      </c>
      <c r="B1559" s="7">
        <v>44293</v>
      </c>
      <c r="C1559" s="6" t="s">
        <v>6</v>
      </c>
      <c r="D1559" s="45">
        <v>1.1000000000000001</v>
      </c>
      <c r="E1559" s="45">
        <v>1.1000000000000001</v>
      </c>
      <c r="F1559" s="45">
        <v>0.86939999999999995</v>
      </c>
      <c r="G1559" s="45">
        <v>0.91759999999999997</v>
      </c>
      <c r="H1559" s="45">
        <v>21942171678</v>
      </c>
      <c r="I1559" s="45">
        <v>41661654118</v>
      </c>
    </row>
    <row r="1560" spans="1:9" ht="16" x14ac:dyDescent="0.2">
      <c r="A1560" s="6">
        <v>1559</v>
      </c>
      <c r="B1560" s="7">
        <v>44294</v>
      </c>
      <c r="C1560" s="6" t="s">
        <v>2</v>
      </c>
      <c r="D1560" s="45">
        <v>0.91910000000000003</v>
      </c>
      <c r="E1560" s="45">
        <v>1.07</v>
      </c>
      <c r="F1560" s="45">
        <v>0.90559999999999996</v>
      </c>
      <c r="G1560" s="45">
        <v>1.05</v>
      </c>
      <c r="H1560" s="45">
        <v>12888349509</v>
      </c>
      <c r="I1560" s="45">
        <v>47799382930</v>
      </c>
    </row>
    <row r="1561" spans="1:9" ht="16" x14ac:dyDescent="0.2">
      <c r="A1561" s="6">
        <v>1560</v>
      </c>
      <c r="B1561" s="7">
        <v>44295</v>
      </c>
      <c r="C1561" s="6" t="s">
        <v>4</v>
      </c>
      <c r="D1561" s="45">
        <v>1.05</v>
      </c>
      <c r="E1561" s="45">
        <v>1.08</v>
      </c>
      <c r="F1561" s="45">
        <v>0.98660000000000003</v>
      </c>
      <c r="G1561" s="45">
        <v>1.02</v>
      </c>
      <c r="H1561" s="45">
        <v>10235269531</v>
      </c>
      <c r="I1561" s="45">
        <v>46350091394</v>
      </c>
    </row>
    <row r="1562" spans="1:9" ht="16" x14ac:dyDescent="0.2">
      <c r="A1562" s="6">
        <v>1561</v>
      </c>
      <c r="B1562" s="7">
        <v>44296</v>
      </c>
      <c r="C1562" s="6" t="s">
        <v>5</v>
      </c>
      <c r="D1562" s="45">
        <v>1.02</v>
      </c>
      <c r="E1562" s="45">
        <v>1.39</v>
      </c>
      <c r="F1562" s="45">
        <v>1.01</v>
      </c>
      <c r="G1562" s="45">
        <v>1.37</v>
      </c>
      <c r="H1562" s="45">
        <v>25547794935</v>
      </c>
      <c r="I1562" s="45">
        <v>62404026788</v>
      </c>
    </row>
    <row r="1563" spans="1:9" ht="16" x14ac:dyDescent="0.2">
      <c r="A1563" s="6">
        <v>1562</v>
      </c>
      <c r="B1563" s="7">
        <v>44297</v>
      </c>
      <c r="C1563" s="6" t="s">
        <v>3</v>
      </c>
      <c r="D1563" s="45">
        <v>1.37</v>
      </c>
      <c r="E1563" s="45">
        <v>1.49</v>
      </c>
      <c r="F1563" s="45">
        <v>1.31</v>
      </c>
      <c r="G1563" s="45">
        <v>1.36</v>
      </c>
      <c r="H1563" s="45">
        <v>21224874412</v>
      </c>
      <c r="I1563" s="45">
        <v>61773544985</v>
      </c>
    </row>
    <row r="1564" spans="1:9" ht="16" x14ac:dyDescent="0.2">
      <c r="A1564" s="6">
        <v>1563</v>
      </c>
      <c r="B1564" s="7">
        <v>44298</v>
      </c>
      <c r="C1564" s="6" t="s">
        <v>1</v>
      </c>
      <c r="D1564" s="45">
        <v>1.35</v>
      </c>
      <c r="E1564" s="45">
        <v>1.47</v>
      </c>
      <c r="F1564" s="45">
        <v>1.32</v>
      </c>
      <c r="G1564" s="45">
        <v>1.47</v>
      </c>
      <c r="H1564" s="45">
        <v>13216559312</v>
      </c>
      <c r="I1564" s="45">
        <v>66641080474</v>
      </c>
    </row>
    <row r="1565" spans="1:9" ht="16" x14ac:dyDescent="0.2">
      <c r="A1565" s="6">
        <v>1564</v>
      </c>
      <c r="B1565" s="7">
        <v>44299</v>
      </c>
      <c r="C1565" s="6" t="s">
        <v>7</v>
      </c>
      <c r="D1565" s="45">
        <v>1.47</v>
      </c>
      <c r="E1565" s="45">
        <v>1.89</v>
      </c>
      <c r="F1565" s="45">
        <v>1.42</v>
      </c>
      <c r="G1565" s="45">
        <v>1.79</v>
      </c>
      <c r="H1565" s="45">
        <v>31123574741</v>
      </c>
      <c r="I1565" s="45">
        <v>81454889101</v>
      </c>
    </row>
    <row r="1566" spans="1:9" ht="16" x14ac:dyDescent="0.2">
      <c r="A1566" s="6">
        <v>1565</v>
      </c>
      <c r="B1566" s="7">
        <v>44300</v>
      </c>
      <c r="C1566" s="6" t="s">
        <v>6</v>
      </c>
      <c r="D1566" s="45">
        <v>1.79</v>
      </c>
      <c r="E1566" s="45">
        <v>1.96</v>
      </c>
      <c r="F1566" s="45">
        <v>1.58</v>
      </c>
      <c r="G1566" s="45">
        <v>1.84</v>
      </c>
      <c r="H1566" s="45">
        <v>29025829007</v>
      </c>
      <c r="I1566" s="45">
        <v>83508712026</v>
      </c>
    </row>
    <row r="1567" spans="1:9" ht="16" x14ac:dyDescent="0.2">
      <c r="A1567" s="6">
        <v>1566</v>
      </c>
      <c r="B1567" s="7">
        <v>44301</v>
      </c>
      <c r="C1567" s="6" t="s">
        <v>2</v>
      </c>
      <c r="D1567" s="45">
        <v>1.84</v>
      </c>
      <c r="E1567" s="45">
        <v>1.88</v>
      </c>
      <c r="F1567" s="45">
        <v>1.66</v>
      </c>
      <c r="G1567" s="45">
        <v>1.77</v>
      </c>
      <c r="H1567" s="45">
        <v>15403982671</v>
      </c>
      <c r="I1567" s="45">
        <v>80186544122</v>
      </c>
    </row>
    <row r="1568" spans="1:9" ht="16" x14ac:dyDescent="0.2">
      <c r="A1568" s="6">
        <v>1567</v>
      </c>
      <c r="B1568" s="7">
        <v>44302</v>
      </c>
      <c r="C1568" s="6" t="s">
        <v>4</v>
      </c>
      <c r="D1568" s="45">
        <v>1.76</v>
      </c>
      <c r="E1568" s="45">
        <v>1.81</v>
      </c>
      <c r="F1568" s="45">
        <v>1.45</v>
      </c>
      <c r="G1568" s="45">
        <v>1.56</v>
      </c>
      <c r="H1568" s="45">
        <v>20594074869</v>
      </c>
      <c r="I1568" s="45">
        <v>70717988351</v>
      </c>
    </row>
    <row r="1569" spans="1:9" ht="16" x14ac:dyDescent="0.2">
      <c r="A1569" s="6">
        <v>1568</v>
      </c>
      <c r="B1569" s="7">
        <v>44303</v>
      </c>
      <c r="C1569" s="6" t="s">
        <v>5</v>
      </c>
      <c r="D1569" s="45">
        <v>1.55</v>
      </c>
      <c r="E1569" s="45">
        <v>1.74</v>
      </c>
      <c r="F1569" s="45">
        <v>1.54</v>
      </c>
      <c r="G1569" s="45">
        <v>1.56</v>
      </c>
      <c r="H1569" s="45">
        <v>14507135285</v>
      </c>
      <c r="I1569" s="45">
        <v>70832766981</v>
      </c>
    </row>
    <row r="1570" spans="1:9" ht="16" x14ac:dyDescent="0.2">
      <c r="A1570" s="6">
        <v>1569</v>
      </c>
      <c r="B1570" s="7">
        <v>44304</v>
      </c>
      <c r="C1570" s="6" t="s">
        <v>3</v>
      </c>
      <c r="D1570" s="45">
        <v>1.56</v>
      </c>
      <c r="E1570" s="45">
        <v>1.58</v>
      </c>
      <c r="F1570" s="45">
        <v>1.17</v>
      </c>
      <c r="G1570" s="45">
        <v>1.41</v>
      </c>
      <c r="H1570" s="45">
        <v>22933939682</v>
      </c>
      <c r="I1570" s="45">
        <v>63837977820</v>
      </c>
    </row>
    <row r="1571" spans="1:9" ht="16" x14ac:dyDescent="0.2">
      <c r="A1571" s="6">
        <v>1570</v>
      </c>
      <c r="B1571" s="7">
        <v>44305</v>
      </c>
      <c r="C1571" s="6" t="s">
        <v>1</v>
      </c>
      <c r="D1571" s="45">
        <v>1.41</v>
      </c>
      <c r="E1571" s="45">
        <v>1.53</v>
      </c>
      <c r="F1571" s="45">
        <v>1.26</v>
      </c>
      <c r="G1571" s="45">
        <v>1.32</v>
      </c>
      <c r="H1571" s="45">
        <v>17637508685</v>
      </c>
      <c r="I1571" s="45">
        <v>59708309820</v>
      </c>
    </row>
    <row r="1572" spans="1:9" ht="16" x14ac:dyDescent="0.2">
      <c r="A1572" s="6">
        <v>1571</v>
      </c>
      <c r="B1572" s="7">
        <v>44306</v>
      </c>
      <c r="C1572" s="6" t="s">
        <v>7</v>
      </c>
      <c r="D1572" s="45">
        <v>1.31</v>
      </c>
      <c r="E1572" s="45">
        <v>1.45</v>
      </c>
      <c r="F1572" s="45">
        <v>1.19</v>
      </c>
      <c r="G1572" s="45">
        <v>1.38</v>
      </c>
      <c r="H1572" s="45">
        <v>15562116615</v>
      </c>
      <c r="I1572" s="45">
        <v>62807347013</v>
      </c>
    </row>
    <row r="1573" spans="1:9" ht="16" x14ac:dyDescent="0.2">
      <c r="A1573" s="6">
        <v>1572</v>
      </c>
      <c r="B1573" s="7">
        <v>44307</v>
      </c>
      <c r="C1573" s="6" t="s">
        <v>6</v>
      </c>
      <c r="D1573" s="45">
        <v>1.39</v>
      </c>
      <c r="E1573" s="45">
        <v>1.46</v>
      </c>
      <c r="F1573" s="45">
        <v>1.28</v>
      </c>
      <c r="G1573" s="45">
        <v>1.3</v>
      </c>
      <c r="H1573" s="45">
        <v>12545052977</v>
      </c>
      <c r="I1573" s="45">
        <v>58866221974</v>
      </c>
    </row>
    <row r="1574" spans="1:9" ht="16" x14ac:dyDescent="0.2">
      <c r="A1574" s="6">
        <v>1573</v>
      </c>
      <c r="B1574" s="7">
        <v>44308</v>
      </c>
      <c r="C1574" s="6" t="s">
        <v>2</v>
      </c>
      <c r="D1574" s="45">
        <v>1.29</v>
      </c>
      <c r="E1574" s="45">
        <v>1.41</v>
      </c>
      <c r="F1574" s="45">
        <v>1.1200000000000001</v>
      </c>
      <c r="G1574" s="45">
        <v>1.1599999999999999</v>
      </c>
      <c r="H1574" s="45">
        <v>14899537552</v>
      </c>
      <c r="I1574" s="45">
        <v>52654229111</v>
      </c>
    </row>
    <row r="1575" spans="1:9" ht="16" x14ac:dyDescent="0.2">
      <c r="A1575" s="6">
        <v>1574</v>
      </c>
      <c r="B1575" s="7">
        <v>44309</v>
      </c>
      <c r="C1575" s="6" t="s">
        <v>4</v>
      </c>
      <c r="D1575" s="45">
        <v>1.1599999999999999</v>
      </c>
      <c r="E1575" s="45">
        <v>1.19</v>
      </c>
      <c r="F1575" s="45">
        <v>0.90110000000000001</v>
      </c>
      <c r="G1575" s="45">
        <v>1.17</v>
      </c>
      <c r="H1575" s="45">
        <v>20235915090</v>
      </c>
      <c r="I1575" s="45">
        <v>53107262635</v>
      </c>
    </row>
    <row r="1576" spans="1:9" ht="16" x14ac:dyDescent="0.2">
      <c r="A1576" s="6">
        <v>1575</v>
      </c>
      <c r="B1576" s="7">
        <v>44310</v>
      </c>
      <c r="C1576" s="6" t="s">
        <v>5</v>
      </c>
      <c r="D1576" s="45">
        <v>1.17</v>
      </c>
      <c r="E1576" s="45">
        <v>1.17</v>
      </c>
      <c r="F1576" s="45">
        <v>1.02</v>
      </c>
      <c r="G1576" s="45">
        <v>1.05</v>
      </c>
      <c r="H1576" s="45">
        <v>8586287312</v>
      </c>
      <c r="I1576" s="45">
        <v>47615469344</v>
      </c>
    </row>
    <row r="1577" spans="1:9" ht="16" x14ac:dyDescent="0.2">
      <c r="A1577" s="6">
        <v>1576</v>
      </c>
      <c r="B1577" s="7">
        <v>44311</v>
      </c>
      <c r="C1577" s="6" t="s">
        <v>3</v>
      </c>
      <c r="D1577" s="45">
        <v>1.05</v>
      </c>
      <c r="E1577" s="45">
        <v>1.1499999999999999</v>
      </c>
      <c r="F1577" s="45">
        <v>0.95289999999999997</v>
      </c>
      <c r="G1577" s="45">
        <v>1.03</v>
      </c>
      <c r="H1577" s="45">
        <v>8573604939</v>
      </c>
      <c r="I1577" s="45">
        <v>46868572793</v>
      </c>
    </row>
    <row r="1578" spans="1:9" ht="16" x14ac:dyDescent="0.2">
      <c r="A1578" s="6">
        <v>1577</v>
      </c>
      <c r="B1578" s="7">
        <v>44312</v>
      </c>
      <c r="C1578" s="6" t="s">
        <v>1</v>
      </c>
      <c r="D1578" s="45">
        <v>1.04</v>
      </c>
      <c r="E1578" s="45">
        <v>1.37</v>
      </c>
      <c r="F1578" s="45">
        <v>1.02</v>
      </c>
      <c r="G1578" s="45">
        <v>1.37</v>
      </c>
      <c r="H1578" s="45">
        <v>15417459290</v>
      </c>
      <c r="I1578" s="45">
        <v>62135663610</v>
      </c>
    </row>
    <row r="1579" spans="1:9" ht="16" x14ac:dyDescent="0.2">
      <c r="A1579" s="6">
        <v>1578</v>
      </c>
      <c r="B1579" s="7">
        <v>44313</v>
      </c>
      <c r="C1579" s="6" t="s">
        <v>7</v>
      </c>
      <c r="D1579" s="45">
        <v>1.37</v>
      </c>
      <c r="E1579" s="45">
        <v>1.46</v>
      </c>
      <c r="F1579" s="45">
        <v>1.33</v>
      </c>
      <c r="G1579" s="45">
        <v>1.4</v>
      </c>
      <c r="H1579" s="45">
        <v>13584693517</v>
      </c>
      <c r="I1579" s="45">
        <v>63608983019</v>
      </c>
    </row>
    <row r="1580" spans="1:9" ht="16" x14ac:dyDescent="0.2">
      <c r="A1580" s="6">
        <v>1579</v>
      </c>
      <c r="B1580" s="7">
        <v>44314</v>
      </c>
      <c r="C1580" s="6" t="s">
        <v>6</v>
      </c>
      <c r="D1580" s="45">
        <v>1.4</v>
      </c>
      <c r="E1580" s="45">
        <v>1.45</v>
      </c>
      <c r="F1580" s="45">
        <v>1.29</v>
      </c>
      <c r="G1580" s="45">
        <v>1.36</v>
      </c>
      <c r="H1580" s="45">
        <v>9272726011</v>
      </c>
      <c r="I1580" s="45">
        <v>61685957513</v>
      </c>
    </row>
    <row r="1581" spans="1:9" ht="16" x14ac:dyDescent="0.2">
      <c r="A1581" s="6">
        <v>1580</v>
      </c>
      <c r="B1581" s="7">
        <v>44315</v>
      </c>
      <c r="C1581" s="6" t="s">
        <v>2</v>
      </c>
      <c r="D1581" s="45">
        <v>1.36</v>
      </c>
      <c r="E1581" s="45">
        <v>1.42</v>
      </c>
      <c r="F1581" s="45">
        <v>1.33</v>
      </c>
      <c r="G1581" s="45">
        <v>1.4</v>
      </c>
      <c r="H1581" s="45">
        <v>7633164142</v>
      </c>
      <c r="I1581" s="45">
        <v>63536572211</v>
      </c>
    </row>
    <row r="1582" spans="1:9" ht="16" x14ac:dyDescent="0.2">
      <c r="A1582" s="6">
        <v>1581</v>
      </c>
      <c r="B1582" s="7">
        <v>44316</v>
      </c>
      <c r="C1582" s="6" t="s">
        <v>4</v>
      </c>
      <c r="D1582" s="45">
        <v>1.4</v>
      </c>
      <c r="E1582" s="45">
        <v>1.64</v>
      </c>
      <c r="F1582" s="45">
        <v>1.38</v>
      </c>
      <c r="G1582" s="45">
        <v>1.59</v>
      </c>
      <c r="H1582" s="45">
        <v>14160854005</v>
      </c>
      <c r="I1582" s="45">
        <v>72268392381</v>
      </c>
    </row>
    <row r="1583" spans="1:9" ht="16" x14ac:dyDescent="0.2">
      <c r="A1583" s="6">
        <v>1582</v>
      </c>
      <c r="B1583" s="7">
        <v>44317</v>
      </c>
      <c r="C1583" s="6" t="s">
        <v>5</v>
      </c>
      <c r="D1583" s="45">
        <v>1.6</v>
      </c>
      <c r="E1583" s="45">
        <v>1.67</v>
      </c>
      <c r="F1583" s="45">
        <v>1.53</v>
      </c>
      <c r="G1583" s="45">
        <v>1.65</v>
      </c>
      <c r="H1583" s="45">
        <v>8206771323</v>
      </c>
      <c r="I1583" s="45">
        <v>74963184004</v>
      </c>
    </row>
    <row r="1584" spans="1:9" ht="16" x14ac:dyDescent="0.2">
      <c r="A1584" s="6">
        <v>1583</v>
      </c>
      <c r="B1584" s="7">
        <v>44318</v>
      </c>
      <c r="C1584" s="6" t="s">
        <v>3</v>
      </c>
      <c r="D1584" s="45">
        <v>1.65</v>
      </c>
      <c r="E1584" s="45">
        <v>1.66</v>
      </c>
      <c r="F1584" s="45">
        <v>1.53</v>
      </c>
      <c r="G1584" s="45">
        <v>1.56</v>
      </c>
      <c r="H1584" s="45">
        <v>6933641361</v>
      </c>
      <c r="I1584" s="45">
        <v>70950198082</v>
      </c>
    </row>
    <row r="1585" spans="1:9" ht="16" x14ac:dyDescent="0.2">
      <c r="A1585" s="6">
        <v>1584</v>
      </c>
      <c r="B1585" s="7">
        <v>44319</v>
      </c>
      <c r="C1585" s="6" t="s">
        <v>1</v>
      </c>
      <c r="D1585" s="45">
        <v>1.56</v>
      </c>
      <c r="E1585" s="45">
        <v>1.62</v>
      </c>
      <c r="F1585" s="45">
        <v>1.53</v>
      </c>
      <c r="G1585" s="45">
        <v>1.56</v>
      </c>
      <c r="H1585" s="45">
        <v>7612512785</v>
      </c>
      <c r="I1585" s="45">
        <v>70648428004</v>
      </c>
    </row>
    <row r="1586" spans="1:9" ht="16" x14ac:dyDescent="0.2">
      <c r="A1586" s="6">
        <v>1585</v>
      </c>
      <c r="B1586" s="7">
        <v>44320</v>
      </c>
      <c r="C1586" s="6" t="s">
        <v>7</v>
      </c>
      <c r="D1586" s="45">
        <v>1.56</v>
      </c>
      <c r="E1586" s="45">
        <v>1.56</v>
      </c>
      <c r="F1586" s="45">
        <v>1.34</v>
      </c>
      <c r="G1586" s="45">
        <v>1.39</v>
      </c>
      <c r="H1586" s="45">
        <v>12855752789</v>
      </c>
      <c r="I1586" s="45">
        <v>63219482673</v>
      </c>
    </row>
    <row r="1587" spans="1:9" ht="16" x14ac:dyDescent="0.2">
      <c r="A1587" s="6">
        <v>1586</v>
      </c>
      <c r="B1587" s="7">
        <v>44321</v>
      </c>
      <c r="C1587" s="6" t="s">
        <v>6</v>
      </c>
      <c r="D1587" s="45">
        <v>1.39</v>
      </c>
      <c r="E1587" s="45">
        <v>1.62</v>
      </c>
      <c r="F1587" s="45">
        <v>1.37</v>
      </c>
      <c r="G1587" s="45">
        <v>1.61</v>
      </c>
      <c r="H1587" s="45">
        <v>13318453320</v>
      </c>
      <c r="I1587" s="45">
        <v>73305328518</v>
      </c>
    </row>
    <row r="1588" spans="1:9" ht="16" x14ac:dyDescent="0.2">
      <c r="A1588" s="6">
        <v>1587</v>
      </c>
      <c r="B1588" s="7">
        <v>44322</v>
      </c>
      <c r="C1588" s="6" t="s">
        <v>2</v>
      </c>
      <c r="D1588" s="45">
        <v>1.62</v>
      </c>
      <c r="E1588" s="45">
        <v>1.76</v>
      </c>
      <c r="F1588" s="45">
        <v>1.55</v>
      </c>
      <c r="G1588" s="45">
        <v>1.6</v>
      </c>
      <c r="H1588" s="45">
        <v>16099528279</v>
      </c>
      <c r="I1588" s="45">
        <v>72672809671</v>
      </c>
    </row>
    <row r="1589" spans="1:9" ht="16" x14ac:dyDescent="0.2">
      <c r="A1589" s="6">
        <v>1588</v>
      </c>
      <c r="B1589" s="7">
        <v>44323</v>
      </c>
      <c r="C1589" s="6" t="s">
        <v>4</v>
      </c>
      <c r="D1589" s="45">
        <v>1.6</v>
      </c>
      <c r="E1589" s="45">
        <v>1.69</v>
      </c>
      <c r="F1589" s="45">
        <v>1.51</v>
      </c>
      <c r="G1589" s="45">
        <v>1.58</v>
      </c>
      <c r="H1589" s="45">
        <v>10400571927</v>
      </c>
      <c r="I1589" s="45">
        <v>55532777769</v>
      </c>
    </row>
    <row r="1590" spans="1:9" ht="16" x14ac:dyDescent="0.2">
      <c r="A1590" s="6">
        <v>1589</v>
      </c>
      <c r="B1590" s="7">
        <v>44324</v>
      </c>
      <c r="C1590" s="6" t="s">
        <v>5</v>
      </c>
      <c r="D1590" s="45">
        <v>1.58</v>
      </c>
      <c r="E1590" s="45">
        <v>1.63</v>
      </c>
      <c r="F1590" s="45">
        <v>1.54</v>
      </c>
      <c r="G1590" s="45">
        <v>1.56</v>
      </c>
      <c r="H1590" s="45">
        <v>6349608020</v>
      </c>
      <c r="I1590" s="45">
        <v>54860213883</v>
      </c>
    </row>
    <row r="1591" spans="1:9" ht="16" x14ac:dyDescent="0.2">
      <c r="A1591" s="6">
        <v>1590</v>
      </c>
      <c r="B1591" s="7">
        <v>44325</v>
      </c>
      <c r="C1591" s="6" t="s">
        <v>3</v>
      </c>
      <c r="D1591" s="45">
        <v>1.56</v>
      </c>
      <c r="E1591" s="45">
        <v>1.59</v>
      </c>
      <c r="F1591" s="45">
        <v>1.44</v>
      </c>
      <c r="G1591" s="45">
        <v>1.54</v>
      </c>
      <c r="H1591" s="45">
        <v>8243079607</v>
      </c>
      <c r="I1591" s="45">
        <v>53901564262</v>
      </c>
    </row>
    <row r="1592" spans="1:9" ht="16" x14ac:dyDescent="0.2">
      <c r="A1592" s="6">
        <v>1591</v>
      </c>
      <c r="B1592" s="7">
        <v>44326</v>
      </c>
      <c r="C1592" s="6" t="s">
        <v>1</v>
      </c>
      <c r="D1592" s="45">
        <v>1.53</v>
      </c>
      <c r="E1592" s="45">
        <v>1.63</v>
      </c>
      <c r="F1592" s="45">
        <v>1.25</v>
      </c>
      <c r="G1592" s="45">
        <v>1.39</v>
      </c>
      <c r="H1592" s="45">
        <v>11181774844</v>
      </c>
      <c r="I1592" s="45">
        <v>48765667888</v>
      </c>
    </row>
    <row r="1593" spans="1:9" ht="16" x14ac:dyDescent="0.2">
      <c r="A1593" s="6">
        <v>1592</v>
      </c>
      <c r="B1593" s="7">
        <v>44327</v>
      </c>
      <c r="C1593" s="6" t="s">
        <v>7</v>
      </c>
      <c r="D1593" s="45">
        <v>1.39</v>
      </c>
      <c r="E1593" s="45">
        <v>1.49</v>
      </c>
      <c r="F1593" s="45">
        <v>1.36</v>
      </c>
      <c r="G1593" s="45">
        <v>1.48</v>
      </c>
      <c r="H1593" s="45">
        <v>7973181908</v>
      </c>
      <c r="I1593" s="45">
        <v>51878958424</v>
      </c>
    </row>
    <row r="1594" spans="1:9" ht="16" x14ac:dyDescent="0.2">
      <c r="A1594" s="6">
        <v>1593</v>
      </c>
      <c r="B1594" s="7">
        <v>44328</v>
      </c>
      <c r="C1594" s="6" t="s">
        <v>6</v>
      </c>
      <c r="D1594" s="45">
        <v>1.48</v>
      </c>
      <c r="E1594" s="45">
        <v>1.54</v>
      </c>
      <c r="F1594" s="45">
        <v>1.25</v>
      </c>
      <c r="G1594" s="45">
        <v>1.25</v>
      </c>
      <c r="H1594" s="45">
        <v>9272699846</v>
      </c>
      <c r="I1594" s="45">
        <v>43810403721</v>
      </c>
    </row>
    <row r="1595" spans="1:9" ht="16" x14ac:dyDescent="0.2">
      <c r="A1595" s="6">
        <v>1594</v>
      </c>
      <c r="B1595" s="7">
        <v>44329</v>
      </c>
      <c r="C1595" s="6" t="s">
        <v>2</v>
      </c>
      <c r="D1595" s="45">
        <v>1.27</v>
      </c>
      <c r="E1595" s="45">
        <v>1.39</v>
      </c>
      <c r="F1595" s="45">
        <v>1.21</v>
      </c>
      <c r="G1595" s="45">
        <v>1.36</v>
      </c>
      <c r="H1595" s="45">
        <v>12358993946</v>
      </c>
      <c r="I1595" s="45">
        <v>47709058585</v>
      </c>
    </row>
    <row r="1596" spans="1:9" ht="16" x14ac:dyDescent="0.2">
      <c r="A1596" s="6">
        <v>1595</v>
      </c>
      <c r="B1596" s="7">
        <v>44330</v>
      </c>
      <c r="C1596" s="6" t="s">
        <v>4</v>
      </c>
      <c r="D1596" s="45">
        <v>1.36</v>
      </c>
      <c r="E1596" s="45">
        <v>1.44</v>
      </c>
      <c r="F1596" s="45">
        <v>1.32</v>
      </c>
      <c r="G1596" s="45">
        <v>1.4</v>
      </c>
      <c r="H1596" s="45">
        <v>7570332417</v>
      </c>
      <c r="I1596" s="45">
        <v>49254085094</v>
      </c>
    </row>
    <row r="1597" spans="1:9" ht="16" x14ac:dyDescent="0.2">
      <c r="A1597" s="6">
        <v>1596</v>
      </c>
      <c r="B1597" s="7">
        <v>44331</v>
      </c>
      <c r="C1597" s="6" t="s">
        <v>5</v>
      </c>
      <c r="D1597" s="45">
        <v>1.4</v>
      </c>
      <c r="E1597" s="45">
        <v>1.58</v>
      </c>
      <c r="F1597" s="45">
        <v>1.32</v>
      </c>
      <c r="G1597" s="45">
        <v>1.49</v>
      </c>
      <c r="H1597" s="45">
        <v>13321419261</v>
      </c>
      <c r="I1597" s="45">
        <v>52166765091</v>
      </c>
    </row>
    <row r="1598" spans="1:9" ht="16" x14ac:dyDescent="0.2">
      <c r="A1598" s="6">
        <v>1597</v>
      </c>
      <c r="B1598" s="7">
        <v>44332</v>
      </c>
      <c r="C1598" s="6" t="s">
        <v>3</v>
      </c>
      <c r="D1598" s="45">
        <v>1.49</v>
      </c>
      <c r="E1598" s="45">
        <v>1.61</v>
      </c>
      <c r="F1598" s="45">
        <v>1.35</v>
      </c>
      <c r="G1598" s="45">
        <v>1.45</v>
      </c>
      <c r="H1598" s="45">
        <v>12405363634</v>
      </c>
      <c r="I1598" s="45">
        <v>50998556787</v>
      </c>
    </row>
    <row r="1599" spans="1:9" ht="16" x14ac:dyDescent="0.2">
      <c r="A1599" s="6">
        <v>1598</v>
      </c>
      <c r="B1599" s="7">
        <v>44333</v>
      </c>
      <c r="C1599" s="6" t="s">
        <v>1</v>
      </c>
      <c r="D1599" s="45">
        <v>1.45</v>
      </c>
      <c r="E1599" s="45">
        <v>1.56</v>
      </c>
      <c r="F1599" s="45">
        <v>1.33</v>
      </c>
      <c r="G1599" s="45">
        <v>1.5</v>
      </c>
      <c r="H1599" s="45">
        <v>13573485606</v>
      </c>
      <c r="I1599" s="45">
        <v>52532601631</v>
      </c>
    </row>
    <row r="1600" spans="1:9" ht="16" x14ac:dyDescent="0.2">
      <c r="A1600" s="6">
        <v>1599</v>
      </c>
      <c r="B1600" s="7">
        <v>44334</v>
      </c>
      <c r="C1600" s="6" t="s">
        <v>7</v>
      </c>
      <c r="D1600" s="45">
        <v>1.49</v>
      </c>
      <c r="E1600" s="45">
        <v>1.7</v>
      </c>
      <c r="F1600" s="45">
        <v>1.48</v>
      </c>
      <c r="G1600" s="45">
        <v>1.59</v>
      </c>
      <c r="H1600" s="45">
        <v>14847139298</v>
      </c>
      <c r="I1600" s="45">
        <v>55848005959</v>
      </c>
    </row>
    <row r="1601" spans="1:9" ht="16" x14ac:dyDescent="0.2">
      <c r="A1601" s="6">
        <v>1600</v>
      </c>
      <c r="B1601" s="7">
        <v>44335</v>
      </c>
      <c r="C1601" s="6" t="s">
        <v>6</v>
      </c>
      <c r="D1601" s="45">
        <v>1.59</v>
      </c>
      <c r="E1601" s="45">
        <v>1.64</v>
      </c>
      <c r="F1601" s="45">
        <v>0.87529999999999997</v>
      </c>
      <c r="G1601" s="45">
        <v>1.07</v>
      </c>
      <c r="H1601" s="45">
        <v>20523476458</v>
      </c>
      <c r="I1601" s="45">
        <v>37576904035</v>
      </c>
    </row>
    <row r="1602" spans="1:9" ht="16" x14ac:dyDescent="0.2">
      <c r="A1602" s="6">
        <v>1601</v>
      </c>
      <c r="B1602" s="7">
        <v>44336</v>
      </c>
      <c r="C1602" s="6" t="s">
        <v>2</v>
      </c>
      <c r="D1602" s="45">
        <v>1.06</v>
      </c>
      <c r="E1602" s="45">
        <v>1.27</v>
      </c>
      <c r="F1602" s="45">
        <v>0.91180000000000005</v>
      </c>
      <c r="G1602" s="45">
        <v>1.19</v>
      </c>
      <c r="H1602" s="45">
        <v>13626658452</v>
      </c>
      <c r="I1602" s="45">
        <v>54695173849</v>
      </c>
    </row>
    <row r="1603" spans="1:9" ht="16" x14ac:dyDescent="0.2">
      <c r="A1603" s="6">
        <v>1602</v>
      </c>
      <c r="B1603" s="7">
        <v>44337</v>
      </c>
      <c r="C1603" s="6" t="s">
        <v>4</v>
      </c>
      <c r="D1603" s="45">
        <v>1.18</v>
      </c>
      <c r="E1603" s="45">
        <v>1.22</v>
      </c>
      <c r="F1603" s="45">
        <v>0.86950000000000005</v>
      </c>
      <c r="G1603" s="45">
        <v>1.01</v>
      </c>
      <c r="H1603" s="45">
        <v>10998911191</v>
      </c>
      <c r="I1603" s="45">
        <v>46457226450</v>
      </c>
    </row>
    <row r="1604" spans="1:9" ht="16" x14ac:dyDescent="0.2">
      <c r="A1604" s="6">
        <v>1603</v>
      </c>
      <c r="B1604" s="7">
        <v>44338</v>
      </c>
      <c r="C1604" s="6" t="s">
        <v>5</v>
      </c>
      <c r="D1604" s="45">
        <v>1.01</v>
      </c>
      <c r="E1604" s="45">
        <v>1.02</v>
      </c>
      <c r="F1604" s="45">
        <v>0.82640000000000002</v>
      </c>
      <c r="G1604" s="45">
        <v>0.90629999999999999</v>
      </c>
      <c r="H1604" s="45">
        <v>8750076614</v>
      </c>
      <c r="I1604" s="45">
        <v>41813285048</v>
      </c>
    </row>
    <row r="1605" spans="1:9" ht="16" x14ac:dyDescent="0.2">
      <c r="A1605" s="6">
        <v>1604</v>
      </c>
      <c r="B1605" s="7">
        <v>44339</v>
      </c>
      <c r="C1605" s="6" t="s">
        <v>3</v>
      </c>
      <c r="D1605" s="45">
        <v>0.90649999999999997</v>
      </c>
      <c r="E1605" s="45">
        <v>0.96730000000000005</v>
      </c>
      <c r="F1605" s="45">
        <v>0.65229999999999999</v>
      </c>
      <c r="G1605" s="45">
        <v>0.79700000000000004</v>
      </c>
      <c r="H1605" s="45">
        <v>10816054413</v>
      </c>
      <c r="I1605" s="45">
        <v>36770599361</v>
      </c>
    </row>
    <row r="1606" spans="1:9" ht="16" x14ac:dyDescent="0.2">
      <c r="A1606" s="6">
        <v>1605</v>
      </c>
      <c r="B1606" s="7">
        <v>44340</v>
      </c>
      <c r="C1606" s="6" t="s">
        <v>1</v>
      </c>
      <c r="D1606" s="45">
        <v>0.79320000000000002</v>
      </c>
      <c r="E1606" s="45">
        <v>0.99860000000000004</v>
      </c>
      <c r="F1606" s="45">
        <v>0.75860000000000005</v>
      </c>
      <c r="G1606" s="45">
        <v>0.99280000000000002</v>
      </c>
      <c r="H1606" s="45">
        <v>8239461926</v>
      </c>
      <c r="I1606" s="45">
        <v>45812985214</v>
      </c>
    </row>
    <row r="1607" spans="1:9" ht="16" x14ac:dyDescent="0.2">
      <c r="A1607" s="6">
        <v>1606</v>
      </c>
      <c r="B1607" s="7">
        <v>44341</v>
      </c>
      <c r="C1607" s="6" t="s">
        <v>7</v>
      </c>
      <c r="D1607" s="45">
        <v>0.99399999999999999</v>
      </c>
      <c r="E1607" s="45">
        <v>1.06</v>
      </c>
      <c r="F1607" s="45">
        <v>0.88380000000000003</v>
      </c>
      <c r="G1607" s="45">
        <v>0.97619999999999996</v>
      </c>
      <c r="H1607" s="45">
        <v>8637179369</v>
      </c>
      <c r="I1607" s="45">
        <v>45044780046</v>
      </c>
    </row>
    <row r="1608" spans="1:9" ht="16" x14ac:dyDescent="0.2">
      <c r="A1608" s="6">
        <v>1607</v>
      </c>
      <c r="B1608" s="7">
        <v>44342</v>
      </c>
      <c r="C1608" s="6" t="s">
        <v>6</v>
      </c>
      <c r="D1608" s="45">
        <v>0.9758</v>
      </c>
      <c r="E1608" s="45">
        <v>1.07</v>
      </c>
      <c r="F1608" s="45">
        <v>0.95009999999999994</v>
      </c>
      <c r="G1608" s="45">
        <v>1.03</v>
      </c>
      <c r="H1608" s="45">
        <v>6376977398</v>
      </c>
      <c r="I1608" s="45">
        <v>47699814352</v>
      </c>
    </row>
    <row r="1609" spans="1:9" ht="16" x14ac:dyDescent="0.2">
      <c r="A1609" s="6">
        <v>1608</v>
      </c>
      <c r="B1609" s="7">
        <v>44343</v>
      </c>
      <c r="C1609" s="6" t="s">
        <v>2</v>
      </c>
      <c r="D1609" s="45">
        <v>1.03</v>
      </c>
      <c r="E1609" s="45">
        <v>1.04</v>
      </c>
      <c r="F1609" s="45">
        <v>0.93559999999999999</v>
      </c>
      <c r="G1609" s="45">
        <v>0.97019999999999995</v>
      </c>
      <c r="H1609" s="45">
        <v>5204084865</v>
      </c>
      <c r="I1609" s="45">
        <v>44770121605</v>
      </c>
    </row>
    <row r="1610" spans="1:9" ht="16" x14ac:dyDescent="0.2">
      <c r="A1610" s="6">
        <v>1609</v>
      </c>
      <c r="B1610" s="7">
        <v>44344</v>
      </c>
      <c r="C1610" s="6" t="s">
        <v>4</v>
      </c>
      <c r="D1610" s="45">
        <v>0.97399999999999998</v>
      </c>
      <c r="E1610" s="45">
        <v>0.98350000000000004</v>
      </c>
      <c r="F1610" s="45">
        <v>0.84760000000000002</v>
      </c>
      <c r="G1610" s="45">
        <v>0.90010000000000001</v>
      </c>
      <c r="H1610" s="45">
        <v>6082828979</v>
      </c>
      <c r="I1610" s="45">
        <v>41536092428</v>
      </c>
    </row>
    <row r="1611" spans="1:9" ht="16" x14ac:dyDescent="0.2">
      <c r="A1611" s="6">
        <v>1610</v>
      </c>
      <c r="B1611" s="7">
        <v>44345</v>
      </c>
      <c r="C1611" s="6" t="s">
        <v>5</v>
      </c>
      <c r="D1611" s="45">
        <v>0.89949999999999997</v>
      </c>
      <c r="E1611" s="45">
        <v>0.93979999999999997</v>
      </c>
      <c r="F1611" s="45">
        <v>0.79510000000000003</v>
      </c>
      <c r="G1611" s="45">
        <v>0.83179999999999998</v>
      </c>
      <c r="H1611" s="45">
        <v>5156278121</v>
      </c>
      <c r="I1611" s="45">
        <v>38381695413</v>
      </c>
    </row>
    <row r="1612" spans="1:9" ht="16" x14ac:dyDescent="0.2">
      <c r="A1612" s="6">
        <v>1611</v>
      </c>
      <c r="B1612" s="7">
        <v>44346</v>
      </c>
      <c r="C1612" s="6" t="s">
        <v>3</v>
      </c>
      <c r="D1612" s="45">
        <v>0.83199999999999996</v>
      </c>
      <c r="E1612" s="45">
        <v>0.93010000000000004</v>
      </c>
      <c r="F1612" s="45">
        <v>0.79979999999999996</v>
      </c>
      <c r="G1612" s="45">
        <v>0.90659999999999996</v>
      </c>
      <c r="H1612" s="45">
        <v>4077064725</v>
      </c>
      <c r="I1612" s="45">
        <v>41834196844</v>
      </c>
    </row>
    <row r="1613" spans="1:9" ht="16" x14ac:dyDescent="0.2">
      <c r="A1613" s="6">
        <v>1612</v>
      </c>
      <c r="B1613" s="7">
        <v>44347</v>
      </c>
      <c r="C1613" s="6" t="s">
        <v>1</v>
      </c>
      <c r="D1613" s="45">
        <v>0.90639999999999998</v>
      </c>
      <c r="E1613" s="45">
        <v>1.05</v>
      </c>
      <c r="F1613" s="45">
        <v>0.88260000000000005</v>
      </c>
      <c r="G1613" s="45">
        <v>1.05</v>
      </c>
      <c r="H1613" s="45">
        <v>6277821474</v>
      </c>
      <c r="I1613" s="45">
        <v>48293159732</v>
      </c>
    </row>
    <row r="1614" spans="1:9" ht="16" x14ac:dyDescent="0.2">
      <c r="A1614" s="6">
        <v>1613</v>
      </c>
      <c r="B1614" s="7">
        <v>44348</v>
      </c>
      <c r="C1614" s="6" t="s">
        <v>7</v>
      </c>
      <c r="D1614" s="45">
        <v>1.04</v>
      </c>
      <c r="E1614" s="45">
        <v>1.1000000000000001</v>
      </c>
      <c r="F1614" s="45">
        <v>0.97929999999999995</v>
      </c>
      <c r="G1614" s="45">
        <v>1.01</v>
      </c>
      <c r="H1614" s="45">
        <v>5606414479</v>
      </c>
      <c r="I1614" s="45">
        <v>46658714117</v>
      </c>
    </row>
    <row r="1615" spans="1:9" ht="16" x14ac:dyDescent="0.2">
      <c r="A1615" s="6">
        <v>1614</v>
      </c>
      <c r="B1615" s="7">
        <v>44349</v>
      </c>
      <c r="C1615" s="6" t="s">
        <v>6</v>
      </c>
      <c r="D1615" s="45">
        <v>1.01</v>
      </c>
      <c r="E1615" s="45">
        <v>1.05</v>
      </c>
      <c r="F1615" s="45">
        <v>0.98140000000000005</v>
      </c>
      <c r="G1615" s="45">
        <v>1.02</v>
      </c>
      <c r="H1615" s="45">
        <v>3598008182</v>
      </c>
      <c r="I1615" s="45">
        <v>47277113120</v>
      </c>
    </row>
    <row r="1616" spans="1:9" ht="16" x14ac:dyDescent="0.2">
      <c r="A1616" s="6">
        <v>1615</v>
      </c>
      <c r="B1616" s="7">
        <v>44350</v>
      </c>
      <c r="C1616" s="6" t="s">
        <v>2</v>
      </c>
      <c r="D1616" s="45">
        <v>1.03</v>
      </c>
      <c r="E1616" s="45">
        <v>1.08</v>
      </c>
      <c r="F1616" s="45">
        <v>1.01</v>
      </c>
      <c r="G1616" s="45">
        <v>1.05</v>
      </c>
      <c r="H1616" s="45">
        <v>3661357809</v>
      </c>
      <c r="I1616" s="45">
        <v>48242632209</v>
      </c>
    </row>
    <row r="1617" spans="1:9" ht="16" x14ac:dyDescent="0.2">
      <c r="A1617" s="6">
        <v>1616</v>
      </c>
      <c r="B1617" s="7">
        <v>44351</v>
      </c>
      <c r="C1617" s="6" t="s">
        <v>4</v>
      </c>
      <c r="D1617" s="45">
        <v>1.05</v>
      </c>
      <c r="E1617" s="45">
        <v>1.05</v>
      </c>
      <c r="F1617" s="45">
        <v>0.92020000000000002</v>
      </c>
      <c r="G1617" s="45">
        <v>0.97019999999999995</v>
      </c>
      <c r="H1617" s="45">
        <v>4638523697</v>
      </c>
      <c r="I1617" s="45">
        <v>44775529764</v>
      </c>
    </row>
    <row r="1618" spans="1:9" ht="16" x14ac:dyDescent="0.2">
      <c r="A1618" s="6">
        <v>1617</v>
      </c>
      <c r="B1618" s="7">
        <v>44352</v>
      </c>
      <c r="C1618" s="6" t="s">
        <v>5</v>
      </c>
      <c r="D1618" s="45">
        <v>0.97</v>
      </c>
      <c r="E1618" s="45">
        <v>0.99790000000000001</v>
      </c>
      <c r="F1618" s="45">
        <v>0.89749999999999996</v>
      </c>
      <c r="G1618" s="45">
        <v>0.92330000000000001</v>
      </c>
      <c r="H1618" s="45">
        <v>3257149049</v>
      </c>
      <c r="I1618" s="45">
        <v>42610574444</v>
      </c>
    </row>
    <row r="1619" spans="1:9" ht="16" x14ac:dyDescent="0.2">
      <c r="A1619" s="6">
        <v>1618</v>
      </c>
      <c r="B1619" s="7">
        <v>44353</v>
      </c>
      <c r="C1619" s="6" t="s">
        <v>3</v>
      </c>
      <c r="D1619" s="45">
        <v>0.92349999999999999</v>
      </c>
      <c r="E1619" s="45">
        <v>0.94950000000000001</v>
      </c>
      <c r="F1619" s="45">
        <v>0.91879999999999995</v>
      </c>
      <c r="G1619" s="45">
        <v>0.94530000000000003</v>
      </c>
      <c r="H1619" s="45">
        <v>2308242807</v>
      </c>
      <c r="I1619" s="45">
        <v>43625920335</v>
      </c>
    </row>
    <row r="1620" spans="1:9" ht="16" x14ac:dyDescent="0.2">
      <c r="A1620" s="6">
        <v>1619</v>
      </c>
      <c r="B1620" s="7">
        <v>44354</v>
      </c>
      <c r="C1620" s="6" t="s">
        <v>1</v>
      </c>
      <c r="D1620" s="45">
        <v>0.94669999999999999</v>
      </c>
      <c r="E1620" s="45">
        <v>0.97430000000000005</v>
      </c>
      <c r="F1620" s="45">
        <v>0.84899999999999998</v>
      </c>
      <c r="G1620" s="45">
        <v>0.86119999999999997</v>
      </c>
      <c r="H1620" s="45">
        <v>3466113432</v>
      </c>
      <c r="I1620" s="45">
        <v>39743170142</v>
      </c>
    </row>
    <row r="1621" spans="1:9" ht="16" x14ac:dyDescent="0.2">
      <c r="A1621" s="6">
        <v>1620</v>
      </c>
      <c r="B1621" s="7">
        <v>44355</v>
      </c>
      <c r="C1621" s="6" t="s">
        <v>7</v>
      </c>
      <c r="D1621" s="45">
        <v>0.86280000000000001</v>
      </c>
      <c r="E1621" s="45">
        <v>0.88549999999999995</v>
      </c>
      <c r="F1621" s="45">
        <v>0.78859999999999997</v>
      </c>
      <c r="G1621" s="45">
        <v>0.87580000000000002</v>
      </c>
      <c r="H1621" s="45">
        <v>4491339501</v>
      </c>
      <c r="I1621" s="45">
        <v>40452252991</v>
      </c>
    </row>
    <row r="1622" spans="1:9" ht="16" x14ac:dyDescent="0.2">
      <c r="A1622" s="6">
        <v>1621</v>
      </c>
      <c r="B1622" s="7">
        <v>44356</v>
      </c>
      <c r="C1622" s="6" t="s">
        <v>6</v>
      </c>
      <c r="D1622" s="45">
        <v>0.87409999999999999</v>
      </c>
      <c r="E1622" s="45">
        <v>0.92</v>
      </c>
      <c r="F1622" s="45">
        <v>0.83230000000000004</v>
      </c>
      <c r="G1622" s="45">
        <v>0.92</v>
      </c>
      <c r="H1622" s="45">
        <v>3990884688</v>
      </c>
      <c r="I1622" s="45">
        <v>42495962615</v>
      </c>
    </row>
    <row r="1623" spans="1:9" ht="16" x14ac:dyDescent="0.2">
      <c r="A1623" s="6">
        <v>1622</v>
      </c>
      <c r="B1623" s="7">
        <v>44357</v>
      </c>
      <c r="C1623" s="6" t="s">
        <v>2</v>
      </c>
      <c r="D1623" s="45">
        <v>0.92130000000000001</v>
      </c>
      <c r="E1623" s="45">
        <v>0.92779999999999996</v>
      </c>
      <c r="F1623" s="45">
        <v>0.8538</v>
      </c>
      <c r="G1623" s="45">
        <v>0.86919999999999997</v>
      </c>
      <c r="H1623" s="45">
        <v>3157272780</v>
      </c>
      <c r="I1623" s="45">
        <v>40147146244</v>
      </c>
    </row>
    <row r="1624" spans="1:9" ht="16" x14ac:dyDescent="0.2">
      <c r="A1624" s="6">
        <v>1623</v>
      </c>
      <c r="B1624" s="7">
        <v>44358</v>
      </c>
      <c r="C1624" s="6" t="s">
        <v>4</v>
      </c>
      <c r="D1624" s="45">
        <v>0.86919999999999997</v>
      </c>
      <c r="E1624" s="45">
        <v>0.87919999999999998</v>
      </c>
      <c r="F1624" s="45">
        <v>0.83589999999999998</v>
      </c>
      <c r="G1624" s="45">
        <v>0.84850000000000003</v>
      </c>
      <c r="H1624" s="45">
        <v>2502880892</v>
      </c>
      <c r="I1624" s="45">
        <v>39189555813</v>
      </c>
    </row>
    <row r="1625" spans="1:9" ht="16" x14ac:dyDescent="0.2">
      <c r="A1625" s="6">
        <v>1624</v>
      </c>
      <c r="B1625" s="7">
        <v>44359</v>
      </c>
      <c r="C1625" s="6" t="s">
        <v>5</v>
      </c>
      <c r="D1625" s="45">
        <v>0.84789999999999999</v>
      </c>
      <c r="E1625" s="45">
        <v>0.84789999999999999</v>
      </c>
      <c r="F1625" s="45">
        <v>0.80769999999999997</v>
      </c>
      <c r="G1625" s="45">
        <v>0.8327</v>
      </c>
      <c r="H1625" s="45">
        <v>2731548390</v>
      </c>
      <c r="I1625" s="45">
        <v>38461290204</v>
      </c>
    </row>
    <row r="1626" spans="1:9" ht="16" x14ac:dyDescent="0.2">
      <c r="A1626" s="6">
        <v>1625</v>
      </c>
      <c r="B1626" s="7">
        <v>44360</v>
      </c>
      <c r="C1626" s="6" t="s">
        <v>3</v>
      </c>
      <c r="D1626" s="45">
        <v>0.83330000000000004</v>
      </c>
      <c r="E1626" s="45">
        <v>0.8881</v>
      </c>
      <c r="F1626" s="45">
        <v>0.81930000000000003</v>
      </c>
      <c r="G1626" s="45">
        <v>0.88319999999999999</v>
      </c>
      <c r="H1626" s="45">
        <v>3059837086</v>
      </c>
      <c r="I1626" s="45">
        <v>40792805237</v>
      </c>
    </row>
    <row r="1627" spans="1:9" ht="16" x14ac:dyDescent="0.2">
      <c r="A1627" s="6">
        <v>1626</v>
      </c>
      <c r="B1627" s="7">
        <v>44361</v>
      </c>
      <c r="C1627" s="6" t="s">
        <v>1</v>
      </c>
      <c r="D1627" s="45">
        <v>0.88300000000000001</v>
      </c>
      <c r="E1627" s="45">
        <v>0.92610000000000003</v>
      </c>
      <c r="F1627" s="45">
        <v>0.86380000000000001</v>
      </c>
      <c r="G1627" s="45">
        <v>0.89290000000000003</v>
      </c>
      <c r="H1627" s="45">
        <v>3005221040</v>
      </c>
      <c r="I1627" s="45">
        <v>41242521557</v>
      </c>
    </row>
    <row r="1628" spans="1:9" ht="16" x14ac:dyDescent="0.2">
      <c r="A1628" s="6">
        <v>1627</v>
      </c>
      <c r="B1628" s="7">
        <v>44362</v>
      </c>
      <c r="C1628" s="6" t="s">
        <v>7</v>
      </c>
      <c r="D1628" s="45">
        <v>0.8871</v>
      </c>
      <c r="E1628" s="45">
        <v>0.90229999999999999</v>
      </c>
      <c r="F1628" s="45">
        <v>0.86029999999999995</v>
      </c>
      <c r="G1628" s="45">
        <v>0.88980000000000004</v>
      </c>
      <c r="H1628" s="45">
        <v>3585820721</v>
      </c>
      <c r="I1628" s="45">
        <v>41113903952</v>
      </c>
    </row>
    <row r="1629" spans="1:9" ht="16" x14ac:dyDescent="0.2">
      <c r="A1629" s="6">
        <v>1628</v>
      </c>
      <c r="B1629" s="7">
        <v>44363</v>
      </c>
      <c r="C1629" s="6" t="s">
        <v>6</v>
      </c>
      <c r="D1629" s="45">
        <v>0.8669</v>
      </c>
      <c r="E1629" s="45">
        <v>0.87339999999999995</v>
      </c>
      <c r="F1629" s="45">
        <v>0.8276</v>
      </c>
      <c r="G1629" s="45">
        <v>0.83189999999999997</v>
      </c>
      <c r="H1629" s="45">
        <v>2916163481</v>
      </c>
      <c r="I1629" s="45">
        <v>38438955214</v>
      </c>
    </row>
    <row r="1630" spans="1:9" ht="16" x14ac:dyDescent="0.2">
      <c r="A1630" s="6">
        <v>1629</v>
      </c>
      <c r="B1630" s="7">
        <v>44364</v>
      </c>
      <c r="C1630" s="6" t="s">
        <v>2</v>
      </c>
      <c r="D1630" s="45">
        <v>0.83169999999999999</v>
      </c>
      <c r="E1630" s="45">
        <v>0.86140000000000005</v>
      </c>
      <c r="F1630" s="45">
        <v>0.82589999999999997</v>
      </c>
      <c r="G1630" s="45">
        <v>0.84140000000000004</v>
      </c>
      <c r="H1630" s="45">
        <v>2684672890</v>
      </c>
      <c r="I1630" s="45">
        <v>38879300577</v>
      </c>
    </row>
    <row r="1631" spans="1:9" ht="16" x14ac:dyDescent="0.2">
      <c r="A1631" s="6">
        <v>1630</v>
      </c>
      <c r="B1631" s="7">
        <v>44365</v>
      </c>
      <c r="C1631" s="6" t="s">
        <v>4</v>
      </c>
      <c r="D1631" s="45">
        <v>0.84230000000000005</v>
      </c>
      <c r="E1631" s="45">
        <v>0.84489999999999998</v>
      </c>
      <c r="F1631" s="45">
        <v>0.77500000000000002</v>
      </c>
      <c r="G1631" s="45">
        <v>0.79759999999999998</v>
      </c>
      <c r="H1631" s="45">
        <v>2509639518</v>
      </c>
      <c r="I1631" s="45">
        <v>36855962940</v>
      </c>
    </row>
    <row r="1632" spans="1:9" ht="16" x14ac:dyDescent="0.2">
      <c r="A1632" s="6">
        <v>1631</v>
      </c>
      <c r="B1632" s="7">
        <v>44366</v>
      </c>
      <c r="C1632" s="6" t="s">
        <v>5</v>
      </c>
      <c r="D1632" s="45">
        <v>0.79830000000000001</v>
      </c>
      <c r="E1632" s="45">
        <v>0.80689999999999995</v>
      </c>
      <c r="F1632" s="45">
        <v>0.75870000000000004</v>
      </c>
      <c r="G1632" s="45">
        <v>0.76170000000000004</v>
      </c>
      <c r="H1632" s="45">
        <v>2208439278</v>
      </c>
      <c r="I1632" s="45">
        <v>35193703528</v>
      </c>
    </row>
    <row r="1633" spans="1:9" ht="16" x14ac:dyDescent="0.2">
      <c r="A1633" s="6">
        <v>1632</v>
      </c>
      <c r="B1633" s="7">
        <v>44367</v>
      </c>
      <c r="C1633" s="6" t="s">
        <v>3</v>
      </c>
      <c r="D1633" s="45">
        <v>0.76039999999999996</v>
      </c>
      <c r="E1633" s="45">
        <v>0.7843</v>
      </c>
      <c r="F1633" s="45">
        <v>0.69940000000000002</v>
      </c>
      <c r="G1633" s="45">
        <v>0.77639999999999998</v>
      </c>
      <c r="H1633" s="45">
        <v>3068578656</v>
      </c>
      <c r="I1633" s="45">
        <v>35873098744</v>
      </c>
    </row>
    <row r="1634" spans="1:9" ht="16" x14ac:dyDescent="0.2">
      <c r="A1634" s="6">
        <v>1633</v>
      </c>
      <c r="B1634" s="7">
        <v>44368</v>
      </c>
      <c r="C1634" s="6" t="s">
        <v>1</v>
      </c>
      <c r="D1634" s="45">
        <v>0.77480000000000004</v>
      </c>
      <c r="E1634" s="45">
        <v>0.77980000000000005</v>
      </c>
      <c r="F1634" s="45">
        <v>0.60519999999999996</v>
      </c>
      <c r="G1634" s="45">
        <v>0.61040000000000005</v>
      </c>
      <c r="H1634" s="45">
        <v>4048720475</v>
      </c>
      <c r="I1634" s="45">
        <v>28203450403</v>
      </c>
    </row>
    <row r="1635" spans="1:9" ht="16" x14ac:dyDescent="0.2">
      <c r="A1635" s="6">
        <v>1634</v>
      </c>
      <c r="B1635" s="7">
        <v>44369</v>
      </c>
      <c r="C1635" s="6" t="s">
        <v>7</v>
      </c>
      <c r="D1635" s="45">
        <v>0.60719999999999996</v>
      </c>
      <c r="E1635" s="45">
        <v>0.64890000000000003</v>
      </c>
      <c r="F1635" s="45">
        <v>0.51270000000000004</v>
      </c>
      <c r="G1635" s="45">
        <v>0.54510000000000003</v>
      </c>
      <c r="H1635" s="45">
        <v>4784173339</v>
      </c>
      <c r="I1635" s="45">
        <v>25206364296</v>
      </c>
    </row>
    <row r="1636" spans="1:9" ht="16" x14ac:dyDescent="0.2">
      <c r="A1636" s="6">
        <v>1635</v>
      </c>
      <c r="B1636" s="7">
        <v>44370</v>
      </c>
      <c r="C1636" s="6" t="s">
        <v>6</v>
      </c>
      <c r="D1636" s="45">
        <v>0.54690000000000005</v>
      </c>
      <c r="E1636" s="45">
        <v>0.66049999999999998</v>
      </c>
      <c r="F1636" s="45">
        <v>0.52370000000000005</v>
      </c>
      <c r="G1636" s="45">
        <v>0.62649999999999995</v>
      </c>
      <c r="H1636" s="45">
        <v>4239151745</v>
      </c>
      <c r="I1636" s="45">
        <v>28973825088</v>
      </c>
    </row>
    <row r="1637" spans="1:9" ht="16" x14ac:dyDescent="0.2">
      <c r="A1637" s="6">
        <v>1636</v>
      </c>
      <c r="B1637" s="7">
        <v>44371</v>
      </c>
      <c r="C1637" s="6" t="s">
        <v>2</v>
      </c>
      <c r="D1637" s="45">
        <v>0.63859999999999995</v>
      </c>
      <c r="E1637" s="45">
        <v>0.69099999999999995</v>
      </c>
      <c r="F1637" s="45">
        <v>0.61739999999999995</v>
      </c>
      <c r="G1637" s="45">
        <v>0.67200000000000004</v>
      </c>
      <c r="H1637" s="45">
        <v>2781916002</v>
      </c>
      <c r="I1637" s="45">
        <v>31076307998</v>
      </c>
    </row>
    <row r="1638" spans="1:9" ht="16" x14ac:dyDescent="0.2">
      <c r="A1638" s="6">
        <v>1637</v>
      </c>
      <c r="B1638" s="7">
        <v>44372</v>
      </c>
      <c r="C1638" s="6" t="s">
        <v>4</v>
      </c>
      <c r="D1638" s="45">
        <v>0.67290000000000005</v>
      </c>
      <c r="E1638" s="45">
        <v>0.6885</v>
      </c>
      <c r="F1638" s="45">
        <v>0.60340000000000005</v>
      </c>
      <c r="G1638" s="45">
        <v>0.61329999999999996</v>
      </c>
      <c r="H1638" s="45">
        <v>3120943105</v>
      </c>
      <c r="I1638" s="45">
        <v>28362814442</v>
      </c>
    </row>
    <row r="1639" spans="1:9" ht="16" x14ac:dyDescent="0.2">
      <c r="A1639" s="6">
        <v>1638</v>
      </c>
      <c r="B1639" s="7">
        <v>44373</v>
      </c>
      <c r="C1639" s="6" t="s">
        <v>5</v>
      </c>
      <c r="D1639" s="45">
        <v>0.61160000000000003</v>
      </c>
      <c r="E1639" s="45">
        <v>0.63170000000000004</v>
      </c>
      <c r="F1639" s="45">
        <v>0.58240000000000003</v>
      </c>
      <c r="G1639" s="45">
        <v>0.61539999999999995</v>
      </c>
      <c r="H1639" s="45">
        <v>2458620798</v>
      </c>
      <c r="I1639" s="45">
        <v>28460517498</v>
      </c>
    </row>
    <row r="1640" spans="1:9" ht="16" x14ac:dyDescent="0.2">
      <c r="A1640" s="6">
        <v>1639</v>
      </c>
      <c r="B1640" s="7">
        <v>44374</v>
      </c>
      <c r="C1640" s="6" t="s">
        <v>3</v>
      </c>
      <c r="D1640" s="45">
        <v>0.61699999999999999</v>
      </c>
      <c r="E1640" s="45">
        <v>0.65180000000000005</v>
      </c>
      <c r="F1640" s="45">
        <v>0.59760000000000002</v>
      </c>
      <c r="G1640" s="45">
        <v>0.64690000000000003</v>
      </c>
      <c r="H1640" s="45">
        <v>2329301222</v>
      </c>
      <c r="I1640" s="45">
        <v>29916626946</v>
      </c>
    </row>
    <row r="1641" spans="1:9" ht="16" x14ac:dyDescent="0.2">
      <c r="A1641" s="6">
        <v>1640</v>
      </c>
      <c r="B1641" s="7">
        <v>44375</v>
      </c>
      <c r="C1641" s="6" t="s">
        <v>1</v>
      </c>
      <c r="D1641" s="45">
        <v>0.64829999999999999</v>
      </c>
      <c r="E1641" s="45">
        <v>0.65439999999999998</v>
      </c>
      <c r="F1641" s="45">
        <v>0.62460000000000004</v>
      </c>
      <c r="G1641" s="45">
        <v>0.64370000000000005</v>
      </c>
      <c r="H1641" s="45">
        <v>2323398761</v>
      </c>
      <c r="I1641" s="45">
        <v>29769741286</v>
      </c>
    </row>
    <row r="1642" spans="1:9" ht="16" x14ac:dyDescent="0.2">
      <c r="A1642" s="6">
        <v>1641</v>
      </c>
      <c r="B1642" s="7">
        <v>44376</v>
      </c>
      <c r="C1642" s="6" t="s">
        <v>7</v>
      </c>
      <c r="D1642" s="45">
        <v>0.64390000000000003</v>
      </c>
      <c r="E1642" s="45">
        <v>0.72770000000000001</v>
      </c>
      <c r="F1642" s="45">
        <v>0.64239999999999997</v>
      </c>
      <c r="G1642" s="45">
        <v>0.70169999999999999</v>
      </c>
      <c r="H1642" s="45">
        <v>3325816845</v>
      </c>
      <c r="I1642" s="45">
        <v>32382442285</v>
      </c>
    </row>
    <row r="1643" spans="1:9" ht="16" x14ac:dyDescent="0.2">
      <c r="A1643" s="6">
        <v>1642</v>
      </c>
      <c r="B1643" s="7">
        <v>44377</v>
      </c>
      <c r="C1643" s="6" t="s">
        <v>6</v>
      </c>
      <c r="D1643" s="45">
        <v>0.70569999999999999</v>
      </c>
      <c r="E1643" s="45">
        <v>0.7137</v>
      </c>
      <c r="F1643" s="45">
        <v>0.64949999999999997</v>
      </c>
      <c r="G1643" s="45">
        <v>0.70640000000000003</v>
      </c>
      <c r="H1643" s="45">
        <v>3097076849</v>
      </c>
      <c r="I1643" s="45">
        <v>32597010801</v>
      </c>
    </row>
    <row r="1644" spans="1:9" ht="16" x14ac:dyDescent="0.2">
      <c r="A1644" s="6">
        <v>1643</v>
      </c>
      <c r="B1644" s="7">
        <v>44378</v>
      </c>
      <c r="C1644" s="6" t="s">
        <v>2</v>
      </c>
      <c r="D1644" s="45">
        <v>0.70479999999999998</v>
      </c>
      <c r="E1644" s="45">
        <v>0.70479999999999998</v>
      </c>
      <c r="F1644" s="45">
        <v>0.64680000000000004</v>
      </c>
      <c r="G1644" s="45">
        <v>0.66120000000000001</v>
      </c>
      <c r="H1644" s="45">
        <v>2553971177</v>
      </c>
      <c r="I1644" s="45">
        <v>30511435260</v>
      </c>
    </row>
    <row r="1645" spans="1:9" ht="16" x14ac:dyDescent="0.2">
      <c r="A1645" s="6">
        <v>1644</v>
      </c>
      <c r="B1645" s="7">
        <v>44379</v>
      </c>
      <c r="C1645" s="6" t="s">
        <v>4</v>
      </c>
      <c r="D1645" s="45">
        <v>0.65990000000000004</v>
      </c>
      <c r="E1645" s="45">
        <v>0.6673</v>
      </c>
      <c r="F1645" s="45">
        <v>0.63470000000000004</v>
      </c>
      <c r="G1645" s="45">
        <v>0.65680000000000005</v>
      </c>
      <c r="H1645" s="45">
        <v>2061607208</v>
      </c>
      <c r="I1645" s="45">
        <v>30307589485</v>
      </c>
    </row>
    <row r="1646" spans="1:9" ht="16" x14ac:dyDescent="0.2">
      <c r="A1646" s="6">
        <v>1645</v>
      </c>
      <c r="B1646" s="7">
        <v>44380</v>
      </c>
      <c r="C1646" s="6" t="s">
        <v>5</v>
      </c>
      <c r="D1646" s="45">
        <v>0.65559999999999996</v>
      </c>
      <c r="E1646" s="45">
        <v>0.68369999999999997</v>
      </c>
      <c r="F1646" s="45">
        <v>0.64470000000000005</v>
      </c>
      <c r="G1646" s="45">
        <v>0.67290000000000005</v>
      </c>
      <c r="H1646" s="45">
        <v>1872819597</v>
      </c>
      <c r="I1646" s="45">
        <v>31051722073</v>
      </c>
    </row>
    <row r="1647" spans="1:9" ht="16" x14ac:dyDescent="0.2">
      <c r="A1647" s="6">
        <v>1646</v>
      </c>
      <c r="B1647" s="7">
        <v>44381</v>
      </c>
      <c r="C1647" s="6" t="s">
        <v>3</v>
      </c>
      <c r="D1647" s="45">
        <v>0.67320000000000002</v>
      </c>
      <c r="E1647" s="45">
        <v>0.70779999999999998</v>
      </c>
      <c r="F1647" s="45">
        <v>0.66579999999999995</v>
      </c>
      <c r="G1647" s="45">
        <v>0.69489999999999996</v>
      </c>
      <c r="H1647" s="45">
        <v>1885241527</v>
      </c>
      <c r="I1647" s="45">
        <v>32069596319</v>
      </c>
    </row>
    <row r="1648" spans="1:9" ht="16" x14ac:dyDescent="0.2">
      <c r="A1648" s="6">
        <v>1647</v>
      </c>
      <c r="B1648" s="7">
        <v>44382</v>
      </c>
      <c r="C1648" s="6" t="s">
        <v>1</v>
      </c>
      <c r="D1648" s="45">
        <v>0.69569999999999999</v>
      </c>
      <c r="E1648" s="45">
        <v>0.69569999999999999</v>
      </c>
      <c r="F1648" s="45">
        <v>0.64849999999999997</v>
      </c>
      <c r="G1648" s="45">
        <v>0.65429999999999999</v>
      </c>
      <c r="H1648" s="45">
        <v>2076373188</v>
      </c>
      <c r="I1648" s="45">
        <v>30193951998</v>
      </c>
    </row>
    <row r="1649" spans="1:9" ht="16" x14ac:dyDescent="0.2">
      <c r="A1649" s="6">
        <v>1648</v>
      </c>
      <c r="B1649" s="7">
        <v>44383</v>
      </c>
      <c r="C1649" s="6" t="s">
        <v>7</v>
      </c>
      <c r="D1649" s="45">
        <v>0.65310000000000001</v>
      </c>
      <c r="E1649" s="45">
        <v>0.67989999999999995</v>
      </c>
      <c r="F1649" s="45">
        <v>0.65269999999999995</v>
      </c>
      <c r="G1649" s="45">
        <v>0.66539999999999999</v>
      </c>
      <c r="H1649" s="45">
        <v>1938959239</v>
      </c>
      <c r="I1649" s="45">
        <v>30722840711</v>
      </c>
    </row>
    <row r="1650" spans="1:9" ht="16" x14ac:dyDescent="0.2">
      <c r="A1650" s="6">
        <v>1649</v>
      </c>
      <c r="B1650" s="7">
        <v>44384</v>
      </c>
      <c r="C1650" s="6" t="s">
        <v>6</v>
      </c>
      <c r="D1650" s="45">
        <v>0.6653</v>
      </c>
      <c r="E1650" s="45">
        <v>0.67330000000000001</v>
      </c>
      <c r="F1650" s="45">
        <v>0.65100000000000002</v>
      </c>
      <c r="G1650" s="45">
        <v>0.65159999999999996</v>
      </c>
      <c r="H1650" s="45">
        <v>2077976604</v>
      </c>
      <c r="I1650" s="45">
        <v>30084411207</v>
      </c>
    </row>
    <row r="1651" spans="1:9" ht="16" x14ac:dyDescent="0.2">
      <c r="A1651" s="6">
        <v>1650</v>
      </c>
      <c r="B1651" s="7">
        <v>44385</v>
      </c>
      <c r="C1651" s="6" t="s">
        <v>2</v>
      </c>
      <c r="D1651" s="45">
        <v>0.65269999999999995</v>
      </c>
      <c r="E1651" s="45">
        <v>0.65429999999999999</v>
      </c>
      <c r="F1651" s="45">
        <v>0.61299999999999999</v>
      </c>
      <c r="G1651" s="45">
        <v>0.62309999999999999</v>
      </c>
      <c r="H1651" s="45">
        <v>2348704558</v>
      </c>
      <c r="I1651" s="45">
        <v>28767723727</v>
      </c>
    </row>
    <row r="1652" spans="1:9" ht="16" x14ac:dyDescent="0.2">
      <c r="A1652" s="6">
        <v>1651</v>
      </c>
      <c r="B1652" s="7">
        <v>44386</v>
      </c>
      <c r="C1652" s="6" t="s">
        <v>4</v>
      </c>
      <c r="D1652" s="45">
        <v>0.62170000000000003</v>
      </c>
      <c r="E1652" s="45">
        <v>0.64449999999999996</v>
      </c>
      <c r="F1652" s="45">
        <v>0.59370000000000001</v>
      </c>
      <c r="G1652" s="45">
        <v>0.63680000000000003</v>
      </c>
      <c r="H1652" s="45">
        <v>2380083031</v>
      </c>
      <c r="I1652" s="45">
        <v>29402391754</v>
      </c>
    </row>
    <row r="1653" spans="1:9" ht="16" x14ac:dyDescent="0.2">
      <c r="A1653" s="6">
        <v>1652</v>
      </c>
      <c r="B1653" s="7">
        <v>44387</v>
      </c>
      <c r="C1653" s="6" t="s">
        <v>5</v>
      </c>
      <c r="D1653" s="45">
        <v>0.63719999999999999</v>
      </c>
      <c r="E1653" s="45">
        <v>0.6482</v>
      </c>
      <c r="F1653" s="45">
        <v>0.61470000000000002</v>
      </c>
      <c r="G1653" s="45">
        <v>0.62549999999999994</v>
      </c>
      <c r="H1653" s="45">
        <v>1788373889</v>
      </c>
      <c r="I1653" s="45">
        <v>28878759908</v>
      </c>
    </row>
    <row r="1654" spans="1:9" ht="16" x14ac:dyDescent="0.2">
      <c r="A1654" s="6">
        <v>1653</v>
      </c>
      <c r="B1654" s="7">
        <v>44388</v>
      </c>
      <c r="C1654" s="6" t="s">
        <v>3</v>
      </c>
      <c r="D1654" s="45">
        <v>0.62470000000000003</v>
      </c>
      <c r="E1654" s="45">
        <v>0.6431</v>
      </c>
      <c r="F1654" s="45">
        <v>0.61760000000000004</v>
      </c>
      <c r="G1654" s="45">
        <v>0.63590000000000002</v>
      </c>
      <c r="H1654" s="45">
        <v>1495491616</v>
      </c>
      <c r="I1654" s="45">
        <v>29362251755</v>
      </c>
    </row>
    <row r="1655" spans="1:9" ht="16" x14ac:dyDescent="0.2">
      <c r="A1655" s="6">
        <v>1654</v>
      </c>
      <c r="B1655" s="7">
        <v>44389</v>
      </c>
      <c r="C1655" s="6" t="s">
        <v>1</v>
      </c>
      <c r="D1655" s="45">
        <v>0.63629999999999998</v>
      </c>
      <c r="E1655" s="45">
        <v>0.65720000000000001</v>
      </c>
      <c r="F1655" s="45">
        <v>0.61850000000000005</v>
      </c>
      <c r="G1655" s="45">
        <v>0.63019999999999998</v>
      </c>
      <c r="H1655" s="45">
        <v>1908473825</v>
      </c>
      <c r="I1655" s="45">
        <v>29096477844</v>
      </c>
    </row>
    <row r="1656" spans="1:9" ht="16" x14ac:dyDescent="0.2">
      <c r="A1656" s="6">
        <v>1655</v>
      </c>
      <c r="B1656" s="7">
        <v>44390</v>
      </c>
      <c r="C1656" s="6" t="s">
        <v>7</v>
      </c>
      <c r="D1656" s="45">
        <v>0.62939999999999996</v>
      </c>
      <c r="E1656" s="45">
        <v>0.64019999999999999</v>
      </c>
      <c r="F1656" s="45">
        <v>0.61070000000000002</v>
      </c>
      <c r="G1656" s="45">
        <v>0.61950000000000005</v>
      </c>
      <c r="H1656" s="45">
        <v>1860938764</v>
      </c>
      <c r="I1656" s="45">
        <v>28632301527</v>
      </c>
    </row>
    <row r="1657" spans="1:9" ht="16" x14ac:dyDescent="0.2">
      <c r="A1657" s="6">
        <v>1656</v>
      </c>
      <c r="B1657" s="7">
        <v>44391</v>
      </c>
      <c r="C1657" s="6" t="s">
        <v>6</v>
      </c>
      <c r="D1657" s="45">
        <v>0.61950000000000005</v>
      </c>
      <c r="E1657" s="45">
        <v>0.62470000000000003</v>
      </c>
      <c r="F1657" s="45">
        <v>0.58740000000000003</v>
      </c>
      <c r="G1657" s="45">
        <v>0.62029999999999996</v>
      </c>
      <c r="H1657" s="45">
        <v>1945120121</v>
      </c>
      <c r="I1657" s="45">
        <v>28669334327</v>
      </c>
    </row>
    <row r="1658" spans="1:9" ht="16" x14ac:dyDescent="0.2">
      <c r="A1658" s="6">
        <v>1657</v>
      </c>
      <c r="B1658" s="7">
        <v>44392</v>
      </c>
      <c r="C1658" s="6" t="s">
        <v>2</v>
      </c>
      <c r="D1658" s="45">
        <v>0.62</v>
      </c>
      <c r="E1658" s="45">
        <v>0.62649999999999995</v>
      </c>
      <c r="F1658" s="45">
        <v>0.58909999999999996</v>
      </c>
      <c r="G1658" s="45">
        <v>0.59689999999999999</v>
      </c>
      <c r="H1658" s="45">
        <v>2027622754</v>
      </c>
      <c r="I1658" s="45">
        <v>27588649222</v>
      </c>
    </row>
    <row r="1659" spans="1:9" ht="16" x14ac:dyDescent="0.2">
      <c r="A1659" s="6">
        <v>1658</v>
      </c>
      <c r="B1659" s="7">
        <v>44393</v>
      </c>
      <c r="C1659" s="6" t="s">
        <v>4</v>
      </c>
      <c r="D1659" s="45">
        <v>0.59750000000000003</v>
      </c>
      <c r="E1659" s="45">
        <v>0.61680000000000001</v>
      </c>
      <c r="F1659" s="45">
        <v>0.58879999999999999</v>
      </c>
      <c r="G1659" s="45">
        <v>0.59079999999999999</v>
      </c>
      <c r="H1659" s="45">
        <v>1902793058</v>
      </c>
      <c r="I1659" s="45">
        <v>27303612344</v>
      </c>
    </row>
    <row r="1660" spans="1:9" ht="16" x14ac:dyDescent="0.2">
      <c r="A1660" s="6">
        <v>1659</v>
      </c>
      <c r="B1660" s="7">
        <v>44394</v>
      </c>
      <c r="C1660" s="6" t="s">
        <v>5</v>
      </c>
      <c r="D1660" s="45">
        <v>0.58950000000000002</v>
      </c>
      <c r="E1660" s="45">
        <v>0.59770000000000001</v>
      </c>
      <c r="F1660" s="45">
        <v>0.57320000000000004</v>
      </c>
      <c r="G1660" s="45">
        <v>0.58240000000000003</v>
      </c>
      <c r="H1660" s="45">
        <v>1796242080</v>
      </c>
      <c r="I1660" s="45">
        <v>26917870005</v>
      </c>
    </row>
    <row r="1661" spans="1:9" ht="16" x14ac:dyDescent="0.2">
      <c r="A1661" s="6">
        <v>1660</v>
      </c>
      <c r="B1661" s="7">
        <v>44395</v>
      </c>
      <c r="C1661" s="6" t="s">
        <v>3</v>
      </c>
      <c r="D1661" s="45">
        <v>0.58260000000000001</v>
      </c>
      <c r="E1661" s="45">
        <v>0.60119999999999996</v>
      </c>
      <c r="F1661" s="45">
        <v>0.57340000000000002</v>
      </c>
      <c r="G1661" s="45">
        <v>0.58789999999999998</v>
      </c>
      <c r="H1661" s="45">
        <v>1567538722</v>
      </c>
      <c r="I1661" s="45">
        <v>27171802325</v>
      </c>
    </row>
    <row r="1662" spans="1:9" ht="16" x14ac:dyDescent="0.2">
      <c r="A1662" s="6">
        <v>1661</v>
      </c>
      <c r="B1662" s="7">
        <v>44396</v>
      </c>
      <c r="C1662" s="6" t="s">
        <v>1</v>
      </c>
      <c r="D1662" s="45">
        <v>0.58720000000000006</v>
      </c>
      <c r="E1662" s="45">
        <v>0.58940000000000003</v>
      </c>
      <c r="F1662" s="45">
        <v>0.55520000000000003</v>
      </c>
      <c r="G1662" s="45">
        <v>0.55759999999999998</v>
      </c>
      <c r="H1662" s="45">
        <v>1706406670</v>
      </c>
      <c r="I1662" s="45">
        <v>25795497465</v>
      </c>
    </row>
    <row r="1663" spans="1:9" ht="16" x14ac:dyDescent="0.2">
      <c r="A1663" s="6">
        <v>1662</v>
      </c>
      <c r="B1663" s="7">
        <v>44397</v>
      </c>
      <c r="C1663" s="6" t="s">
        <v>7</v>
      </c>
      <c r="D1663" s="45">
        <v>0.55759999999999998</v>
      </c>
      <c r="E1663" s="45">
        <v>0.56840000000000002</v>
      </c>
      <c r="F1663" s="45">
        <v>0.51790000000000003</v>
      </c>
      <c r="G1663" s="45">
        <v>0.52929999999999999</v>
      </c>
      <c r="H1663" s="45">
        <v>2026435206</v>
      </c>
      <c r="I1663" s="45">
        <v>24489903049</v>
      </c>
    </row>
    <row r="1664" spans="1:9" ht="16" x14ac:dyDescent="0.2">
      <c r="A1664" s="6">
        <v>1663</v>
      </c>
      <c r="B1664" s="7">
        <v>44398</v>
      </c>
      <c r="C1664" s="6" t="s">
        <v>6</v>
      </c>
      <c r="D1664" s="45">
        <v>0.52910000000000001</v>
      </c>
      <c r="E1664" s="45">
        <v>0.58330000000000004</v>
      </c>
      <c r="F1664" s="45">
        <v>0.52029999999999998</v>
      </c>
      <c r="G1664" s="45">
        <v>0.56999999999999995</v>
      </c>
      <c r="H1664" s="45">
        <v>2610318312</v>
      </c>
      <c r="I1664" s="45">
        <v>26371148756</v>
      </c>
    </row>
    <row r="1665" spans="1:9" ht="16" x14ac:dyDescent="0.2">
      <c r="A1665" s="6">
        <v>1664</v>
      </c>
      <c r="B1665" s="7">
        <v>44399</v>
      </c>
      <c r="C1665" s="6" t="s">
        <v>2</v>
      </c>
      <c r="D1665" s="45">
        <v>0.5716</v>
      </c>
      <c r="E1665" s="45">
        <v>0.60250000000000004</v>
      </c>
      <c r="F1665" s="45">
        <v>0.56169999999999998</v>
      </c>
      <c r="G1665" s="45">
        <v>0.59219999999999995</v>
      </c>
      <c r="H1665" s="45">
        <v>2520533539</v>
      </c>
      <c r="I1665" s="45">
        <v>27398591367</v>
      </c>
    </row>
    <row r="1666" spans="1:9" ht="16" x14ac:dyDescent="0.2">
      <c r="A1666" s="6">
        <v>1665</v>
      </c>
      <c r="B1666" s="7">
        <v>44400</v>
      </c>
      <c r="C1666" s="6" t="s">
        <v>4</v>
      </c>
      <c r="D1666" s="45">
        <v>0.59250000000000003</v>
      </c>
      <c r="E1666" s="45">
        <v>0.60950000000000004</v>
      </c>
      <c r="F1666" s="45">
        <v>0.57669999999999999</v>
      </c>
      <c r="G1666" s="45">
        <v>0.60919999999999996</v>
      </c>
      <c r="H1666" s="45">
        <v>2206128472</v>
      </c>
      <c r="I1666" s="45">
        <v>28185910678</v>
      </c>
    </row>
    <row r="1667" spans="1:9" ht="16" x14ac:dyDescent="0.2">
      <c r="A1667" s="6">
        <v>1666</v>
      </c>
      <c r="B1667" s="7">
        <v>44401</v>
      </c>
      <c r="C1667" s="6" t="s">
        <v>5</v>
      </c>
      <c r="D1667" s="45">
        <v>0.60899999999999999</v>
      </c>
      <c r="E1667" s="45">
        <v>0.62070000000000003</v>
      </c>
      <c r="F1667" s="45">
        <v>0.60099999999999998</v>
      </c>
      <c r="G1667" s="45">
        <v>0.60980000000000001</v>
      </c>
      <c r="H1667" s="45">
        <v>1967190260</v>
      </c>
      <c r="I1667" s="45">
        <v>28213825525</v>
      </c>
    </row>
    <row r="1668" spans="1:9" ht="16" x14ac:dyDescent="0.2">
      <c r="A1668" s="6">
        <v>1667</v>
      </c>
      <c r="B1668" s="7">
        <v>44402</v>
      </c>
      <c r="C1668" s="6" t="s">
        <v>3</v>
      </c>
      <c r="D1668" s="45">
        <v>0.60919999999999996</v>
      </c>
      <c r="E1668" s="45">
        <v>0.61180000000000001</v>
      </c>
      <c r="F1668" s="45">
        <v>0.59140000000000004</v>
      </c>
      <c r="G1668" s="45">
        <v>0.60640000000000005</v>
      </c>
      <c r="H1668" s="45">
        <v>1707767305</v>
      </c>
      <c r="I1668" s="45">
        <v>28053282512</v>
      </c>
    </row>
    <row r="1669" spans="1:9" ht="16" x14ac:dyDescent="0.2">
      <c r="A1669" s="6">
        <v>1668</v>
      </c>
      <c r="B1669" s="7">
        <v>44403</v>
      </c>
      <c r="C1669" s="6" t="s">
        <v>1</v>
      </c>
      <c r="D1669" s="45">
        <v>0.6069</v>
      </c>
      <c r="E1669" s="45">
        <v>0.67789999999999995</v>
      </c>
      <c r="F1669" s="45">
        <v>0.60529999999999995</v>
      </c>
      <c r="G1669" s="45">
        <v>0.62560000000000004</v>
      </c>
      <c r="H1669" s="45">
        <v>3879282541</v>
      </c>
      <c r="I1669" s="45">
        <v>28944383705</v>
      </c>
    </row>
    <row r="1670" spans="1:9" ht="16" x14ac:dyDescent="0.2">
      <c r="A1670" s="6">
        <v>1669</v>
      </c>
      <c r="B1670" s="7">
        <v>44404</v>
      </c>
      <c r="C1670" s="6" t="s">
        <v>7</v>
      </c>
      <c r="D1670" s="45">
        <v>0.62419999999999998</v>
      </c>
      <c r="E1670" s="45">
        <v>0.65210000000000001</v>
      </c>
      <c r="F1670" s="45">
        <v>0.6129</v>
      </c>
      <c r="G1670" s="45">
        <v>0.64459999999999995</v>
      </c>
      <c r="H1670" s="45">
        <v>2800102572</v>
      </c>
      <c r="I1670" s="45">
        <v>29853187867</v>
      </c>
    </row>
    <row r="1671" spans="1:9" ht="16" x14ac:dyDescent="0.2">
      <c r="A1671" s="6">
        <v>1670</v>
      </c>
      <c r="B1671" s="7">
        <v>44405</v>
      </c>
      <c r="C1671" s="6" t="s">
        <v>6</v>
      </c>
      <c r="D1671" s="45">
        <v>0.64559999999999995</v>
      </c>
      <c r="E1671" s="45">
        <v>0.75180000000000002</v>
      </c>
      <c r="F1671" s="45">
        <v>0.63219999999999998</v>
      </c>
      <c r="G1671" s="45">
        <v>0.72540000000000004</v>
      </c>
      <c r="H1671" s="45">
        <v>6452960527</v>
      </c>
      <c r="I1671" s="45">
        <v>33597124069</v>
      </c>
    </row>
    <row r="1672" spans="1:9" ht="16" x14ac:dyDescent="0.2">
      <c r="A1672" s="6">
        <v>1671</v>
      </c>
      <c r="B1672" s="7">
        <v>44406</v>
      </c>
      <c r="C1672" s="6" t="s">
        <v>2</v>
      </c>
      <c r="D1672" s="45">
        <v>0.73260000000000003</v>
      </c>
      <c r="E1672" s="45">
        <v>0.76470000000000005</v>
      </c>
      <c r="F1672" s="45">
        <v>0.69869999999999999</v>
      </c>
      <c r="G1672" s="45">
        <v>0.748</v>
      </c>
      <c r="H1672" s="45">
        <v>3717954855</v>
      </c>
      <c r="I1672" s="45">
        <v>34642507878</v>
      </c>
    </row>
    <row r="1673" spans="1:9" ht="16" x14ac:dyDescent="0.2">
      <c r="A1673" s="6">
        <v>1672</v>
      </c>
      <c r="B1673" s="7">
        <v>44407</v>
      </c>
      <c r="C1673" s="6" t="s">
        <v>4</v>
      </c>
      <c r="D1673" s="45">
        <v>0.74980000000000002</v>
      </c>
      <c r="E1673" s="45">
        <v>0.7681</v>
      </c>
      <c r="F1673" s="45">
        <v>0.71579999999999999</v>
      </c>
      <c r="G1673" s="45">
        <v>0.75209999999999999</v>
      </c>
      <c r="H1673" s="45">
        <v>3328523561</v>
      </c>
      <c r="I1673" s="45">
        <v>34832471453</v>
      </c>
    </row>
    <row r="1674" spans="1:9" ht="16" x14ac:dyDescent="0.2">
      <c r="A1674" s="6">
        <v>1673</v>
      </c>
      <c r="B1674" s="7">
        <v>44408</v>
      </c>
      <c r="C1674" s="6" t="s">
        <v>5</v>
      </c>
      <c r="D1674" s="45">
        <v>0.75219999999999998</v>
      </c>
      <c r="E1674" s="45">
        <v>0.75770000000000004</v>
      </c>
      <c r="F1674" s="45">
        <v>0.73780000000000001</v>
      </c>
      <c r="G1674" s="45">
        <v>0.74780000000000002</v>
      </c>
      <c r="H1674" s="45">
        <v>2612372196</v>
      </c>
      <c r="I1674" s="45">
        <v>34631811111</v>
      </c>
    </row>
    <row r="1675" spans="1:9" ht="16" x14ac:dyDescent="0.2">
      <c r="A1675" s="6">
        <v>1674</v>
      </c>
      <c r="B1675" s="7">
        <v>44409</v>
      </c>
      <c r="C1675" s="6" t="s">
        <v>3</v>
      </c>
      <c r="D1675" s="45">
        <v>0.74590000000000001</v>
      </c>
      <c r="E1675" s="45">
        <v>0.77629999999999999</v>
      </c>
      <c r="F1675" s="45">
        <v>0.70730000000000004</v>
      </c>
      <c r="G1675" s="45">
        <v>0.72589999999999999</v>
      </c>
      <c r="H1675" s="45">
        <v>2529023488</v>
      </c>
      <c r="I1675" s="45">
        <v>33619230717</v>
      </c>
    </row>
    <row r="1676" spans="1:9" ht="16" x14ac:dyDescent="0.2">
      <c r="A1676" s="6">
        <v>1675</v>
      </c>
      <c r="B1676" s="7">
        <v>44410</v>
      </c>
      <c r="C1676" s="6" t="s">
        <v>1</v>
      </c>
      <c r="D1676" s="45">
        <v>0.72409999999999997</v>
      </c>
      <c r="E1676" s="45">
        <v>0.77329999999999999</v>
      </c>
      <c r="F1676" s="45">
        <v>0.71679999999999999</v>
      </c>
      <c r="G1676" s="45">
        <v>0.73919999999999997</v>
      </c>
      <c r="H1676" s="45">
        <v>2648561558</v>
      </c>
      <c r="I1676" s="45">
        <v>34235061801</v>
      </c>
    </row>
    <row r="1677" spans="1:9" ht="16" x14ac:dyDescent="0.2">
      <c r="A1677" s="6">
        <v>1676</v>
      </c>
      <c r="B1677" s="7">
        <v>44411</v>
      </c>
      <c r="C1677" s="6" t="s">
        <v>7</v>
      </c>
      <c r="D1677" s="45">
        <v>0.73850000000000005</v>
      </c>
      <c r="E1677" s="45">
        <v>0.74439999999999995</v>
      </c>
      <c r="F1677" s="45">
        <v>0.70189999999999997</v>
      </c>
      <c r="G1677" s="45">
        <v>0.7127</v>
      </c>
      <c r="H1677" s="45">
        <v>2857095374</v>
      </c>
      <c r="I1677" s="45">
        <v>33008209337</v>
      </c>
    </row>
    <row r="1678" spans="1:9" ht="16" x14ac:dyDescent="0.2">
      <c r="A1678" s="6">
        <v>1677</v>
      </c>
      <c r="B1678" s="7">
        <v>44412</v>
      </c>
      <c r="C1678" s="6" t="s">
        <v>6</v>
      </c>
      <c r="D1678" s="45">
        <v>0.71360000000000001</v>
      </c>
      <c r="E1678" s="45">
        <v>0.73919999999999997</v>
      </c>
      <c r="F1678" s="45">
        <v>0.69779999999999998</v>
      </c>
      <c r="G1678" s="45">
        <v>0.73050000000000004</v>
      </c>
      <c r="H1678" s="45">
        <v>2796312041</v>
      </c>
      <c r="I1678" s="45">
        <v>33867793512</v>
      </c>
    </row>
    <row r="1679" spans="1:9" ht="16" x14ac:dyDescent="0.2">
      <c r="A1679" s="6">
        <v>1678</v>
      </c>
      <c r="B1679" s="7">
        <v>44413</v>
      </c>
      <c r="C1679" s="6" t="s">
        <v>2</v>
      </c>
      <c r="D1679" s="45">
        <v>0.73089999999999999</v>
      </c>
      <c r="E1679" s="45">
        <v>0.73860000000000003</v>
      </c>
      <c r="F1679" s="45">
        <v>0.70240000000000002</v>
      </c>
      <c r="G1679" s="45">
        <v>0.73319999999999996</v>
      </c>
      <c r="H1679" s="45">
        <v>2387435275</v>
      </c>
      <c r="I1679" s="45">
        <v>33991279560</v>
      </c>
    </row>
    <row r="1680" spans="1:9" ht="16" x14ac:dyDescent="0.2">
      <c r="A1680" s="6">
        <v>1679</v>
      </c>
      <c r="B1680" s="7">
        <v>44414</v>
      </c>
      <c r="C1680" s="6" t="s">
        <v>4</v>
      </c>
      <c r="D1680" s="45">
        <v>0.73299999999999998</v>
      </c>
      <c r="E1680" s="45">
        <v>0.75209999999999999</v>
      </c>
      <c r="F1680" s="45">
        <v>0.72399999999999998</v>
      </c>
      <c r="G1680" s="45">
        <v>0.74650000000000005</v>
      </c>
      <c r="H1680" s="45">
        <v>2444020492</v>
      </c>
      <c r="I1680" s="45">
        <v>34651347982</v>
      </c>
    </row>
    <row r="1681" spans="1:9" ht="16" x14ac:dyDescent="0.2">
      <c r="A1681" s="6">
        <v>1680</v>
      </c>
      <c r="B1681" s="7">
        <v>44415</v>
      </c>
      <c r="C1681" s="6" t="s">
        <v>5</v>
      </c>
      <c r="D1681" s="45">
        <v>0.74709999999999999</v>
      </c>
      <c r="E1681" s="45">
        <v>0.81799999999999995</v>
      </c>
      <c r="F1681" s="45">
        <v>0.74139999999999995</v>
      </c>
      <c r="G1681" s="45">
        <v>0.81630000000000003</v>
      </c>
      <c r="H1681" s="45">
        <v>4067148040</v>
      </c>
      <c r="I1681" s="45">
        <v>37889814540</v>
      </c>
    </row>
    <row r="1682" spans="1:9" ht="16" x14ac:dyDescent="0.2">
      <c r="A1682" s="6">
        <v>1681</v>
      </c>
      <c r="B1682" s="7">
        <v>44416</v>
      </c>
      <c r="C1682" s="6" t="s">
        <v>3</v>
      </c>
      <c r="D1682" s="45">
        <v>0.81669999999999998</v>
      </c>
      <c r="E1682" s="45">
        <v>0.83840000000000003</v>
      </c>
      <c r="F1682" s="45">
        <v>0.7732</v>
      </c>
      <c r="G1682" s="45">
        <v>0.77869999999999995</v>
      </c>
      <c r="H1682" s="45">
        <v>3954749759</v>
      </c>
      <c r="I1682" s="45">
        <v>36147218021</v>
      </c>
    </row>
    <row r="1683" spans="1:9" ht="16" x14ac:dyDescent="0.2">
      <c r="A1683" s="6">
        <v>1682</v>
      </c>
      <c r="B1683" s="7">
        <v>44417</v>
      </c>
      <c r="C1683" s="6" t="s">
        <v>1</v>
      </c>
      <c r="D1683" s="45">
        <v>0.77900000000000003</v>
      </c>
      <c r="E1683" s="45">
        <v>0.82740000000000002</v>
      </c>
      <c r="F1683" s="45">
        <v>0.76090000000000002</v>
      </c>
      <c r="G1683" s="45">
        <v>0.81859999999999999</v>
      </c>
      <c r="H1683" s="45">
        <v>3739417343</v>
      </c>
      <c r="I1683" s="45">
        <v>37995293623</v>
      </c>
    </row>
    <row r="1684" spans="1:9" ht="16" x14ac:dyDescent="0.2">
      <c r="A1684" s="6">
        <v>1683</v>
      </c>
      <c r="B1684" s="7">
        <v>44418</v>
      </c>
      <c r="C1684" s="6" t="s">
        <v>7</v>
      </c>
      <c r="D1684" s="45">
        <v>0.81730000000000003</v>
      </c>
      <c r="E1684" s="45">
        <v>0.86160000000000003</v>
      </c>
      <c r="F1684" s="45">
        <v>0.80059999999999998</v>
      </c>
      <c r="G1684" s="45">
        <v>0.85119999999999996</v>
      </c>
      <c r="H1684" s="45">
        <v>4002349584</v>
      </c>
      <c r="I1684" s="45">
        <v>39512827527</v>
      </c>
    </row>
    <row r="1685" spans="1:9" ht="16" x14ac:dyDescent="0.2">
      <c r="A1685" s="6">
        <v>1684</v>
      </c>
      <c r="B1685" s="7">
        <v>44419</v>
      </c>
      <c r="C1685" s="6" t="s">
        <v>6</v>
      </c>
      <c r="D1685" s="45">
        <v>0.85129999999999995</v>
      </c>
      <c r="E1685" s="45">
        <v>1.0900000000000001</v>
      </c>
      <c r="F1685" s="45">
        <v>0.84870000000000001</v>
      </c>
      <c r="G1685" s="45">
        <v>1.01</v>
      </c>
      <c r="H1685" s="45">
        <v>8213874830</v>
      </c>
      <c r="I1685" s="45">
        <v>46998944149</v>
      </c>
    </row>
    <row r="1686" spans="1:9" ht="16" x14ac:dyDescent="0.2">
      <c r="A1686" s="6">
        <v>1685</v>
      </c>
      <c r="B1686" s="7">
        <v>44420</v>
      </c>
      <c r="C1686" s="6" t="s">
        <v>2</v>
      </c>
      <c r="D1686" s="45">
        <v>1.01</v>
      </c>
      <c r="E1686" s="45">
        <v>1.04</v>
      </c>
      <c r="F1686" s="45">
        <v>0.92469999999999997</v>
      </c>
      <c r="G1686" s="45">
        <v>0.96450000000000002</v>
      </c>
      <c r="H1686" s="45">
        <v>7613283957</v>
      </c>
      <c r="I1686" s="45">
        <v>44772072920</v>
      </c>
    </row>
    <row r="1687" spans="1:9" ht="16" x14ac:dyDescent="0.2">
      <c r="A1687" s="6">
        <v>1686</v>
      </c>
      <c r="B1687" s="7">
        <v>44421</v>
      </c>
      <c r="C1687" s="6" t="s">
        <v>4</v>
      </c>
      <c r="D1687" s="45">
        <v>0.96709999999999996</v>
      </c>
      <c r="E1687" s="45">
        <v>1.0900000000000001</v>
      </c>
      <c r="F1687" s="45">
        <v>0.9526</v>
      </c>
      <c r="G1687" s="45">
        <v>1.0900000000000001</v>
      </c>
      <c r="H1687" s="45">
        <v>6425779147</v>
      </c>
      <c r="I1687" s="45">
        <v>50593330595</v>
      </c>
    </row>
    <row r="1688" spans="1:9" ht="16" x14ac:dyDescent="0.2">
      <c r="A1688" s="6">
        <v>1687</v>
      </c>
      <c r="B1688" s="7">
        <v>44422</v>
      </c>
      <c r="C1688" s="6" t="s">
        <v>5</v>
      </c>
      <c r="D1688" s="45">
        <v>1.0900000000000001</v>
      </c>
      <c r="E1688" s="45">
        <v>1.31</v>
      </c>
      <c r="F1688" s="45">
        <v>1.07</v>
      </c>
      <c r="G1688" s="45">
        <v>1.28</v>
      </c>
      <c r="H1688" s="45">
        <v>12107814480</v>
      </c>
      <c r="I1688" s="45">
        <v>59433670765</v>
      </c>
    </row>
    <row r="1689" spans="1:9" ht="16" x14ac:dyDescent="0.2">
      <c r="A1689" s="6">
        <v>1688</v>
      </c>
      <c r="B1689" s="7">
        <v>44423</v>
      </c>
      <c r="C1689" s="6" t="s">
        <v>3</v>
      </c>
      <c r="D1689" s="45">
        <v>1.28</v>
      </c>
      <c r="E1689" s="45">
        <v>1.35</v>
      </c>
      <c r="F1689" s="45">
        <v>1.23</v>
      </c>
      <c r="G1689" s="45">
        <v>1.29</v>
      </c>
      <c r="H1689" s="45">
        <v>10899164864</v>
      </c>
      <c r="I1689" s="45">
        <v>59793290471</v>
      </c>
    </row>
    <row r="1690" spans="1:9" ht="16" x14ac:dyDescent="0.2">
      <c r="A1690" s="6">
        <v>1689</v>
      </c>
      <c r="B1690" s="7">
        <v>44424</v>
      </c>
      <c r="C1690" s="6" t="s">
        <v>1</v>
      </c>
      <c r="D1690" s="45">
        <v>1.28</v>
      </c>
      <c r="E1690" s="45">
        <v>1.33</v>
      </c>
      <c r="F1690" s="45">
        <v>1.1499999999999999</v>
      </c>
      <c r="G1690" s="45">
        <v>1.19</v>
      </c>
      <c r="H1690" s="45">
        <v>8364848221</v>
      </c>
      <c r="I1690" s="45">
        <v>55283063915</v>
      </c>
    </row>
    <row r="1691" spans="1:9" ht="16" x14ac:dyDescent="0.2">
      <c r="A1691" s="6">
        <v>1690</v>
      </c>
      <c r="B1691" s="7">
        <v>44425</v>
      </c>
      <c r="C1691" s="6" t="s">
        <v>7</v>
      </c>
      <c r="D1691" s="45">
        <v>1.19</v>
      </c>
      <c r="E1691" s="45">
        <v>1.22</v>
      </c>
      <c r="F1691" s="45">
        <v>1.0900000000000001</v>
      </c>
      <c r="G1691" s="45">
        <v>1.1000000000000001</v>
      </c>
      <c r="H1691" s="45">
        <v>7620119367</v>
      </c>
      <c r="I1691" s="45">
        <v>50975782194</v>
      </c>
    </row>
    <row r="1692" spans="1:9" ht="16" x14ac:dyDescent="0.2">
      <c r="A1692" s="6">
        <v>1691</v>
      </c>
      <c r="B1692" s="7">
        <v>44426</v>
      </c>
      <c r="C1692" s="6" t="s">
        <v>6</v>
      </c>
      <c r="D1692" s="45">
        <v>1.1000000000000001</v>
      </c>
      <c r="E1692" s="45">
        <v>1.19</v>
      </c>
      <c r="F1692" s="45">
        <v>1.06</v>
      </c>
      <c r="G1692" s="45">
        <v>1.1499999999999999</v>
      </c>
      <c r="H1692" s="45">
        <v>7559385803</v>
      </c>
      <c r="I1692" s="45">
        <v>53261223014</v>
      </c>
    </row>
    <row r="1693" spans="1:9" ht="16" x14ac:dyDescent="0.2">
      <c r="A1693" s="6">
        <v>1692</v>
      </c>
      <c r="B1693" s="7">
        <v>44427</v>
      </c>
      <c r="C1693" s="6" t="s">
        <v>2</v>
      </c>
      <c r="D1693" s="45">
        <v>1.1399999999999999</v>
      </c>
      <c r="E1693" s="45">
        <v>1.23</v>
      </c>
      <c r="F1693" s="45">
        <v>1.0900000000000001</v>
      </c>
      <c r="G1693" s="45">
        <v>1.23</v>
      </c>
      <c r="H1693" s="45">
        <v>6781867994</v>
      </c>
      <c r="I1693" s="45">
        <v>57292421910</v>
      </c>
    </row>
    <row r="1694" spans="1:9" ht="16" x14ac:dyDescent="0.2">
      <c r="A1694" s="6">
        <v>1693</v>
      </c>
      <c r="B1694" s="7">
        <v>44428</v>
      </c>
      <c r="C1694" s="6" t="s">
        <v>4</v>
      </c>
      <c r="D1694" s="45">
        <v>1.23</v>
      </c>
      <c r="E1694" s="45">
        <v>1.29</v>
      </c>
      <c r="F1694" s="45">
        <v>1.2</v>
      </c>
      <c r="G1694" s="45">
        <v>1.26</v>
      </c>
      <c r="H1694" s="45">
        <v>6600353564</v>
      </c>
      <c r="I1694" s="45">
        <v>58704239544</v>
      </c>
    </row>
    <row r="1695" spans="1:9" ht="16" x14ac:dyDescent="0.2">
      <c r="A1695" s="6">
        <v>1694</v>
      </c>
      <c r="B1695" s="7">
        <v>44429</v>
      </c>
      <c r="C1695" s="6" t="s">
        <v>5</v>
      </c>
      <c r="D1695" s="45">
        <v>1.26</v>
      </c>
      <c r="E1695" s="45">
        <v>1.28</v>
      </c>
      <c r="F1695" s="45">
        <v>1.21</v>
      </c>
      <c r="G1695" s="45">
        <v>1.22</v>
      </c>
      <c r="H1695" s="45">
        <v>4955470066</v>
      </c>
      <c r="I1695" s="45">
        <v>56531735090</v>
      </c>
    </row>
    <row r="1696" spans="1:9" ht="16" x14ac:dyDescent="0.2">
      <c r="A1696" s="6">
        <v>1695</v>
      </c>
      <c r="B1696" s="7">
        <v>44430</v>
      </c>
      <c r="C1696" s="6" t="s">
        <v>3</v>
      </c>
      <c r="D1696" s="45">
        <v>1.22</v>
      </c>
      <c r="E1696" s="45">
        <v>1.25</v>
      </c>
      <c r="F1696" s="45">
        <v>1.18</v>
      </c>
      <c r="G1696" s="45">
        <v>1.23</v>
      </c>
      <c r="H1696" s="45">
        <v>4452016856</v>
      </c>
      <c r="I1696" s="45">
        <v>57054490733</v>
      </c>
    </row>
    <row r="1697" spans="1:9" ht="16" x14ac:dyDescent="0.2">
      <c r="A1697" s="6">
        <v>1696</v>
      </c>
      <c r="B1697" s="7">
        <v>44431</v>
      </c>
      <c r="C1697" s="6" t="s">
        <v>1</v>
      </c>
      <c r="D1697" s="45">
        <v>1.23</v>
      </c>
      <c r="E1697" s="45">
        <v>1.3</v>
      </c>
      <c r="F1697" s="45">
        <v>1.22</v>
      </c>
      <c r="G1697" s="45">
        <v>1.25</v>
      </c>
      <c r="H1697" s="45">
        <v>6299948689</v>
      </c>
      <c r="I1697" s="45">
        <v>57962916947</v>
      </c>
    </row>
    <row r="1698" spans="1:9" ht="16" x14ac:dyDescent="0.2">
      <c r="A1698" s="6">
        <v>1697</v>
      </c>
      <c r="B1698" s="7">
        <v>44432</v>
      </c>
      <c r="C1698" s="6" t="s">
        <v>7</v>
      </c>
      <c r="D1698" s="45">
        <v>1.25</v>
      </c>
      <c r="E1698" s="45">
        <v>1.26</v>
      </c>
      <c r="F1698" s="45">
        <v>1.1299999999999999</v>
      </c>
      <c r="G1698" s="45">
        <v>1.1399999999999999</v>
      </c>
      <c r="H1698" s="45">
        <v>6109699877</v>
      </c>
      <c r="I1698" s="45">
        <v>52902333464</v>
      </c>
    </row>
    <row r="1699" spans="1:9" ht="16" x14ac:dyDescent="0.2">
      <c r="A1699" s="6">
        <v>1698</v>
      </c>
      <c r="B1699" s="7">
        <v>44433</v>
      </c>
      <c r="C1699" s="6" t="s">
        <v>6</v>
      </c>
      <c r="D1699" s="45">
        <v>1.1399999999999999</v>
      </c>
      <c r="E1699" s="45">
        <v>1.18</v>
      </c>
      <c r="F1699" s="45">
        <v>1.1100000000000001</v>
      </c>
      <c r="G1699" s="45">
        <v>1.17</v>
      </c>
      <c r="H1699" s="45">
        <v>4735020572</v>
      </c>
      <c r="I1699" s="45">
        <v>54538542684</v>
      </c>
    </row>
    <row r="1700" spans="1:9" ht="16" x14ac:dyDescent="0.2">
      <c r="A1700" s="6">
        <v>1699</v>
      </c>
      <c r="B1700" s="7">
        <v>44434</v>
      </c>
      <c r="C1700" s="6" t="s">
        <v>2</v>
      </c>
      <c r="D1700" s="45">
        <v>1.17</v>
      </c>
      <c r="E1700" s="45">
        <v>1.19</v>
      </c>
      <c r="F1700" s="45">
        <v>1.07</v>
      </c>
      <c r="G1700" s="45">
        <v>1.08</v>
      </c>
      <c r="H1700" s="45">
        <v>4914724770</v>
      </c>
      <c r="I1700" s="45">
        <v>50014517959</v>
      </c>
    </row>
    <row r="1701" spans="1:9" ht="16" x14ac:dyDescent="0.2">
      <c r="A1701" s="6">
        <v>1700</v>
      </c>
      <c r="B1701" s="7">
        <v>44435</v>
      </c>
      <c r="C1701" s="6" t="s">
        <v>4</v>
      </c>
      <c r="D1701" s="45">
        <v>1.07</v>
      </c>
      <c r="E1701" s="45">
        <v>1.19</v>
      </c>
      <c r="F1701" s="45">
        <v>1.05</v>
      </c>
      <c r="G1701" s="45">
        <v>1.19</v>
      </c>
      <c r="H1701" s="45">
        <v>5062671613</v>
      </c>
      <c r="I1701" s="45">
        <v>55280177531</v>
      </c>
    </row>
    <row r="1702" spans="1:9" ht="16" x14ac:dyDescent="0.2">
      <c r="A1702" s="6">
        <v>1701</v>
      </c>
      <c r="B1702" s="7">
        <v>44436</v>
      </c>
      <c r="C1702" s="6" t="s">
        <v>5</v>
      </c>
      <c r="D1702" s="45">
        <v>1.19</v>
      </c>
      <c r="E1702" s="45">
        <v>1.2</v>
      </c>
      <c r="F1702" s="45">
        <v>1.1399999999999999</v>
      </c>
      <c r="G1702" s="45">
        <v>1.1499999999999999</v>
      </c>
      <c r="H1702" s="45">
        <v>3655937721</v>
      </c>
      <c r="I1702" s="45">
        <v>53281544266</v>
      </c>
    </row>
    <row r="1703" spans="1:9" ht="16" x14ac:dyDescent="0.2">
      <c r="A1703" s="6">
        <v>1702</v>
      </c>
      <c r="B1703" s="7">
        <v>44437</v>
      </c>
      <c r="C1703" s="6" t="s">
        <v>3</v>
      </c>
      <c r="D1703" s="45">
        <v>1.1499999999999999</v>
      </c>
      <c r="E1703" s="45">
        <v>1.17</v>
      </c>
      <c r="F1703" s="45">
        <v>1.1200000000000001</v>
      </c>
      <c r="G1703" s="45">
        <v>1.1399999999999999</v>
      </c>
      <c r="H1703" s="45">
        <v>3456541619</v>
      </c>
      <c r="I1703" s="45">
        <v>53064210217</v>
      </c>
    </row>
    <row r="1704" spans="1:9" ht="16" x14ac:dyDescent="0.2">
      <c r="A1704" s="6">
        <v>1703</v>
      </c>
      <c r="B1704" s="7">
        <v>44438</v>
      </c>
      <c r="C1704" s="6" t="s">
        <v>1</v>
      </c>
      <c r="D1704" s="45">
        <v>1.1399999999999999</v>
      </c>
      <c r="E1704" s="45">
        <v>1.1499999999999999</v>
      </c>
      <c r="F1704" s="45">
        <v>1.1000000000000001</v>
      </c>
      <c r="G1704" s="45">
        <v>1.1000000000000001</v>
      </c>
      <c r="H1704" s="45">
        <v>3635181352</v>
      </c>
      <c r="I1704" s="45">
        <v>51231708606</v>
      </c>
    </row>
    <row r="1705" spans="1:9" ht="16" x14ac:dyDescent="0.2">
      <c r="A1705" s="6">
        <v>1704</v>
      </c>
      <c r="B1705" s="7">
        <v>44439</v>
      </c>
      <c r="C1705" s="6" t="s">
        <v>7</v>
      </c>
      <c r="D1705" s="45">
        <v>1.1000000000000001</v>
      </c>
      <c r="E1705" s="45">
        <v>1.24</v>
      </c>
      <c r="F1705" s="45">
        <v>1.0900000000000001</v>
      </c>
      <c r="G1705" s="45">
        <v>1.19</v>
      </c>
      <c r="H1705" s="45">
        <v>5897781233</v>
      </c>
      <c r="I1705" s="45">
        <v>55273333181</v>
      </c>
    </row>
    <row r="1706" spans="1:9" ht="16" x14ac:dyDescent="0.2">
      <c r="A1706" s="6">
        <v>1705</v>
      </c>
      <c r="B1706" s="7">
        <v>44440</v>
      </c>
      <c r="C1706" s="6" t="s">
        <v>6</v>
      </c>
      <c r="D1706" s="45">
        <v>1.19</v>
      </c>
      <c r="E1706" s="45">
        <v>1.23</v>
      </c>
      <c r="F1706" s="45">
        <v>1.1599999999999999</v>
      </c>
      <c r="G1706" s="45">
        <v>1.23</v>
      </c>
      <c r="H1706" s="45">
        <v>4937053998</v>
      </c>
      <c r="I1706" s="45">
        <v>57474640800</v>
      </c>
    </row>
    <row r="1707" spans="1:9" ht="16" x14ac:dyDescent="0.2">
      <c r="A1707" s="6">
        <v>1706</v>
      </c>
      <c r="B1707" s="7">
        <v>44441</v>
      </c>
      <c r="C1707" s="6" t="s">
        <v>2</v>
      </c>
      <c r="D1707" s="45">
        <v>1.24</v>
      </c>
      <c r="E1707" s="45">
        <v>1.29</v>
      </c>
      <c r="F1707" s="45">
        <v>1.22</v>
      </c>
      <c r="G1707" s="45">
        <v>1.26</v>
      </c>
      <c r="H1707" s="45">
        <v>5456908792</v>
      </c>
      <c r="I1707" s="45">
        <v>58472249963</v>
      </c>
    </row>
    <row r="1708" spans="1:9" ht="16" x14ac:dyDescent="0.2">
      <c r="A1708" s="6">
        <v>1707</v>
      </c>
      <c r="B1708" s="7">
        <v>44442</v>
      </c>
      <c r="C1708" s="6" t="s">
        <v>4</v>
      </c>
      <c r="D1708" s="45">
        <v>1.25</v>
      </c>
      <c r="E1708" s="45">
        <v>1.32</v>
      </c>
      <c r="F1708" s="45">
        <v>1.23</v>
      </c>
      <c r="G1708" s="45">
        <v>1.29</v>
      </c>
      <c r="H1708" s="45">
        <v>5896982947</v>
      </c>
      <c r="I1708" s="45">
        <v>60106394915</v>
      </c>
    </row>
    <row r="1709" spans="1:9" ht="16" x14ac:dyDescent="0.2">
      <c r="A1709" s="6">
        <v>1708</v>
      </c>
      <c r="B1709" s="7">
        <v>44443</v>
      </c>
      <c r="C1709" s="6" t="s">
        <v>5</v>
      </c>
      <c r="D1709" s="45">
        <v>1.29</v>
      </c>
      <c r="E1709" s="45">
        <v>1.3</v>
      </c>
      <c r="F1709" s="45">
        <v>1.24</v>
      </c>
      <c r="G1709" s="45">
        <v>1.26</v>
      </c>
      <c r="H1709" s="45">
        <v>4284360888</v>
      </c>
      <c r="I1709" s="45">
        <v>58446890874</v>
      </c>
    </row>
    <row r="1710" spans="1:9" ht="16" x14ac:dyDescent="0.2">
      <c r="A1710" s="6">
        <v>1709</v>
      </c>
      <c r="B1710" s="7">
        <v>44444</v>
      </c>
      <c r="C1710" s="6" t="s">
        <v>3</v>
      </c>
      <c r="D1710" s="45">
        <v>1.26</v>
      </c>
      <c r="E1710" s="45">
        <v>1.31</v>
      </c>
      <c r="F1710" s="45">
        <v>1.24</v>
      </c>
      <c r="G1710" s="45">
        <v>1.31</v>
      </c>
      <c r="H1710" s="45">
        <v>4077886190</v>
      </c>
      <c r="I1710" s="45">
        <v>60760906595</v>
      </c>
    </row>
    <row r="1711" spans="1:9" ht="16" x14ac:dyDescent="0.2">
      <c r="A1711" s="6">
        <v>1710</v>
      </c>
      <c r="B1711" s="7">
        <v>44445</v>
      </c>
      <c r="C1711" s="6" t="s">
        <v>1</v>
      </c>
      <c r="D1711" s="45">
        <v>1.31</v>
      </c>
      <c r="E1711" s="45">
        <v>1.41</v>
      </c>
      <c r="F1711" s="45">
        <v>1.31</v>
      </c>
      <c r="G1711" s="45">
        <v>1.39</v>
      </c>
      <c r="H1711" s="45">
        <v>7403887685</v>
      </c>
      <c r="I1711" s="45">
        <v>64666529505</v>
      </c>
    </row>
    <row r="1712" spans="1:9" ht="16" x14ac:dyDescent="0.2">
      <c r="A1712" s="6">
        <v>1711</v>
      </c>
      <c r="B1712" s="7">
        <v>44446</v>
      </c>
      <c r="C1712" s="6" t="s">
        <v>7</v>
      </c>
      <c r="D1712" s="45">
        <v>1.39</v>
      </c>
      <c r="E1712" s="45">
        <v>1.39</v>
      </c>
      <c r="F1712" s="45">
        <v>0.97550000000000003</v>
      </c>
      <c r="G1712" s="45">
        <v>1.1299999999999999</v>
      </c>
      <c r="H1712" s="45">
        <v>11310427430</v>
      </c>
      <c r="I1712" s="45">
        <v>52364743398</v>
      </c>
    </row>
    <row r="1713" spans="1:9" ht="16" x14ac:dyDescent="0.2">
      <c r="A1713" s="6">
        <v>1712</v>
      </c>
      <c r="B1713" s="7">
        <v>44447</v>
      </c>
      <c r="C1713" s="6" t="s">
        <v>6</v>
      </c>
      <c r="D1713" s="45">
        <v>1.1299999999999999</v>
      </c>
      <c r="E1713" s="45">
        <v>1.1499999999999999</v>
      </c>
      <c r="F1713" s="45">
        <v>1.02</v>
      </c>
      <c r="G1713" s="45">
        <v>1.1000000000000001</v>
      </c>
      <c r="H1713" s="45">
        <v>7367876460</v>
      </c>
      <c r="I1713" s="45">
        <v>51277350704</v>
      </c>
    </row>
    <row r="1714" spans="1:9" ht="16" x14ac:dyDescent="0.2">
      <c r="A1714" s="6">
        <v>1713</v>
      </c>
      <c r="B1714" s="7">
        <v>44448</v>
      </c>
      <c r="C1714" s="6" t="s">
        <v>2</v>
      </c>
      <c r="D1714" s="45">
        <v>1.0900000000000001</v>
      </c>
      <c r="E1714" s="45">
        <v>1.1399999999999999</v>
      </c>
      <c r="F1714" s="45">
        <v>0.83830000000000005</v>
      </c>
      <c r="G1714" s="45">
        <v>1.0900000000000001</v>
      </c>
      <c r="H1714" s="45">
        <v>5171653352</v>
      </c>
      <c r="I1714" s="45">
        <v>50750034997</v>
      </c>
    </row>
    <row r="1715" spans="1:9" ht="16" x14ac:dyDescent="0.2">
      <c r="A1715" s="6">
        <v>1714</v>
      </c>
      <c r="B1715" s="7">
        <v>44449</v>
      </c>
      <c r="C1715" s="6" t="s">
        <v>4</v>
      </c>
      <c r="D1715" s="45">
        <v>1.0900000000000001</v>
      </c>
      <c r="E1715" s="45">
        <v>1.24</v>
      </c>
      <c r="F1715" s="45">
        <v>1.03</v>
      </c>
      <c r="G1715" s="45">
        <v>1.06</v>
      </c>
      <c r="H1715" s="45">
        <v>7726257543</v>
      </c>
      <c r="I1715" s="45">
        <v>49253083573</v>
      </c>
    </row>
    <row r="1716" spans="1:9" ht="16" x14ac:dyDescent="0.2">
      <c r="A1716" s="6">
        <v>1715</v>
      </c>
      <c r="B1716" s="7">
        <v>44450</v>
      </c>
      <c r="C1716" s="6" t="s">
        <v>5</v>
      </c>
      <c r="D1716" s="45">
        <v>1.06</v>
      </c>
      <c r="E1716" s="45">
        <v>1.1100000000000001</v>
      </c>
      <c r="F1716" s="45">
        <v>1.05</v>
      </c>
      <c r="G1716" s="45">
        <v>1.08</v>
      </c>
      <c r="H1716" s="45">
        <v>3986494412</v>
      </c>
      <c r="I1716" s="45">
        <v>50307743576</v>
      </c>
    </row>
    <row r="1717" spans="1:9" ht="16" x14ac:dyDescent="0.2">
      <c r="A1717" s="6">
        <v>1716</v>
      </c>
      <c r="B1717" s="7">
        <v>44451</v>
      </c>
      <c r="C1717" s="6" t="s">
        <v>3</v>
      </c>
      <c r="D1717" s="45">
        <v>1.08</v>
      </c>
      <c r="E1717" s="45">
        <v>1.1299999999999999</v>
      </c>
      <c r="F1717" s="45">
        <v>1.06</v>
      </c>
      <c r="G1717" s="45">
        <v>1.1200000000000001</v>
      </c>
      <c r="H1717" s="45">
        <v>3403286576</v>
      </c>
      <c r="I1717" s="45">
        <v>52158563411</v>
      </c>
    </row>
    <row r="1718" spans="1:9" ht="16" x14ac:dyDescent="0.2">
      <c r="A1718" s="6">
        <v>1717</v>
      </c>
      <c r="B1718" s="7">
        <v>44452</v>
      </c>
      <c r="C1718" s="6" t="s">
        <v>1</v>
      </c>
      <c r="D1718" s="45">
        <v>1.1200000000000001</v>
      </c>
      <c r="E1718" s="45">
        <v>1.1299999999999999</v>
      </c>
      <c r="F1718" s="45">
        <v>1.03</v>
      </c>
      <c r="G1718" s="45">
        <v>1.06</v>
      </c>
      <c r="H1718" s="45">
        <v>4391908806</v>
      </c>
      <c r="I1718" s="45">
        <v>49598337464</v>
      </c>
    </row>
    <row r="1719" spans="1:9" ht="16" x14ac:dyDescent="0.2">
      <c r="A1719" s="6">
        <v>1718</v>
      </c>
      <c r="B1719" s="7">
        <v>44453</v>
      </c>
      <c r="C1719" s="6" t="s">
        <v>7</v>
      </c>
      <c r="D1719" s="45">
        <v>1.07</v>
      </c>
      <c r="E1719" s="45">
        <v>1.1000000000000001</v>
      </c>
      <c r="F1719" s="45">
        <v>1.06</v>
      </c>
      <c r="G1719" s="45">
        <v>1.1000000000000001</v>
      </c>
      <c r="H1719" s="45">
        <v>3378813327</v>
      </c>
      <c r="I1719" s="45">
        <v>51124757110</v>
      </c>
    </row>
    <row r="1720" spans="1:9" ht="16" x14ac:dyDescent="0.2">
      <c r="A1720" s="6">
        <v>1719</v>
      </c>
      <c r="B1720" s="7">
        <v>44454</v>
      </c>
      <c r="C1720" s="6" t="s">
        <v>6</v>
      </c>
      <c r="D1720" s="45">
        <v>1.1000000000000001</v>
      </c>
      <c r="E1720" s="45">
        <v>1.1299999999999999</v>
      </c>
      <c r="F1720" s="45">
        <v>1.08</v>
      </c>
      <c r="G1720" s="45">
        <v>1.1200000000000001</v>
      </c>
      <c r="H1720" s="45">
        <v>2997048680</v>
      </c>
      <c r="I1720" s="45">
        <v>52279978058</v>
      </c>
    </row>
    <row r="1721" spans="1:9" ht="16" x14ac:dyDescent="0.2">
      <c r="A1721" s="6">
        <v>1720</v>
      </c>
      <c r="B1721" s="7">
        <v>44455</v>
      </c>
      <c r="C1721" s="6" t="s">
        <v>2</v>
      </c>
      <c r="D1721" s="45">
        <v>1.1200000000000001</v>
      </c>
      <c r="E1721" s="45">
        <v>1.1299999999999999</v>
      </c>
      <c r="F1721" s="45">
        <v>1.07</v>
      </c>
      <c r="G1721" s="45">
        <v>1.0900000000000001</v>
      </c>
      <c r="H1721" s="45">
        <v>3168621354</v>
      </c>
      <c r="I1721" s="45">
        <v>50888059286</v>
      </c>
    </row>
    <row r="1722" spans="1:9" ht="16" x14ac:dyDescent="0.2">
      <c r="A1722" s="6">
        <v>1721</v>
      </c>
      <c r="B1722" s="7">
        <v>44456</v>
      </c>
      <c r="C1722" s="6" t="s">
        <v>4</v>
      </c>
      <c r="D1722" s="45">
        <v>1.0900000000000001</v>
      </c>
      <c r="E1722" s="45">
        <v>1.1000000000000001</v>
      </c>
      <c r="F1722" s="45">
        <v>1.05</v>
      </c>
      <c r="G1722" s="45">
        <v>1.07</v>
      </c>
      <c r="H1722" s="45">
        <v>2989925804</v>
      </c>
      <c r="I1722" s="45">
        <v>49680556383</v>
      </c>
    </row>
    <row r="1723" spans="1:9" ht="16" x14ac:dyDescent="0.2">
      <c r="A1723" s="6">
        <v>1722</v>
      </c>
      <c r="B1723" s="7">
        <v>44457</v>
      </c>
      <c r="C1723" s="6" t="s">
        <v>5</v>
      </c>
      <c r="D1723" s="45">
        <v>1.07</v>
      </c>
      <c r="E1723" s="45">
        <v>1.0900000000000001</v>
      </c>
      <c r="F1723" s="45">
        <v>1.06</v>
      </c>
      <c r="G1723" s="45">
        <v>1.08</v>
      </c>
      <c r="H1723" s="45">
        <v>2308814476</v>
      </c>
      <c r="I1723" s="45">
        <v>50150029617</v>
      </c>
    </row>
    <row r="1724" spans="1:9" ht="16" x14ac:dyDescent="0.2">
      <c r="A1724" s="6">
        <v>1723</v>
      </c>
      <c r="B1724" s="7">
        <v>44458</v>
      </c>
      <c r="C1724" s="6" t="s">
        <v>3</v>
      </c>
      <c r="D1724" s="45">
        <v>1.08</v>
      </c>
      <c r="E1724" s="45">
        <v>1.08</v>
      </c>
      <c r="F1724" s="45">
        <v>1.04</v>
      </c>
      <c r="G1724" s="45">
        <v>1.05</v>
      </c>
      <c r="H1724" s="45">
        <v>2148537763</v>
      </c>
      <c r="I1724" s="45">
        <v>48880060224</v>
      </c>
    </row>
    <row r="1725" spans="1:9" ht="16" x14ac:dyDescent="0.2">
      <c r="A1725" s="6">
        <v>1724</v>
      </c>
      <c r="B1725" s="7">
        <v>44459</v>
      </c>
      <c r="C1725" s="6" t="s">
        <v>1</v>
      </c>
      <c r="D1725" s="45">
        <v>1.05</v>
      </c>
      <c r="E1725" s="45">
        <v>1.05</v>
      </c>
      <c r="F1725" s="45">
        <v>0.88790000000000002</v>
      </c>
      <c r="G1725" s="45">
        <v>0.91720000000000002</v>
      </c>
      <c r="H1725" s="45">
        <v>5775337511</v>
      </c>
      <c r="I1725" s="45">
        <v>42759674555</v>
      </c>
    </row>
    <row r="1726" spans="1:9" ht="16" x14ac:dyDescent="0.2">
      <c r="A1726" s="6">
        <v>1725</v>
      </c>
      <c r="B1726" s="7">
        <v>44460</v>
      </c>
      <c r="C1726" s="6" t="s">
        <v>7</v>
      </c>
      <c r="D1726" s="45">
        <v>0.92230000000000001</v>
      </c>
      <c r="E1726" s="45">
        <v>0.95930000000000004</v>
      </c>
      <c r="F1726" s="45">
        <v>0.86070000000000002</v>
      </c>
      <c r="G1726" s="45">
        <v>0.87629999999999997</v>
      </c>
      <c r="H1726" s="45">
        <v>4787985414</v>
      </c>
      <c r="I1726" s="45">
        <v>40940000991</v>
      </c>
    </row>
    <row r="1727" spans="1:9" ht="16" x14ac:dyDescent="0.2">
      <c r="A1727" s="6">
        <v>1726</v>
      </c>
      <c r="B1727" s="7">
        <v>44461</v>
      </c>
      <c r="C1727" s="6" t="s">
        <v>6</v>
      </c>
      <c r="D1727" s="45">
        <v>0.87380000000000002</v>
      </c>
      <c r="E1727" s="45">
        <v>1.01</v>
      </c>
      <c r="F1727" s="45">
        <v>0.86960000000000004</v>
      </c>
      <c r="G1727" s="45">
        <v>1</v>
      </c>
      <c r="H1727" s="45">
        <v>4813963292</v>
      </c>
      <c r="I1727" s="45">
        <v>46908062027</v>
      </c>
    </row>
    <row r="1728" spans="1:9" ht="16" x14ac:dyDescent="0.2">
      <c r="A1728" s="6">
        <v>1727</v>
      </c>
      <c r="B1728" s="7">
        <v>44462</v>
      </c>
      <c r="C1728" s="6" t="s">
        <v>2</v>
      </c>
      <c r="D1728" s="45">
        <v>1</v>
      </c>
      <c r="E1728" s="45">
        <v>1.02</v>
      </c>
      <c r="F1728" s="45">
        <v>0.97050000000000003</v>
      </c>
      <c r="G1728" s="45">
        <v>1</v>
      </c>
      <c r="H1728" s="45">
        <v>3734263358</v>
      </c>
      <c r="I1728" s="45">
        <v>46812952763</v>
      </c>
    </row>
    <row r="1729" spans="1:9" ht="16" x14ac:dyDescent="0.2">
      <c r="A1729" s="6">
        <v>1728</v>
      </c>
      <c r="B1729" s="7">
        <v>44463</v>
      </c>
      <c r="C1729" s="6" t="s">
        <v>4</v>
      </c>
      <c r="D1729" s="45">
        <v>1</v>
      </c>
      <c r="E1729" s="45">
        <v>1</v>
      </c>
      <c r="F1729" s="45">
        <v>0.89239999999999997</v>
      </c>
      <c r="G1729" s="45">
        <v>0.94589999999999996</v>
      </c>
      <c r="H1729" s="45">
        <v>4425027059</v>
      </c>
      <c r="I1729" s="45">
        <v>44191347620</v>
      </c>
    </row>
    <row r="1730" spans="1:9" ht="16" x14ac:dyDescent="0.2">
      <c r="A1730" s="6">
        <v>1729</v>
      </c>
      <c r="B1730" s="7">
        <v>44464</v>
      </c>
      <c r="C1730" s="6" t="s">
        <v>5</v>
      </c>
      <c r="D1730" s="45">
        <v>0.94550000000000001</v>
      </c>
      <c r="E1730" s="45">
        <v>0.95689999999999997</v>
      </c>
      <c r="F1730" s="45">
        <v>0.91959999999999997</v>
      </c>
      <c r="G1730" s="45">
        <v>0.94130000000000003</v>
      </c>
      <c r="H1730" s="45">
        <v>3067009121</v>
      </c>
      <c r="I1730" s="45">
        <v>43977267939</v>
      </c>
    </row>
    <row r="1731" spans="1:9" ht="16" x14ac:dyDescent="0.2">
      <c r="A1731" s="6">
        <v>1730</v>
      </c>
      <c r="B1731" s="7">
        <v>44465</v>
      </c>
      <c r="C1731" s="6" t="s">
        <v>3</v>
      </c>
      <c r="D1731" s="45">
        <v>0.94159999999999999</v>
      </c>
      <c r="E1731" s="45">
        <v>0.95669999999999999</v>
      </c>
      <c r="F1731" s="45">
        <v>0.89480000000000004</v>
      </c>
      <c r="G1731" s="45">
        <v>0.94469999999999998</v>
      </c>
      <c r="H1731" s="45">
        <v>3142032669</v>
      </c>
      <c r="I1731" s="45">
        <v>44135149071</v>
      </c>
    </row>
    <row r="1732" spans="1:9" ht="16" x14ac:dyDescent="0.2">
      <c r="A1732" s="6">
        <v>1731</v>
      </c>
      <c r="B1732" s="7">
        <v>44466</v>
      </c>
      <c r="C1732" s="6" t="s">
        <v>1</v>
      </c>
      <c r="D1732" s="45">
        <v>0.94599999999999995</v>
      </c>
      <c r="E1732" s="45">
        <v>0.98150000000000004</v>
      </c>
      <c r="F1732" s="45">
        <v>0.92110000000000003</v>
      </c>
      <c r="G1732" s="45">
        <v>0.92369999999999997</v>
      </c>
      <c r="H1732" s="45">
        <v>3014579575</v>
      </c>
      <c r="I1732" s="45">
        <v>43152397720</v>
      </c>
    </row>
    <row r="1733" spans="1:9" ht="16" x14ac:dyDescent="0.2">
      <c r="A1733" s="6">
        <v>1732</v>
      </c>
      <c r="B1733" s="7">
        <v>44467</v>
      </c>
      <c r="C1733" s="6" t="s">
        <v>7</v>
      </c>
      <c r="D1733" s="45">
        <v>0.92310000000000003</v>
      </c>
      <c r="E1733" s="45">
        <v>0.94259999999999999</v>
      </c>
      <c r="F1733" s="45">
        <v>0.89249999999999996</v>
      </c>
      <c r="G1733" s="45">
        <v>0.89370000000000005</v>
      </c>
      <c r="H1733" s="45">
        <v>2818990506</v>
      </c>
      <c r="I1733" s="45">
        <v>41780353565</v>
      </c>
    </row>
    <row r="1734" spans="1:9" ht="16" x14ac:dyDescent="0.2">
      <c r="A1734" s="6">
        <v>1733</v>
      </c>
      <c r="B1734" s="7">
        <v>44468</v>
      </c>
      <c r="C1734" s="6" t="s">
        <v>6</v>
      </c>
      <c r="D1734" s="45">
        <v>0.89459999999999995</v>
      </c>
      <c r="E1734" s="45">
        <v>0.99029999999999996</v>
      </c>
      <c r="F1734" s="45">
        <v>0.88790000000000002</v>
      </c>
      <c r="G1734" s="45">
        <v>0.92830000000000001</v>
      </c>
      <c r="H1734" s="45">
        <v>3558174320</v>
      </c>
      <c r="I1734" s="45">
        <v>43400740797</v>
      </c>
    </row>
    <row r="1735" spans="1:9" ht="16" x14ac:dyDescent="0.2">
      <c r="A1735" s="6">
        <v>1734</v>
      </c>
      <c r="B1735" s="7">
        <v>44469</v>
      </c>
      <c r="C1735" s="6" t="s">
        <v>2</v>
      </c>
      <c r="D1735" s="45">
        <v>0.92749999999999999</v>
      </c>
      <c r="E1735" s="45">
        <v>0.96409999999999996</v>
      </c>
      <c r="F1735" s="45">
        <v>0.92290000000000005</v>
      </c>
      <c r="G1735" s="45">
        <v>0.9526</v>
      </c>
      <c r="H1735" s="45">
        <v>3051316850</v>
      </c>
      <c r="I1735" s="45">
        <v>44536153774</v>
      </c>
    </row>
    <row r="1736" spans="1:9" ht="16" x14ac:dyDescent="0.2">
      <c r="A1736" s="6">
        <v>1735</v>
      </c>
      <c r="B1736" s="7">
        <v>44470</v>
      </c>
      <c r="C1736" s="6" t="s">
        <v>4</v>
      </c>
      <c r="D1736" s="45">
        <v>0.95379999999999998</v>
      </c>
      <c r="E1736" s="45">
        <v>1.06</v>
      </c>
      <c r="F1736" s="45">
        <v>0.94540000000000002</v>
      </c>
      <c r="G1736" s="45">
        <v>1.04</v>
      </c>
      <c r="H1736" s="45">
        <v>5125674349</v>
      </c>
      <c r="I1736" s="45">
        <v>48743111955</v>
      </c>
    </row>
    <row r="1737" spans="1:9" ht="16" x14ac:dyDescent="0.2">
      <c r="A1737" s="6">
        <v>1736</v>
      </c>
      <c r="B1737" s="7">
        <v>44471</v>
      </c>
      <c r="C1737" s="6" t="s">
        <v>5</v>
      </c>
      <c r="D1737" s="45">
        <v>1.04</v>
      </c>
      <c r="E1737" s="45">
        <v>1.07</v>
      </c>
      <c r="F1737" s="45">
        <v>1.01</v>
      </c>
      <c r="G1737" s="45">
        <v>1.04</v>
      </c>
      <c r="H1737" s="45">
        <v>3884936924</v>
      </c>
      <c r="I1737" s="45">
        <v>48558526830</v>
      </c>
    </row>
    <row r="1738" spans="1:9" ht="16" x14ac:dyDescent="0.2">
      <c r="A1738" s="6">
        <v>1737</v>
      </c>
      <c r="B1738" s="7">
        <v>44472</v>
      </c>
      <c r="C1738" s="6" t="s">
        <v>3</v>
      </c>
      <c r="D1738" s="45">
        <v>1.04</v>
      </c>
      <c r="E1738" s="45">
        <v>1.0900000000000001</v>
      </c>
      <c r="F1738" s="45">
        <v>1.02</v>
      </c>
      <c r="G1738" s="45">
        <v>1.06</v>
      </c>
      <c r="H1738" s="45">
        <v>3496121109</v>
      </c>
      <c r="I1738" s="45">
        <v>49329658370</v>
      </c>
    </row>
    <row r="1739" spans="1:9" ht="16" x14ac:dyDescent="0.2">
      <c r="A1739" s="6">
        <v>1738</v>
      </c>
      <c r="B1739" s="7">
        <v>44473</v>
      </c>
      <c r="C1739" s="6" t="s">
        <v>1</v>
      </c>
      <c r="D1739" s="45">
        <v>1.06</v>
      </c>
      <c r="E1739" s="45">
        <v>1.06</v>
      </c>
      <c r="F1739" s="45">
        <v>1.01</v>
      </c>
      <c r="G1739" s="45">
        <v>1.04</v>
      </c>
      <c r="H1739" s="45">
        <v>3164260800</v>
      </c>
      <c r="I1739" s="45">
        <v>48760908473</v>
      </c>
    </row>
    <row r="1740" spans="1:9" ht="16" x14ac:dyDescent="0.2">
      <c r="A1740" s="6">
        <v>1739</v>
      </c>
      <c r="B1740" s="7">
        <v>44474</v>
      </c>
      <c r="C1740" s="6" t="s">
        <v>7</v>
      </c>
      <c r="D1740" s="45">
        <v>1.04</v>
      </c>
      <c r="E1740" s="45">
        <v>1.0900000000000001</v>
      </c>
      <c r="F1740" s="45">
        <v>1.04</v>
      </c>
      <c r="G1740" s="45">
        <v>1.0900000000000001</v>
      </c>
      <c r="H1740" s="45">
        <v>3251465579</v>
      </c>
      <c r="I1740" s="45">
        <v>50747746964</v>
      </c>
    </row>
    <row r="1741" spans="1:9" ht="16" x14ac:dyDescent="0.2">
      <c r="A1741" s="6">
        <v>1740</v>
      </c>
      <c r="B1741" s="7">
        <v>44475</v>
      </c>
      <c r="C1741" s="6" t="s">
        <v>6</v>
      </c>
      <c r="D1741" s="45">
        <v>1.08</v>
      </c>
      <c r="E1741" s="45">
        <v>1.1100000000000001</v>
      </c>
      <c r="F1741" s="45">
        <v>1.02</v>
      </c>
      <c r="G1741" s="45">
        <v>1.08</v>
      </c>
      <c r="H1741" s="45">
        <v>3806090854</v>
      </c>
      <c r="I1741" s="45">
        <v>50440520123</v>
      </c>
    </row>
    <row r="1742" spans="1:9" ht="16" x14ac:dyDescent="0.2">
      <c r="A1742" s="6">
        <v>1741</v>
      </c>
      <c r="B1742" s="7">
        <v>44476</v>
      </c>
      <c r="C1742" s="6" t="s">
        <v>2</v>
      </c>
      <c r="D1742" s="45">
        <v>1.08</v>
      </c>
      <c r="E1742" s="45">
        <v>1.0900000000000001</v>
      </c>
      <c r="F1742" s="45">
        <v>1.05</v>
      </c>
      <c r="G1742" s="45">
        <v>1.07</v>
      </c>
      <c r="H1742" s="45">
        <v>3192050513</v>
      </c>
      <c r="I1742" s="45">
        <v>49989786895</v>
      </c>
    </row>
    <row r="1743" spans="1:9" ht="16" x14ac:dyDescent="0.2">
      <c r="A1743" s="6">
        <v>1742</v>
      </c>
      <c r="B1743" s="7">
        <v>44477</v>
      </c>
      <c r="C1743" s="6" t="s">
        <v>4</v>
      </c>
      <c r="D1743" s="45">
        <v>1.07</v>
      </c>
      <c r="E1743" s="45">
        <v>1.0900000000000001</v>
      </c>
      <c r="F1743" s="45">
        <v>1.06</v>
      </c>
      <c r="G1743" s="45">
        <v>1.06</v>
      </c>
      <c r="H1743" s="45">
        <v>2577289115</v>
      </c>
      <c r="I1743" s="45">
        <v>49749449084</v>
      </c>
    </row>
    <row r="1744" spans="1:9" ht="16" x14ac:dyDescent="0.2">
      <c r="A1744" s="6">
        <v>1743</v>
      </c>
      <c r="B1744" s="7">
        <v>44478</v>
      </c>
      <c r="C1744" s="6" t="s">
        <v>5</v>
      </c>
      <c r="D1744" s="45">
        <v>1.06</v>
      </c>
      <c r="E1744" s="45">
        <v>1.21</v>
      </c>
      <c r="F1744" s="45">
        <v>1.06</v>
      </c>
      <c r="G1744" s="45">
        <v>1.1599999999999999</v>
      </c>
      <c r="H1744" s="45">
        <v>4844564004</v>
      </c>
      <c r="I1744" s="45">
        <v>54291223686</v>
      </c>
    </row>
    <row r="1745" spans="1:9" ht="16" x14ac:dyDescent="0.2">
      <c r="A1745" s="6">
        <v>1744</v>
      </c>
      <c r="B1745" s="7">
        <v>44479</v>
      </c>
      <c r="C1745" s="6" t="s">
        <v>3</v>
      </c>
      <c r="D1745" s="45">
        <v>1.1599999999999999</v>
      </c>
      <c r="E1745" s="45">
        <v>1.23</v>
      </c>
      <c r="F1745" s="45">
        <v>1.1299999999999999</v>
      </c>
      <c r="G1745" s="45">
        <v>1.1399999999999999</v>
      </c>
      <c r="H1745" s="45">
        <v>5165905723</v>
      </c>
      <c r="I1745" s="45">
        <v>53286170976</v>
      </c>
    </row>
    <row r="1746" spans="1:9" ht="16" x14ac:dyDescent="0.2">
      <c r="A1746" s="6">
        <v>1745</v>
      </c>
      <c r="B1746" s="7">
        <v>44480</v>
      </c>
      <c r="C1746" s="6" t="s">
        <v>1</v>
      </c>
      <c r="D1746" s="45">
        <v>1.1399999999999999</v>
      </c>
      <c r="E1746" s="45">
        <v>1.18</v>
      </c>
      <c r="F1746" s="45">
        <v>1.1100000000000001</v>
      </c>
      <c r="G1746" s="45">
        <v>1.1399999999999999</v>
      </c>
      <c r="H1746" s="45">
        <v>4022773988</v>
      </c>
      <c r="I1746" s="45">
        <v>53259748519</v>
      </c>
    </row>
    <row r="1747" spans="1:9" ht="16" x14ac:dyDescent="0.2">
      <c r="A1747" s="6">
        <v>1746</v>
      </c>
      <c r="B1747" s="7">
        <v>44481</v>
      </c>
      <c r="C1747" s="6" t="s">
        <v>7</v>
      </c>
      <c r="D1747" s="45">
        <v>1.1399999999999999</v>
      </c>
      <c r="E1747" s="45">
        <v>1.1399999999999999</v>
      </c>
      <c r="F1747" s="45">
        <v>1.07</v>
      </c>
      <c r="G1747" s="45">
        <v>1.1000000000000001</v>
      </c>
      <c r="H1747" s="45">
        <v>3959747373</v>
      </c>
      <c r="I1747" s="45">
        <v>51573371753</v>
      </c>
    </row>
    <row r="1748" spans="1:9" ht="16" x14ac:dyDescent="0.2">
      <c r="A1748" s="6">
        <v>1747</v>
      </c>
      <c r="B1748" s="7">
        <v>44482</v>
      </c>
      <c r="C1748" s="6" t="s">
        <v>6</v>
      </c>
      <c r="D1748" s="45">
        <v>1.1000000000000001</v>
      </c>
      <c r="E1748" s="45">
        <v>1.1399999999999999</v>
      </c>
      <c r="F1748" s="45">
        <v>1.08</v>
      </c>
      <c r="G1748" s="45">
        <v>1.1299999999999999</v>
      </c>
      <c r="H1748" s="45">
        <v>3675636699</v>
      </c>
      <c r="I1748" s="45">
        <v>52815266691</v>
      </c>
    </row>
    <row r="1749" spans="1:9" ht="16" x14ac:dyDescent="0.2">
      <c r="A1749" s="6">
        <v>1748</v>
      </c>
      <c r="B1749" s="7">
        <v>44483</v>
      </c>
      <c r="C1749" s="6" t="s">
        <v>2</v>
      </c>
      <c r="D1749" s="45">
        <v>1.1299999999999999</v>
      </c>
      <c r="E1749" s="45">
        <v>1.1599999999999999</v>
      </c>
      <c r="F1749" s="45">
        <v>1.1200000000000001</v>
      </c>
      <c r="G1749" s="45">
        <v>1.1299999999999999</v>
      </c>
      <c r="H1749" s="45">
        <v>3184675623</v>
      </c>
      <c r="I1749" s="45">
        <v>53080820685</v>
      </c>
    </row>
    <row r="1750" spans="1:9" ht="16" x14ac:dyDescent="0.2">
      <c r="A1750" s="6">
        <v>1749</v>
      </c>
      <c r="B1750" s="7">
        <v>44484</v>
      </c>
      <c r="C1750" s="6" t="s">
        <v>4</v>
      </c>
      <c r="D1750" s="45">
        <v>1.1299999999999999</v>
      </c>
      <c r="E1750" s="45">
        <v>1.1599999999999999</v>
      </c>
      <c r="F1750" s="45">
        <v>1.1000000000000001</v>
      </c>
      <c r="G1750" s="45">
        <v>1.1399999999999999</v>
      </c>
      <c r="H1750" s="45">
        <v>5364938375</v>
      </c>
      <c r="I1750" s="45">
        <v>53466835376</v>
      </c>
    </row>
    <row r="1751" spans="1:9" ht="16" x14ac:dyDescent="0.2">
      <c r="A1751" s="6">
        <v>1750</v>
      </c>
      <c r="B1751" s="7">
        <v>44485</v>
      </c>
      <c r="C1751" s="6" t="s">
        <v>5</v>
      </c>
      <c r="D1751" s="45">
        <v>1.1399999999999999</v>
      </c>
      <c r="E1751" s="45">
        <v>1.19</v>
      </c>
      <c r="F1751" s="45">
        <v>1.1299999999999999</v>
      </c>
      <c r="G1751" s="45">
        <v>1.1399999999999999</v>
      </c>
      <c r="H1751" s="45">
        <v>3776545069</v>
      </c>
      <c r="I1751" s="45">
        <v>53211168217</v>
      </c>
    </row>
    <row r="1752" spans="1:9" ht="16" x14ac:dyDescent="0.2">
      <c r="A1752" s="6">
        <v>1751</v>
      </c>
      <c r="B1752" s="7">
        <v>44486</v>
      </c>
      <c r="C1752" s="6" t="s">
        <v>3</v>
      </c>
      <c r="D1752" s="45">
        <v>1.1299999999999999</v>
      </c>
      <c r="E1752" s="45">
        <v>1.1399999999999999</v>
      </c>
      <c r="F1752" s="45">
        <v>1.03</v>
      </c>
      <c r="G1752" s="45">
        <v>1.0900000000000001</v>
      </c>
      <c r="H1752" s="45">
        <v>3227519874</v>
      </c>
      <c r="I1752" s="45">
        <v>51259722974</v>
      </c>
    </row>
    <row r="1753" spans="1:9" ht="16" x14ac:dyDescent="0.2">
      <c r="A1753" s="6">
        <v>1752</v>
      </c>
      <c r="B1753" s="7">
        <v>44487</v>
      </c>
      <c r="C1753" s="6" t="s">
        <v>1</v>
      </c>
      <c r="D1753" s="45">
        <v>1.0900000000000001</v>
      </c>
      <c r="E1753" s="45">
        <v>1.1100000000000001</v>
      </c>
      <c r="F1753" s="45">
        <v>1.07</v>
      </c>
      <c r="G1753" s="45">
        <v>1.08</v>
      </c>
      <c r="H1753" s="45">
        <v>3186066188</v>
      </c>
      <c r="I1753" s="45">
        <v>50808473634</v>
      </c>
    </row>
    <row r="1754" spans="1:9" ht="16" x14ac:dyDescent="0.2">
      <c r="A1754" s="6">
        <v>1753</v>
      </c>
      <c r="B1754" s="7">
        <v>44488</v>
      </c>
      <c r="C1754" s="6" t="s">
        <v>7</v>
      </c>
      <c r="D1754" s="45">
        <v>1.08</v>
      </c>
      <c r="E1754" s="45">
        <v>1.1000000000000001</v>
      </c>
      <c r="F1754" s="45">
        <v>1.07</v>
      </c>
      <c r="G1754" s="45">
        <v>1.0900000000000001</v>
      </c>
      <c r="H1754" s="45">
        <v>2586014628</v>
      </c>
      <c r="I1754" s="45">
        <v>51194671133</v>
      </c>
    </row>
    <row r="1755" spans="1:9" ht="16" x14ac:dyDescent="0.2">
      <c r="A1755" s="6">
        <v>1754</v>
      </c>
      <c r="B1755" s="7">
        <v>44489</v>
      </c>
      <c r="C1755" s="6" t="s">
        <v>6</v>
      </c>
      <c r="D1755" s="45">
        <v>1.0900000000000001</v>
      </c>
      <c r="E1755" s="45">
        <v>1.1499999999999999</v>
      </c>
      <c r="F1755" s="45">
        <v>1.0900000000000001</v>
      </c>
      <c r="G1755" s="45">
        <v>1.1399999999999999</v>
      </c>
      <c r="H1755" s="45">
        <v>3394782025</v>
      </c>
      <c r="I1755" s="45">
        <v>53550188925</v>
      </c>
    </row>
    <row r="1756" spans="1:9" ht="16" x14ac:dyDescent="0.2">
      <c r="A1756" s="6">
        <v>1755</v>
      </c>
      <c r="B1756" s="7">
        <v>44490</v>
      </c>
      <c r="C1756" s="6" t="s">
        <v>2</v>
      </c>
      <c r="D1756" s="45">
        <v>1.1499999999999999</v>
      </c>
      <c r="E1756" s="45">
        <v>1.1599999999999999</v>
      </c>
      <c r="F1756" s="45">
        <v>1.0900000000000001</v>
      </c>
      <c r="G1756" s="45">
        <v>1.0900000000000001</v>
      </c>
      <c r="H1756" s="45">
        <v>4035726860</v>
      </c>
      <c r="I1756" s="45">
        <v>51139376561</v>
      </c>
    </row>
    <row r="1757" spans="1:9" ht="16" x14ac:dyDescent="0.2">
      <c r="A1757" s="6">
        <v>1756</v>
      </c>
      <c r="B1757" s="7">
        <v>44491</v>
      </c>
      <c r="C1757" s="6" t="s">
        <v>4</v>
      </c>
      <c r="D1757" s="45">
        <v>1.0900000000000001</v>
      </c>
      <c r="E1757" s="45">
        <v>1.1299999999999999</v>
      </c>
      <c r="F1757" s="45">
        <v>1.08</v>
      </c>
      <c r="G1757" s="45">
        <v>1.0900000000000001</v>
      </c>
      <c r="H1757" s="45">
        <v>3296407032</v>
      </c>
      <c r="I1757" s="45">
        <v>51095191252</v>
      </c>
    </row>
    <row r="1758" spans="1:9" ht="16" x14ac:dyDescent="0.2">
      <c r="A1758" s="6">
        <v>1757</v>
      </c>
      <c r="B1758" s="7">
        <v>44492</v>
      </c>
      <c r="C1758" s="6" t="s">
        <v>5</v>
      </c>
      <c r="D1758" s="45">
        <v>1.0900000000000001</v>
      </c>
      <c r="E1758" s="45">
        <v>1.1000000000000001</v>
      </c>
      <c r="F1758" s="45">
        <v>1.08</v>
      </c>
      <c r="G1758" s="45">
        <v>1.0900000000000001</v>
      </c>
      <c r="H1758" s="45">
        <v>2236173913</v>
      </c>
      <c r="I1758" s="45">
        <v>51382650889</v>
      </c>
    </row>
    <row r="1759" spans="1:9" ht="16" x14ac:dyDescent="0.2">
      <c r="A1759" s="6">
        <v>1758</v>
      </c>
      <c r="B1759" s="7">
        <v>44493</v>
      </c>
      <c r="C1759" s="6" t="s">
        <v>3</v>
      </c>
      <c r="D1759" s="45">
        <v>1.0900000000000001</v>
      </c>
      <c r="E1759" s="45">
        <v>1.1000000000000001</v>
      </c>
      <c r="F1759" s="45">
        <v>1.06</v>
      </c>
      <c r="G1759" s="45">
        <v>1.08</v>
      </c>
      <c r="H1759" s="45">
        <v>2240272602</v>
      </c>
      <c r="I1759" s="45">
        <v>50903113917</v>
      </c>
    </row>
    <row r="1760" spans="1:9" ht="16" x14ac:dyDescent="0.2">
      <c r="A1760" s="6">
        <v>1759</v>
      </c>
      <c r="B1760" s="7">
        <v>44494</v>
      </c>
      <c r="C1760" s="6" t="s">
        <v>1</v>
      </c>
      <c r="D1760" s="45">
        <v>1.08</v>
      </c>
      <c r="E1760" s="45">
        <v>1.1000000000000001</v>
      </c>
      <c r="F1760" s="45">
        <v>1.08</v>
      </c>
      <c r="G1760" s="45">
        <v>1.1000000000000001</v>
      </c>
      <c r="H1760" s="45">
        <v>2595663483</v>
      </c>
      <c r="I1760" s="45">
        <v>51413671451</v>
      </c>
    </row>
    <row r="1761" spans="1:9" ht="16" x14ac:dyDescent="0.2">
      <c r="A1761" s="6">
        <v>1760</v>
      </c>
      <c r="B1761" s="7">
        <v>44495</v>
      </c>
      <c r="C1761" s="6" t="s">
        <v>7</v>
      </c>
      <c r="D1761" s="45">
        <v>1.1000000000000001</v>
      </c>
      <c r="E1761" s="45">
        <v>1.1599999999999999</v>
      </c>
      <c r="F1761" s="45">
        <v>1.0900000000000001</v>
      </c>
      <c r="G1761" s="45">
        <v>1.1100000000000001</v>
      </c>
      <c r="H1761" s="45">
        <v>3933349796</v>
      </c>
      <c r="I1761" s="45">
        <v>52097271166</v>
      </c>
    </row>
    <row r="1762" spans="1:9" ht="16" x14ac:dyDescent="0.2">
      <c r="A1762" s="6">
        <v>1761</v>
      </c>
      <c r="B1762" s="7">
        <v>44496</v>
      </c>
      <c r="C1762" s="6" t="s">
        <v>6</v>
      </c>
      <c r="D1762" s="45">
        <v>1.1100000000000001</v>
      </c>
      <c r="E1762" s="45">
        <v>1.1299999999999999</v>
      </c>
      <c r="F1762" s="45">
        <v>0.97019999999999995</v>
      </c>
      <c r="G1762" s="45">
        <v>0.99550000000000005</v>
      </c>
      <c r="H1762" s="45">
        <v>6433932056</v>
      </c>
      <c r="I1762" s="45">
        <v>46801415838</v>
      </c>
    </row>
    <row r="1763" spans="1:9" ht="16" x14ac:dyDescent="0.2">
      <c r="A1763" s="6">
        <v>1762</v>
      </c>
      <c r="B1763" s="7">
        <v>44497</v>
      </c>
      <c r="C1763" s="6" t="s">
        <v>2</v>
      </c>
      <c r="D1763" s="45">
        <v>0.99519999999999997</v>
      </c>
      <c r="E1763" s="45">
        <v>1.08</v>
      </c>
      <c r="F1763" s="45">
        <v>0.98409999999999997</v>
      </c>
      <c r="G1763" s="45">
        <v>1.06</v>
      </c>
      <c r="H1763" s="45">
        <v>5528214768</v>
      </c>
      <c r="I1763" s="45">
        <v>49780694862</v>
      </c>
    </row>
    <row r="1764" spans="1:9" ht="16" x14ac:dyDescent="0.2">
      <c r="A1764" s="6">
        <v>1763</v>
      </c>
      <c r="B1764" s="7">
        <v>44498</v>
      </c>
      <c r="C1764" s="6" t="s">
        <v>4</v>
      </c>
      <c r="D1764" s="45">
        <v>1.06</v>
      </c>
      <c r="E1764" s="45">
        <v>1.0900000000000001</v>
      </c>
      <c r="F1764" s="45">
        <v>1.06</v>
      </c>
      <c r="G1764" s="45">
        <v>1.08</v>
      </c>
      <c r="H1764" s="45">
        <v>3549325709</v>
      </c>
      <c r="I1764" s="45">
        <v>50847132315</v>
      </c>
    </row>
    <row r="1765" spans="1:9" ht="16" x14ac:dyDescent="0.2">
      <c r="A1765" s="6">
        <v>1764</v>
      </c>
      <c r="B1765" s="7">
        <v>44499</v>
      </c>
      <c r="C1765" s="6" t="s">
        <v>5</v>
      </c>
      <c r="D1765" s="45">
        <v>1.08</v>
      </c>
      <c r="E1765" s="45">
        <v>1.1100000000000001</v>
      </c>
      <c r="F1765" s="45">
        <v>1.06</v>
      </c>
      <c r="G1765" s="45">
        <v>1.08</v>
      </c>
      <c r="H1765" s="45">
        <v>3261273038</v>
      </c>
      <c r="I1765" s="45">
        <v>50962128039</v>
      </c>
    </row>
    <row r="1766" spans="1:9" ht="16" x14ac:dyDescent="0.2">
      <c r="A1766" s="6">
        <v>1765</v>
      </c>
      <c r="B1766" s="7">
        <v>44500</v>
      </c>
      <c r="C1766" s="6" t="s">
        <v>3</v>
      </c>
      <c r="D1766" s="45">
        <v>1.0900000000000001</v>
      </c>
      <c r="E1766" s="45">
        <v>1.1499999999999999</v>
      </c>
      <c r="F1766" s="45">
        <v>1.07</v>
      </c>
      <c r="G1766" s="45">
        <v>1.1100000000000001</v>
      </c>
      <c r="H1766" s="45">
        <v>4607785327</v>
      </c>
      <c r="I1766" s="45">
        <v>52339587880</v>
      </c>
    </row>
    <row r="1767" spans="1:9" ht="16" x14ac:dyDescent="0.2">
      <c r="A1767" s="6">
        <v>1766</v>
      </c>
      <c r="B1767" s="7">
        <v>44501</v>
      </c>
      <c r="C1767" s="6" t="s">
        <v>1</v>
      </c>
      <c r="D1767" s="45">
        <v>1.1100000000000001</v>
      </c>
      <c r="E1767" s="45">
        <v>1.1299999999999999</v>
      </c>
      <c r="F1767" s="45">
        <v>1.07</v>
      </c>
      <c r="G1767" s="45">
        <v>1.0900000000000001</v>
      </c>
      <c r="H1767" s="45">
        <v>3655823943</v>
      </c>
      <c r="I1767" s="45">
        <v>51381421184</v>
      </c>
    </row>
    <row r="1768" spans="1:9" ht="16" x14ac:dyDescent="0.2">
      <c r="A1768" s="6">
        <v>1767</v>
      </c>
      <c r="B1768" s="7">
        <v>44502</v>
      </c>
      <c r="C1768" s="6" t="s">
        <v>7</v>
      </c>
      <c r="D1768" s="45">
        <v>1.0900000000000001</v>
      </c>
      <c r="E1768" s="45">
        <v>1.1499999999999999</v>
      </c>
      <c r="F1768" s="45">
        <v>1.0900000000000001</v>
      </c>
      <c r="G1768" s="45">
        <v>1.1399999999999999</v>
      </c>
      <c r="H1768" s="45">
        <v>3609677729</v>
      </c>
      <c r="I1768" s="45">
        <v>53494011976</v>
      </c>
    </row>
    <row r="1769" spans="1:9" ht="16" x14ac:dyDescent="0.2">
      <c r="A1769" s="6">
        <v>1768</v>
      </c>
      <c r="B1769" s="7">
        <v>44503</v>
      </c>
      <c r="C1769" s="6" t="s">
        <v>6</v>
      </c>
      <c r="D1769" s="45">
        <v>1.1399999999999999</v>
      </c>
      <c r="E1769" s="45">
        <v>1.23</v>
      </c>
      <c r="F1769" s="45">
        <v>1.1299999999999999</v>
      </c>
      <c r="G1769" s="45">
        <v>1.21</v>
      </c>
      <c r="H1769" s="45">
        <v>6526803610</v>
      </c>
      <c r="I1769" s="45">
        <v>56912140280</v>
      </c>
    </row>
    <row r="1770" spans="1:9" ht="16" x14ac:dyDescent="0.2">
      <c r="A1770" s="6">
        <v>1769</v>
      </c>
      <c r="B1770" s="7">
        <v>44504</v>
      </c>
      <c r="C1770" s="6" t="s">
        <v>2</v>
      </c>
      <c r="D1770" s="45">
        <v>1.21</v>
      </c>
      <c r="E1770" s="45">
        <v>1.25</v>
      </c>
      <c r="F1770" s="45">
        <v>1.17</v>
      </c>
      <c r="G1770" s="45">
        <v>1.2</v>
      </c>
      <c r="H1770" s="45">
        <v>5210115532</v>
      </c>
      <c r="I1770" s="45">
        <v>56592297184</v>
      </c>
    </row>
    <row r="1771" spans="1:9" ht="16" x14ac:dyDescent="0.2">
      <c r="A1771" s="6">
        <v>1770</v>
      </c>
      <c r="B1771" s="7">
        <v>44505</v>
      </c>
      <c r="C1771" s="6" t="s">
        <v>4</v>
      </c>
      <c r="D1771" s="45">
        <v>1.2</v>
      </c>
      <c r="E1771" s="45">
        <v>1.2</v>
      </c>
      <c r="F1771" s="45">
        <v>1.1399999999999999</v>
      </c>
      <c r="G1771" s="45">
        <v>1.1599999999999999</v>
      </c>
      <c r="H1771" s="45">
        <v>3572443866</v>
      </c>
      <c r="I1771" s="45">
        <v>54686911055</v>
      </c>
    </row>
    <row r="1772" spans="1:9" ht="16" x14ac:dyDescent="0.2">
      <c r="A1772" s="6">
        <v>1771</v>
      </c>
      <c r="B1772" s="7">
        <v>44506</v>
      </c>
      <c r="C1772" s="6" t="s">
        <v>5</v>
      </c>
      <c r="D1772" s="45">
        <v>1.1599999999999999</v>
      </c>
      <c r="E1772" s="45">
        <v>1.17</v>
      </c>
      <c r="F1772" s="45">
        <v>1.1100000000000001</v>
      </c>
      <c r="G1772" s="45">
        <v>1.1499999999999999</v>
      </c>
      <c r="H1772" s="45">
        <v>2630197378</v>
      </c>
      <c r="I1772" s="45">
        <v>54259491824</v>
      </c>
    </row>
    <row r="1773" spans="1:9" ht="16" x14ac:dyDescent="0.2">
      <c r="A1773" s="6">
        <v>1772</v>
      </c>
      <c r="B1773" s="7">
        <v>44507</v>
      </c>
      <c r="C1773" s="6" t="s">
        <v>3</v>
      </c>
      <c r="D1773" s="45">
        <v>1.1499999999999999</v>
      </c>
      <c r="E1773" s="45">
        <v>1.24</v>
      </c>
      <c r="F1773" s="45">
        <v>1.1499999999999999</v>
      </c>
      <c r="G1773" s="45">
        <v>1.22</v>
      </c>
      <c r="H1773" s="45">
        <v>3384556620</v>
      </c>
      <c r="I1773" s="45">
        <v>57323540669</v>
      </c>
    </row>
    <row r="1774" spans="1:9" ht="16" x14ac:dyDescent="0.2">
      <c r="A1774" s="6">
        <v>1773</v>
      </c>
      <c r="B1774" s="7">
        <v>44508</v>
      </c>
      <c r="C1774" s="6" t="s">
        <v>1</v>
      </c>
      <c r="D1774" s="45">
        <v>1.22</v>
      </c>
      <c r="E1774" s="45">
        <v>1.3</v>
      </c>
      <c r="F1774" s="45">
        <v>1.22</v>
      </c>
      <c r="G1774" s="45">
        <v>1.28</v>
      </c>
      <c r="H1774" s="45">
        <v>5547697296</v>
      </c>
      <c r="I1774" s="45">
        <v>60376473907</v>
      </c>
    </row>
    <row r="1775" spans="1:9" ht="16" x14ac:dyDescent="0.2">
      <c r="A1775" s="6">
        <v>1774</v>
      </c>
      <c r="B1775" s="7">
        <v>44509</v>
      </c>
      <c r="C1775" s="6" t="s">
        <v>7</v>
      </c>
      <c r="D1775" s="45">
        <v>1.28</v>
      </c>
      <c r="E1775" s="45">
        <v>1.29</v>
      </c>
      <c r="F1775" s="45">
        <v>1.23</v>
      </c>
      <c r="G1775" s="45">
        <v>1.26</v>
      </c>
      <c r="H1775" s="45">
        <v>5211033825</v>
      </c>
      <c r="I1775" s="45">
        <v>59272552245</v>
      </c>
    </row>
    <row r="1776" spans="1:9" ht="16" x14ac:dyDescent="0.2">
      <c r="A1776" s="6">
        <v>1775</v>
      </c>
      <c r="B1776" s="7">
        <v>44510</v>
      </c>
      <c r="C1776" s="6" t="s">
        <v>6</v>
      </c>
      <c r="D1776" s="45">
        <v>1.26</v>
      </c>
      <c r="E1776" s="45">
        <v>1.35</v>
      </c>
      <c r="F1776" s="45">
        <v>1.1299999999999999</v>
      </c>
      <c r="G1776" s="45">
        <v>1.19</v>
      </c>
      <c r="H1776" s="45">
        <v>7430166330</v>
      </c>
      <c r="I1776" s="45">
        <v>56186000041</v>
      </c>
    </row>
    <row r="1777" spans="1:9" ht="16" x14ac:dyDescent="0.2">
      <c r="A1777" s="6">
        <v>1776</v>
      </c>
      <c r="B1777" s="7">
        <v>44511</v>
      </c>
      <c r="C1777" s="6" t="s">
        <v>2</v>
      </c>
      <c r="D1777" s="45">
        <v>1.19</v>
      </c>
      <c r="E1777" s="45">
        <v>1.25</v>
      </c>
      <c r="F1777" s="45">
        <v>1.18</v>
      </c>
      <c r="G1777" s="45">
        <v>1.22</v>
      </c>
      <c r="H1777" s="45">
        <v>4904300953</v>
      </c>
      <c r="I1777" s="45">
        <v>57456775920</v>
      </c>
    </row>
    <row r="1778" spans="1:9" ht="16" x14ac:dyDescent="0.2">
      <c r="A1778" s="6">
        <v>1777</v>
      </c>
      <c r="B1778" s="7">
        <v>44512</v>
      </c>
      <c r="C1778" s="6" t="s">
        <v>4</v>
      </c>
      <c r="D1778" s="45">
        <v>1.22</v>
      </c>
      <c r="E1778" s="45">
        <v>1.23</v>
      </c>
      <c r="F1778" s="45">
        <v>1.1599999999999999</v>
      </c>
      <c r="G1778" s="45">
        <v>1.19</v>
      </c>
      <c r="H1778" s="45">
        <v>4230289448</v>
      </c>
      <c r="I1778" s="45">
        <v>56088750725</v>
      </c>
    </row>
    <row r="1779" spans="1:9" ht="16" x14ac:dyDescent="0.2">
      <c r="A1779" s="6">
        <v>1778</v>
      </c>
      <c r="B1779" s="7">
        <v>44513</v>
      </c>
      <c r="C1779" s="6" t="s">
        <v>5</v>
      </c>
      <c r="D1779" s="45">
        <v>1.19</v>
      </c>
      <c r="E1779" s="45">
        <v>1.2</v>
      </c>
      <c r="F1779" s="45">
        <v>1.17</v>
      </c>
      <c r="G1779" s="45">
        <v>1.19</v>
      </c>
      <c r="H1779" s="45">
        <v>2889142419</v>
      </c>
      <c r="I1779" s="45">
        <v>56210559815</v>
      </c>
    </row>
    <row r="1780" spans="1:9" ht="16" x14ac:dyDescent="0.2">
      <c r="A1780" s="6">
        <v>1779</v>
      </c>
      <c r="B1780" s="7">
        <v>44514</v>
      </c>
      <c r="C1780" s="6" t="s">
        <v>3</v>
      </c>
      <c r="D1780" s="45">
        <v>1.19</v>
      </c>
      <c r="E1780" s="45">
        <v>1.2</v>
      </c>
      <c r="F1780" s="45">
        <v>1.17</v>
      </c>
      <c r="G1780" s="45">
        <v>1.19</v>
      </c>
      <c r="H1780" s="45">
        <v>2210065757</v>
      </c>
      <c r="I1780" s="45">
        <v>56053003303</v>
      </c>
    </row>
    <row r="1781" spans="1:9" ht="16" x14ac:dyDescent="0.2">
      <c r="A1781" s="6">
        <v>1780</v>
      </c>
      <c r="B1781" s="7">
        <v>44515</v>
      </c>
      <c r="C1781" s="6" t="s">
        <v>1</v>
      </c>
      <c r="D1781" s="45">
        <v>1.19</v>
      </c>
      <c r="E1781" s="45">
        <v>1.22</v>
      </c>
      <c r="F1781" s="45">
        <v>1.17</v>
      </c>
      <c r="G1781" s="45">
        <v>1.17</v>
      </c>
      <c r="H1781" s="45">
        <v>2850390389</v>
      </c>
      <c r="I1781" s="45">
        <v>55240642587</v>
      </c>
    </row>
    <row r="1782" spans="1:9" ht="16" x14ac:dyDescent="0.2">
      <c r="A1782" s="6">
        <v>1781</v>
      </c>
      <c r="B1782" s="7">
        <v>44516</v>
      </c>
      <c r="C1782" s="6" t="s">
        <v>7</v>
      </c>
      <c r="D1782" s="45">
        <v>1.17</v>
      </c>
      <c r="E1782" s="45">
        <v>1.17</v>
      </c>
      <c r="F1782" s="45">
        <v>1.05</v>
      </c>
      <c r="G1782" s="45">
        <v>1.0900000000000001</v>
      </c>
      <c r="H1782" s="45">
        <v>4829173281</v>
      </c>
      <c r="I1782" s="45">
        <v>51447319560</v>
      </c>
    </row>
    <row r="1783" spans="1:9" ht="16" x14ac:dyDescent="0.2">
      <c r="A1783" s="6">
        <v>1782</v>
      </c>
      <c r="B1783" s="7">
        <v>44517</v>
      </c>
      <c r="C1783" s="6" t="s">
        <v>6</v>
      </c>
      <c r="D1783" s="45">
        <v>1.0900000000000001</v>
      </c>
      <c r="E1783" s="45">
        <v>1.1100000000000001</v>
      </c>
      <c r="F1783" s="45">
        <v>1.07</v>
      </c>
      <c r="G1783" s="45">
        <v>1.1000000000000001</v>
      </c>
      <c r="H1783" s="45">
        <v>3701959225</v>
      </c>
      <c r="I1783" s="45">
        <v>51699946366</v>
      </c>
    </row>
    <row r="1784" spans="1:9" ht="16" x14ac:dyDescent="0.2">
      <c r="A1784" s="6">
        <v>1783</v>
      </c>
      <c r="B1784" s="7">
        <v>44518</v>
      </c>
      <c r="C1784" s="6" t="s">
        <v>2</v>
      </c>
      <c r="D1784" s="45">
        <v>1.1000000000000001</v>
      </c>
      <c r="E1784" s="45">
        <v>1.1599999999999999</v>
      </c>
      <c r="F1784" s="45">
        <v>1.02</v>
      </c>
      <c r="G1784" s="45">
        <v>1.04</v>
      </c>
      <c r="H1784" s="45">
        <v>5394362498</v>
      </c>
      <c r="I1784" s="45">
        <v>49137485491</v>
      </c>
    </row>
    <row r="1785" spans="1:9" ht="16" x14ac:dyDescent="0.2">
      <c r="A1785" s="6">
        <v>1784</v>
      </c>
      <c r="B1785" s="7">
        <v>44519</v>
      </c>
      <c r="C1785" s="6" t="s">
        <v>4</v>
      </c>
      <c r="D1785" s="45">
        <v>1.04</v>
      </c>
      <c r="E1785" s="45">
        <v>1.1000000000000001</v>
      </c>
      <c r="F1785" s="45">
        <v>1.02</v>
      </c>
      <c r="G1785" s="45">
        <v>1.0900000000000001</v>
      </c>
      <c r="H1785" s="45">
        <v>3716379231</v>
      </c>
      <c r="I1785" s="45">
        <v>51473654741</v>
      </c>
    </row>
    <row r="1786" spans="1:9" ht="16" x14ac:dyDescent="0.2">
      <c r="A1786" s="6">
        <v>1785</v>
      </c>
      <c r="B1786" s="7">
        <v>44520</v>
      </c>
      <c r="C1786" s="6" t="s">
        <v>5</v>
      </c>
      <c r="D1786" s="45">
        <v>1.0900000000000001</v>
      </c>
      <c r="E1786" s="45">
        <v>1.1000000000000001</v>
      </c>
      <c r="F1786" s="45">
        <v>1.06</v>
      </c>
      <c r="G1786" s="45">
        <v>1.1000000000000001</v>
      </c>
      <c r="H1786" s="45">
        <v>2575832703</v>
      </c>
      <c r="I1786" s="45">
        <v>51763863310</v>
      </c>
    </row>
    <row r="1787" spans="1:9" ht="16" x14ac:dyDescent="0.2">
      <c r="A1787" s="6">
        <v>1786</v>
      </c>
      <c r="B1787" s="7">
        <v>44521</v>
      </c>
      <c r="C1787" s="6" t="s">
        <v>3</v>
      </c>
      <c r="D1787" s="45">
        <v>1.1000000000000001</v>
      </c>
      <c r="E1787" s="45">
        <v>1.1000000000000001</v>
      </c>
      <c r="F1787" s="45">
        <v>1.06</v>
      </c>
      <c r="G1787" s="45">
        <v>1.06</v>
      </c>
      <c r="H1787" s="45">
        <v>2213864918</v>
      </c>
      <c r="I1787" s="45">
        <v>49996674606</v>
      </c>
    </row>
    <row r="1788" spans="1:9" ht="16" x14ac:dyDescent="0.2">
      <c r="A1788" s="6">
        <v>1787</v>
      </c>
      <c r="B1788" s="7">
        <v>44522</v>
      </c>
      <c r="C1788" s="6" t="s">
        <v>1</v>
      </c>
      <c r="D1788" s="45">
        <v>1.06</v>
      </c>
      <c r="E1788" s="45">
        <v>1.07</v>
      </c>
      <c r="F1788" s="45">
        <v>1.03</v>
      </c>
      <c r="G1788" s="45">
        <v>1.04</v>
      </c>
      <c r="H1788" s="45">
        <v>2844568485</v>
      </c>
      <c r="I1788" s="45">
        <v>48886029570</v>
      </c>
    </row>
    <row r="1789" spans="1:9" ht="16" x14ac:dyDescent="0.2">
      <c r="A1789" s="6">
        <v>1788</v>
      </c>
      <c r="B1789" s="7">
        <v>44523</v>
      </c>
      <c r="C1789" s="6" t="s">
        <v>7</v>
      </c>
      <c r="D1789" s="45">
        <v>1.04</v>
      </c>
      <c r="E1789" s="45">
        <v>1.07</v>
      </c>
      <c r="F1789" s="45">
        <v>1.02</v>
      </c>
      <c r="G1789" s="45">
        <v>1.07</v>
      </c>
      <c r="H1789" s="45">
        <v>3098367613</v>
      </c>
      <c r="I1789" s="45">
        <v>50321301841</v>
      </c>
    </row>
    <row r="1790" spans="1:9" ht="16" x14ac:dyDescent="0.2">
      <c r="A1790" s="6">
        <v>1789</v>
      </c>
      <c r="B1790" s="7">
        <v>44524</v>
      </c>
      <c r="C1790" s="6" t="s">
        <v>6</v>
      </c>
      <c r="D1790" s="45">
        <v>1.07</v>
      </c>
      <c r="E1790" s="45">
        <v>1.07</v>
      </c>
      <c r="F1790" s="45">
        <v>1.01</v>
      </c>
      <c r="G1790" s="45">
        <v>1.04</v>
      </c>
      <c r="H1790" s="45">
        <v>3151964356</v>
      </c>
      <c r="I1790" s="45">
        <v>49143202950</v>
      </c>
    </row>
    <row r="1791" spans="1:9" ht="16" x14ac:dyDescent="0.2">
      <c r="A1791" s="6">
        <v>1790</v>
      </c>
      <c r="B1791" s="7">
        <v>44525</v>
      </c>
      <c r="C1791" s="6" t="s">
        <v>2</v>
      </c>
      <c r="D1791" s="45">
        <v>1.03</v>
      </c>
      <c r="E1791" s="45">
        <v>1.06</v>
      </c>
      <c r="F1791" s="45">
        <v>1.02</v>
      </c>
      <c r="G1791" s="45">
        <v>1.03</v>
      </c>
      <c r="H1791" s="45">
        <v>3107133471</v>
      </c>
      <c r="I1791" s="45">
        <v>48662772245</v>
      </c>
    </row>
    <row r="1792" spans="1:9" ht="16" x14ac:dyDescent="0.2">
      <c r="A1792" s="6">
        <v>1791</v>
      </c>
      <c r="B1792" s="7">
        <v>44526</v>
      </c>
      <c r="C1792" s="6" t="s">
        <v>4</v>
      </c>
      <c r="D1792" s="45">
        <v>1.04</v>
      </c>
      <c r="E1792" s="45">
        <v>1.05</v>
      </c>
      <c r="F1792" s="45">
        <v>0.9254</v>
      </c>
      <c r="G1792" s="45">
        <v>0.93640000000000001</v>
      </c>
      <c r="H1792" s="45">
        <v>4293461689</v>
      </c>
      <c r="I1792" s="45">
        <v>44157315528</v>
      </c>
    </row>
    <row r="1793" spans="1:9" ht="16" x14ac:dyDescent="0.2">
      <c r="A1793" s="6">
        <v>1792</v>
      </c>
      <c r="B1793" s="7">
        <v>44527</v>
      </c>
      <c r="C1793" s="6" t="s">
        <v>5</v>
      </c>
      <c r="D1793" s="45">
        <v>0.94</v>
      </c>
      <c r="E1793" s="45">
        <v>0.96730000000000005</v>
      </c>
      <c r="F1793" s="45">
        <v>0.93659999999999999</v>
      </c>
      <c r="G1793" s="45">
        <v>0.94720000000000004</v>
      </c>
      <c r="H1793" s="45">
        <v>2410404614</v>
      </c>
      <c r="I1793" s="45">
        <v>44667017450</v>
      </c>
    </row>
    <row r="1794" spans="1:9" ht="16" x14ac:dyDescent="0.2">
      <c r="A1794" s="6">
        <v>1793</v>
      </c>
      <c r="B1794" s="7">
        <v>44528</v>
      </c>
      <c r="C1794" s="6" t="s">
        <v>3</v>
      </c>
      <c r="D1794" s="45">
        <v>0.94769999999999999</v>
      </c>
      <c r="E1794" s="45">
        <v>0.9698</v>
      </c>
      <c r="F1794" s="45">
        <v>0.89659999999999995</v>
      </c>
      <c r="G1794" s="45">
        <v>0.96879999999999999</v>
      </c>
      <c r="H1794" s="45">
        <v>2605488239</v>
      </c>
      <c r="I1794" s="45">
        <v>45685317112</v>
      </c>
    </row>
    <row r="1795" spans="1:9" ht="16" x14ac:dyDescent="0.2">
      <c r="A1795" s="6">
        <v>1794</v>
      </c>
      <c r="B1795" s="7">
        <v>44529</v>
      </c>
      <c r="C1795" s="6" t="s">
        <v>1</v>
      </c>
      <c r="D1795" s="45">
        <v>0.9698</v>
      </c>
      <c r="E1795" s="45">
        <v>1</v>
      </c>
      <c r="F1795" s="45">
        <v>0.96630000000000005</v>
      </c>
      <c r="G1795" s="45">
        <v>0.99199999999999999</v>
      </c>
      <c r="H1795" s="45">
        <v>2917313727</v>
      </c>
      <c r="I1795" s="45">
        <v>46779851696</v>
      </c>
    </row>
    <row r="1796" spans="1:9" ht="16" x14ac:dyDescent="0.2">
      <c r="A1796" s="6">
        <v>1795</v>
      </c>
      <c r="B1796" s="7">
        <v>44530</v>
      </c>
      <c r="C1796" s="6" t="s">
        <v>7</v>
      </c>
      <c r="D1796" s="45">
        <v>0.99150000000000005</v>
      </c>
      <c r="E1796" s="45">
        <v>1.03</v>
      </c>
      <c r="F1796" s="45">
        <v>0.97370000000000001</v>
      </c>
      <c r="G1796" s="45">
        <v>0.99880000000000002</v>
      </c>
      <c r="H1796" s="45">
        <v>2949826821</v>
      </c>
      <c r="I1796" s="45">
        <v>47100211147</v>
      </c>
    </row>
    <row r="1797" spans="1:9" ht="16" x14ac:dyDescent="0.2">
      <c r="A1797" s="6">
        <v>1796</v>
      </c>
      <c r="B1797" s="7">
        <v>44531</v>
      </c>
      <c r="C1797" s="6" t="s">
        <v>6</v>
      </c>
      <c r="D1797" s="45">
        <v>0.99819999999999998</v>
      </c>
      <c r="E1797" s="45">
        <v>1.02</v>
      </c>
      <c r="F1797" s="45">
        <v>0.98199999999999998</v>
      </c>
      <c r="G1797" s="45">
        <v>0.9909</v>
      </c>
      <c r="H1797" s="45">
        <v>2570587577</v>
      </c>
      <c r="I1797" s="45">
        <v>46787835445</v>
      </c>
    </row>
    <row r="1798" spans="1:9" ht="16" x14ac:dyDescent="0.2">
      <c r="A1798" s="6">
        <v>1797</v>
      </c>
      <c r="B1798" s="7">
        <v>44532</v>
      </c>
      <c r="C1798" s="6" t="s">
        <v>2</v>
      </c>
      <c r="D1798" s="45">
        <v>0.9909</v>
      </c>
      <c r="E1798" s="45">
        <v>0.9909</v>
      </c>
      <c r="F1798" s="45">
        <v>0.95989999999999998</v>
      </c>
      <c r="G1798" s="45">
        <v>0.97230000000000005</v>
      </c>
      <c r="H1798" s="45">
        <v>2250871711</v>
      </c>
      <c r="I1798" s="45">
        <v>45908803255</v>
      </c>
    </row>
    <row r="1799" spans="1:9" ht="16" x14ac:dyDescent="0.2">
      <c r="A1799" s="6">
        <v>1798</v>
      </c>
      <c r="B1799" s="7">
        <v>44533</v>
      </c>
      <c r="C1799" s="6" t="s">
        <v>4</v>
      </c>
      <c r="D1799" s="45">
        <v>0.97350000000000003</v>
      </c>
      <c r="E1799" s="45">
        <v>0.98529999999999995</v>
      </c>
      <c r="F1799" s="45">
        <v>0.90600000000000003</v>
      </c>
      <c r="G1799" s="45">
        <v>0.92220000000000002</v>
      </c>
      <c r="H1799" s="45">
        <v>2714612022</v>
      </c>
      <c r="I1799" s="45">
        <v>43573524975</v>
      </c>
    </row>
    <row r="1800" spans="1:9" ht="16" x14ac:dyDescent="0.2">
      <c r="A1800" s="6">
        <v>1799</v>
      </c>
      <c r="B1800" s="7">
        <v>44534</v>
      </c>
      <c r="C1800" s="6" t="s">
        <v>5</v>
      </c>
      <c r="D1800" s="45">
        <v>0.92410000000000003</v>
      </c>
      <c r="E1800" s="45">
        <v>0.92669999999999997</v>
      </c>
      <c r="F1800" s="45">
        <v>0.61450000000000005</v>
      </c>
      <c r="G1800" s="45">
        <v>0.84699999999999998</v>
      </c>
      <c r="H1800" s="45">
        <v>6970805726</v>
      </c>
      <c r="I1800" s="45">
        <v>40019838916</v>
      </c>
    </row>
    <row r="1801" spans="1:9" ht="16" x14ac:dyDescent="0.2">
      <c r="A1801" s="6">
        <v>1800</v>
      </c>
      <c r="B1801" s="7">
        <v>44535</v>
      </c>
      <c r="C1801" s="6" t="s">
        <v>3</v>
      </c>
      <c r="D1801" s="45">
        <v>0.84670000000000001</v>
      </c>
      <c r="E1801" s="45">
        <v>0.86380000000000001</v>
      </c>
      <c r="F1801" s="45">
        <v>0.78039999999999998</v>
      </c>
      <c r="G1801" s="45">
        <v>0.80559999999999998</v>
      </c>
      <c r="H1801" s="45">
        <v>3553480780</v>
      </c>
      <c r="I1801" s="45">
        <v>38062181529</v>
      </c>
    </row>
    <row r="1802" spans="1:9" ht="16" x14ac:dyDescent="0.2">
      <c r="A1802" s="6">
        <v>1801</v>
      </c>
      <c r="B1802" s="7">
        <v>44536</v>
      </c>
      <c r="C1802" s="6" t="s">
        <v>1</v>
      </c>
      <c r="D1802" s="45">
        <v>0.80600000000000005</v>
      </c>
      <c r="E1802" s="45">
        <v>0.83189999999999997</v>
      </c>
      <c r="F1802" s="45">
        <v>0.75229999999999997</v>
      </c>
      <c r="G1802" s="45">
        <v>0.82830000000000004</v>
      </c>
      <c r="H1802" s="45">
        <v>3447952788</v>
      </c>
      <c r="I1802" s="45">
        <v>39134367677</v>
      </c>
    </row>
    <row r="1803" spans="1:9" ht="16" x14ac:dyDescent="0.2">
      <c r="A1803" s="6">
        <v>1802</v>
      </c>
      <c r="B1803" s="7">
        <v>44537</v>
      </c>
      <c r="C1803" s="6" t="s">
        <v>7</v>
      </c>
      <c r="D1803" s="45">
        <v>0.82909999999999995</v>
      </c>
      <c r="E1803" s="45">
        <v>0.8458</v>
      </c>
      <c r="F1803" s="45">
        <v>0.80720000000000003</v>
      </c>
      <c r="G1803" s="45">
        <v>0.81859999999999999</v>
      </c>
      <c r="H1803" s="45">
        <v>2720124735</v>
      </c>
      <c r="I1803" s="45">
        <v>38676090001</v>
      </c>
    </row>
    <row r="1804" spans="1:9" ht="16" x14ac:dyDescent="0.2">
      <c r="A1804" s="6">
        <v>1803</v>
      </c>
      <c r="B1804" s="7">
        <v>44538</v>
      </c>
      <c r="C1804" s="6" t="s">
        <v>6</v>
      </c>
      <c r="D1804" s="45">
        <v>0.8175</v>
      </c>
      <c r="E1804" s="45">
        <v>0.88560000000000005</v>
      </c>
      <c r="F1804" s="45">
        <v>0.80589999999999995</v>
      </c>
      <c r="G1804" s="45">
        <v>0.86329999999999996</v>
      </c>
      <c r="H1804" s="45">
        <v>3038966909</v>
      </c>
      <c r="I1804" s="45">
        <v>40788933387</v>
      </c>
    </row>
    <row r="1805" spans="1:9" ht="16" x14ac:dyDescent="0.2">
      <c r="A1805" s="6">
        <v>1804</v>
      </c>
      <c r="B1805" s="7">
        <v>44539</v>
      </c>
      <c r="C1805" s="6" t="s">
        <v>2</v>
      </c>
      <c r="D1805" s="45">
        <v>0.86209999999999998</v>
      </c>
      <c r="E1805" s="45">
        <v>0.93049999999999999</v>
      </c>
      <c r="F1805" s="45">
        <v>0.83509999999999995</v>
      </c>
      <c r="G1805" s="45">
        <v>0.86129999999999995</v>
      </c>
      <c r="H1805" s="45">
        <v>4555815213</v>
      </c>
      <c r="I1805" s="45">
        <v>40692779516</v>
      </c>
    </row>
    <row r="1806" spans="1:9" ht="16" x14ac:dyDescent="0.2">
      <c r="A1806" s="6">
        <v>1805</v>
      </c>
      <c r="B1806" s="7">
        <v>44540</v>
      </c>
      <c r="C1806" s="6" t="s">
        <v>4</v>
      </c>
      <c r="D1806" s="45">
        <v>0.86099999999999999</v>
      </c>
      <c r="E1806" s="45">
        <v>0.88339999999999996</v>
      </c>
      <c r="F1806" s="45">
        <v>0.79630000000000001</v>
      </c>
      <c r="G1806" s="45">
        <v>0.80110000000000003</v>
      </c>
      <c r="H1806" s="45">
        <v>3267095314</v>
      </c>
      <c r="I1806" s="45">
        <v>37849684985</v>
      </c>
    </row>
    <row r="1807" spans="1:9" ht="16" x14ac:dyDescent="0.2">
      <c r="A1807" s="6">
        <v>1806</v>
      </c>
      <c r="B1807" s="7">
        <v>44541</v>
      </c>
      <c r="C1807" s="6" t="s">
        <v>5</v>
      </c>
      <c r="D1807" s="45">
        <v>0.80210000000000004</v>
      </c>
      <c r="E1807" s="45">
        <v>0.84430000000000005</v>
      </c>
      <c r="F1807" s="45">
        <v>0.78939999999999999</v>
      </c>
      <c r="G1807" s="45">
        <v>0.83930000000000005</v>
      </c>
      <c r="H1807" s="45">
        <v>2056974461</v>
      </c>
      <c r="I1807" s="45">
        <v>39655263406</v>
      </c>
    </row>
    <row r="1808" spans="1:9" ht="16" x14ac:dyDescent="0.2">
      <c r="A1808" s="6">
        <v>1807</v>
      </c>
      <c r="B1808" s="7">
        <v>44542</v>
      </c>
      <c r="C1808" s="6" t="s">
        <v>3</v>
      </c>
      <c r="D1808" s="45">
        <v>0.8387</v>
      </c>
      <c r="E1808" s="45">
        <v>0.85680000000000001</v>
      </c>
      <c r="F1808" s="45">
        <v>0.81120000000000003</v>
      </c>
      <c r="G1808" s="45">
        <v>0.84130000000000005</v>
      </c>
      <c r="H1808" s="45">
        <v>1628060313</v>
      </c>
      <c r="I1808" s="45">
        <v>39750263456</v>
      </c>
    </row>
    <row r="1809" spans="1:9" ht="16" x14ac:dyDescent="0.2">
      <c r="A1809" s="6">
        <v>1808</v>
      </c>
      <c r="B1809" s="7">
        <v>44543</v>
      </c>
      <c r="C1809" s="6" t="s">
        <v>1</v>
      </c>
      <c r="D1809" s="45">
        <v>0.84140000000000004</v>
      </c>
      <c r="E1809" s="45">
        <v>0.84589999999999999</v>
      </c>
      <c r="F1809" s="45">
        <v>0.76449999999999996</v>
      </c>
      <c r="G1809" s="45">
        <v>0.78290000000000004</v>
      </c>
      <c r="H1809" s="45">
        <v>2509034504</v>
      </c>
      <c r="I1809" s="45">
        <v>36989642588</v>
      </c>
    </row>
    <row r="1810" spans="1:9" ht="16" x14ac:dyDescent="0.2">
      <c r="A1810" s="6">
        <v>1809</v>
      </c>
      <c r="B1810" s="7">
        <v>44544</v>
      </c>
      <c r="C1810" s="6" t="s">
        <v>7</v>
      </c>
      <c r="D1810" s="45">
        <v>0.78280000000000005</v>
      </c>
      <c r="E1810" s="45">
        <v>0.81759999999999999</v>
      </c>
      <c r="F1810" s="45">
        <v>0.77559999999999996</v>
      </c>
      <c r="G1810" s="45">
        <v>0.79620000000000002</v>
      </c>
      <c r="H1810" s="45">
        <v>3477802545</v>
      </c>
      <c r="I1810" s="45">
        <v>37620617955</v>
      </c>
    </row>
    <row r="1811" spans="1:9" ht="16" x14ac:dyDescent="0.2">
      <c r="A1811" s="6">
        <v>1810</v>
      </c>
      <c r="B1811" s="7">
        <v>44545</v>
      </c>
      <c r="C1811" s="6" t="s">
        <v>6</v>
      </c>
      <c r="D1811" s="45">
        <v>0.81169999999999998</v>
      </c>
      <c r="E1811" s="45">
        <v>0.84009999999999996</v>
      </c>
      <c r="F1811" s="45">
        <v>0.77980000000000005</v>
      </c>
      <c r="G1811" s="45">
        <v>0.82740000000000002</v>
      </c>
      <c r="H1811" s="45">
        <v>3088068968</v>
      </c>
      <c r="I1811" s="45">
        <v>39093865518</v>
      </c>
    </row>
    <row r="1812" spans="1:9" ht="16" x14ac:dyDescent="0.2">
      <c r="A1812" s="6">
        <v>1811</v>
      </c>
      <c r="B1812" s="7">
        <v>44546</v>
      </c>
      <c r="C1812" s="6" t="s">
        <v>2</v>
      </c>
      <c r="D1812" s="45">
        <v>0.82769999999999999</v>
      </c>
      <c r="E1812" s="45">
        <v>0.83699999999999997</v>
      </c>
      <c r="F1812" s="45">
        <v>0.80459999999999998</v>
      </c>
      <c r="G1812" s="45">
        <v>0.80620000000000003</v>
      </c>
      <c r="H1812" s="45">
        <v>2178245900</v>
      </c>
      <c r="I1812" s="45">
        <v>38092182469</v>
      </c>
    </row>
    <row r="1813" spans="1:9" ht="16" x14ac:dyDescent="0.2">
      <c r="A1813" s="6">
        <v>1812</v>
      </c>
      <c r="B1813" s="7">
        <v>44547</v>
      </c>
      <c r="C1813" s="6" t="s">
        <v>4</v>
      </c>
      <c r="D1813" s="45">
        <v>0.80600000000000005</v>
      </c>
      <c r="E1813" s="45">
        <v>0.8286</v>
      </c>
      <c r="F1813" s="45">
        <v>0.78039999999999998</v>
      </c>
      <c r="G1813" s="45">
        <v>0.79930000000000001</v>
      </c>
      <c r="H1813" s="45">
        <v>2364224847</v>
      </c>
      <c r="I1813" s="45">
        <v>37764335881</v>
      </c>
    </row>
    <row r="1814" spans="1:9" ht="16" x14ac:dyDescent="0.2">
      <c r="A1814" s="6">
        <v>1813</v>
      </c>
      <c r="B1814" s="7">
        <v>44548</v>
      </c>
      <c r="C1814" s="6" t="s">
        <v>5</v>
      </c>
      <c r="D1814" s="45">
        <v>0.79900000000000004</v>
      </c>
      <c r="E1814" s="45">
        <v>0.8347</v>
      </c>
      <c r="F1814" s="45">
        <v>0.79279999999999995</v>
      </c>
      <c r="G1814" s="45">
        <v>0.82740000000000002</v>
      </c>
      <c r="H1814" s="45">
        <v>1806931648</v>
      </c>
      <c r="I1814" s="45">
        <v>39091417282</v>
      </c>
    </row>
    <row r="1815" spans="1:9" ht="16" x14ac:dyDescent="0.2">
      <c r="A1815" s="6">
        <v>1814</v>
      </c>
      <c r="B1815" s="7">
        <v>44549</v>
      </c>
      <c r="C1815" s="6" t="s">
        <v>3</v>
      </c>
      <c r="D1815" s="45">
        <v>0.82720000000000005</v>
      </c>
      <c r="E1815" s="45">
        <v>0.84830000000000005</v>
      </c>
      <c r="F1815" s="45">
        <v>0.82130000000000003</v>
      </c>
      <c r="G1815" s="45">
        <v>0.83499999999999996</v>
      </c>
      <c r="H1815" s="45">
        <v>1576121375</v>
      </c>
      <c r="I1815" s="45">
        <v>39453059811</v>
      </c>
    </row>
    <row r="1816" spans="1:9" ht="16" x14ac:dyDescent="0.2">
      <c r="A1816" s="6">
        <v>1815</v>
      </c>
      <c r="B1816" s="7">
        <v>44550</v>
      </c>
      <c r="C1816" s="6" t="s">
        <v>1</v>
      </c>
      <c r="D1816" s="45">
        <v>0.83589999999999998</v>
      </c>
      <c r="E1816" s="45">
        <v>0.9143</v>
      </c>
      <c r="F1816" s="45">
        <v>0.82640000000000002</v>
      </c>
      <c r="G1816" s="45">
        <v>0.87980000000000003</v>
      </c>
      <c r="H1816" s="45">
        <v>4587029518</v>
      </c>
      <c r="I1816" s="45">
        <v>41569511380</v>
      </c>
    </row>
    <row r="1817" spans="1:9" ht="16" x14ac:dyDescent="0.2">
      <c r="A1817" s="6">
        <v>1816</v>
      </c>
      <c r="B1817" s="7">
        <v>44551</v>
      </c>
      <c r="C1817" s="6" t="s">
        <v>7</v>
      </c>
      <c r="D1817" s="45">
        <v>0.87939999999999996</v>
      </c>
      <c r="E1817" s="45">
        <v>0.96089999999999998</v>
      </c>
      <c r="F1817" s="45">
        <v>0.85440000000000005</v>
      </c>
      <c r="G1817" s="45">
        <v>0.9476</v>
      </c>
      <c r="H1817" s="45">
        <v>3748952692</v>
      </c>
      <c r="I1817" s="45">
        <v>44773731359</v>
      </c>
    </row>
    <row r="1818" spans="1:9" ht="16" x14ac:dyDescent="0.2">
      <c r="A1818" s="6">
        <v>1817</v>
      </c>
      <c r="B1818" s="7">
        <v>44552</v>
      </c>
      <c r="C1818" s="6" t="s">
        <v>6</v>
      </c>
      <c r="D1818" s="45">
        <v>0.94810000000000005</v>
      </c>
      <c r="E1818" s="45">
        <v>0.9728</v>
      </c>
      <c r="F1818" s="45">
        <v>0.92720000000000002</v>
      </c>
      <c r="G1818" s="45">
        <v>0.95469999999999999</v>
      </c>
      <c r="H1818" s="45">
        <v>3317199427</v>
      </c>
      <c r="I1818" s="45">
        <v>45106931979</v>
      </c>
    </row>
    <row r="1819" spans="1:9" ht="16" x14ac:dyDescent="0.2">
      <c r="A1819" s="6">
        <v>1818</v>
      </c>
      <c r="B1819" s="7">
        <v>44553</v>
      </c>
      <c r="C1819" s="6" t="s">
        <v>2</v>
      </c>
      <c r="D1819" s="45">
        <v>0.95479999999999998</v>
      </c>
      <c r="E1819" s="45">
        <v>1.02</v>
      </c>
      <c r="F1819" s="45">
        <v>0.94079999999999997</v>
      </c>
      <c r="G1819" s="45">
        <v>0.99329999999999996</v>
      </c>
      <c r="H1819" s="45">
        <v>4257231145</v>
      </c>
      <c r="I1819" s="45">
        <v>47216781864</v>
      </c>
    </row>
    <row r="1820" spans="1:9" ht="16" x14ac:dyDescent="0.2">
      <c r="A1820" s="6">
        <v>1819</v>
      </c>
      <c r="B1820" s="7">
        <v>44554</v>
      </c>
      <c r="C1820" s="6" t="s">
        <v>4</v>
      </c>
      <c r="D1820" s="45">
        <v>0.99480000000000002</v>
      </c>
      <c r="E1820" s="45">
        <v>0.99670000000000003</v>
      </c>
      <c r="F1820" s="45">
        <v>0.89910000000000001</v>
      </c>
      <c r="G1820" s="45">
        <v>0.91200000000000003</v>
      </c>
      <c r="H1820" s="45">
        <v>3864725087</v>
      </c>
      <c r="I1820" s="45">
        <v>43355016374</v>
      </c>
    </row>
    <row r="1821" spans="1:9" ht="16" x14ac:dyDescent="0.2">
      <c r="A1821" s="6">
        <v>1820</v>
      </c>
      <c r="B1821" s="7">
        <v>44555</v>
      </c>
      <c r="C1821" s="6" t="s">
        <v>5</v>
      </c>
      <c r="D1821" s="45">
        <v>0.91239999999999999</v>
      </c>
      <c r="E1821" s="45">
        <v>0.93389999999999995</v>
      </c>
      <c r="F1821" s="45">
        <v>0.90229999999999999</v>
      </c>
      <c r="G1821" s="45">
        <v>0.92479999999999996</v>
      </c>
      <c r="H1821" s="45">
        <v>1747049348</v>
      </c>
      <c r="I1821" s="45">
        <v>43962148015</v>
      </c>
    </row>
    <row r="1822" spans="1:9" ht="16" x14ac:dyDescent="0.2">
      <c r="A1822"/>
      <c r="B1822"/>
      <c r="C1822"/>
      <c r="D1822"/>
      <c r="E1822" s="23"/>
      <c r="F1822" s="23"/>
      <c r="G1822" s="23"/>
      <c r="H1822" s="23"/>
      <c r="I1822" s="23"/>
    </row>
    <row r="1823" spans="1:9" ht="16" x14ac:dyDescent="0.2">
      <c r="A1823"/>
      <c r="B1823"/>
      <c r="C1823"/>
      <c r="D1823"/>
    </row>
    <row r="1824" spans="1:9" ht="16" x14ac:dyDescent="0.2">
      <c r="A1824"/>
      <c r="B1824"/>
      <c r="C1824"/>
      <c r="D1824"/>
    </row>
    <row r="1825" spans="1:4" ht="16" x14ac:dyDescent="0.2">
      <c r="A1825"/>
      <c r="B1825"/>
      <c r="C1825"/>
      <c r="D1825"/>
    </row>
    <row r="1826" spans="1:4" ht="16" x14ac:dyDescent="0.2">
      <c r="A1826"/>
      <c r="B1826"/>
      <c r="C1826"/>
      <c r="D1826"/>
    </row>
    <row r="1827" spans="1:4" ht="16" x14ac:dyDescent="0.2">
      <c r="A1827"/>
      <c r="B1827"/>
      <c r="C1827"/>
      <c r="D1827"/>
    </row>
    <row r="1828" spans="1:4" ht="16" x14ac:dyDescent="0.2">
      <c r="A1828"/>
      <c r="B1828"/>
      <c r="C1828"/>
      <c r="D18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SP500</vt:lpstr>
      <vt:lpstr>AAI</vt:lpstr>
      <vt:lpstr>BNB</vt:lpstr>
      <vt:lpstr>BTC</vt:lpstr>
      <vt:lpstr>ADA</vt:lpstr>
      <vt:lpstr>ETH</vt:lpstr>
      <vt:lpstr>SOL</vt:lpstr>
      <vt:lpstr>USDT</vt:lpstr>
      <vt:lpstr>USDC</vt:lpstr>
      <vt:lpstr>XRP</vt:lpstr>
      <vt:lpstr>SP500_data</vt:lpstr>
      <vt:lpstr>AAI_data</vt:lpstr>
      <vt:lpstr>BNB_data</vt:lpstr>
      <vt:lpstr>BTC_data</vt:lpstr>
      <vt:lpstr>ADA_data</vt:lpstr>
      <vt:lpstr>ETH_data</vt:lpstr>
      <vt:lpstr>SOL_data</vt:lpstr>
      <vt:lpstr>USDT_data</vt:lpstr>
      <vt:lpstr>USDC_data</vt:lpstr>
      <vt:lpstr>XRP_data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Strouhal</dc:creator>
  <cp:lastModifiedBy>Tomáš Strouhal</cp:lastModifiedBy>
  <dcterms:created xsi:type="dcterms:W3CDTF">2022-01-14T10:21:55Z</dcterms:created>
  <dcterms:modified xsi:type="dcterms:W3CDTF">2022-05-17T15:40:39Z</dcterms:modified>
</cp:coreProperties>
</file>